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2.xml" ContentType="application/vnd.openxmlformats-officedocument.drawing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ufmedu-my.sharepoint.com/personal/nguyenchi_ufm_edu_vn/Documents/WEBKHOA/TB-THNN/"/>
    </mc:Choice>
  </mc:AlternateContent>
  <xr:revisionPtr revIDLastSave="0" documentId="8_{BF83A0EA-3BD2-4519-96AF-20E27C6963A8}" xr6:coauthVersionLast="47" xr6:coauthVersionMax="47" xr10:uidLastSave="{00000000-0000-0000-0000-000000000000}"/>
  <bookViews>
    <workbookView xWindow="-120" yWindow="-120" windowWidth="29040" windowHeight="15720" tabRatio="993" xr2:uid="{00000000-000D-0000-FFFF-FFFF00000000}"/>
  </bookViews>
  <sheets>
    <sheet name="KT" sheetId="15" r:id="rId1"/>
    <sheet name="TK NGAN HANG" sheetId="18" r:id="rId2"/>
    <sheet name="SDTH" sheetId="16" r:id="rId3"/>
    <sheet name="SDCT" sheetId="13" r:id="rId4"/>
    <sheet name="GIAXUATKHO" sheetId="19" r:id="rId5"/>
    <sheet name="PS" sheetId="14" r:id="rId6"/>
    <sheet name="The kho" sheetId="23" r:id="rId7"/>
    <sheet name="NKC" sheetId="1" r:id="rId8"/>
    <sheet name="STGNH" sheetId="3" r:id="rId9"/>
    <sheet name="SQTM" sheetId="2" r:id="rId10"/>
    <sheet name="STHVTHH" sheetId="8" r:id="rId11"/>
    <sheet name="SCTVTHH" sheetId="12" r:id="rId12"/>
    <sheet name="SC" sheetId="5" r:id="rId13"/>
    <sheet name="SCTTM" sheetId="4" r:id="rId14"/>
    <sheet name="SCT" sheetId="6" r:id="rId15"/>
    <sheet name="STH" sheetId="7" r:id="rId16"/>
    <sheet name="SCTNB" sheetId="20" r:id="rId17"/>
    <sheet name="STH NB" sheetId="21" r:id="rId18"/>
    <sheet name="TSCD" sheetId="24" r:id="rId19"/>
  </sheets>
  <externalReferences>
    <externalReference r:id="rId20"/>
  </externalReferences>
  <definedNames>
    <definedName name="_Fill" localSheetId="16" hidden="1">#REF!</definedName>
    <definedName name="_Fill" localSheetId="18" hidden="1">#REF!</definedName>
    <definedName name="_Fill" hidden="1">#REF!</definedName>
    <definedName name="_xlnm._FilterDatabase" localSheetId="7" hidden="1">NKC!$A$7:$K$503</definedName>
    <definedName name="_xlnm._FilterDatabase" localSheetId="5" hidden="1">PS!$A$2:$W$153</definedName>
    <definedName name="_xlnm._FilterDatabase" localSheetId="12" hidden="1">SC!$A$10:$H$502</definedName>
    <definedName name="_xlnm._FilterDatabase" localSheetId="14" hidden="1">SCT!$A$12:$J$507</definedName>
    <definedName name="_xlnm._FilterDatabase" localSheetId="16" hidden="1">SCTNB!$A$12:$J$507</definedName>
    <definedName name="_xlnm._FilterDatabase" localSheetId="13" hidden="1">SCTTM!$A$12:$J$508</definedName>
    <definedName name="_xlnm._FilterDatabase" localSheetId="11" hidden="1">SCTVTHH!$A$12:$L$506</definedName>
    <definedName name="_xlnm._FilterDatabase" localSheetId="9" hidden="1">SQTM!$A$8:$I$505</definedName>
    <definedName name="_xlnm._FilterDatabase" localSheetId="8" hidden="1">STGNH!$A$9:$I$506</definedName>
    <definedName name="_xlnm._FilterDatabase" localSheetId="15" hidden="1">STH!$A$10:$J$249</definedName>
    <definedName name="_xlnm._FilterDatabase" localSheetId="17" hidden="1">'STH NB'!$A$10:$J$249</definedName>
    <definedName name="_xlnm._FilterDatabase" localSheetId="10" hidden="1">STHVTHH!$A$10:$K$399</definedName>
    <definedName name="_xlnm._FilterDatabase" localSheetId="6" hidden="1">'The kho'!$A$12:$J$502</definedName>
    <definedName name="_Order1" hidden="1">255</definedName>
    <definedName name="_Order2" hidden="1">255</definedName>
    <definedName name="_Sort" localSheetId="16" hidden="1">#REF!</definedName>
    <definedName name="_Sort" localSheetId="18" hidden="1">#REF!</definedName>
    <definedName name="_Sort" hidden="1">#REF!</definedName>
    <definedName name="a">KT!$D$9</definedName>
    <definedName name="b">KT!$F$9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TK">[1]Sheet1!$A$5:$A$301</definedName>
    <definedName name="huy" hidden="1">{"'Sheet1'!$L$16"}</definedName>
    <definedName name="MS">[1]CDPS!$B$11:$B$219</definedName>
    <definedName name="ngay1">[1]ThongtinDN!$D$17</definedName>
    <definedName name="ngay2">[1]ThongtinDN!$D$18</definedName>
    <definedName name="OLE_LINK1" localSheetId="18">TSCD!$D$13</definedName>
    <definedName name="_xlnm.Print_Area" localSheetId="7">NKC!$A$1:$K$7</definedName>
    <definedName name="_xlnm.Print_Titles" localSheetId="7">NKC!$6:$7</definedName>
    <definedName name="PSCKC">[1]CDPS!$J$11:$J$219</definedName>
    <definedName name="PSCKN">[1]CDPS!$I$11:$I$219</definedName>
    <definedName name="PSDKC">[1]CDPS!$F$11:$F$219</definedName>
    <definedName name="PSDKN">[1]CDPS!$E$11:$E$219</definedName>
    <definedName name="wrn.chi._.tiÆt." hidden="1">{#N/A,#N/A,FALSE,"Chi tiÆt"}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4" l="1"/>
  <c r="H18" i="24"/>
  <c r="A17" i="24"/>
  <c r="A16" i="24"/>
  <c r="A15" i="24"/>
  <c r="A14" i="24"/>
  <c r="A13" i="24"/>
  <c r="A12" i="24"/>
  <c r="B2" i="24"/>
  <c r="B1" i="24"/>
  <c r="J18" i="24" l="1"/>
  <c r="E15" i="23" l="1"/>
  <c r="F15" i="23" l="1"/>
  <c r="B15" i="23"/>
  <c r="B34" i="23"/>
  <c r="D34" i="23" s="1"/>
  <c r="E34" i="23"/>
  <c r="F34" i="23"/>
  <c r="B35" i="23"/>
  <c r="D35" i="23" s="1"/>
  <c r="E35" i="23"/>
  <c r="F35" i="23"/>
  <c r="B36" i="23"/>
  <c r="E36" i="23"/>
  <c r="F36" i="23"/>
  <c r="B37" i="23"/>
  <c r="C37" i="23" s="1"/>
  <c r="E37" i="23"/>
  <c r="F37" i="23"/>
  <c r="B38" i="23"/>
  <c r="C38" i="23" s="1"/>
  <c r="E38" i="23"/>
  <c r="F38" i="23"/>
  <c r="B39" i="23"/>
  <c r="C39" i="23" s="1"/>
  <c r="E39" i="23"/>
  <c r="F39" i="23"/>
  <c r="B40" i="23"/>
  <c r="E40" i="23"/>
  <c r="F40" i="23"/>
  <c r="B41" i="23"/>
  <c r="C41" i="23" s="1"/>
  <c r="E41" i="23"/>
  <c r="F41" i="23"/>
  <c r="B42" i="23"/>
  <c r="E42" i="23"/>
  <c r="F42" i="23"/>
  <c r="B43" i="23"/>
  <c r="C43" i="23" s="1"/>
  <c r="E43" i="23"/>
  <c r="F43" i="23"/>
  <c r="B44" i="23"/>
  <c r="E44" i="23"/>
  <c r="F44" i="23"/>
  <c r="B45" i="23"/>
  <c r="C45" i="23" s="1"/>
  <c r="E45" i="23"/>
  <c r="F45" i="23"/>
  <c r="B46" i="23"/>
  <c r="C46" i="23" s="1"/>
  <c r="E46" i="23"/>
  <c r="F46" i="23"/>
  <c r="B47" i="23"/>
  <c r="E47" i="23"/>
  <c r="F47" i="23"/>
  <c r="B48" i="23"/>
  <c r="E48" i="23"/>
  <c r="F48" i="23"/>
  <c r="B49" i="23"/>
  <c r="C49" i="23" s="1"/>
  <c r="E49" i="23"/>
  <c r="F49" i="23"/>
  <c r="B50" i="23"/>
  <c r="C50" i="23" s="1"/>
  <c r="E50" i="23"/>
  <c r="F50" i="23"/>
  <c r="B51" i="23"/>
  <c r="D51" i="23" s="1"/>
  <c r="E51" i="23"/>
  <c r="F51" i="23"/>
  <c r="B52" i="23"/>
  <c r="E52" i="23"/>
  <c r="F52" i="23"/>
  <c r="B53" i="23"/>
  <c r="C53" i="23" s="1"/>
  <c r="E53" i="23"/>
  <c r="F53" i="23"/>
  <c r="B54" i="23"/>
  <c r="C54" i="23" s="1"/>
  <c r="E54" i="23"/>
  <c r="F54" i="23"/>
  <c r="B55" i="23"/>
  <c r="C55" i="23" s="1"/>
  <c r="E55" i="23"/>
  <c r="F55" i="23"/>
  <c r="B56" i="23"/>
  <c r="E56" i="23"/>
  <c r="F56" i="23"/>
  <c r="B57" i="23"/>
  <c r="C57" i="23" s="1"/>
  <c r="E57" i="23"/>
  <c r="F57" i="23"/>
  <c r="B58" i="23"/>
  <c r="H58" i="23" s="1"/>
  <c r="E58" i="23"/>
  <c r="F58" i="23"/>
  <c r="B59" i="23"/>
  <c r="C59" i="23" s="1"/>
  <c r="E59" i="23"/>
  <c r="F59" i="23"/>
  <c r="B60" i="23"/>
  <c r="E60" i="23"/>
  <c r="F60" i="23"/>
  <c r="B61" i="23"/>
  <c r="C61" i="23" s="1"/>
  <c r="E61" i="23"/>
  <c r="F61" i="23"/>
  <c r="B62" i="23"/>
  <c r="C62" i="23" s="1"/>
  <c r="E62" i="23"/>
  <c r="F62" i="23"/>
  <c r="B63" i="23"/>
  <c r="E63" i="23"/>
  <c r="F63" i="23"/>
  <c r="B64" i="23"/>
  <c r="E64" i="23"/>
  <c r="F64" i="23"/>
  <c r="B65" i="23"/>
  <c r="C65" i="23" s="1"/>
  <c r="E65" i="23"/>
  <c r="F65" i="23"/>
  <c r="B66" i="23"/>
  <c r="C66" i="23" s="1"/>
  <c r="E66" i="23"/>
  <c r="F66" i="23"/>
  <c r="B67" i="23"/>
  <c r="D67" i="23" s="1"/>
  <c r="E67" i="23"/>
  <c r="F67" i="23"/>
  <c r="B68" i="23"/>
  <c r="E68" i="23"/>
  <c r="F68" i="23"/>
  <c r="B69" i="23"/>
  <c r="C69" i="23" s="1"/>
  <c r="E69" i="23"/>
  <c r="F69" i="23"/>
  <c r="B70" i="23"/>
  <c r="C70" i="23" s="1"/>
  <c r="E70" i="23"/>
  <c r="F70" i="23"/>
  <c r="B71" i="23"/>
  <c r="C71" i="23" s="1"/>
  <c r="E71" i="23"/>
  <c r="F71" i="23"/>
  <c r="B72" i="23"/>
  <c r="E72" i="23"/>
  <c r="F72" i="23"/>
  <c r="B73" i="23"/>
  <c r="C73" i="23" s="1"/>
  <c r="E73" i="23"/>
  <c r="F73" i="23"/>
  <c r="B74" i="23"/>
  <c r="C74" i="23" s="1"/>
  <c r="E74" i="23"/>
  <c r="F74" i="23"/>
  <c r="B75" i="23"/>
  <c r="C75" i="23" s="1"/>
  <c r="E75" i="23"/>
  <c r="F75" i="23"/>
  <c r="B76" i="23"/>
  <c r="E76" i="23"/>
  <c r="F76" i="23"/>
  <c r="B77" i="23"/>
  <c r="E77" i="23"/>
  <c r="F77" i="23"/>
  <c r="B78" i="23"/>
  <c r="C78" i="23" s="1"/>
  <c r="E78" i="23"/>
  <c r="F78" i="23"/>
  <c r="B79" i="23"/>
  <c r="E79" i="23"/>
  <c r="F79" i="23"/>
  <c r="B80" i="23"/>
  <c r="E80" i="23"/>
  <c r="F80" i="23"/>
  <c r="B81" i="23"/>
  <c r="E81" i="23"/>
  <c r="F81" i="23"/>
  <c r="B82" i="23"/>
  <c r="C82" i="23" s="1"/>
  <c r="E82" i="23"/>
  <c r="F82" i="23"/>
  <c r="B83" i="23"/>
  <c r="C83" i="23" s="1"/>
  <c r="E83" i="23"/>
  <c r="F83" i="23"/>
  <c r="B84" i="23"/>
  <c r="E84" i="23"/>
  <c r="F84" i="23"/>
  <c r="B85" i="23"/>
  <c r="E85" i="23"/>
  <c r="F85" i="23"/>
  <c r="B86" i="23"/>
  <c r="C86" i="23" s="1"/>
  <c r="E86" i="23"/>
  <c r="F86" i="23"/>
  <c r="B87" i="23"/>
  <c r="E87" i="23"/>
  <c r="F87" i="23"/>
  <c r="B88" i="23"/>
  <c r="E88" i="23"/>
  <c r="F88" i="23"/>
  <c r="B89" i="23"/>
  <c r="C89" i="23" s="1"/>
  <c r="E89" i="23"/>
  <c r="F89" i="23"/>
  <c r="B90" i="23"/>
  <c r="C90" i="23" s="1"/>
  <c r="E90" i="23"/>
  <c r="F90" i="23"/>
  <c r="B91" i="23"/>
  <c r="C91" i="23" s="1"/>
  <c r="E91" i="23"/>
  <c r="F91" i="23"/>
  <c r="B92" i="23"/>
  <c r="E92" i="23"/>
  <c r="F92" i="23"/>
  <c r="B93" i="23"/>
  <c r="E93" i="23"/>
  <c r="F93" i="23"/>
  <c r="B94" i="23"/>
  <c r="C94" i="23" s="1"/>
  <c r="E94" i="23"/>
  <c r="F94" i="23"/>
  <c r="B95" i="23"/>
  <c r="C95" i="23" s="1"/>
  <c r="E95" i="23"/>
  <c r="F95" i="23"/>
  <c r="B96" i="23"/>
  <c r="D96" i="23" s="1"/>
  <c r="E96" i="23"/>
  <c r="F96" i="23"/>
  <c r="B97" i="23"/>
  <c r="E97" i="23"/>
  <c r="F97" i="23"/>
  <c r="B98" i="23"/>
  <c r="C98" i="23" s="1"/>
  <c r="E98" i="23"/>
  <c r="F98" i="23"/>
  <c r="B99" i="23"/>
  <c r="C99" i="23" s="1"/>
  <c r="E99" i="23"/>
  <c r="F99" i="23"/>
  <c r="B100" i="23"/>
  <c r="C100" i="23" s="1"/>
  <c r="E100" i="23"/>
  <c r="F100" i="23"/>
  <c r="B101" i="23"/>
  <c r="E101" i="23"/>
  <c r="F101" i="23"/>
  <c r="B102" i="23"/>
  <c r="C102" i="23" s="1"/>
  <c r="E102" i="23"/>
  <c r="F102" i="23"/>
  <c r="B103" i="23"/>
  <c r="E103" i="23"/>
  <c r="F103" i="23"/>
  <c r="B104" i="23"/>
  <c r="C104" i="23" s="1"/>
  <c r="E104" i="23"/>
  <c r="F104" i="23"/>
  <c r="B105" i="23"/>
  <c r="E105" i="23"/>
  <c r="F105" i="23"/>
  <c r="B106" i="23"/>
  <c r="C106" i="23" s="1"/>
  <c r="E106" i="23"/>
  <c r="F106" i="23"/>
  <c r="B107" i="23"/>
  <c r="C107" i="23" s="1"/>
  <c r="E107" i="23"/>
  <c r="F107" i="23"/>
  <c r="B108" i="23"/>
  <c r="E108" i="23"/>
  <c r="F108" i="23"/>
  <c r="B109" i="23"/>
  <c r="E109" i="23"/>
  <c r="F109" i="23"/>
  <c r="B110" i="23"/>
  <c r="C110" i="23" s="1"/>
  <c r="E110" i="23"/>
  <c r="F110" i="23"/>
  <c r="B111" i="23"/>
  <c r="C111" i="23" s="1"/>
  <c r="E111" i="23"/>
  <c r="F111" i="23"/>
  <c r="B112" i="23"/>
  <c r="C112" i="23" s="1"/>
  <c r="E112" i="23"/>
  <c r="F112" i="23"/>
  <c r="B113" i="23"/>
  <c r="E113" i="23"/>
  <c r="F113" i="23"/>
  <c r="B114" i="23"/>
  <c r="C114" i="23" s="1"/>
  <c r="E114" i="23"/>
  <c r="F114" i="23"/>
  <c r="B115" i="23"/>
  <c r="C115" i="23" s="1"/>
  <c r="E115" i="23"/>
  <c r="F115" i="23"/>
  <c r="B116" i="23"/>
  <c r="C116" i="23" s="1"/>
  <c r="E116" i="23"/>
  <c r="F116" i="23"/>
  <c r="B117" i="23"/>
  <c r="E117" i="23"/>
  <c r="F117" i="23"/>
  <c r="B118" i="23"/>
  <c r="C118" i="23" s="1"/>
  <c r="E118" i="23"/>
  <c r="F118" i="23"/>
  <c r="B119" i="23"/>
  <c r="H119" i="23" s="1"/>
  <c r="E119" i="23"/>
  <c r="F119" i="23"/>
  <c r="B120" i="23"/>
  <c r="C120" i="23" s="1"/>
  <c r="E120" i="23"/>
  <c r="F120" i="23"/>
  <c r="B121" i="23"/>
  <c r="E121" i="23"/>
  <c r="F121" i="23"/>
  <c r="B122" i="23"/>
  <c r="C122" i="23" s="1"/>
  <c r="E122" i="23"/>
  <c r="F122" i="23"/>
  <c r="B123" i="23"/>
  <c r="C123" i="23" s="1"/>
  <c r="E123" i="23"/>
  <c r="F123" i="23"/>
  <c r="B124" i="23"/>
  <c r="E124" i="23"/>
  <c r="F124" i="23"/>
  <c r="B125" i="23"/>
  <c r="E125" i="23"/>
  <c r="F125" i="23"/>
  <c r="B126" i="23"/>
  <c r="C126" i="23" s="1"/>
  <c r="E126" i="23"/>
  <c r="F126" i="23"/>
  <c r="B127" i="23"/>
  <c r="C127" i="23" s="1"/>
  <c r="E127" i="23"/>
  <c r="F127" i="23"/>
  <c r="B128" i="23"/>
  <c r="D128" i="23" s="1"/>
  <c r="E128" i="23"/>
  <c r="F128" i="23"/>
  <c r="B129" i="23"/>
  <c r="C129" i="23" s="1"/>
  <c r="E129" i="23"/>
  <c r="F129" i="23"/>
  <c r="B130" i="23"/>
  <c r="E130" i="23"/>
  <c r="F130" i="23"/>
  <c r="B131" i="23"/>
  <c r="C131" i="23" s="1"/>
  <c r="E131" i="23"/>
  <c r="F131" i="23"/>
  <c r="B132" i="23"/>
  <c r="C132" i="23" s="1"/>
  <c r="E132" i="23"/>
  <c r="F132" i="23"/>
  <c r="B133" i="23"/>
  <c r="C133" i="23" s="1"/>
  <c r="E133" i="23"/>
  <c r="F133" i="23"/>
  <c r="B134" i="23"/>
  <c r="E134" i="23"/>
  <c r="F134" i="23"/>
  <c r="B135" i="23"/>
  <c r="C135" i="23" s="1"/>
  <c r="E135" i="23"/>
  <c r="F135" i="23"/>
  <c r="B136" i="23"/>
  <c r="D136" i="23" s="1"/>
  <c r="E136" i="23"/>
  <c r="F136" i="23"/>
  <c r="B137" i="23"/>
  <c r="C137" i="23" s="1"/>
  <c r="E137" i="23"/>
  <c r="F137" i="23"/>
  <c r="B138" i="23"/>
  <c r="E138" i="23"/>
  <c r="F138" i="23"/>
  <c r="B139" i="23"/>
  <c r="C139" i="23" s="1"/>
  <c r="E139" i="23"/>
  <c r="F139" i="23"/>
  <c r="B140" i="23"/>
  <c r="D140" i="23" s="1"/>
  <c r="E140" i="23"/>
  <c r="F140" i="23"/>
  <c r="B141" i="23"/>
  <c r="C141" i="23" s="1"/>
  <c r="E141" i="23"/>
  <c r="F141" i="23"/>
  <c r="B142" i="23"/>
  <c r="E142" i="23"/>
  <c r="F142" i="23"/>
  <c r="B143" i="23"/>
  <c r="D143" i="23" s="1"/>
  <c r="E143" i="23"/>
  <c r="F143" i="23"/>
  <c r="B144" i="23"/>
  <c r="E144" i="23"/>
  <c r="F144" i="23"/>
  <c r="B145" i="23"/>
  <c r="H145" i="23" s="1"/>
  <c r="E145" i="23"/>
  <c r="F145" i="23"/>
  <c r="B146" i="23"/>
  <c r="C146" i="23" s="1"/>
  <c r="E146" i="23"/>
  <c r="F146" i="23"/>
  <c r="B147" i="23"/>
  <c r="E147" i="23"/>
  <c r="F147" i="23"/>
  <c r="B148" i="23"/>
  <c r="E148" i="23"/>
  <c r="F148" i="23"/>
  <c r="B149" i="23"/>
  <c r="D149" i="23" s="1"/>
  <c r="E149" i="23"/>
  <c r="F149" i="23"/>
  <c r="B150" i="23"/>
  <c r="C150" i="23" s="1"/>
  <c r="E150" i="23"/>
  <c r="F150" i="23"/>
  <c r="B151" i="23"/>
  <c r="D151" i="23" s="1"/>
  <c r="E151" i="23"/>
  <c r="F151" i="23"/>
  <c r="B152" i="23"/>
  <c r="C152" i="23" s="1"/>
  <c r="E152" i="23"/>
  <c r="F152" i="23"/>
  <c r="B153" i="23"/>
  <c r="C153" i="23" s="1"/>
  <c r="E153" i="23"/>
  <c r="F153" i="23"/>
  <c r="B154" i="23"/>
  <c r="E154" i="23"/>
  <c r="F154" i="23"/>
  <c r="B155" i="23"/>
  <c r="H155" i="23" s="1"/>
  <c r="E155" i="23"/>
  <c r="F155" i="23"/>
  <c r="B156" i="23"/>
  <c r="E156" i="23"/>
  <c r="F156" i="23"/>
  <c r="B157" i="23"/>
  <c r="D157" i="23" s="1"/>
  <c r="E157" i="23"/>
  <c r="F157" i="23"/>
  <c r="B158" i="23"/>
  <c r="E158" i="23"/>
  <c r="F158" i="23"/>
  <c r="B159" i="23"/>
  <c r="H159" i="23" s="1"/>
  <c r="E159" i="23"/>
  <c r="F159" i="23"/>
  <c r="B160" i="23"/>
  <c r="C160" i="23" s="1"/>
  <c r="E160" i="23"/>
  <c r="F160" i="23"/>
  <c r="B161" i="23"/>
  <c r="G161" i="23" s="1"/>
  <c r="E161" i="23"/>
  <c r="F161" i="23"/>
  <c r="B162" i="23"/>
  <c r="E162" i="23"/>
  <c r="F162" i="23"/>
  <c r="B163" i="23"/>
  <c r="E163" i="23"/>
  <c r="F163" i="23"/>
  <c r="B164" i="23"/>
  <c r="E164" i="23"/>
  <c r="F164" i="23"/>
  <c r="B165" i="23"/>
  <c r="E165" i="23"/>
  <c r="F165" i="23"/>
  <c r="B166" i="23"/>
  <c r="E166" i="23"/>
  <c r="F166" i="23"/>
  <c r="B167" i="23"/>
  <c r="H167" i="23" s="1"/>
  <c r="E167" i="23"/>
  <c r="F167" i="23"/>
  <c r="B168" i="23"/>
  <c r="D168" i="23" s="1"/>
  <c r="E168" i="23"/>
  <c r="F168" i="23"/>
  <c r="B169" i="23"/>
  <c r="G169" i="23" s="1"/>
  <c r="E169" i="23"/>
  <c r="F169" i="23"/>
  <c r="B170" i="23"/>
  <c r="E170" i="23"/>
  <c r="F170" i="23"/>
  <c r="B171" i="23"/>
  <c r="E171" i="23"/>
  <c r="F171" i="23"/>
  <c r="B172" i="23"/>
  <c r="C172" i="23" s="1"/>
  <c r="E172" i="23"/>
  <c r="F172" i="23"/>
  <c r="B173" i="23"/>
  <c r="G173" i="23" s="1"/>
  <c r="E173" i="23"/>
  <c r="F173" i="23"/>
  <c r="B174" i="23"/>
  <c r="E174" i="23"/>
  <c r="F174" i="23"/>
  <c r="B175" i="23"/>
  <c r="C175" i="23" s="1"/>
  <c r="E175" i="23"/>
  <c r="F175" i="23"/>
  <c r="B176" i="23"/>
  <c r="D176" i="23" s="1"/>
  <c r="E176" i="23"/>
  <c r="F176" i="23"/>
  <c r="B177" i="23"/>
  <c r="D177" i="23" s="1"/>
  <c r="E177" i="23"/>
  <c r="F177" i="23"/>
  <c r="B178" i="23"/>
  <c r="E178" i="23"/>
  <c r="F178" i="23"/>
  <c r="B179" i="23"/>
  <c r="C179" i="23" s="1"/>
  <c r="E179" i="23"/>
  <c r="F179" i="23"/>
  <c r="B180" i="23"/>
  <c r="C180" i="23" s="1"/>
  <c r="E180" i="23"/>
  <c r="F180" i="23"/>
  <c r="B181" i="23"/>
  <c r="D181" i="23" s="1"/>
  <c r="E181" i="23"/>
  <c r="F181" i="23"/>
  <c r="B182" i="23"/>
  <c r="E182" i="23"/>
  <c r="F182" i="23"/>
  <c r="B183" i="23"/>
  <c r="C183" i="23" s="1"/>
  <c r="E183" i="23"/>
  <c r="F183" i="23"/>
  <c r="B184" i="23"/>
  <c r="C184" i="23" s="1"/>
  <c r="E184" i="23"/>
  <c r="F184" i="23"/>
  <c r="B185" i="23"/>
  <c r="G185" i="23" s="1"/>
  <c r="E185" i="23"/>
  <c r="F185" i="23"/>
  <c r="B186" i="23"/>
  <c r="E186" i="23"/>
  <c r="F186" i="23"/>
  <c r="B187" i="23"/>
  <c r="H187" i="23" s="1"/>
  <c r="E187" i="23"/>
  <c r="F187" i="23"/>
  <c r="B188" i="23"/>
  <c r="C188" i="23" s="1"/>
  <c r="E188" i="23"/>
  <c r="F188" i="23"/>
  <c r="B189" i="23"/>
  <c r="D189" i="23" s="1"/>
  <c r="E189" i="23"/>
  <c r="F189" i="23"/>
  <c r="B190" i="23"/>
  <c r="E190" i="23"/>
  <c r="F190" i="23"/>
  <c r="B191" i="23"/>
  <c r="C191" i="23" s="1"/>
  <c r="E191" i="23"/>
  <c r="F191" i="23"/>
  <c r="B192" i="23"/>
  <c r="H192" i="23" s="1"/>
  <c r="E192" i="23"/>
  <c r="F192" i="23"/>
  <c r="B193" i="23"/>
  <c r="D193" i="23" s="1"/>
  <c r="E193" i="23"/>
  <c r="F193" i="23"/>
  <c r="B194" i="23"/>
  <c r="E194" i="23"/>
  <c r="F194" i="23"/>
  <c r="B195" i="23"/>
  <c r="H195" i="23" s="1"/>
  <c r="E195" i="23"/>
  <c r="F195" i="23"/>
  <c r="B196" i="23"/>
  <c r="D196" i="23" s="1"/>
  <c r="E196" i="23"/>
  <c r="F196" i="23"/>
  <c r="B197" i="23"/>
  <c r="C197" i="23" s="1"/>
  <c r="E197" i="23"/>
  <c r="F197" i="23"/>
  <c r="B198" i="23"/>
  <c r="E198" i="23"/>
  <c r="F198" i="23"/>
  <c r="B199" i="23"/>
  <c r="C199" i="23" s="1"/>
  <c r="E199" i="23"/>
  <c r="F199" i="23"/>
  <c r="B200" i="23"/>
  <c r="C200" i="23" s="1"/>
  <c r="E200" i="23"/>
  <c r="F200" i="23"/>
  <c r="B201" i="23"/>
  <c r="C201" i="23" s="1"/>
  <c r="E201" i="23"/>
  <c r="F201" i="23"/>
  <c r="B202" i="23"/>
  <c r="E202" i="23"/>
  <c r="F202" i="23"/>
  <c r="B203" i="23"/>
  <c r="D203" i="23" s="1"/>
  <c r="E203" i="23"/>
  <c r="F203" i="23"/>
  <c r="B204" i="23"/>
  <c r="H204" i="23" s="1"/>
  <c r="E204" i="23"/>
  <c r="F204" i="23"/>
  <c r="B205" i="23"/>
  <c r="C205" i="23" s="1"/>
  <c r="E205" i="23"/>
  <c r="F205" i="23"/>
  <c r="B206" i="23"/>
  <c r="D206" i="23" s="1"/>
  <c r="E206" i="23"/>
  <c r="F206" i="23"/>
  <c r="B207" i="23"/>
  <c r="D207" i="23" s="1"/>
  <c r="E207" i="23"/>
  <c r="F207" i="23"/>
  <c r="B208" i="23"/>
  <c r="E208" i="23"/>
  <c r="F208" i="23"/>
  <c r="B209" i="23"/>
  <c r="C209" i="23" s="1"/>
  <c r="E209" i="23"/>
  <c r="F209" i="23"/>
  <c r="B210" i="23"/>
  <c r="D210" i="23" s="1"/>
  <c r="E210" i="23"/>
  <c r="F210" i="23"/>
  <c r="B211" i="23"/>
  <c r="D211" i="23" s="1"/>
  <c r="E211" i="23"/>
  <c r="F211" i="23"/>
  <c r="B212" i="23"/>
  <c r="G212" i="23" s="1"/>
  <c r="E212" i="23"/>
  <c r="F212" i="23"/>
  <c r="B213" i="23"/>
  <c r="C213" i="23" s="1"/>
  <c r="E213" i="23"/>
  <c r="F213" i="23"/>
  <c r="B214" i="23"/>
  <c r="D214" i="23" s="1"/>
  <c r="E214" i="23"/>
  <c r="F214" i="23"/>
  <c r="B215" i="23"/>
  <c r="E215" i="23"/>
  <c r="F215" i="23"/>
  <c r="B216" i="23"/>
  <c r="G216" i="23" s="1"/>
  <c r="E216" i="23"/>
  <c r="F216" i="23"/>
  <c r="B217" i="23"/>
  <c r="C217" i="23" s="1"/>
  <c r="E217" i="23"/>
  <c r="F217" i="23"/>
  <c r="B218" i="23"/>
  <c r="D218" i="23" s="1"/>
  <c r="E218" i="23"/>
  <c r="F218" i="23"/>
  <c r="B219" i="23"/>
  <c r="D219" i="23" s="1"/>
  <c r="E219" i="23"/>
  <c r="F219" i="23"/>
  <c r="B220" i="23"/>
  <c r="G220" i="23" s="1"/>
  <c r="E220" i="23"/>
  <c r="F220" i="23"/>
  <c r="B221" i="23"/>
  <c r="C221" i="23" s="1"/>
  <c r="E221" i="23"/>
  <c r="F221" i="23"/>
  <c r="B222" i="23"/>
  <c r="D222" i="23" s="1"/>
  <c r="E222" i="23"/>
  <c r="F222" i="23"/>
  <c r="B223" i="23"/>
  <c r="D223" i="23" s="1"/>
  <c r="E223" i="23"/>
  <c r="F223" i="23"/>
  <c r="B224" i="23"/>
  <c r="E224" i="23"/>
  <c r="F224" i="23"/>
  <c r="B225" i="23"/>
  <c r="C225" i="23" s="1"/>
  <c r="E225" i="23"/>
  <c r="F225" i="23"/>
  <c r="B226" i="23"/>
  <c r="D226" i="23" s="1"/>
  <c r="E226" i="23"/>
  <c r="F226" i="23"/>
  <c r="B227" i="23"/>
  <c r="D227" i="23" s="1"/>
  <c r="E227" i="23"/>
  <c r="F227" i="23"/>
  <c r="B228" i="23"/>
  <c r="G228" i="23" s="1"/>
  <c r="E228" i="23"/>
  <c r="F228" i="23"/>
  <c r="B229" i="23"/>
  <c r="C229" i="23" s="1"/>
  <c r="E229" i="23"/>
  <c r="F229" i="23"/>
  <c r="B230" i="23"/>
  <c r="D230" i="23" s="1"/>
  <c r="E230" i="23"/>
  <c r="F230" i="23"/>
  <c r="B231" i="23"/>
  <c r="G231" i="23" s="1"/>
  <c r="E231" i="23"/>
  <c r="F231" i="23"/>
  <c r="B232" i="23"/>
  <c r="D232" i="23" s="1"/>
  <c r="E232" i="23"/>
  <c r="F232" i="23"/>
  <c r="B233" i="23"/>
  <c r="C233" i="23" s="1"/>
  <c r="E233" i="23"/>
  <c r="F233" i="23"/>
  <c r="B234" i="23"/>
  <c r="C234" i="23" s="1"/>
  <c r="E234" i="23"/>
  <c r="F234" i="23"/>
  <c r="B235" i="23"/>
  <c r="C235" i="23" s="1"/>
  <c r="E235" i="23"/>
  <c r="F235" i="23"/>
  <c r="B236" i="23"/>
  <c r="D236" i="23" s="1"/>
  <c r="E236" i="23"/>
  <c r="F236" i="23"/>
  <c r="B237" i="23"/>
  <c r="C237" i="23" s="1"/>
  <c r="E237" i="23"/>
  <c r="F237" i="23"/>
  <c r="B238" i="23"/>
  <c r="C238" i="23" s="1"/>
  <c r="E238" i="23"/>
  <c r="F238" i="23"/>
  <c r="B239" i="23"/>
  <c r="G239" i="23" s="1"/>
  <c r="E239" i="23"/>
  <c r="F239" i="23"/>
  <c r="B240" i="23"/>
  <c r="D240" i="23" s="1"/>
  <c r="E240" i="23"/>
  <c r="F240" i="23"/>
  <c r="B241" i="23"/>
  <c r="C241" i="23" s="1"/>
  <c r="E241" i="23"/>
  <c r="F241" i="23"/>
  <c r="B242" i="23"/>
  <c r="C242" i="23" s="1"/>
  <c r="E242" i="23"/>
  <c r="F242" i="23"/>
  <c r="B243" i="23"/>
  <c r="C243" i="23" s="1"/>
  <c r="E243" i="23"/>
  <c r="F243" i="23"/>
  <c r="B244" i="23"/>
  <c r="D244" i="23" s="1"/>
  <c r="E244" i="23"/>
  <c r="F244" i="23"/>
  <c r="B245" i="23"/>
  <c r="C245" i="23" s="1"/>
  <c r="E245" i="23"/>
  <c r="F245" i="23"/>
  <c r="B246" i="23"/>
  <c r="G246" i="23" s="1"/>
  <c r="E246" i="23"/>
  <c r="F246" i="23"/>
  <c r="B247" i="23"/>
  <c r="G247" i="23" s="1"/>
  <c r="E247" i="23"/>
  <c r="F247" i="23"/>
  <c r="B248" i="23"/>
  <c r="D248" i="23" s="1"/>
  <c r="E248" i="23"/>
  <c r="F248" i="23"/>
  <c r="B249" i="23"/>
  <c r="C249" i="23" s="1"/>
  <c r="E249" i="23"/>
  <c r="F249" i="23"/>
  <c r="B250" i="23"/>
  <c r="C250" i="23" s="1"/>
  <c r="E250" i="23"/>
  <c r="F250" i="23"/>
  <c r="B251" i="23"/>
  <c r="G251" i="23" s="1"/>
  <c r="E251" i="23"/>
  <c r="F251" i="23"/>
  <c r="B252" i="23"/>
  <c r="D252" i="23" s="1"/>
  <c r="E252" i="23"/>
  <c r="F252" i="23"/>
  <c r="B253" i="23"/>
  <c r="C253" i="23" s="1"/>
  <c r="E253" i="23"/>
  <c r="F253" i="23"/>
  <c r="B254" i="23"/>
  <c r="C254" i="23" s="1"/>
  <c r="E254" i="23"/>
  <c r="F254" i="23"/>
  <c r="B255" i="23"/>
  <c r="G255" i="23" s="1"/>
  <c r="E255" i="23"/>
  <c r="F255" i="23"/>
  <c r="B256" i="23"/>
  <c r="D256" i="23" s="1"/>
  <c r="E256" i="23"/>
  <c r="F256" i="23"/>
  <c r="B257" i="23"/>
  <c r="C257" i="23" s="1"/>
  <c r="E257" i="23"/>
  <c r="F257" i="23"/>
  <c r="B258" i="23"/>
  <c r="C258" i="23" s="1"/>
  <c r="E258" i="23"/>
  <c r="F258" i="23"/>
  <c r="B259" i="23"/>
  <c r="C259" i="23" s="1"/>
  <c r="E259" i="23"/>
  <c r="F259" i="23"/>
  <c r="B260" i="23"/>
  <c r="D260" i="23" s="1"/>
  <c r="E260" i="23"/>
  <c r="F260" i="23"/>
  <c r="B261" i="23"/>
  <c r="C261" i="23" s="1"/>
  <c r="E261" i="23"/>
  <c r="F261" i="23"/>
  <c r="B262" i="23"/>
  <c r="C262" i="23" s="1"/>
  <c r="E262" i="23"/>
  <c r="F262" i="23"/>
  <c r="B263" i="23"/>
  <c r="E263" i="23"/>
  <c r="F263" i="23"/>
  <c r="B264" i="23"/>
  <c r="D264" i="23" s="1"/>
  <c r="E264" i="23"/>
  <c r="F264" i="23"/>
  <c r="B265" i="23"/>
  <c r="C265" i="23" s="1"/>
  <c r="E265" i="23"/>
  <c r="F265" i="23"/>
  <c r="B266" i="23"/>
  <c r="C266" i="23" s="1"/>
  <c r="E266" i="23"/>
  <c r="F266" i="23"/>
  <c r="B267" i="23"/>
  <c r="C267" i="23" s="1"/>
  <c r="E267" i="23"/>
  <c r="F267" i="23"/>
  <c r="B268" i="23"/>
  <c r="D268" i="23" s="1"/>
  <c r="E268" i="23"/>
  <c r="F268" i="23"/>
  <c r="B269" i="23"/>
  <c r="E269" i="23"/>
  <c r="F269" i="23"/>
  <c r="B270" i="23"/>
  <c r="C270" i="23" s="1"/>
  <c r="E270" i="23"/>
  <c r="F270" i="23"/>
  <c r="B271" i="23"/>
  <c r="G271" i="23" s="1"/>
  <c r="E271" i="23"/>
  <c r="F271" i="23"/>
  <c r="B272" i="23"/>
  <c r="D272" i="23" s="1"/>
  <c r="E272" i="23"/>
  <c r="F272" i="23"/>
  <c r="B273" i="23"/>
  <c r="E273" i="23"/>
  <c r="F273" i="23"/>
  <c r="B274" i="23"/>
  <c r="C274" i="23" s="1"/>
  <c r="E274" i="23"/>
  <c r="F274" i="23"/>
  <c r="B275" i="23"/>
  <c r="G275" i="23" s="1"/>
  <c r="E275" i="23"/>
  <c r="F275" i="23"/>
  <c r="B276" i="23"/>
  <c r="D276" i="23" s="1"/>
  <c r="E276" i="23"/>
  <c r="F276" i="23"/>
  <c r="B277" i="23"/>
  <c r="E277" i="23"/>
  <c r="F277" i="23"/>
  <c r="B278" i="23"/>
  <c r="C278" i="23" s="1"/>
  <c r="E278" i="23"/>
  <c r="F278" i="23"/>
  <c r="B279" i="23"/>
  <c r="G279" i="23" s="1"/>
  <c r="E279" i="23"/>
  <c r="F279" i="23"/>
  <c r="B280" i="23"/>
  <c r="D280" i="23" s="1"/>
  <c r="E280" i="23"/>
  <c r="F280" i="23"/>
  <c r="B281" i="23"/>
  <c r="E281" i="23"/>
  <c r="F281" i="23"/>
  <c r="B282" i="23"/>
  <c r="C282" i="23" s="1"/>
  <c r="E282" i="23"/>
  <c r="F282" i="23"/>
  <c r="B283" i="23"/>
  <c r="C283" i="23" s="1"/>
  <c r="E283" i="23"/>
  <c r="F283" i="23"/>
  <c r="B284" i="23"/>
  <c r="D284" i="23" s="1"/>
  <c r="E284" i="23"/>
  <c r="F284" i="23"/>
  <c r="B285" i="23"/>
  <c r="E285" i="23"/>
  <c r="F285" i="23"/>
  <c r="B286" i="23"/>
  <c r="C286" i="23" s="1"/>
  <c r="E286" i="23"/>
  <c r="F286" i="23"/>
  <c r="B287" i="23"/>
  <c r="E287" i="23"/>
  <c r="F287" i="23"/>
  <c r="B288" i="23"/>
  <c r="D288" i="23" s="1"/>
  <c r="E288" i="23"/>
  <c r="F288" i="23"/>
  <c r="B289" i="23"/>
  <c r="E289" i="23"/>
  <c r="F289" i="23"/>
  <c r="B290" i="23"/>
  <c r="C290" i="23" s="1"/>
  <c r="E290" i="23"/>
  <c r="F290" i="23"/>
  <c r="B291" i="23"/>
  <c r="C291" i="23" s="1"/>
  <c r="E291" i="23"/>
  <c r="F291" i="23"/>
  <c r="B292" i="23"/>
  <c r="C292" i="23" s="1"/>
  <c r="E292" i="23"/>
  <c r="F292" i="23"/>
  <c r="B293" i="23"/>
  <c r="E293" i="23"/>
  <c r="F293" i="23"/>
  <c r="B294" i="23"/>
  <c r="E294" i="23"/>
  <c r="F294" i="23"/>
  <c r="B295" i="23"/>
  <c r="D295" i="23" s="1"/>
  <c r="E295" i="23"/>
  <c r="F295" i="23"/>
  <c r="B296" i="23"/>
  <c r="C296" i="23" s="1"/>
  <c r="E296" i="23"/>
  <c r="F296" i="23"/>
  <c r="B297" i="23"/>
  <c r="E297" i="23"/>
  <c r="F297" i="23"/>
  <c r="B298" i="23"/>
  <c r="G298" i="23" s="1"/>
  <c r="E298" i="23"/>
  <c r="F298" i="23"/>
  <c r="B299" i="23"/>
  <c r="C299" i="23" s="1"/>
  <c r="E299" i="23"/>
  <c r="F299" i="23"/>
  <c r="B300" i="23"/>
  <c r="C300" i="23" s="1"/>
  <c r="E300" i="23"/>
  <c r="F300" i="23"/>
  <c r="B301" i="23"/>
  <c r="E301" i="23"/>
  <c r="F301" i="23"/>
  <c r="B302" i="23"/>
  <c r="D302" i="23" s="1"/>
  <c r="E302" i="23"/>
  <c r="F302" i="23"/>
  <c r="B303" i="23"/>
  <c r="E303" i="23"/>
  <c r="F303" i="23"/>
  <c r="B304" i="23"/>
  <c r="C304" i="23" s="1"/>
  <c r="E304" i="23"/>
  <c r="F304" i="23"/>
  <c r="B305" i="23"/>
  <c r="D305" i="23" s="1"/>
  <c r="E305" i="23"/>
  <c r="F305" i="23"/>
  <c r="B306" i="23"/>
  <c r="D306" i="23" s="1"/>
  <c r="E306" i="23"/>
  <c r="F306" i="23"/>
  <c r="B307" i="23"/>
  <c r="C307" i="23" s="1"/>
  <c r="E307" i="23"/>
  <c r="F307" i="23"/>
  <c r="B308" i="23"/>
  <c r="C308" i="23" s="1"/>
  <c r="E308" i="23"/>
  <c r="F308" i="23"/>
  <c r="B309" i="23"/>
  <c r="H309" i="23" s="1"/>
  <c r="E309" i="23"/>
  <c r="F309" i="23"/>
  <c r="B310" i="23"/>
  <c r="C310" i="23" s="1"/>
  <c r="E310" i="23"/>
  <c r="F310" i="23"/>
  <c r="B311" i="23"/>
  <c r="D311" i="23" s="1"/>
  <c r="E311" i="23"/>
  <c r="F311" i="23"/>
  <c r="B312" i="23"/>
  <c r="C312" i="23" s="1"/>
  <c r="E312" i="23"/>
  <c r="F312" i="23"/>
  <c r="B313" i="23"/>
  <c r="C313" i="23" s="1"/>
  <c r="E313" i="23"/>
  <c r="F313" i="23"/>
  <c r="B314" i="23"/>
  <c r="C314" i="23" s="1"/>
  <c r="E314" i="23"/>
  <c r="F314" i="23"/>
  <c r="B315" i="23"/>
  <c r="C315" i="23" s="1"/>
  <c r="E315" i="23"/>
  <c r="F315" i="23"/>
  <c r="B316" i="23"/>
  <c r="D316" i="23" s="1"/>
  <c r="E316" i="23"/>
  <c r="F316" i="23"/>
  <c r="B317" i="23"/>
  <c r="C317" i="23" s="1"/>
  <c r="E317" i="23"/>
  <c r="F317" i="23"/>
  <c r="B318" i="23"/>
  <c r="C318" i="23" s="1"/>
  <c r="E318" i="23"/>
  <c r="F318" i="23"/>
  <c r="B319" i="23"/>
  <c r="C319" i="23" s="1"/>
  <c r="E319" i="23"/>
  <c r="F319" i="23"/>
  <c r="B320" i="23"/>
  <c r="D320" i="23" s="1"/>
  <c r="E320" i="23"/>
  <c r="F320" i="23"/>
  <c r="B321" i="23"/>
  <c r="C321" i="23" s="1"/>
  <c r="E321" i="23"/>
  <c r="F321" i="23"/>
  <c r="B322" i="23"/>
  <c r="C322" i="23" s="1"/>
  <c r="E322" i="23"/>
  <c r="F322" i="23"/>
  <c r="B323" i="23"/>
  <c r="C323" i="23" s="1"/>
  <c r="E323" i="23"/>
  <c r="F323" i="23"/>
  <c r="B324" i="23"/>
  <c r="D324" i="23" s="1"/>
  <c r="E324" i="23"/>
  <c r="F324" i="23"/>
  <c r="B325" i="23"/>
  <c r="C325" i="23" s="1"/>
  <c r="E325" i="23"/>
  <c r="F325" i="23"/>
  <c r="B326" i="23"/>
  <c r="D326" i="23" s="1"/>
  <c r="E326" i="23"/>
  <c r="F326" i="23"/>
  <c r="B327" i="23"/>
  <c r="C327" i="23" s="1"/>
  <c r="E327" i="23"/>
  <c r="F327" i="23"/>
  <c r="B328" i="23"/>
  <c r="D328" i="23" s="1"/>
  <c r="E328" i="23"/>
  <c r="F328" i="23"/>
  <c r="B329" i="23"/>
  <c r="C329" i="23" s="1"/>
  <c r="E329" i="23"/>
  <c r="F329" i="23"/>
  <c r="B330" i="23"/>
  <c r="C330" i="23" s="1"/>
  <c r="E330" i="23"/>
  <c r="F330" i="23"/>
  <c r="B331" i="23"/>
  <c r="C331" i="23" s="1"/>
  <c r="E331" i="23"/>
  <c r="F331" i="23"/>
  <c r="B332" i="23"/>
  <c r="D332" i="23" s="1"/>
  <c r="E332" i="23"/>
  <c r="F332" i="23"/>
  <c r="B333" i="23"/>
  <c r="C333" i="23" s="1"/>
  <c r="E333" i="23"/>
  <c r="F333" i="23"/>
  <c r="B334" i="23"/>
  <c r="C334" i="23" s="1"/>
  <c r="E334" i="23"/>
  <c r="F334" i="23"/>
  <c r="B335" i="23"/>
  <c r="C335" i="23" s="1"/>
  <c r="E335" i="23"/>
  <c r="F335" i="23"/>
  <c r="B336" i="23"/>
  <c r="D336" i="23" s="1"/>
  <c r="E336" i="23"/>
  <c r="F336" i="23"/>
  <c r="B337" i="23"/>
  <c r="C337" i="23" s="1"/>
  <c r="E337" i="23"/>
  <c r="F337" i="23"/>
  <c r="B338" i="23"/>
  <c r="C338" i="23" s="1"/>
  <c r="E338" i="23"/>
  <c r="F338" i="23"/>
  <c r="B339" i="23"/>
  <c r="C339" i="23" s="1"/>
  <c r="E339" i="23"/>
  <c r="F339" i="23"/>
  <c r="B340" i="23"/>
  <c r="D340" i="23" s="1"/>
  <c r="E340" i="23"/>
  <c r="F340" i="23"/>
  <c r="B341" i="23"/>
  <c r="C341" i="23" s="1"/>
  <c r="E341" i="23"/>
  <c r="F341" i="23"/>
  <c r="B342" i="23"/>
  <c r="D342" i="23" s="1"/>
  <c r="E342" i="23"/>
  <c r="F342" i="23"/>
  <c r="B343" i="23"/>
  <c r="C343" i="23" s="1"/>
  <c r="E343" i="23"/>
  <c r="F343" i="23"/>
  <c r="B344" i="23"/>
  <c r="D344" i="23" s="1"/>
  <c r="E344" i="23"/>
  <c r="F344" i="23"/>
  <c r="B345" i="23"/>
  <c r="C345" i="23" s="1"/>
  <c r="E345" i="23"/>
  <c r="F345" i="23"/>
  <c r="B346" i="23"/>
  <c r="E346" i="23"/>
  <c r="F346" i="23"/>
  <c r="B347" i="23"/>
  <c r="C347" i="23" s="1"/>
  <c r="E347" i="23"/>
  <c r="F347" i="23"/>
  <c r="B348" i="23"/>
  <c r="D348" i="23" s="1"/>
  <c r="E348" i="23"/>
  <c r="F348" i="23"/>
  <c r="B349" i="23"/>
  <c r="H349" i="23" s="1"/>
  <c r="E349" i="23"/>
  <c r="F349" i="23"/>
  <c r="B350" i="23"/>
  <c r="C350" i="23" s="1"/>
  <c r="E350" i="23"/>
  <c r="F350" i="23"/>
  <c r="B351" i="23"/>
  <c r="C351" i="23" s="1"/>
  <c r="E351" i="23"/>
  <c r="F351" i="23"/>
  <c r="B352" i="23"/>
  <c r="G352" i="23" s="1"/>
  <c r="E352" i="23"/>
  <c r="F352" i="23"/>
  <c r="B353" i="23"/>
  <c r="C353" i="23" s="1"/>
  <c r="E353" i="23"/>
  <c r="F353" i="23"/>
  <c r="B354" i="23"/>
  <c r="C354" i="23" s="1"/>
  <c r="E354" i="23"/>
  <c r="F354" i="23"/>
  <c r="B355" i="23"/>
  <c r="C355" i="23" s="1"/>
  <c r="E355" i="23"/>
  <c r="F355" i="23"/>
  <c r="B356" i="23"/>
  <c r="D356" i="23" s="1"/>
  <c r="E356" i="23"/>
  <c r="F356" i="23"/>
  <c r="B357" i="23"/>
  <c r="C357" i="23" s="1"/>
  <c r="E357" i="23"/>
  <c r="F357" i="23"/>
  <c r="B358" i="23"/>
  <c r="D358" i="23" s="1"/>
  <c r="E358" i="23"/>
  <c r="F358" i="23"/>
  <c r="B359" i="23"/>
  <c r="C359" i="23" s="1"/>
  <c r="E359" i="23"/>
  <c r="F359" i="23"/>
  <c r="B360" i="23"/>
  <c r="D360" i="23" s="1"/>
  <c r="E360" i="23"/>
  <c r="F360" i="23"/>
  <c r="B361" i="23"/>
  <c r="C361" i="23" s="1"/>
  <c r="E361" i="23"/>
  <c r="F361" i="23"/>
  <c r="B362" i="23"/>
  <c r="E362" i="23"/>
  <c r="F362" i="23"/>
  <c r="B363" i="23"/>
  <c r="C363" i="23" s="1"/>
  <c r="E363" i="23"/>
  <c r="F363" i="23"/>
  <c r="B364" i="23"/>
  <c r="D364" i="23" s="1"/>
  <c r="E364" i="23"/>
  <c r="F364" i="23"/>
  <c r="B365" i="23"/>
  <c r="E365" i="23"/>
  <c r="F365" i="23"/>
  <c r="B366" i="23"/>
  <c r="C366" i="23" s="1"/>
  <c r="E366" i="23"/>
  <c r="F366" i="23"/>
  <c r="B367" i="23"/>
  <c r="C367" i="23" s="1"/>
  <c r="E367" i="23"/>
  <c r="F367" i="23"/>
  <c r="B368" i="23"/>
  <c r="E368" i="23"/>
  <c r="F368" i="23"/>
  <c r="B369" i="23"/>
  <c r="C369" i="23" s="1"/>
  <c r="E369" i="23"/>
  <c r="F369" i="23"/>
  <c r="B370" i="23"/>
  <c r="C370" i="23" s="1"/>
  <c r="E370" i="23"/>
  <c r="F370" i="23"/>
  <c r="B371" i="23"/>
  <c r="C371" i="23" s="1"/>
  <c r="E371" i="23"/>
  <c r="F371" i="23"/>
  <c r="B372" i="23"/>
  <c r="D372" i="23" s="1"/>
  <c r="E372" i="23"/>
  <c r="F372" i="23"/>
  <c r="B373" i="23"/>
  <c r="C373" i="23" s="1"/>
  <c r="E373" i="23"/>
  <c r="F373" i="23"/>
  <c r="B374" i="23"/>
  <c r="D374" i="23" s="1"/>
  <c r="E374" i="23"/>
  <c r="F374" i="23"/>
  <c r="B375" i="23"/>
  <c r="C375" i="23" s="1"/>
  <c r="E375" i="23"/>
  <c r="F375" i="23"/>
  <c r="B376" i="23"/>
  <c r="D376" i="23" s="1"/>
  <c r="E376" i="23"/>
  <c r="F376" i="23"/>
  <c r="B377" i="23"/>
  <c r="C377" i="23" s="1"/>
  <c r="E377" i="23"/>
  <c r="F377" i="23"/>
  <c r="B378" i="23"/>
  <c r="E378" i="23"/>
  <c r="F378" i="23"/>
  <c r="B379" i="23"/>
  <c r="C379" i="23" s="1"/>
  <c r="E379" i="23"/>
  <c r="F379" i="23"/>
  <c r="B380" i="23"/>
  <c r="D380" i="23" s="1"/>
  <c r="E380" i="23"/>
  <c r="F380" i="23"/>
  <c r="B381" i="23"/>
  <c r="E381" i="23"/>
  <c r="F381" i="23"/>
  <c r="B382" i="23"/>
  <c r="C382" i="23" s="1"/>
  <c r="E382" i="23"/>
  <c r="F382" i="23"/>
  <c r="B383" i="23"/>
  <c r="C383" i="23" s="1"/>
  <c r="E383" i="23"/>
  <c r="F383" i="23"/>
  <c r="B384" i="23"/>
  <c r="E384" i="23"/>
  <c r="F384" i="23"/>
  <c r="B385" i="23"/>
  <c r="C385" i="23" s="1"/>
  <c r="E385" i="23"/>
  <c r="F385" i="23"/>
  <c r="B386" i="23"/>
  <c r="C386" i="23" s="1"/>
  <c r="E386" i="23"/>
  <c r="F386" i="23"/>
  <c r="B387" i="23"/>
  <c r="C387" i="23" s="1"/>
  <c r="E387" i="23"/>
  <c r="F387" i="23"/>
  <c r="B388" i="23"/>
  <c r="D388" i="23" s="1"/>
  <c r="E388" i="23"/>
  <c r="F388" i="23"/>
  <c r="B389" i="23"/>
  <c r="C389" i="23" s="1"/>
  <c r="E389" i="23"/>
  <c r="F389" i="23"/>
  <c r="B390" i="23"/>
  <c r="D390" i="23" s="1"/>
  <c r="E390" i="23"/>
  <c r="F390" i="23"/>
  <c r="B391" i="23"/>
  <c r="C391" i="23" s="1"/>
  <c r="E391" i="23"/>
  <c r="F391" i="23"/>
  <c r="B392" i="23"/>
  <c r="D392" i="23" s="1"/>
  <c r="E392" i="23"/>
  <c r="F392" i="23"/>
  <c r="B393" i="23"/>
  <c r="C393" i="23" s="1"/>
  <c r="E393" i="23"/>
  <c r="F393" i="23"/>
  <c r="B394" i="23"/>
  <c r="E394" i="23"/>
  <c r="F394" i="23"/>
  <c r="B395" i="23"/>
  <c r="C395" i="23" s="1"/>
  <c r="E395" i="23"/>
  <c r="F395" i="23"/>
  <c r="B396" i="23"/>
  <c r="D396" i="23" s="1"/>
  <c r="E396" i="23"/>
  <c r="F396" i="23"/>
  <c r="B397" i="23"/>
  <c r="E397" i="23"/>
  <c r="F397" i="23"/>
  <c r="B398" i="23"/>
  <c r="C398" i="23" s="1"/>
  <c r="E398" i="23"/>
  <c r="F398" i="23"/>
  <c r="B399" i="23"/>
  <c r="E399" i="23"/>
  <c r="F399" i="23"/>
  <c r="B400" i="23"/>
  <c r="C400" i="23" s="1"/>
  <c r="E400" i="23"/>
  <c r="F400" i="23"/>
  <c r="B401" i="23"/>
  <c r="C401" i="23" s="1"/>
  <c r="E401" i="23"/>
  <c r="F401" i="23"/>
  <c r="B402" i="23"/>
  <c r="E402" i="23"/>
  <c r="F402" i="23"/>
  <c r="B403" i="23"/>
  <c r="E403" i="23"/>
  <c r="F403" i="23"/>
  <c r="B404" i="23"/>
  <c r="C404" i="23" s="1"/>
  <c r="E404" i="23"/>
  <c r="F404" i="23"/>
  <c r="B405" i="23"/>
  <c r="C405" i="23" s="1"/>
  <c r="E405" i="23"/>
  <c r="F405" i="23"/>
  <c r="B406" i="23"/>
  <c r="D406" i="23" s="1"/>
  <c r="E406" i="23"/>
  <c r="F406" i="23"/>
  <c r="B407" i="23"/>
  <c r="E407" i="23"/>
  <c r="F407" i="23"/>
  <c r="B408" i="23"/>
  <c r="C408" i="23" s="1"/>
  <c r="E408" i="23"/>
  <c r="F408" i="23"/>
  <c r="B409" i="23"/>
  <c r="C409" i="23" s="1"/>
  <c r="E409" i="23"/>
  <c r="F409" i="23"/>
  <c r="B410" i="23"/>
  <c r="D410" i="23" s="1"/>
  <c r="E410" i="23"/>
  <c r="F410" i="23"/>
  <c r="B411" i="23"/>
  <c r="C411" i="23" s="1"/>
  <c r="E411" i="23"/>
  <c r="F411" i="23"/>
  <c r="B412" i="23"/>
  <c r="C412" i="23" s="1"/>
  <c r="E412" i="23"/>
  <c r="F412" i="23"/>
  <c r="B413" i="23"/>
  <c r="D413" i="23" s="1"/>
  <c r="E413" i="23"/>
  <c r="F413" i="23"/>
  <c r="B414" i="23"/>
  <c r="E414" i="23"/>
  <c r="F414" i="23"/>
  <c r="B415" i="23"/>
  <c r="C415" i="23" s="1"/>
  <c r="E415" i="23"/>
  <c r="F415" i="23"/>
  <c r="B416" i="23"/>
  <c r="E416" i="23"/>
  <c r="F416" i="23"/>
  <c r="B417" i="23"/>
  <c r="E417" i="23"/>
  <c r="F417" i="23"/>
  <c r="B418" i="23"/>
  <c r="C418" i="23" s="1"/>
  <c r="E418" i="23"/>
  <c r="F418" i="23"/>
  <c r="B419" i="23"/>
  <c r="E419" i="23"/>
  <c r="F419" i="23"/>
  <c r="B420" i="23"/>
  <c r="C420" i="23" s="1"/>
  <c r="E420" i="23"/>
  <c r="F420" i="23"/>
  <c r="B421" i="23"/>
  <c r="E421" i="23"/>
  <c r="F421" i="23"/>
  <c r="B422" i="23"/>
  <c r="C422" i="23" s="1"/>
  <c r="E422" i="23"/>
  <c r="F422" i="23"/>
  <c r="B423" i="23"/>
  <c r="C423" i="23" s="1"/>
  <c r="E423" i="23"/>
  <c r="F423" i="23"/>
  <c r="B424" i="23"/>
  <c r="E424" i="23"/>
  <c r="F424" i="23"/>
  <c r="B425" i="23"/>
  <c r="C425" i="23" s="1"/>
  <c r="E425" i="23"/>
  <c r="F425" i="23"/>
  <c r="B426" i="23"/>
  <c r="C426" i="23" s="1"/>
  <c r="E426" i="23"/>
  <c r="F426" i="23"/>
  <c r="B427" i="23"/>
  <c r="C427" i="23" s="1"/>
  <c r="E427" i="23"/>
  <c r="F427" i="23"/>
  <c r="B428" i="23"/>
  <c r="D428" i="23" s="1"/>
  <c r="E428" i="23"/>
  <c r="F428" i="23"/>
  <c r="B429" i="23"/>
  <c r="C429" i="23" s="1"/>
  <c r="E429" i="23"/>
  <c r="F429" i="23"/>
  <c r="B430" i="23"/>
  <c r="C430" i="23" s="1"/>
  <c r="E430" i="23"/>
  <c r="F430" i="23"/>
  <c r="B431" i="23"/>
  <c r="C431" i="23" s="1"/>
  <c r="E431" i="23"/>
  <c r="F431" i="23"/>
  <c r="B432" i="23"/>
  <c r="C432" i="23" s="1"/>
  <c r="E432" i="23"/>
  <c r="F432" i="23"/>
  <c r="B433" i="23"/>
  <c r="C433" i="23" s="1"/>
  <c r="E433" i="23"/>
  <c r="F433" i="23"/>
  <c r="B434" i="23"/>
  <c r="C434" i="23" s="1"/>
  <c r="E434" i="23"/>
  <c r="F434" i="23"/>
  <c r="B435" i="23"/>
  <c r="H435" i="23" s="1"/>
  <c r="E435" i="23"/>
  <c r="F435" i="23"/>
  <c r="B436" i="23"/>
  <c r="C436" i="23" s="1"/>
  <c r="E436" i="23"/>
  <c r="F436" i="23"/>
  <c r="B437" i="23"/>
  <c r="E437" i="23"/>
  <c r="F437" i="23"/>
  <c r="B438" i="23"/>
  <c r="C438" i="23" s="1"/>
  <c r="E438" i="23"/>
  <c r="F438" i="23"/>
  <c r="B439" i="23"/>
  <c r="C439" i="23" s="1"/>
  <c r="E439" i="23"/>
  <c r="F439" i="23"/>
  <c r="B440" i="23"/>
  <c r="E440" i="23"/>
  <c r="F440" i="23"/>
  <c r="B441" i="23"/>
  <c r="C441" i="23" s="1"/>
  <c r="E441" i="23"/>
  <c r="F441" i="23"/>
  <c r="B442" i="23"/>
  <c r="C442" i="23" s="1"/>
  <c r="E442" i="23"/>
  <c r="F442" i="23"/>
  <c r="B443" i="23"/>
  <c r="C443" i="23" s="1"/>
  <c r="E443" i="23"/>
  <c r="F443" i="23"/>
  <c r="B444" i="23"/>
  <c r="D444" i="23" s="1"/>
  <c r="E444" i="23"/>
  <c r="F444" i="23"/>
  <c r="B445" i="23"/>
  <c r="D445" i="23" s="1"/>
  <c r="E445" i="23"/>
  <c r="F445" i="23"/>
  <c r="B446" i="23"/>
  <c r="C446" i="23" s="1"/>
  <c r="E446" i="23"/>
  <c r="F446" i="23"/>
  <c r="B447" i="23"/>
  <c r="C447" i="23" s="1"/>
  <c r="E447" i="23"/>
  <c r="F447" i="23"/>
  <c r="B448" i="23"/>
  <c r="E448" i="23"/>
  <c r="F448" i="23"/>
  <c r="B449" i="23"/>
  <c r="D449" i="23" s="1"/>
  <c r="E449" i="23"/>
  <c r="F449" i="23"/>
  <c r="B450" i="23"/>
  <c r="C450" i="23" s="1"/>
  <c r="E450" i="23"/>
  <c r="F450" i="23"/>
  <c r="B451" i="23"/>
  <c r="H451" i="23" s="1"/>
  <c r="E451" i="23"/>
  <c r="F451" i="23"/>
  <c r="B452" i="23"/>
  <c r="C452" i="23" s="1"/>
  <c r="E452" i="23"/>
  <c r="F452" i="23"/>
  <c r="B453" i="23"/>
  <c r="G453" i="23" s="1"/>
  <c r="E453" i="23"/>
  <c r="F453" i="23"/>
  <c r="B454" i="23"/>
  <c r="C454" i="23" s="1"/>
  <c r="E454" i="23"/>
  <c r="F454" i="23"/>
  <c r="B455" i="23"/>
  <c r="C455" i="23" s="1"/>
  <c r="E455" i="23"/>
  <c r="F455" i="23"/>
  <c r="B456" i="23"/>
  <c r="D456" i="23" s="1"/>
  <c r="E456" i="23"/>
  <c r="F456" i="23"/>
  <c r="B457" i="23"/>
  <c r="D457" i="23" s="1"/>
  <c r="E457" i="23"/>
  <c r="F457" i="23"/>
  <c r="B458" i="23"/>
  <c r="C458" i="23" s="1"/>
  <c r="E458" i="23"/>
  <c r="F458" i="23"/>
  <c r="B459" i="23"/>
  <c r="C459" i="23" s="1"/>
  <c r="E459" i="23"/>
  <c r="F459" i="23"/>
  <c r="B460" i="23"/>
  <c r="C460" i="23" s="1"/>
  <c r="E460" i="23"/>
  <c r="F460" i="23"/>
  <c r="B461" i="23"/>
  <c r="D461" i="23" s="1"/>
  <c r="E461" i="23"/>
  <c r="F461" i="23"/>
  <c r="B462" i="23"/>
  <c r="C462" i="23" s="1"/>
  <c r="E462" i="23"/>
  <c r="F462" i="23"/>
  <c r="B463" i="23"/>
  <c r="C463" i="23" s="1"/>
  <c r="E463" i="23"/>
  <c r="F463" i="23"/>
  <c r="B464" i="23"/>
  <c r="E464" i="23"/>
  <c r="F464" i="23"/>
  <c r="B465" i="23"/>
  <c r="D465" i="23" s="1"/>
  <c r="E465" i="23"/>
  <c r="F465" i="23"/>
  <c r="B466" i="23"/>
  <c r="C466" i="23" s="1"/>
  <c r="E466" i="23"/>
  <c r="F466" i="23"/>
  <c r="B467" i="23"/>
  <c r="E467" i="23"/>
  <c r="F467" i="23"/>
  <c r="B468" i="23"/>
  <c r="C468" i="23" s="1"/>
  <c r="E468" i="23"/>
  <c r="F468" i="23"/>
  <c r="B469" i="23"/>
  <c r="G469" i="23" s="1"/>
  <c r="E469" i="23"/>
  <c r="F469" i="23"/>
  <c r="B470" i="23"/>
  <c r="C470" i="23" s="1"/>
  <c r="E470" i="23"/>
  <c r="F470" i="23"/>
  <c r="B471" i="23"/>
  <c r="C471" i="23" s="1"/>
  <c r="E471" i="23"/>
  <c r="F471" i="23"/>
  <c r="B472" i="23"/>
  <c r="C472" i="23" s="1"/>
  <c r="E472" i="23"/>
  <c r="F472" i="23"/>
  <c r="B473" i="23"/>
  <c r="D473" i="23" s="1"/>
  <c r="E473" i="23"/>
  <c r="F473" i="23"/>
  <c r="B474" i="23"/>
  <c r="C474" i="23" s="1"/>
  <c r="E474" i="23"/>
  <c r="F474" i="23"/>
  <c r="B475" i="23"/>
  <c r="C475" i="23" s="1"/>
  <c r="E475" i="23"/>
  <c r="F475" i="23"/>
  <c r="B476" i="23"/>
  <c r="C476" i="23" s="1"/>
  <c r="E476" i="23"/>
  <c r="F476" i="23"/>
  <c r="B477" i="23"/>
  <c r="D477" i="23" s="1"/>
  <c r="E477" i="23"/>
  <c r="F477" i="23"/>
  <c r="B478" i="23"/>
  <c r="C478" i="23" s="1"/>
  <c r="E478" i="23"/>
  <c r="F478" i="23"/>
  <c r="B479" i="23"/>
  <c r="C479" i="23" s="1"/>
  <c r="E479" i="23"/>
  <c r="F479" i="23"/>
  <c r="B480" i="23"/>
  <c r="E480" i="23"/>
  <c r="F480" i="23"/>
  <c r="B481" i="23"/>
  <c r="D481" i="23" s="1"/>
  <c r="E481" i="23"/>
  <c r="F481" i="23"/>
  <c r="B482" i="23"/>
  <c r="C482" i="23" s="1"/>
  <c r="E482" i="23"/>
  <c r="F482" i="23"/>
  <c r="B483" i="23"/>
  <c r="E483" i="23"/>
  <c r="F483" i="23"/>
  <c r="B484" i="23"/>
  <c r="C484" i="23" s="1"/>
  <c r="E484" i="23"/>
  <c r="F484" i="23"/>
  <c r="B485" i="23"/>
  <c r="E485" i="23"/>
  <c r="F485" i="23"/>
  <c r="B486" i="23"/>
  <c r="C486" i="23" s="1"/>
  <c r="E486" i="23"/>
  <c r="F486" i="23"/>
  <c r="B487" i="23"/>
  <c r="C487" i="23" s="1"/>
  <c r="E487" i="23"/>
  <c r="F487" i="23"/>
  <c r="B488" i="23"/>
  <c r="C488" i="23" s="1"/>
  <c r="E488" i="23"/>
  <c r="F488" i="23"/>
  <c r="B489" i="23"/>
  <c r="D489" i="23" s="1"/>
  <c r="E489" i="23"/>
  <c r="F489" i="23"/>
  <c r="B490" i="23"/>
  <c r="C490" i="23" s="1"/>
  <c r="E490" i="23"/>
  <c r="F490" i="23"/>
  <c r="B491" i="23"/>
  <c r="C491" i="23" s="1"/>
  <c r="E491" i="23"/>
  <c r="F491" i="23"/>
  <c r="B492" i="23"/>
  <c r="D492" i="23" s="1"/>
  <c r="E492" i="23"/>
  <c r="F492" i="23"/>
  <c r="B493" i="23"/>
  <c r="D493" i="23" s="1"/>
  <c r="E493" i="23"/>
  <c r="F493" i="23"/>
  <c r="B494" i="23"/>
  <c r="C494" i="23" s="1"/>
  <c r="E494" i="23"/>
  <c r="F494" i="23"/>
  <c r="B495" i="23"/>
  <c r="C495" i="23" s="1"/>
  <c r="E495" i="23"/>
  <c r="F495" i="23"/>
  <c r="B496" i="23"/>
  <c r="E496" i="23"/>
  <c r="F496" i="23"/>
  <c r="B497" i="23"/>
  <c r="D497" i="23" s="1"/>
  <c r="E497" i="23"/>
  <c r="F497" i="23"/>
  <c r="B498" i="23"/>
  <c r="C498" i="23" s="1"/>
  <c r="E498" i="23"/>
  <c r="F498" i="23"/>
  <c r="B499" i="23"/>
  <c r="E499" i="23"/>
  <c r="F499" i="23"/>
  <c r="B500" i="23"/>
  <c r="C500" i="23" s="1"/>
  <c r="E500" i="23"/>
  <c r="F500" i="23"/>
  <c r="B22" i="23"/>
  <c r="H22" i="23" s="1"/>
  <c r="E22" i="23"/>
  <c r="F22" i="23"/>
  <c r="B23" i="23"/>
  <c r="C23" i="23" s="1"/>
  <c r="E23" i="23"/>
  <c r="F23" i="23"/>
  <c r="B24" i="23"/>
  <c r="C24" i="23" s="1"/>
  <c r="E24" i="23"/>
  <c r="F24" i="23"/>
  <c r="B25" i="23"/>
  <c r="C25" i="23" s="1"/>
  <c r="E25" i="23"/>
  <c r="F25" i="23"/>
  <c r="B26" i="23"/>
  <c r="C26" i="23" s="1"/>
  <c r="E26" i="23"/>
  <c r="F26" i="23"/>
  <c r="B27" i="23"/>
  <c r="C27" i="23" s="1"/>
  <c r="E27" i="23"/>
  <c r="F27" i="23"/>
  <c r="B28" i="23"/>
  <c r="C28" i="23" s="1"/>
  <c r="E28" i="23"/>
  <c r="F28" i="23"/>
  <c r="B29" i="23"/>
  <c r="C29" i="23" s="1"/>
  <c r="E29" i="23"/>
  <c r="F29" i="23"/>
  <c r="B30" i="23"/>
  <c r="C30" i="23" s="1"/>
  <c r="E30" i="23"/>
  <c r="F30" i="23"/>
  <c r="B31" i="23"/>
  <c r="D31" i="23" s="1"/>
  <c r="E31" i="23"/>
  <c r="F31" i="23"/>
  <c r="B32" i="23"/>
  <c r="C32" i="23" s="1"/>
  <c r="E32" i="23"/>
  <c r="F32" i="23"/>
  <c r="B33" i="23"/>
  <c r="C33" i="23" s="1"/>
  <c r="E33" i="23"/>
  <c r="F33" i="23"/>
  <c r="B16" i="23"/>
  <c r="C16" i="23" s="1"/>
  <c r="E16" i="23"/>
  <c r="F16" i="23"/>
  <c r="B17" i="23"/>
  <c r="C17" i="23" s="1"/>
  <c r="E17" i="23"/>
  <c r="F17" i="23"/>
  <c r="B18" i="23"/>
  <c r="C18" i="23" s="1"/>
  <c r="E18" i="23"/>
  <c r="F18" i="23"/>
  <c r="B19" i="23"/>
  <c r="C19" i="23" s="1"/>
  <c r="E19" i="23"/>
  <c r="F19" i="23"/>
  <c r="B20" i="23"/>
  <c r="C20" i="23" s="1"/>
  <c r="E20" i="23"/>
  <c r="F20" i="23"/>
  <c r="B21" i="23"/>
  <c r="C21" i="23" s="1"/>
  <c r="E21" i="23"/>
  <c r="F21" i="23"/>
  <c r="C332" i="23" l="1"/>
  <c r="H313" i="23"/>
  <c r="G244" i="23"/>
  <c r="H476" i="23"/>
  <c r="H310" i="23"/>
  <c r="G272" i="23"/>
  <c r="G267" i="23"/>
  <c r="G262" i="23"/>
  <c r="G256" i="23"/>
  <c r="G306" i="23"/>
  <c r="C246" i="23"/>
  <c r="C244" i="23"/>
  <c r="G376" i="23"/>
  <c r="C176" i="23"/>
  <c r="G168" i="23"/>
  <c r="D476" i="23"/>
  <c r="G326" i="23"/>
  <c r="H325" i="23"/>
  <c r="D313" i="23"/>
  <c r="D310" i="23"/>
  <c r="C306" i="23"/>
  <c r="H299" i="23"/>
  <c r="C275" i="23"/>
  <c r="H354" i="23"/>
  <c r="G312" i="23"/>
  <c r="G308" i="23"/>
  <c r="G288" i="23"/>
  <c r="H345" i="23"/>
  <c r="G296" i="23"/>
  <c r="G180" i="23"/>
  <c r="D460" i="23"/>
  <c r="G457" i="23"/>
  <c r="C428" i="23"/>
  <c r="C410" i="23"/>
  <c r="G392" i="23"/>
  <c r="H366" i="23"/>
  <c r="H361" i="23"/>
  <c r="G360" i="23"/>
  <c r="D334" i="23"/>
  <c r="G260" i="23"/>
  <c r="G259" i="23"/>
  <c r="G258" i="23"/>
  <c r="C248" i="23"/>
  <c r="H207" i="23"/>
  <c r="C196" i="23"/>
  <c r="H393" i="23"/>
  <c r="H382" i="23"/>
  <c r="G380" i="23"/>
  <c r="G428" i="23"/>
  <c r="G410" i="23"/>
  <c r="D472" i="23"/>
  <c r="G465" i="23"/>
  <c r="C444" i="23"/>
  <c r="H405" i="23"/>
  <c r="D393" i="23"/>
  <c r="D382" i="23"/>
  <c r="C380" i="23"/>
  <c r="D345" i="23"/>
  <c r="G328" i="23"/>
  <c r="G270" i="23"/>
  <c r="C251" i="23"/>
  <c r="G240" i="23"/>
  <c r="H227" i="23"/>
  <c r="H226" i="23"/>
  <c r="H302" i="23"/>
  <c r="G473" i="23"/>
  <c r="H472" i="23"/>
  <c r="G449" i="23"/>
  <c r="G444" i="23"/>
  <c r="H373" i="23"/>
  <c r="H334" i="23"/>
  <c r="G284" i="23"/>
  <c r="G264" i="23"/>
  <c r="G184" i="23"/>
  <c r="H183" i="23"/>
  <c r="G176" i="23"/>
  <c r="H409" i="23"/>
  <c r="D405" i="23"/>
  <c r="H398" i="23"/>
  <c r="D361" i="23"/>
  <c r="D354" i="23"/>
  <c r="G344" i="23"/>
  <c r="C328" i="23"/>
  <c r="C326" i="23"/>
  <c r="H318" i="23"/>
  <c r="G295" i="23"/>
  <c r="G268" i="23"/>
  <c r="C256" i="23"/>
  <c r="G250" i="23"/>
  <c r="G243" i="23"/>
  <c r="G492" i="23"/>
  <c r="H429" i="23"/>
  <c r="G374" i="23"/>
  <c r="G461" i="23"/>
  <c r="H460" i="23"/>
  <c r="H350" i="23"/>
  <c r="G332" i="23"/>
  <c r="G248" i="23"/>
  <c r="G236" i="23"/>
  <c r="G235" i="23"/>
  <c r="H214" i="23"/>
  <c r="G196" i="23"/>
  <c r="C492" i="23"/>
  <c r="D429" i="23"/>
  <c r="C376" i="23"/>
  <c r="C374" i="23"/>
  <c r="G232" i="23"/>
  <c r="H199" i="23"/>
  <c r="D491" i="23"/>
  <c r="G472" i="23"/>
  <c r="H463" i="23"/>
  <c r="G460" i="23"/>
  <c r="C456" i="23"/>
  <c r="C449" i="23"/>
  <c r="D447" i="23"/>
  <c r="C445" i="23"/>
  <c r="G429" i="23"/>
  <c r="G390" i="23"/>
  <c r="H385" i="23"/>
  <c r="D373" i="23"/>
  <c r="G364" i="23"/>
  <c r="G354" i="23"/>
  <c r="D350" i="23"/>
  <c r="G342" i="23"/>
  <c r="H337" i="23"/>
  <c r="D325" i="23"/>
  <c r="G316" i="23"/>
  <c r="D299" i="23"/>
  <c r="C295" i="23"/>
  <c r="G290" i="23"/>
  <c r="C284" i="23"/>
  <c r="C272" i="23"/>
  <c r="C268" i="23"/>
  <c r="C264" i="23"/>
  <c r="C260" i="23"/>
  <c r="C232" i="23"/>
  <c r="H203" i="23"/>
  <c r="C168" i="23"/>
  <c r="G406" i="23"/>
  <c r="G201" i="23"/>
  <c r="G445" i="23"/>
  <c r="H338" i="23"/>
  <c r="D338" i="23"/>
  <c r="G493" i="23"/>
  <c r="H443" i="23"/>
  <c r="H427" i="23"/>
  <c r="H291" i="23"/>
  <c r="H172" i="23"/>
  <c r="H491" i="23"/>
  <c r="G456" i="23"/>
  <c r="H447" i="23"/>
  <c r="H386" i="23"/>
  <c r="D386" i="23"/>
  <c r="D495" i="23"/>
  <c r="C493" i="23"/>
  <c r="H471" i="23"/>
  <c r="H459" i="23"/>
  <c r="D443" i="23"/>
  <c r="D427" i="23"/>
  <c r="G412" i="23"/>
  <c r="H411" i="23"/>
  <c r="H410" i="23"/>
  <c r="C406" i="23"/>
  <c r="G396" i="23"/>
  <c r="G386" i="23"/>
  <c r="G372" i="23"/>
  <c r="G358" i="23"/>
  <c r="H353" i="23"/>
  <c r="G348" i="23"/>
  <c r="G338" i="23"/>
  <c r="G324" i="23"/>
  <c r="H306" i="23"/>
  <c r="D291" i="23"/>
  <c r="G286" i="23"/>
  <c r="G238" i="23"/>
  <c r="G234" i="23"/>
  <c r="H219" i="23"/>
  <c r="H218" i="23"/>
  <c r="H206" i="23"/>
  <c r="D199" i="23"/>
  <c r="G189" i="23"/>
  <c r="G181" i="23"/>
  <c r="D172" i="23"/>
  <c r="H479" i="23"/>
  <c r="H401" i="23"/>
  <c r="H389" i="23"/>
  <c r="H329" i="23"/>
  <c r="G311" i="23"/>
  <c r="G283" i="23"/>
  <c r="G278" i="23"/>
  <c r="G276" i="23"/>
  <c r="H211" i="23"/>
  <c r="H431" i="23"/>
  <c r="G388" i="23"/>
  <c r="H369" i="23"/>
  <c r="G356" i="23"/>
  <c r="G340" i="23"/>
  <c r="H321" i="23"/>
  <c r="G300" i="23"/>
  <c r="G292" i="23"/>
  <c r="G282" i="23"/>
  <c r="C240" i="23"/>
  <c r="C236" i="23"/>
  <c r="H222" i="23"/>
  <c r="H210" i="23"/>
  <c r="G197" i="23"/>
  <c r="H196" i="23"/>
  <c r="I196" i="23" s="1"/>
  <c r="C189" i="23"/>
  <c r="D183" i="23"/>
  <c r="C181" i="23"/>
  <c r="H176" i="23"/>
  <c r="G172" i="23"/>
  <c r="I172" i="23" s="1"/>
  <c r="H168" i="23"/>
  <c r="G35" i="23"/>
  <c r="H34" i="23"/>
  <c r="G481" i="23"/>
  <c r="H475" i="23"/>
  <c r="G252" i="23"/>
  <c r="H223" i="23"/>
  <c r="H179" i="23"/>
  <c r="G177" i="23"/>
  <c r="H175" i="23"/>
  <c r="C497" i="23"/>
  <c r="G489" i="23"/>
  <c r="H488" i="23"/>
  <c r="D488" i="23"/>
  <c r="G476" i="23"/>
  <c r="C465" i="23"/>
  <c r="D463" i="23"/>
  <c r="C461" i="23"/>
  <c r="D459" i="23"/>
  <c r="H455" i="23"/>
  <c r="H441" i="23"/>
  <c r="D441" i="23"/>
  <c r="D439" i="23"/>
  <c r="H432" i="23"/>
  <c r="D432" i="23"/>
  <c r="H425" i="23"/>
  <c r="D425" i="23"/>
  <c r="D411" i="23"/>
  <c r="D398" i="23"/>
  <c r="C396" i="23"/>
  <c r="C392" i="23"/>
  <c r="C390" i="23"/>
  <c r="H370" i="23"/>
  <c r="D370" i="23"/>
  <c r="D366" i="23"/>
  <c r="C364" i="23"/>
  <c r="C360" i="23"/>
  <c r="C358" i="23"/>
  <c r="C348" i="23"/>
  <c r="C344" i="23"/>
  <c r="C342" i="23"/>
  <c r="H322" i="23"/>
  <c r="D322" i="23"/>
  <c r="D318" i="23"/>
  <c r="C316" i="23"/>
  <c r="G310" i="23"/>
  <c r="G304" i="23"/>
  <c r="G291" i="23"/>
  <c r="I291" i="23" s="1"/>
  <c r="C288" i="23"/>
  <c r="G274" i="23"/>
  <c r="H200" i="23"/>
  <c r="D200" i="23"/>
  <c r="G477" i="23"/>
  <c r="H423" i="23"/>
  <c r="H377" i="23"/>
  <c r="H357" i="23"/>
  <c r="H341" i="23"/>
  <c r="G280" i="23"/>
  <c r="G254" i="23"/>
  <c r="H487" i="23"/>
  <c r="H492" i="23"/>
  <c r="G488" i="23"/>
  <c r="C481" i="23"/>
  <c r="D479" i="23"/>
  <c r="C477" i="23"/>
  <c r="D475" i="23"/>
  <c r="H456" i="23"/>
  <c r="H444" i="23"/>
  <c r="G441" i="23"/>
  <c r="G432" i="23"/>
  <c r="H428" i="23"/>
  <c r="G425" i="23"/>
  <c r="I425" i="23" s="1"/>
  <c r="D423" i="23"/>
  <c r="D401" i="23"/>
  <c r="D389" i="23"/>
  <c r="D377" i="23"/>
  <c r="G370" i="23"/>
  <c r="I370" i="23" s="1"/>
  <c r="D357" i="23"/>
  <c r="D341" i="23"/>
  <c r="D329" i="23"/>
  <c r="G322" i="23"/>
  <c r="C311" i="23"/>
  <c r="C280" i="23"/>
  <c r="C276" i="23"/>
  <c r="G266" i="23"/>
  <c r="C252" i="23"/>
  <c r="G242" i="23"/>
  <c r="H230" i="23"/>
  <c r="G200" i="23"/>
  <c r="G193" i="23"/>
  <c r="H191" i="23"/>
  <c r="G188" i="23"/>
  <c r="D179" i="23"/>
  <c r="C177" i="23"/>
  <c r="D175" i="23"/>
  <c r="C15" i="23"/>
  <c r="G15" i="23"/>
  <c r="D15" i="23"/>
  <c r="H15" i="23"/>
  <c r="C128" i="23"/>
  <c r="D111" i="23"/>
  <c r="H135" i="23"/>
  <c r="H143" i="23"/>
  <c r="G136" i="23"/>
  <c r="C136" i="23"/>
  <c r="H78" i="23"/>
  <c r="G128" i="23"/>
  <c r="G67" i="23"/>
  <c r="G157" i="23"/>
  <c r="H66" i="23"/>
  <c r="C67" i="23"/>
  <c r="H55" i="23"/>
  <c r="G31" i="23"/>
  <c r="C157" i="23"/>
  <c r="G141" i="23"/>
  <c r="G129" i="23"/>
  <c r="H128" i="23"/>
  <c r="G96" i="23"/>
  <c r="H95" i="23"/>
  <c r="H86" i="23"/>
  <c r="H139" i="23"/>
  <c r="H127" i="23"/>
  <c r="H46" i="23"/>
  <c r="G137" i="23"/>
  <c r="D139" i="23"/>
  <c r="D127" i="23"/>
  <c r="H107" i="23"/>
  <c r="H70" i="23"/>
  <c r="D46" i="23"/>
  <c r="H39" i="23"/>
  <c r="H20" i="23"/>
  <c r="D20" i="23"/>
  <c r="H18" i="23"/>
  <c r="D18" i="23"/>
  <c r="H27" i="23"/>
  <c r="D27" i="23"/>
  <c r="H23" i="23"/>
  <c r="D23" i="23"/>
  <c r="H151" i="23"/>
  <c r="G150" i="23"/>
  <c r="H115" i="23"/>
  <c r="C96" i="23"/>
  <c r="D74" i="23"/>
  <c r="H71" i="23"/>
  <c r="D71" i="23"/>
  <c r="G51" i="23"/>
  <c r="D39" i="23"/>
  <c r="H43" i="23"/>
  <c r="G20" i="23"/>
  <c r="G18" i="23"/>
  <c r="C31" i="23"/>
  <c r="G27" i="23"/>
  <c r="G23" i="23"/>
  <c r="H152" i="23"/>
  <c r="D152" i="23"/>
  <c r="D135" i="23"/>
  <c r="D123" i="23"/>
  <c r="H116" i="23"/>
  <c r="D116" i="23"/>
  <c r="D107" i="23"/>
  <c r="D95" i="23"/>
  <c r="G71" i="23"/>
  <c r="D62" i="23"/>
  <c r="H59" i="23"/>
  <c r="D59" i="23"/>
  <c r="D55" i="23"/>
  <c r="H19" i="23"/>
  <c r="G140" i="23"/>
  <c r="D19" i="23"/>
  <c r="G152" i="23"/>
  <c r="C140" i="23"/>
  <c r="G116" i="23"/>
  <c r="D82" i="23"/>
  <c r="G59" i="23"/>
  <c r="D43" i="23"/>
  <c r="G149" i="23"/>
  <c r="G89" i="23"/>
  <c r="H54" i="23"/>
  <c r="H50" i="23"/>
  <c r="H38" i="23"/>
  <c r="H123" i="23"/>
  <c r="H99" i="23"/>
  <c r="H74" i="23"/>
  <c r="H62" i="23"/>
  <c r="H16" i="23"/>
  <c r="D16" i="23"/>
  <c r="H30" i="23"/>
  <c r="G133" i="23"/>
  <c r="H132" i="23"/>
  <c r="D132" i="23"/>
  <c r="H112" i="23"/>
  <c r="D112" i="23"/>
  <c r="H100" i="23"/>
  <c r="D100" i="23"/>
  <c r="D86" i="23"/>
  <c r="H83" i="23"/>
  <c r="D83" i="23"/>
  <c r="D78" i="23"/>
  <c r="H75" i="23"/>
  <c r="D75" i="23"/>
  <c r="D70" i="23"/>
  <c r="D66" i="23"/>
  <c r="G55" i="23"/>
  <c r="C51" i="23"/>
  <c r="G43" i="23"/>
  <c r="G39" i="23"/>
  <c r="I39" i="23" s="1"/>
  <c r="C35" i="23"/>
  <c r="H153" i="23"/>
  <c r="H91" i="23"/>
  <c r="H131" i="23"/>
  <c r="H111" i="23"/>
  <c r="H82" i="23"/>
  <c r="G16" i="23"/>
  <c r="H31" i="23"/>
  <c r="H26" i="23"/>
  <c r="D153" i="23"/>
  <c r="C149" i="23"/>
  <c r="G146" i="23"/>
  <c r="H140" i="23"/>
  <c r="H136" i="23"/>
  <c r="G132" i="23"/>
  <c r="G112" i="23"/>
  <c r="G100" i="23"/>
  <c r="H96" i="23"/>
  <c r="D91" i="23"/>
  <c r="G83" i="23"/>
  <c r="G75" i="23"/>
  <c r="D54" i="23"/>
  <c r="D50" i="23"/>
  <c r="D38" i="23"/>
  <c r="C440" i="23"/>
  <c r="G440" i="23"/>
  <c r="D440" i="23"/>
  <c r="H440" i="23"/>
  <c r="C419" i="23"/>
  <c r="D419" i="23"/>
  <c r="C397" i="23"/>
  <c r="D397" i="23"/>
  <c r="C464" i="23"/>
  <c r="G464" i="23"/>
  <c r="D464" i="23"/>
  <c r="H464" i="23"/>
  <c r="C421" i="23"/>
  <c r="G421" i="23"/>
  <c r="D421" i="23"/>
  <c r="H421" i="23"/>
  <c r="H419" i="23"/>
  <c r="C416" i="23"/>
  <c r="G416" i="23"/>
  <c r="H397" i="23"/>
  <c r="D384" i="23"/>
  <c r="C384" i="23"/>
  <c r="C381" i="23"/>
  <c r="D381" i="23"/>
  <c r="C362" i="23"/>
  <c r="G362" i="23"/>
  <c r="D362" i="23"/>
  <c r="H362" i="23"/>
  <c r="C496" i="23"/>
  <c r="G496" i="23"/>
  <c r="D496" i="23"/>
  <c r="H496" i="23"/>
  <c r="C402" i="23"/>
  <c r="G402" i="23"/>
  <c r="D402" i="23"/>
  <c r="H402" i="23"/>
  <c r="C483" i="23"/>
  <c r="D483" i="23"/>
  <c r="D485" i="23"/>
  <c r="C485" i="23"/>
  <c r="C467" i="23"/>
  <c r="D467" i="23"/>
  <c r="C448" i="23"/>
  <c r="G448" i="23"/>
  <c r="D448" i="23"/>
  <c r="H448" i="23"/>
  <c r="C437" i="23"/>
  <c r="G437" i="23"/>
  <c r="D437" i="23"/>
  <c r="H437" i="23"/>
  <c r="C424" i="23"/>
  <c r="G424" i="23"/>
  <c r="D424" i="23"/>
  <c r="H424" i="23"/>
  <c r="C417" i="23"/>
  <c r="G417" i="23"/>
  <c r="G384" i="23"/>
  <c r="H381" i="23"/>
  <c r="D368" i="23"/>
  <c r="C368" i="23"/>
  <c r="C365" i="23"/>
  <c r="D365" i="23"/>
  <c r="C346" i="23"/>
  <c r="G346" i="23"/>
  <c r="D346" i="23"/>
  <c r="H346" i="23"/>
  <c r="C480" i="23"/>
  <c r="G480" i="23"/>
  <c r="D480" i="23"/>
  <c r="H480" i="23"/>
  <c r="D453" i="23"/>
  <c r="C453" i="23"/>
  <c r="C378" i="23"/>
  <c r="G378" i="23"/>
  <c r="D378" i="23"/>
  <c r="H378" i="23"/>
  <c r="C435" i="23"/>
  <c r="D435" i="23"/>
  <c r="C499" i="23"/>
  <c r="D499" i="23"/>
  <c r="H483" i="23"/>
  <c r="D22" i="23"/>
  <c r="H499" i="23"/>
  <c r="G485" i="23"/>
  <c r="D469" i="23"/>
  <c r="C469" i="23"/>
  <c r="H467" i="23"/>
  <c r="C451" i="23"/>
  <c r="D451" i="23"/>
  <c r="C414" i="23"/>
  <c r="G414" i="23"/>
  <c r="D414" i="23"/>
  <c r="H414" i="23"/>
  <c r="C394" i="23"/>
  <c r="G394" i="23"/>
  <c r="D394" i="23"/>
  <c r="H394" i="23"/>
  <c r="G368" i="23"/>
  <c r="H365" i="23"/>
  <c r="D352" i="23"/>
  <c r="C352" i="23"/>
  <c r="C349" i="23"/>
  <c r="D349" i="23"/>
  <c r="H333" i="23"/>
  <c r="D303" i="23"/>
  <c r="H303" i="23"/>
  <c r="D298" i="23"/>
  <c r="H298" i="23"/>
  <c r="I298" i="23" s="1"/>
  <c r="C294" i="23"/>
  <c r="G294" i="23"/>
  <c r="D294" i="23"/>
  <c r="H294" i="23"/>
  <c r="D287" i="23"/>
  <c r="H287" i="23"/>
  <c r="D263" i="23"/>
  <c r="H263" i="23"/>
  <c r="C215" i="23"/>
  <c r="G215" i="23"/>
  <c r="C163" i="23"/>
  <c r="D163" i="23"/>
  <c r="H25" i="23"/>
  <c r="D25" i="23"/>
  <c r="H500" i="23"/>
  <c r="D500" i="23"/>
  <c r="H484" i="23"/>
  <c r="D484" i="23"/>
  <c r="H468" i="23"/>
  <c r="D468" i="23"/>
  <c r="H439" i="23"/>
  <c r="H436" i="23"/>
  <c r="D436" i="23"/>
  <c r="D433" i="23"/>
  <c r="C302" i="23"/>
  <c r="G302" i="23"/>
  <c r="I302" i="23" s="1"/>
  <c r="D286" i="23"/>
  <c r="H286" i="23"/>
  <c r="D278" i="23"/>
  <c r="H278" i="23"/>
  <c r="D270" i="23"/>
  <c r="H270" i="23"/>
  <c r="D262" i="23"/>
  <c r="H262" i="23"/>
  <c r="D254" i="23"/>
  <c r="H254" i="23"/>
  <c r="D246" i="23"/>
  <c r="H246" i="23"/>
  <c r="I246" i="23" s="1"/>
  <c r="D238" i="23"/>
  <c r="H238" i="23"/>
  <c r="C227" i="23"/>
  <c r="G227" i="23"/>
  <c r="D224" i="23"/>
  <c r="C224" i="23"/>
  <c r="C211" i="23"/>
  <c r="G211" i="23"/>
  <c r="D208" i="23"/>
  <c r="C208" i="23"/>
  <c r="D180" i="23"/>
  <c r="H180" i="23"/>
  <c r="D165" i="23"/>
  <c r="C165" i="23"/>
  <c r="H163" i="23"/>
  <c r="C156" i="23"/>
  <c r="G156" i="23"/>
  <c r="D156" i="23"/>
  <c r="H156" i="23"/>
  <c r="C144" i="23"/>
  <c r="G144" i="23"/>
  <c r="D144" i="23"/>
  <c r="H144" i="23"/>
  <c r="C42" i="23"/>
  <c r="D42" i="23"/>
  <c r="H42" i="23"/>
  <c r="G336" i="23"/>
  <c r="H317" i="23"/>
  <c r="G303" i="23"/>
  <c r="G287" i="23"/>
  <c r="D279" i="23"/>
  <c r="H279" i="23"/>
  <c r="I279" i="23" s="1"/>
  <c r="D271" i="23"/>
  <c r="H271" i="23"/>
  <c r="I271" i="23" s="1"/>
  <c r="G263" i="23"/>
  <c r="D255" i="23"/>
  <c r="H255" i="23"/>
  <c r="I255" i="23" s="1"/>
  <c r="D247" i="23"/>
  <c r="H247" i="23"/>
  <c r="I247" i="23" s="1"/>
  <c r="D239" i="23"/>
  <c r="H239" i="23"/>
  <c r="I239" i="23" s="1"/>
  <c r="D231" i="23"/>
  <c r="H231" i="23"/>
  <c r="I231" i="23" s="1"/>
  <c r="D228" i="23"/>
  <c r="C228" i="23"/>
  <c r="H215" i="23"/>
  <c r="D212" i="23"/>
  <c r="C212" i="23"/>
  <c r="C204" i="23"/>
  <c r="G204" i="23"/>
  <c r="I204" i="23" s="1"/>
  <c r="C124" i="23"/>
  <c r="G124" i="23"/>
  <c r="D124" i="23"/>
  <c r="H124" i="23"/>
  <c r="H33" i="23"/>
  <c r="D33" i="23"/>
  <c r="H29" i="23"/>
  <c r="D29" i="23"/>
  <c r="G497" i="23"/>
  <c r="H495" i="23"/>
  <c r="H452" i="23"/>
  <c r="D452" i="23"/>
  <c r="H433" i="23"/>
  <c r="H420" i="23"/>
  <c r="D420" i="23"/>
  <c r="G33" i="23"/>
  <c r="D30" i="23"/>
  <c r="G29" i="23"/>
  <c r="D26" i="23"/>
  <c r="G25" i="23"/>
  <c r="G500" i="23"/>
  <c r="C489" i="23"/>
  <c r="D487" i="23"/>
  <c r="G484" i="23"/>
  <c r="C473" i="23"/>
  <c r="D471" i="23"/>
  <c r="G468" i="23"/>
  <c r="C457" i="23"/>
  <c r="D455" i="23"/>
  <c r="G452" i="23"/>
  <c r="G436" i="23"/>
  <c r="G433" i="23"/>
  <c r="D431" i="23"/>
  <c r="G420" i="23"/>
  <c r="H413" i="23"/>
  <c r="G411" i="23"/>
  <c r="D409" i="23"/>
  <c r="G398" i="23"/>
  <c r="C388" i="23"/>
  <c r="D385" i="23"/>
  <c r="G382" i="23"/>
  <c r="C372" i="23"/>
  <c r="D369" i="23"/>
  <c r="G366" i="23"/>
  <c r="C356" i="23"/>
  <c r="D353" i="23"/>
  <c r="G350" i="23"/>
  <c r="C340" i="23"/>
  <c r="D337" i="23"/>
  <c r="G334" i="23"/>
  <c r="H330" i="23"/>
  <c r="D330" i="23"/>
  <c r="C324" i="23"/>
  <c r="D321" i="23"/>
  <c r="G318" i="23"/>
  <c r="H314" i="23"/>
  <c r="D314" i="23"/>
  <c r="H305" i="23"/>
  <c r="G299" i="23"/>
  <c r="D283" i="23"/>
  <c r="H283" i="23"/>
  <c r="D275" i="23"/>
  <c r="H275" i="23"/>
  <c r="I275" i="23" s="1"/>
  <c r="D267" i="23"/>
  <c r="H267" i="23"/>
  <c r="D259" i="23"/>
  <c r="H259" i="23"/>
  <c r="D251" i="23"/>
  <c r="H251" i="23"/>
  <c r="I251" i="23" s="1"/>
  <c r="D243" i="23"/>
  <c r="H243" i="23"/>
  <c r="D235" i="23"/>
  <c r="H235" i="23"/>
  <c r="G224" i="23"/>
  <c r="C223" i="23"/>
  <c r="G223" i="23"/>
  <c r="D220" i="23"/>
  <c r="C220" i="23"/>
  <c r="G208" i="23"/>
  <c r="C207" i="23"/>
  <c r="G207" i="23"/>
  <c r="C192" i="23"/>
  <c r="G192" i="23"/>
  <c r="I192" i="23" s="1"/>
  <c r="D192" i="23"/>
  <c r="D191" i="23"/>
  <c r="D185" i="23"/>
  <c r="C185" i="23"/>
  <c r="D169" i="23"/>
  <c r="C169" i="23"/>
  <c r="G165" i="23"/>
  <c r="G320" i="23"/>
  <c r="H406" i="23"/>
  <c r="H390" i="23"/>
  <c r="H374" i="23"/>
  <c r="H358" i="23"/>
  <c r="H342" i="23"/>
  <c r="C336" i="23"/>
  <c r="D333" i="23"/>
  <c r="G330" i="23"/>
  <c r="H326" i="23"/>
  <c r="C320" i="23"/>
  <c r="D317" i="23"/>
  <c r="G314" i="23"/>
  <c r="H311" i="23"/>
  <c r="C303" i="23"/>
  <c r="C298" i="23"/>
  <c r="H295" i="23"/>
  <c r="D290" i="23"/>
  <c r="H290" i="23"/>
  <c r="C287" i="23"/>
  <c r="D282" i="23"/>
  <c r="H282" i="23"/>
  <c r="C279" i="23"/>
  <c r="D274" i="23"/>
  <c r="H274" i="23"/>
  <c r="C271" i="23"/>
  <c r="D266" i="23"/>
  <c r="H266" i="23"/>
  <c r="C263" i="23"/>
  <c r="D258" i="23"/>
  <c r="H258" i="23"/>
  <c r="C255" i="23"/>
  <c r="D250" i="23"/>
  <c r="H250" i="23"/>
  <c r="C247" i="23"/>
  <c r="D242" i="23"/>
  <c r="H242" i="23"/>
  <c r="C239" i="23"/>
  <c r="D234" i="23"/>
  <c r="H234" i="23"/>
  <c r="C231" i="23"/>
  <c r="C219" i="23"/>
  <c r="G219" i="23"/>
  <c r="D216" i="23"/>
  <c r="C216" i="23"/>
  <c r="D215" i="23"/>
  <c r="D204" i="23"/>
  <c r="C187" i="23"/>
  <c r="D187" i="23"/>
  <c r="D184" i="23"/>
  <c r="H184" i="23"/>
  <c r="C171" i="23"/>
  <c r="D171" i="23"/>
  <c r="H171" i="23"/>
  <c r="C103" i="23"/>
  <c r="D103" i="23"/>
  <c r="H103" i="23"/>
  <c r="C87" i="23"/>
  <c r="G87" i="23"/>
  <c r="D87" i="23"/>
  <c r="H87" i="23"/>
  <c r="C79" i="23"/>
  <c r="G79" i="23"/>
  <c r="D79" i="23"/>
  <c r="H79" i="23"/>
  <c r="C63" i="23"/>
  <c r="G63" i="23"/>
  <c r="D63" i="23"/>
  <c r="H63" i="23"/>
  <c r="C195" i="23"/>
  <c r="D195" i="23"/>
  <c r="C193" i="23"/>
  <c r="D173" i="23"/>
  <c r="C173" i="23"/>
  <c r="C159" i="23"/>
  <c r="D159" i="23"/>
  <c r="C145" i="23"/>
  <c r="D145" i="23"/>
  <c r="C119" i="23"/>
  <c r="D119" i="23"/>
  <c r="C92" i="23"/>
  <c r="G92" i="23"/>
  <c r="D92" i="23"/>
  <c r="H92" i="23"/>
  <c r="C230" i="23"/>
  <c r="G230" i="23"/>
  <c r="C226" i="23"/>
  <c r="G226" i="23"/>
  <c r="C222" i="23"/>
  <c r="G222" i="23"/>
  <c r="C218" i="23"/>
  <c r="G218" i="23"/>
  <c r="C214" i="23"/>
  <c r="G214" i="23"/>
  <c r="C210" i="23"/>
  <c r="G210" i="23"/>
  <c r="C206" i="23"/>
  <c r="G206" i="23"/>
  <c r="D188" i="23"/>
  <c r="H188" i="23"/>
  <c r="C167" i="23"/>
  <c r="D167" i="23"/>
  <c r="C164" i="23"/>
  <c r="G164" i="23"/>
  <c r="D164" i="23"/>
  <c r="H164" i="23"/>
  <c r="D161" i="23"/>
  <c r="C161" i="23"/>
  <c r="C154" i="23"/>
  <c r="G154" i="23"/>
  <c r="C148" i="23"/>
  <c r="G148" i="23"/>
  <c r="D148" i="23"/>
  <c r="H148" i="23"/>
  <c r="C108" i="23"/>
  <c r="G108" i="23"/>
  <c r="D108" i="23"/>
  <c r="H108" i="23"/>
  <c r="C58" i="23"/>
  <c r="D58" i="23"/>
  <c r="C47" i="23"/>
  <c r="G47" i="23"/>
  <c r="D47" i="23"/>
  <c r="H47" i="23"/>
  <c r="H160" i="23"/>
  <c r="D160" i="23"/>
  <c r="H120" i="23"/>
  <c r="D120" i="23"/>
  <c r="H104" i="23"/>
  <c r="D104" i="23"/>
  <c r="G160" i="23"/>
  <c r="D131" i="23"/>
  <c r="G120" i="23"/>
  <c r="D115" i="23"/>
  <c r="G104" i="23"/>
  <c r="D99" i="23"/>
  <c r="G90" i="23"/>
  <c r="H67" i="23"/>
  <c r="H51" i="23"/>
  <c r="H35" i="23"/>
  <c r="H415" i="23"/>
  <c r="D415" i="23"/>
  <c r="D412" i="23"/>
  <c r="H412" i="23"/>
  <c r="G499" i="23"/>
  <c r="H498" i="23"/>
  <c r="D498" i="23"/>
  <c r="G495" i="23"/>
  <c r="H494" i="23"/>
  <c r="D494" i="23"/>
  <c r="G491" i="23"/>
  <c r="I491" i="23" s="1"/>
  <c r="H490" i="23"/>
  <c r="D490" i="23"/>
  <c r="G487" i="23"/>
  <c r="H486" i="23"/>
  <c r="D486" i="23"/>
  <c r="G483" i="23"/>
  <c r="H482" i="23"/>
  <c r="D482" i="23"/>
  <c r="G479" i="23"/>
  <c r="H478" i="23"/>
  <c r="D478" i="23"/>
  <c r="G475" i="23"/>
  <c r="H474" i="23"/>
  <c r="D474" i="23"/>
  <c r="G471" i="23"/>
  <c r="H470" i="23"/>
  <c r="D470" i="23"/>
  <c r="G467" i="23"/>
  <c r="H466" i="23"/>
  <c r="D466" i="23"/>
  <c r="G463" i="23"/>
  <c r="H462" i="23"/>
  <c r="D462" i="23"/>
  <c r="G459" i="23"/>
  <c r="I459" i="23" s="1"/>
  <c r="H458" i="23"/>
  <c r="D458" i="23"/>
  <c r="G455" i="23"/>
  <c r="H454" i="23"/>
  <c r="D454" i="23"/>
  <c r="G451" i="23"/>
  <c r="I451" i="23" s="1"/>
  <c r="H450" i="23"/>
  <c r="D450" i="23"/>
  <c r="G447" i="23"/>
  <c r="H446" i="23"/>
  <c r="D446" i="23"/>
  <c r="G443" i="23"/>
  <c r="I443" i="23" s="1"/>
  <c r="H442" i="23"/>
  <c r="D442" i="23"/>
  <c r="G439" i="23"/>
  <c r="H438" i="23"/>
  <c r="D438" i="23"/>
  <c r="G435" i="23"/>
  <c r="I435" i="23" s="1"/>
  <c r="H434" i="23"/>
  <c r="D434" i="23"/>
  <c r="G431" i="23"/>
  <c r="H430" i="23"/>
  <c r="D430" i="23"/>
  <c r="G427" i="23"/>
  <c r="I427" i="23" s="1"/>
  <c r="H426" i="23"/>
  <c r="D426" i="23"/>
  <c r="G423" i="23"/>
  <c r="I423" i="23" s="1"/>
  <c r="H422" i="23"/>
  <c r="D422" i="23"/>
  <c r="G419" i="23"/>
  <c r="H418" i="23"/>
  <c r="D418" i="23"/>
  <c r="G415" i="23"/>
  <c r="C413" i="23"/>
  <c r="G413" i="23"/>
  <c r="G498" i="23"/>
  <c r="H497" i="23"/>
  <c r="G494" i="23"/>
  <c r="I494" i="23" s="1"/>
  <c r="H493" i="23"/>
  <c r="G490" i="23"/>
  <c r="H489" i="23"/>
  <c r="G486" i="23"/>
  <c r="H485" i="23"/>
  <c r="G482" i="23"/>
  <c r="H481" i="23"/>
  <c r="G478" i="23"/>
  <c r="I478" i="23" s="1"/>
  <c r="H477" i="23"/>
  <c r="G474" i="23"/>
  <c r="H473" i="23"/>
  <c r="G470" i="23"/>
  <c r="H469" i="23"/>
  <c r="I469" i="23" s="1"/>
  <c r="G466" i="23"/>
  <c r="H465" i="23"/>
  <c r="G462" i="23"/>
  <c r="I462" i="23" s="1"/>
  <c r="H461" i="23"/>
  <c r="G458" i="23"/>
  <c r="H457" i="23"/>
  <c r="G454" i="23"/>
  <c r="H453" i="23"/>
  <c r="I453" i="23" s="1"/>
  <c r="G450" i="23"/>
  <c r="H449" i="23"/>
  <c r="G446" i="23"/>
  <c r="I446" i="23" s="1"/>
  <c r="H445" i="23"/>
  <c r="G442" i="23"/>
  <c r="G438" i="23"/>
  <c r="G434" i="23"/>
  <c r="G430" i="23"/>
  <c r="G426" i="23"/>
  <c r="G422" i="23"/>
  <c r="G418" i="23"/>
  <c r="H417" i="23"/>
  <c r="I417" i="23" s="1"/>
  <c r="D417" i="23"/>
  <c r="D416" i="23"/>
  <c r="H416" i="23"/>
  <c r="C407" i="23"/>
  <c r="G407" i="23"/>
  <c r="D407" i="23"/>
  <c r="H407" i="23"/>
  <c r="C403" i="23"/>
  <c r="G403" i="23"/>
  <c r="D403" i="23"/>
  <c r="H403" i="23"/>
  <c r="C399" i="23"/>
  <c r="G399" i="23"/>
  <c r="D399" i="23"/>
  <c r="H399" i="23"/>
  <c r="C309" i="23"/>
  <c r="G309" i="23"/>
  <c r="I309" i="23" s="1"/>
  <c r="G409" i="23"/>
  <c r="H408" i="23"/>
  <c r="D408" i="23"/>
  <c r="G405" i="23"/>
  <c r="I405" i="23" s="1"/>
  <c r="H404" i="23"/>
  <c r="D404" i="23"/>
  <c r="G401" i="23"/>
  <c r="H400" i="23"/>
  <c r="D400" i="23"/>
  <c r="G397" i="23"/>
  <c r="H396" i="23"/>
  <c r="G393" i="23"/>
  <c r="I393" i="23" s="1"/>
  <c r="H392" i="23"/>
  <c r="G389" i="23"/>
  <c r="H388" i="23"/>
  <c r="G385" i="23"/>
  <c r="H384" i="23"/>
  <c r="G381" i="23"/>
  <c r="H380" i="23"/>
  <c r="G377" i="23"/>
  <c r="H376" i="23"/>
  <c r="G373" i="23"/>
  <c r="H372" i="23"/>
  <c r="G369" i="23"/>
  <c r="H368" i="23"/>
  <c r="G365" i="23"/>
  <c r="H364" i="23"/>
  <c r="G361" i="23"/>
  <c r="I361" i="23" s="1"/>
  <c r="H360" i="23"/>
  <c r="G357" i="23"/>
  <c r="H356" i="23"/>
  <c r="G353" i="23"/>
  <c r="H352" i="23"/>
  <c r="I352" i="23" s="1"/>
  <c r="G349" i="23"/>
  <c r="I349" i="23" s="1"/>
  <c r="H348" i="23"/>
  <c r="G345" i="23"/>
  <c r="H344" i="23"/>
  <c r="G341" i="23"/>
  <c r="H340" i="23"/>
  <c r="G337" i="23"/>
  <c r="I337" i="23" s="1"/>
  <c r="H336" i="23"/>
  <c r="G333" i="23"/>
  <c r="I333" i="23" s="1"/>
  <c r="H332" i="23"/>
  <c r="G329" i="23"/>
  <c r="H328" i="23"/>
  <c r="G325" i="23"/>
  <c r="H324" i="23"/>
  <c r="G321" i="23"/>
  <c r="H320" i="23"/>
  <c r="G317" i="23"/>
  <c r="H316" i="23"/>
  <c r="G313" i="23"/>
  <c r="I313" i="23" s="1"/>
  <c r="D312" i="23"/>
  <c r="H312" i="23"/>
  <c r="H307" i="23"/>
  <c r="D307" i="23"/>
  <c r="D304" i="23"/>
  <c r="H304" i="23"/>
  <c r="C301" i="23"/>
  <c r="G301" i="23"/>
  <c r="D301" i="23"/>
  <c r="H301" i="23"/>
  <c r="D296" i="23"/>
  <c r="H296" i="23"/>
  <c r="I296" i="23" s="1"/>
  <c r="C293" i="23"/>
  <c r="G293" i="23"/>
  <c r="D293" i="23"/>
  <c r="H293" i="23"/>
  <c r="G408" i="23"/>
  <c r="G404" i="23"/>
  <c r="G400" i="23"/>
  <c r="H395" i="23"/>
  <c r="D395" i="23"/>
  <c r="H391" i="23"/>
  <c r="D391" i="23"/>
  <c r="H387" i="23"/>
  <c r="D387" i="23"/>
  <c r="H383" i="23"/>
  <c r="D383" i="23"/>
  <c r="H379" i="23"/>
  <c r="D379" i="23"/>
  <c r="H375" i="23"/>
  <c r="D375" i="23"/>
  <c r="H371" i="23"/>
  <c r="D371" i="23"/>
  <c r="H367" i="23"/>
  <c r="D367" i="23"/>
  <c r="H363" i="23"/>
  <c r="D363" i="23"/>
  <c r="H359" i="23"/>
  <c r="D359" i="23"/>
  <c r="H355" i="23"/>
  <c r="D355" i="23"/>
  <c r="H351" i="23"/>
  <c r="D351" i="23"/>
  <c r="H347" i="23"/>
  <c r="D347" i="23"/>
  <c r="H343" i="23"/>
  <c r="D343" i="23"/>
  <c r="H339" i="23"/>
  <c r="D339" i="23"/>
  <c r="H335" i="23"/>
  <c r="D335" i="23"/>
  <c r="H331" i="23"/>
  <c r="D331" i="23"/>
  <c r="H327" i="23"/>
  <c r="D327" i="23"/>
  <c r="H323" i="23"/>
  <c r="D323" i="23"/>
  <c r="H319" i="23"/>
  <c r="D319" i="23"/>
  <c r="H315" i="23"/>
  <c r="D315" i="23"/>
  <c r="G307" i="23"/>
  <c r="C305" i="23"/>
  <c r="G305" i="23"/>
  <c r="G395" i="23"/>
  <c r="G391" i="23"/>
  <c r="G387" i="23"/>
  <c r="G383" i="23"/>
  <c r="G379" i="23"/>
  <c r="G375" i="23"/>
  <c r="G371" i="23"/>
  <c r="G367" i="23"/>
  <c r="G363" i="23"/>
  <c r="G359" i="23"/>
  <c r="G355" i="23"/>
  <c r="G351" i="23"/>
  <c r="G347" i="23"/>
  <c r="G343" i="23"/>
  <c r="G339" i="23"/>
  <c r="G335" i="23"/>
  <c r="G331" i="23"/>
  <c r="G327" i="23"/>
  <c r="G323" i="23"/>
  <c r="G319" i="23"/>
  <c r="G315" i="23"/>
  <c r="D309" i="23"/>
  <c r="D308" i="23"/>
  <c r="H308" i="23"/>
  <c r="I308" i="23" s="1"/>
  <c r="D300" i="23"/>
  <c r="H300" i="23"/>
  <c r="C297" i="23"/>
  <c r="G297" i="23"/>
  <c r="D297" i="23"/>
  <c r="H297" i="23"/>
  <c r="D292" i="23"/>
  <c r="H292" i="23"/>
  <c r="C289" i="23"/>
  <c r="G289" i="23"/>
  <c r="D289" i="23"/>
  <c r="H289" i="23"/>
  <c r="C285" i="23"/>
  <c r="G285" i="23"/>
  <c r="D285" i="23"/>
  <c r="H285" i="23"/>
  <c r="C281" i="23"/>
  <c r="G281" i="23"/>
  <c r="D281" i="23"/>
  <c r="H281" i="23"/>
  <c r="C277" i="23"/>
  <c r="G277" i="23"/>
  <c r="D277" i="23"/>
  <c r="H277" i="23"/>
  <c r="C273" i="23"/>
  <c r="G273" i="23"/>
  <c r="D273" i="23"/>
  <c r="H273" i="23"/>
  <c r="C269" i="23"/>
  <c r="G269" i="23"/>
  <c r="D269" i="23"/>
  <c r="H269" i="23"/>
  <c r="C130" i="23"/>
  <c r="G130" i="23"/>
  <c r="D130" i="23"/>
  <c r="H130" i="23"/>
  <c r="C202" i="23"/>
  <c r="D202" i="23"/>
  <c r="H202" i="23"/>
  <c r="C198" i="23"/>
  <c r="G198" i="23"/>
  <c r="D198" i="23"/>
  <c r="H198" i="23"/>
  <c r="C194" i="23"/>
  <c r="G194" i="23"/>
  <c r="D194" i="23"/>
  <c r="H194" i="23"/>
  <c r="C186" i="23"/>
  <c r="G186" i="23"/>
  <c r="D186" i="23"/>
  <c r="H186" i="23"/>
  <c r="C178" i="23"/>
  <c r="G178" i="23"/>
  <c r="D178" i="23"/>
  <c r="H178" i="23"/>
  <c r="C170" i="23"/>
  <c r="G170" i="23"/>
  <c r="D170" i="23"/>
  <c r="H170" i="23"/>
  <c r="C162" i="23"/>
  <c r="G162" i="23"/>
  <c r="D162" i="23"/>
  <c r="H162" i="23"/>
  <c r="C147" i="23"/>
  <c r="G147" i="23"/>
  <c r="D147" i="23"/>
  <c r="C142" i="23"/>
  <c r="D142" i="23"/>
  <c r="H142" i="23"/>
  <c r="G142" i="23"/>
  <c r="H265" i="23"/>
  <c r="D265" i="23"/>
  <c r="H261" i="23"/>
  <c r="D261" i="23"/>
  <c r="H257" i="23"/>
  <c r="D257" i="23"/>
  <c r="H253" i="23"/>
  <c r="D253" i="23"/>
  <c r="H249" i="23"/>
  <c r="D249" i="23"/>
  <c r="H245" i="23"/>
  <c r="D245" i="23"/>
  <c r="H241" i="23"/>
  <c r="D241" i="23"/>
  <c r="H237" i="23"/>
  <c r="D237" i="23"/>
  <c r="H233" i="23"/>
  <c r="D233" i="23"/>
  <c r="H229" i="23"/>
  <c r="D229" i="23"/>
  <c r="H225" i="23"/>
  <c r="D225" i="23"/>
  <c r="H221" i="23"/>
  <c r="D221" i="23"/>
  <c r="H217" i="23"/>
  <c r="D217" i="23"/>
  <c r="H213" i="23"/>
  <c r="D213" i="23"/>
  <c r="H209" i="23"/>
  <c r="D209" i="23"/>
  <c r="H205" i="23"/>
  <c r="D205" i="23"/>
  <c r="G202" i="23"/>
  <c r="H147" i="23"/>
  <c r="C138" i="23"/>
  <c r="G138" i="23"/>
  <c r="D138" i="23"/>
  <c r="H138" i="23"/>
  <c r="H288" i="23"/>
  <c r="I288" i="23" s="1"/>
  <c r="H284" i="23"/>
  <c r="H280" i="23"/>
  <c r="H276" i="23"/>
  <c r="I276" i="23" s="1"/>
  <c r="H272" i="23"/>
  <c r="H268" i="23"/>
  <c r="G265" i="23"/>
  <c r="H264" i="23"/>
  <c r="G261" i="23"/>
  <c r="H260" i="23"/>
  <c r="G257" i="23"/>
  <c r="H256" i="23"/>
  <c r="G253" i="23"/>
  <c r="H252" i="23"/>
  <c r="I252" i="23" s="1"/>
  <c r="G249" i="23"/>
  <c r="H248" i="23"/>
  <c r="G245" i="23"/>
  <c r="H244" i="23"/>
  <c r="G241" i="23"/>
  <c r="H240" i="23"/>
  <c r="G237" i="23"/>
  <c r="H236" i="23"/>
  <c r="G233" i="23"/>
  <c r="H232" i="23"/>
  <c r="I232" i="23" s="1"/>
  <c r="G229" i="23"/>
  <c r="H228" i="23"/>
  <c r="I228" i="23" s="1"/>
  <c r="G225" i="23"/>
  <c r="H224" i="23"/>
  <c r="G221" i="23"/>
  <c r="H220" i="23"/>
  <c r="I220" i="23" s="1"/>
  <c r="G217" i="23"/>
  <c r="H216" i="23"/>
  <c r="I216" i="23" s="1"/>
  <c r="G213" i="23"/>
  <c r="H212" i="23"/>
  <c r="I212" i="23" s="1"/>
  <c r="G209" i="23"/>
  <c r="H208" i="23"/>
  <c r="G205" i="23"/>
  <c r="C203" i="23"/>
  <c r="G203" i="23"/>
  <c r="D201" i="23"/>
  <c r="H201" i="23"/>
  <c r="D197" i="23"/>
  <c r="H197" i="23"/>
  <c r="C190" i="23"/>
  <c r="G190" i="23"/>
  <c r="D190" i="23"/>
  <c r="H190" i="23"/>
  <c r="C182" i="23"/>
  <c r="G182" i="23"/>
  <c r="D182" i="23"/>
  <c r="H182" i="23"/>
  <c r="C174" i="23"/>
  <c r="G174" i="23"/>
  <c r="D174" i="23"/>
  <c r="H174" i="23"/>
  <c r="C166" i="23"/>
  <c r="G166" i="23"/>
  <c r="D166" i="23"/>
  <c r="H166" i="23"/>
  <c r="C158" i="23"/>
  <c r="G158" i="23"/>
  <c r="D158" i="23"/>
  <c r="H158" i="23"/>
  <c r="C155" i="23"/>
  <c r="G155" i="23"/>
  <c r="I155" i="23" s="1"/>
  <c r="D155" i="23"/>
  <c r="C134" i="23"/>
  <c r="G134" i="23"/>
  <c r="D134" i="23"/>
  <c r="H134" i="23"/>
  <c r="D150" i="23"/>
  <c r="H150" i="23"/>
  <c r="G199" i="23"/>
  <c r="I199" i="23" s="1"/>
  <c r="G195" i="23"/>
  <c r="I195" i="23" s="1"/>
  <c r="G191" i="23"/>
  <c r="G187" i="23"/>
  <c r="I187" i="23" s="1"/>
  <c r="G183" i="23"/>
  <c r="G179" i="23"/>
  <c r="G175" i="23"/>
  <c r="G171" i="23"/>
  <c r="G167" i="23"/>
  <c r="I167" i="23" s="1"/>
  <c r="G163" i="23"/>
  <c r="G159" i="23"/>
  <c r="I159" i="23" s="1"/>
  <c r="G153" i="23"/>
  <c r="C151" i="23"/>
  <c r="G151" i="23"/>
  <c r="G145" i="23"/>
  <c r="I145" i="23" s="1"/>
  <c r="C143" i="23"/>
  <c r="G143" i="23"/>
  <c r="D141" i="23"/>
  <c r="H141" i="23"/>
  <c r="D137" i="23"/>
  <c r="H137" i="23"/>
  <c r="D133" i="23"/>
  <c r="H133" i="23"/>
  <c r="D129" i="23"/>
  <c r="H129" i="23"/>
  <c r="D88" i="23"/>
  <c r="C88" i="23"/>
  <c r="H88" i="23"/>
  <c r="D84" i="23"/>
  <c r="H84" i="23"/>
  <c r="C84" i="23"/>
  <c r="D80" i="23"/>
  <c r="H80" i="23"/>
  <c r="C80" i="23"/>
  <c r="D76" i="23"/>
  <c r="H76" i="23"/>
  <c r="C76" i="23"/>
  <c r="H193" i="23"/>
  <c r="H189" i="23"/>
  <c r="H185" i="23"/>
  <c r="I185" i="23" s="1"/>
  <c r="H181" i="23"/>
  <c r="H177" i="23"/>
  <c r="H173" i="23"/>
  <c r="I173" i="23" s="1"/>
  <c r="H169" i="23"/>
  <c r="I169" i="23" s="1"/>
  <c r="H165" i="23"/>
  <c r="H161" i="23"/>
  <c r="I161" i="23" s="1"/>
  <c r="H157" i="23"/>
  <c r="D154" i="23"/>
  <c r="H154" i="23"/>
  <c r="H149" i="23"/>
  <c r="D146" i="23"/>
  <c r="H146" i="23"/>
  <c r="C125" i="23"/>
  <c r="G125" i="23"/>
  <c r="D125" i="23"/>
  <c r="H125" i="23"/>
  <c r="C121" i="23"/>
  <c r="G121" i="23"/>
  <c r="D121" i="23"/>
  <c r="H121" i="23"/>
  <c r="C117" i="23"/>
  <c r="G117" i="23"/>
  <c r="D117" i="23"/>
  <c r="H117" i="23"/>
  <c r="C113" i="23"/>
  <c r="G113" i="23"/>
  <c r="D113" i="23"/>
  <c r="H113" i="23"/>
  <c r="C109" i="23"/>
  <c r="G109" i="23"/>
  <c r="D109" i="23"/>
  <c r="H109" i="23"/>
  <c r="C105" i="23"/>
  <c r="G105" i="23"/>
  <c r="D105" i="23"/>
  <c r="H105" i="23"/>
  <c r="C101" i="23"/>
  <c r="G101" i="23"/>
  <c r="D101" i="23"/>
  <c r="H101" i="23"/>
  <c r="C97" i="23"/>
  <c r="G97" i="23"/>
  <c r="D97" i="23"/>
  <c r="H97" i="23"/>
  <c r="C93" i="23"/>
  <c r="G93" i="23"/>
  <c r="D93" i="23"/>
  <c r="H93" i="23"/>
  <c r="G88" i="23"/>
  <c r="G84" i="23"/>
  <c r="I84" i="23" s="1"/>
  <c r="G80" i="23"/>
  <c r="G76" i="23"/>
  <c r="I76" i="23" s="1"/>
  <c r="G139" i="23"/>
  <c r="G135" i="23"/>
  <c r="G131" i="23"/>
  <c r="G127" i="23"/>
  <c r="H126" i="23"/>
  <c r="D126" i="23"/>
  <c r="G123" i="23"/>
  <c r="H122" i="23"/>
  <c r="D122" i="23"/>
  <c r="G119" i="23"/>
  <c r="I119" i="23" s="1"/>
  <c r="H118" i="23"/>
  <c r="D118" i="23"/>
  <c r="G115" i="23"/>
  <c r="H114" i="23"/>
  <c r="D114" i="23"/>
  <c r="G111" i="23"/>
  <c r="H110" i="23"/>
  <c r="D110" i="23"/>
  <c r="G107" i="23"/>
  <c r="H106" i="23"/>
  <c r="D106" i="23"/>
  <c r="G103" i="23"/>
  <c r="H102" i="23"/>
  <c r="D102" i="23"/>
  <c r="G99" i="23"/>
  <c r="H98" i="23"/>
  <c r="D98" i="23"/>
  <c r="G95" i="23"/>
  <c r="H94" i="23"/>
  <c r="D94" i="23"/>
  <c r="G91" i="23"/>
  <c r="H90" i="23"/>
  <c r="D90" i="23"/>
  <c r="D89" i="23"/>
  <c r="H89" i="23"/>
  <c r="G126" i="23"/>
  <c r="G122" i="23"/>
  <c r="G118" i="23"/>
  <c r="G114" i="23"/>
  <c r="G110" i="23"/>
  <c r="G106" i="23"/>
  <c r="G102" i="23"/>
  <c r="G98" i="23"/>
  <c r="G94" i="23"/>
  <c r="C85" i="23"/>
  <c r="G85" i="23"/>
  <c r="D85" i="23"/>
  <c r="H85" i="23"/>
  <c r="C81" i="23"/>
  <c r="G81" i="23"/>
  <c r="D81" i="23"/>
  <c r="H81" i="23"/>
  <c r="C77" i="23"/>
  <c r="G77" i="23"/>
  <c r="D77" i="23"/>
  <c r="H77" i="23"/>
  <c r="C72" i="23"/>
  <c r="G72" i="23"/>
  <c r="D72" i="23"/>
  <c r="H72" i="23"/>
  <c r="C68" i="23"/>
  <c r="G68" i="23"/>
  <c r="D68" i="23"/>
  <c r="H68" i="23"/>
  <c r="C64" i="23"/>
  <c r="G64" i="23"/>
  <c r="D64" i="23"/>
  <c r="H64" i="23"/>
  <c r="C60" i="23"/>
  <c r="G60" i="23"/>
  <c r="D60" i="23"/>
  <c r="H60" i="23"/>
  <c r="C56" i="23"/>
  <c r="G56" i="23"/>
  <c r="D56" i="23"/>
  <c r="H56" i="23"/>
  <c r="C52" i="23"/>
  <c r="G52" i="23"/>
  <c r="D52" i="23"/>
  <c r="H52" i="23"/>
  <c r="C48" i="23"/>
  <c r="G48" i="23"/>
  <c r="D48" i="23"/>
  <c r="H48" i="23"/>
  <c r="C44" i="23"/>
  <c r="G44" i="23"/>
  <c r="D44" i="23"/>
  <c r="H44" i="23"/>
  <c r="C40" i="23"/>
  <c r="G40" i="23"/>
  <c r="D40" i="23"/>
  <c r="H40" i="23"/>
  <c r="C36" i="23"/>
  <c r="G36" i="23"/>
  <c r="D36" i="23"/>
  <c r="H36" i="23"/>
  <c r="G86" i="23"/>
  <c r="G82" i="23"/>
  <c r="G78" i="23"/>
  <c r="G74" i="23"/>
  <c r="H73" i="23"/>
  <c r="D73" i="23"/>
  <c r="G70" i="23"/>
  <c r="H69" i="23"/>
  <c r="D69" i="23"/>
  <c r="G66" i="23"/>
  <c r="H65" i="23"/>
  <c r="D65" i="23"/>
  <c r="G62" i="23"/>
  <c r="H61" i="23"/>
  <c r="D61" i="23"/>
  <c r="G58" i="23"/>
  <c r="I58" i="23" s="1"/>
  <c r="H57" i="23"/>
  <c r="D57" i="23"/>
  <c r="G54" i="23"/>
  <c r="H53" i="23"/>
  <c r="D53" i="23"/>
  <c r="G50" i="23"/>
  <c r="H49" i="23"/>
  <c r="D49" i="23"/>
  <c r="G46" i="23"/>
  <c r="H45" i="23"/>
  <c r="D45" i="23"/>
  <c r="G42" i="23"/>
  <c r="H41" i="23"/>
  <c r="D41" i="23"/>
  <c r="G38" i="23"/>
  <c r="H37" i="23"/>
  <c r="D37" i="23"/>
  <c r="G34" i="23"/>
  <c r="C34" i="23"/>
  <c r="G73" i="23"/>
  <c r="G69" i="23"/>
  <c r="G65" i="23"/>
  <c r="G61" i="23"/>
  <c r="G57" i="23"/>
  <c r="G53" i="23"/>
  <c r="G49" i="23"/>
  <c r="G45" i="23"/>
  <c r="G41" i="23"/>
  <c r="G37" i="23"/>
  <c r="G30" i="23"/>
  <c r="G26" i="23"/>
  <c r="G22" i="23"/>
  <c r="I22" i="23" s="1"/>
  <c r="C22" i="23"/>
  <c r="H32" i="23"/>
  <c r="D32" i="23"/>
  <c r="H28" i="23"/>
  <c r="D28" i="23"/>
  <c r="H24" i="23"/>
  <c r="D24" i="23"/>
  <c r="G32" i="23"/>
  <c r="G28" i="23"/>
  <c r="G24" i="23"/>
  <c r="G19" i="23"/>
  <c r="H21" i="23"/>
  <c r="D21" i="23"/>
  <c r="H17" i="23"/>
  <c r="D17" i="23"/>
  <c r="G21" i="23"/>
  <c r="G17" i="23"/>
  <c r="I256" i="23" l="1"/>
  <c r="I208" i="23"/>
  <c r="I324" i="23"/>
  <c r="I206" i="23"/>
  <c r="I223" i="23"/>
  <c r="I304" i="23"/>
  <c r="I419" i="23"/>
  <c r="I483" i="23"/>
  <c r="I322" i="23"/>
  <c r="I429" i="23"/>
  <c r="I354" i="23"/>
  <c r="I356" i="23"/>
  <c r="I380" i="23"/>
  <c r="I396" i="23"/>
  <c r="I493" i="23"/>
  <c r="I455" i="23"/>
  <c r="I471" i="23"/>
  <c r="I487" i="23"/>
  <c r="I222" i="23"/>
  <c r="I230" i="23"/>
  <c r="I311" i="23"/>
  <c r="I366" i="23"/>
  <c r="I357" i="23"/>
  <c r="I381" i="23"/>
  <c r="I350" i="23"/>
  <c r="I476" i="23"/>
  <c r="I457" i="23"/>
  <c r="I465" i="23"/>
  <c r="I481" i="23"/>
  <c r="I447" i="23"/>
  <c r="I479" i="23"/>
  <c r="I412" i="23"/>
  <c r="I188" i="23"/>
  <c r="I226" i="23"/>
  <c r="I234" i="23"/>
  <c r="I150" i="23"/>
  <c r="I270" i="23"/>
  <c r="I55" i="23"/>
  <c r="I34" i="23"/>
  <c r="I179" i="23"/>
  <c r="I236" i="23"/>
  <c r="I244" i="23"/>
  <c r="I260" i="23"/>
  <c r="I268" i="23"/>
  <c r="I284" i="23"/>
  <c r="I202" i="23"/>
  <c r="I292" i="23"/>
  <c r="I329" i="23"/>
  <c r="I345" i="23"/>
  <c r="I353" i="23"/>
  <c r="I369" i="23"/>
  <c r="I385" i="23"/>
  <c r="I207" i="23"/>
  <c r="I235" i="23"/>
  <c r="I267" i="23"/>
  <c r="I211" i="23"/>
  <c r="I227" i="23"/>
  <c r="I262" i="23"/>
  <c r="I200" i="23"/>
  <c r="I492" i="23"/>
  <c r="I168" i="23"/>
  <c r="I386" i="23"/>
  <c r="I264" i="23"/>
  <c r="I312" i="23"/>
  <c r="I332" i="23"/>
  <c r="I364" i="23"/>
  <c r="I445" i="23"/>
  <c r="I214" i="23"/>
  <c r="I250" i="23"/>
  <c r="I326" i="23"/>
  <c r="I444" i="23"/>
  <c r="I259" i="23"/>
  <c r="I318" i="23"/>
  <c r="I428" i="23"/>
  <c r="I203" i="23"/>
  <c r="I376" i="23"/>
  <c r="I409" i="23"/>
  <c r="I210" i="23"/>
  <c r="I374" i="23"/>
  <c r="I310" i="23"/>
  <c r="I410" i="23"/>
  <c r="I306" i="23"/>
  <c r="I272" i="23"/>
  <c r="I340" i="23"/>
  <c r="I348" i="23"/>
  <c r="I401" i="23"/>
  <c r="I461" i="23"/>
  <c r="I184" i="23"/>
  <c r="I219" i="23"/>
  <c r="I258" i="23"/>
  <c r="I290" i="23"/>
  <c r="I390" i="23"/>
  <c r="I283" i="23"/>
  <c r="I240" i="23"/>
  <c r="I248" i="23"/>
  <c r="I325" i="23"/>
  <c r="I373" i="23"/>
  <c r="I282" i="23"/>
  <c r="I411" i="23"/>
  <c r="I180" i="23"/>
  <c r="I189" i="23"/>
  <c r="I344" i="23"/>
  <c r="I360" i="23"/>
  <c r="I473" i="23"/>
  <c r="I431" i="23"/>
  <c r="I295" i="23"/>
  <c r="I243" i="23"/>
  <c r="I299" i="23"/>
  <c r="I437" i="23"/>
  <c r="I338" i="23"/>
  <c r="I278" i="23"/>
  <c r="I456" i="23"/>
  <c r="I460" i="23"/>
  <c r="I472" i="23"/>
  <c r="I165" i="23"/>
  <c r="I183" i="23"/>
  <c r="I477" i="23"/>
  <c r="I334" i="23"/>
  <c r="I398" i="23"/>
  <c r="I341" i="23"/>
  <c r="I454" i="23"/>
  <c r="I470" i="23"/>
  <c r="I486" i="23"/>
  <c r="I120" i="23"/>
  <c r="I406" i="23"/>
  <c r="I382" i="23"/>
  <c r="I254" i="23"/>
  <c r="I91" i="23"/>
  <c r="I315" i="23"/>
  <c r="I331" i="23"/>
  <c r="I347" i="23"/>
  <c r="I363" i="23"/>
  <c r="I379" i="23"/>
  <c r="I395" i="23"/>
  <c r="I408" i="23"/>
  <c r="I328" i="23"/>
  <c r="I392" i="23"/>
  <c r="I303" i="23"/>
  <c r="I448" i="23"/>
  <c r="I176" i="23"/>
  <c r="I300" i="23"/>
  <c r="I416" i="23"/>
  <c r="I342" i="23"/>
  <c r="I238" i="23"/>
  <c r="I488" i="23"/>
  <c r="I336" i="23"/>
  <c r="I449" i="23"/>
  <c r="I274" i="23"/>
  <c r="I358" i="23"/>
  <c r="I294" i="23"/>
  <c r="I201" i="23"/>
  <c r="I266" i="23"/>
  <c r="I440" i="23"/>
  <c r="I181" i="23"/>
  <c r="I320" i="23"/>
  <c r="I384" i="23"/>
  <c r="I422" i="23"/>
  <c r="I438" i="23"/>
  <c r="I415" i="23"/>
  <c r="I463" i="23"/>
  <c r="I495" i="23"/>
  <c r="I242" i="23"/>
  <c r="I452" i="23"/>
  <c r="I286" i="23"/>
  <c r="I218" i="23"/>
  <c r="I378" i="23"/>
  <c r="I441" i="23"/>
  <c r="I171" i="23"/>
  <c r="I377" i="23"/>
  <c r="I175" i="23"/>
  <c r="I191" i="23"/>
  <c r="I316" i="23"/>
  <c r="I372" i="23"/>
  <c r="I388" i="23"/>
  <c r="I430" i="23"/>
  <c r="I485" i="23"/>
  <c r="I413" i="23"/>
  <c r="I433" i="23"/>
  <c r="I484" i="23"/>
  <c r="I287" i="23"/>
  <c r="I432" i="23"/>
  <c r="I224" i="23"/>
  <c r="I305" i="23"/>
  <c r="I317" i="23"/>
  <c r="I389" i="23"/>
  <c r="I418" i="23"/>
  <c r="I434" i="23"/>
  <c r="I197" i="23"/>
  <c r="I209" i="23"/>
  <c r="I217" i="23"/>
  <c r="I225" i="23"/>
  <c r="I233" i="23"/>
  <c r="I241" i="23"/>
  <c r="I249" i="23"/>
  <c r="I257" i="23"/>
  <c r="I265" i="23"/>
  <c r="I280" i="23"/>
  <c r="I368" i="23"/>
  <c r="I489" i="23"/>
  <c r="I497" i="23"/>
  <c r="I35" i="23"/>
  <c r="I500" i="23"/>
  <c r="I362" i="23"/>
  <c r="I177" i="23"/>
  <c r="I193" i="23"/>
  <c r="I198" i="23"/>
  <c r="I307" i="23"/>
  <c r="I321" i="23"/>
  <c r="I403" i="23"/>
  <c r="I407" i="23"/>
  <c r="I426" i="23"/>
  <c r="I442" i="23"/>
  <c r="I450" i="23"/>
  <c r="I458" i="23"/>
  <c r="I466" i="23"/>
  <c r="I474" i="23"/>
  <c r="I482" i="23"/>
  <c r="I490" i="23"/>
  <c r="I498" i="23"/>
  <c r="I475" i="23"/>
  <c r="I468" i="23"/>
  <c r="I394" i="23"/>
  <c r="I414" i="23"/>
  <c r="I128" i="23"/>
  <c r="I15" i="23"/>
  <c r="I45" i="23"/>
  <c r="I61" i="23"/>
  <c r="I98" i="23"/>
  <c r="I114" i="23"/>
  <c r="I74" i="23"/>
  <c r="I78" i="23"/>
  <c r="I96" i="23"/>
  <c r="I19" i="23"/>
  <c r="I66" i="23"/>
  <c r="I135" i="23"/>
  <c r="I20" i="23"/>
  <c r="I141" i="23"/>
  <c r="I143" i="23"/>
  <c r="I83" i="23"/>
  <c r="I139" i="23"/>
  <c r="I67" i="23"/>
  <c r="I136" i="23"/>
  <c r="I146" i="23"/>
  <c r="I153" i="23"/>
  <c r="I89" i="23"/>
  <c r="I131" i="23"/>
  <c r="I157" i="23"/>
  <c r="I133" i="23"/>
  <c r="I29" i="23"/>
  <c r="I144" i="23"/>
  <c r="I156" i="23"/>
  <c r="I163" i="23"/>
  <c r="I47" i="23"/>
  <c r="I25" i="23"/>
  <c r="I33" i="23"/>
  <c r="I32" i="23"/>
  <c r="I95" i="23"/>
  <c r="I111" i="23"/>
  <c r="I127" i="23"/>
  <c r="I132" i="23"/>
  <c r="I75" i="23"/>
  <c r="I140" i="23"/>
  <c r="I27" i="23"/>
  <c r="I103" i="23"/>
  <c r="I149" i="23"/>
  <c r="I151" i="23"/>
  <c r="I104" i="23"/>
  <c r="I112" i="23"/>
  <c r="I43" i="23"/>
  <c r="I100" i="23"/>
  <c r="I59" i="23"/>
  <c r="I71" i="23"/>
  <c r="I116" i="23"/>
  <c r="I38" i="23"/>
  <c r="I70" i="23"/>
  <c r="I46" i="23"/>
  <c r="I86" i="23"/>
  <c r="I99" i="23"/>
  <c r="I129" i="23"/>
  <c r="I137" i="23"/>
  <c r="I63" i="23"/>
  <c r="I79" i="23"/>
  <c r="I87" i="23"/>
  <c r="I16" i="23"/>
  <c r="I152" i="23"/>
  <c r="I18" i="23"/>
  <c r="I62" i="23"/>
  <c r="I115" i="23"/>
  <c r="I154" i="23"/>
  <c r="I130" i="23"/>
  <c r="I51" i="23"/>
  <c r="I17" i="23"/>
  <c r="I54" i="23"/>
  <c r="I123" i="23"/>
  <c r="I80" i="23"/>
  <c r="I50" i="23"/>
  <c r="I82" i="23"/>
  <c r="I108" i="23"/>
  <c r="I148" i="23"/>
  <c r="I164" i="23"/>
  <c r="I42" i="23"/>
  <c r="I28" i="23"/>
  <c r="I90" i="23"/>
  <c r="I327" i="23"/>
  <c r="I343" i="23"/>
  <c r="I359" i="23"/>
  <c r="I375" i="23"/>
  <c r="I391" i="23"/>
  <c r="I400" i="23"/>
  <c r="I365" i="23"/>
  <c r="I397" i="23"/>
  <c r="I263" i="23"/>
  <c r="I40" i="23"/>
  <c r="I44" i="23"/>
  <c r="I48" i="23"/>
  <c r="I52" i="23"/>
  <c r="I56" i="23"/>
  <c r="I60" i="23"/>
  <c r="I64" i="23"/>
  <c r="I68" i="23"/>
  <c r="I72" i="23"/>
  <c r="I77" i="23"/>
  <c r="I81" i="23"/>
  <c r="I85" i="23"/>
  <c r="I93" i="23"/>
  <c r="I97" i="23"/>
  <c r="I105" i="23"/>
  <c r="I109" i="23"/>
  <c r="I117" i="23"/>
  <c r="I121" i="23"/>
  <c r="I125" i="23"/>
  <c r="I142" i="23"/>
  <c r="I297" i="23"/>
  <c r="I160" i="23"/>
  <c r="I92" i="23"/>
  <c r="I215" i="23"/>
  <c r="I480" i="23"/>
  <c r="I421" i="23"/>
  <c r="I464" i="23"/>
  <c r="I37" i="23"/>
  <c r="I53" i="23"/>
  <c r="I69" i="23"/>
  <c r="I122" i="23"/>
  <c r="I88" i="23"/>
  <c r="I273" i="23"/>
  <c r="I277" i="23"/>
  <c r="I281" i="23"/>
  <c r="I285" i="23"/>
  <c r="I289" i="23"/>
  <c r="I323" i="23"/>
  <c r="I339" i="23"/>
  <c r="I355" i="23"/>
  <c r="I371" i="23"/>
  <c r="I387" i="23"/>
  <c r="I404" i="23"/>
  <c r="I439" i="23"/>
  <c r="I467" i="23"/>
  <c r="I499" i="23"/>
  <c r="I314" i="23"/>
  <c r="I330" i="23"/>
  <c r="I420" i="23"/>
  <c r="I124" i="23"/>
  <c r="I436" i="23"/>
  <c r="I346" i="23"/>
  <c r="I424" i="23"/>
  <c r="I402" i="23"/>
  <c r="I496" i="23"/>
  <c r="I138" i="23"/>
  <c r="I41" i="23"/>
  <c r="I57" i="23"/>
  <c r="I73" i="23"/>
  <c r="I110" i="23"/>
  <c r="I126" i="23"/>
  <c r="I134" i="23"/>
  <c r="I158" i="23"/>
  <c r="I166" i="23"/>
  <c r="I174" i="23"/>
  <c r="I182" i="23"/>
  <c r="I190" i="23"/>
  <c r="I213" i="23"/>
  <c r="I229" i="23"/>
  <c r="I245" i="23"/>
  <c r="I261" i="23"/>
  <c r="I147" i="23"/>
  <c r="I162" i="23"/>
  <c r="I170" i="23"/>
  <c r="I178" i="23"/>
  <c r="I186" i="23"/>
  <c r="I194" i="23"/>
  <c r="I319" i="23"/>
  <c r="I335" i="23"/>
  <c r="I351" i="23"/>
  <c r="I367" i="23"/>
  <c r="I383" i="23"/>
  <c r="I301" i="23"/>
  <c r="I399" i="23"/>
  <c r="I49" i="23"/>
  <c r="I65" i="23"/>
  <c r="I205" i="23"/>
  <c r="I221" i="23"/>
  <c r="I237" i="23"/>
  <c r="I253" i="23"/>
  <c r="I269" i="23"/>
  <c r="I293" i="23"/>
  <c r="I21" i="23"/>
  <c r="B2" i="23" l="1"/>
  <c r="B1" i="23"/>
  <c r="B12" i="21" l="1"/>
  <c r="C12" i="21"/>
  <c r="A12" i="21" s="1"/>
  <c r="D12" i="21"/>
  <c r="E12" i="21"/>
  <c r="B13" i="21"/>
  <c r="C13" i="21"/>
  <c r="G13" i="21" s="1"/>
  <c r="D13" i="21"/>
  <c r="E13" i="21"/>
  <c r="B14" i="21"/>
  <c r="C14" i="21"/>
  <c r="F14" i="21" s="1"/>
  <c r="D14" i="21"/>
  <c r="E14" i="21"/>
  <c r="A15" i="21"/>
  <c r="B15" i="21"/>
  <c r="C15" i="21"/>
  <c r="F15" i="21" s="1"/>
  <c r="D15" i="21"/>
  <c r="E15" i="21"/>
  <c r="B16" i="21"/>
  <c r="C16" i="21"/>
  <c r="A16" i="21" s="1"/>
  <c r="D16" i="21"/>
  <c r="E16" i="21"/>
  <c r="B17" i="21"/>
  <c r="C17" i="21"/>
  <c r="D17" i="21"/>
  <c r="E17" i="21"/>
  <c r="A18" i="21"/>
  <c r="B18" i="21"/>
  <c r="C18" i="21"/>
  <c r="G18" i="21" s="1"/>
  <c r="D18" i="21"/>
  <c r="E18" i="21"/>
  <c r="F18" i="21"/>
  <c r="B19" i="21"/>
  <c r="C19" i="21"/>
  <c r="F19" i="21" s="1"/>
  <c r="D19" i="21"/>
  <c r="E19" i="21"/>
  <c r="G19" i="21"/>
  <c r="B20" i="21"/>
  <c r="C20" i="21"/>
  <c r="A20" i="21" s="1"/>
  <c r="D20" i="21"/>
  <c r="E20" i="21"/>
  <c r="F20" i="21"/>
  <c r="B21" i="21"/>
  <c r="C21" i="21"/>
  <c r="G21" i="21" s="1"/>
  <c r="D21" i="21"/>
  <c r="E21" i="21"/>
  <c r="A22" i="21"/>
  <c r="B22" i="21"/>
  <c r="C22" i="21"/>
  <c r="G22" i="21" s="1"/>
  <c r="D22" i="21"/>
  <c r="E22" i="21"/>
  <c r="F22" i="21"/>
  <c r="B23" i="21"/>
  <c r="C23" i="21"/>
  <c r="F23" i="21" s="1"/>
  <c r="D23" i="21"/>
  <c r="E23" i="21"/>
  <c r="G23" i="21"/>
  <c r="B24" i="21"/>
  <c r="C24" i="21"/>
  <c r="A24" i="21" s="1"/>
  <c r="D24" i="21"/>
  <c r="E24" i="21"/>
  <c r="F24" i="21"/>
  <c r="B25" i="21"/>
  <c r="C25" i="21"/>
  <c r="G25" i="21" s="1"/>
  <c r="D25" i="21"/>
  <c r="E25" i="21"/>
  <c r="A26" i="21"/>
  <c r="B26" i="21"/>
  <c r="C26" i="21"/>
  <c r="G26" i="21" s="1"/>
  <c r="D26" i="21"/>
  <c r="E26" i="21"/>
  <c r="F26" i="21"/>
  <c r="B27" i="21"/>
  <c r="C27" i="21"/>
  <c r="F27" i="21" s="1"/>
  <c r="D27" i="21"/>
  <c r="E27" i="21"/>
  <c r="G27" i="21"/>
  <c r="B28" i="21"/>
  <c r="C28" i="21"/>
  <c r="A28" i="21" s="1"/>
  <c r="D28" i="21"/>
  <c r="E28" i="21"/>
  <c r="F28" i="21"/>
  <c r="B29" i="21"/>
  <c r="C29" i="21"/>
  <c r="G29" i="21" s="1"/>
  <c r="D29" i="21"/>
  <c r="E29" i="21"/>
  <c r="A30" i="21"/>
  <c r="B30" i="21"/>
  <c r="C30" i="21"/>
  <c r="G30" i="21" s="1"/>
  <c r="D30" i="21"/>
  <c r="E30" i="21"/>
  <c r="F30" i="21"/>
  <c r="B31" i="21"/>
  <c r="C31" i="21"/>
  <c r="F31" i="21" s="1"/>
  <c r="D31" i="21"/>
  <c r="E31" i="21"/>
  <c r="G31" i="21"/>
  <c r="B32" i="21"/>
  <c r="C32" i="21"/>
  <c r="A32" i="21" s="1"/>
  <c r="D32" i="21"/>
  <c r="E32" i="21"/>
  <c r="F32" i="21"/>
  <c r="B33" i="21"/>
  <c r="C33" i="21"/>
  <c r="G33" i="21" s="1"/>
  <c r="D33" i="21"/>
  <c r="E33" i="21"/>
  <c r="A34" i="21"/>
  <c r="B34" i="21"/>
  <c r="C34" i="21"/>
  <c r="G34" i="21" s="1"/>
  <c r="D34" i="21"/>
  <c r="E34" i="21"/>
  <c r="F34" i="21"/>
  <c r="B35" i="21"/>
  <c r="C35" i="21"/>
  <c r="F35" i="21" s="1"/>
  <c r="D35" i="21"/>
  <c r="E35" i="21"/>
  <c r="G35" i="21"/>
  <c r="B36" i="21"/>
  <c r="C36" i="21"/>
  <c r="A36" i="21" s="1"/>
  <c r="D36" i="21"/>
  <c r="E36" i="21"/>
  <c r="F36" i="21"/>
  <c r="B37" i="21"/>
  <c r="C37" i="21"/>
  <c r="G37" i="21" s="1"/>
  <c r="D37" i="21"/>
  <c r="E37" i="21"/>
  <c r="A38" i="21"/>
  <c r="B38" i="21"/>
  <c r="C38" i="21"/>
  <c r="G38" i="21" s="1"/>
  <c r="D38" i="21"/>
  <c r="E38" i="21"/>
  <c r="F38" i="21"/>
  <c r="B39" i="21"/>
  <c r="C39" i="21"/>
  <c r="F39" i="21" s="1"/>
  <c r="D39" i="21"/>
  <c r="E39" i="21"/>
  <c r="G39" i="21"/>
  <c r="B40" i="21"/>
  <c r="C40" i="21"/>
  <c r="A40" i="21" s="1"/>
  <c r="D40" i="21"/>
  <c r="E40" i="21"/>
  <c r="F40" i="21"/>
  <c r="B41" i="21"/>
  <c r="C41" i="21"/>
  <c r="G41" i="21" s="1"/>
  <c r="D41" i="21"/>
  <c r="E41" i="21"/>
  <c r="A42" i="21"/>
  <c r="B42" i="21"/>
  <c r="C42" i="21"/>
  <c r="G42" i="21" s="1"/>
  <c r="D42" i="21"/>
  <c r="E42" i="21"/>
  <c r="F42" i="21"/>
  <c r="B43" i="21"/>
  <c r="C43" i="21"/>
  <c r="F43" i="21" s="1"/>
  <c r="D43" i="21"/>
  <c r="E43" i="21"/>
  <c r="G43" i="21"/>
  <c r="B44" i="21"/>
  <c r="C44" i="21"/>
  <c r="A44" i="21" s="1"/>
  <c r="D44" i="21"/>
  <c r="E44" i="21"/>
  <c r="F44" i="21"/>
  <c r="B45" i="21"/>
  <c r="C45" i="21"/>
  <c r="G45" i="21" s="1"/>
  <c r="D45" i="21"/>
  <c r="E45" i="21"/>
  <c r="A46" i="21"/>
  <c r="B46" i="21"/>
  <c r="C46" i="21"/>
  <c r="G46" i="21" s="1"/>
  <c r="D46" i="21"/>
  <c r="E46" i="21"/>
  <c r="F46" i="21"/>
  <c r="B47" i="21"/>
  <c r="C47" i="21"/>
  <c r="F47" i="21" s="1"/>
  <c r="D47" i="21"/>
  <c r="E47" i="21"/>
  <c r="G47" i="21"/>
  <c r="B48" i="21"/>
  <c r="C48" i="21"/>
  <c r="A48" i="21" s="1"/>
  <c r="D48" i="21"/>
  <c r="E48" i="21"/>
  <c r="F48" i="21"/>
  <c r="B49" i="21"/>
  <c r="C49" i="21"/>
  <c r="G49" i="21" s="1"/>
  <c r="D49" i="21"/>
  <c r="E49" i="21"/>
  <c r="A50" i="21"/>
  <c r="B50" i="21"/>
  <c r="C50" i="21"/>
  <c r="G50" i="21" s="1"/>
  <c r="D50" i="21"/>
  <c r="E50" i="21"/>
  <c r="F50" i="21"/>
  <c r="B51" i="21"/>
  <c r="C51" i="21"/>
  <c r="F51" i="21" s="1"/>
  <c r="D51" i="21"/>
  <c r="E51" i="21"/>
  <c r="G51" i="21"/>
  <c r="B52" i="21"/>
  <c r="C52" i="21"/>
  <c r="A52" i="21" s="1"/>
  <c r="D52" i="21"/>
  <c r="E52" i="21"/>
  <c r="F52" i="21"/>
  <c r="B53" i="21"/>
  <c r="C53" i="21"/>
  <c r="G53" i="21" s="1"/>
  <c r="D53" i="21"/>
  <c r="E53" i="21"/>
  <c r="B54" i="21"/>
  <c r="C54" i="21"/>
  <c r="G54" i="21" s="1"/>
  <c r="D54" i="21"/>
  <c r="E54" i="21"/>
  <c r="F54" i="21"/>
  <c r="B55" i="21"/>
  <c r="C55" i="21"/>
  <c r="F55" i="21" s="1"/>
  <c r="D55" i="21"/>
  <c r="E55" i="21"/>
  <c r="G55" i="21"/>
  <c r="B56" i="21"/>
  <c r="C56" i="21"/>
  <c r="A56" i="21" s="1"/>
  <c r="D56" i="21"/>
  <c r="E56" i="21"/>
  <c r="F56" i="21"/>
  <c r="B57" i="21"/>
  <c r="C57" i="21"/>
  <c r="G57" i="21" s="1"/>
  <c r="D57" i="21"/>
  <c r="E57" i="21"/>
  <c r="B58" i="21"/>
  <c r="C58" i="21"/>
  <c r="G58" i="21" s="1"/>
  <c r="D58" i="21"/>
  <c r="E58" i="21"/>
  <c r="F58" i="21"/>
  <c r="B59" i="21"/>
  <c r="C59" i="21"/>
  <c r="F59" i="21" s="1"/>
  <c r="D59" i="21"/>
  <c r="E59" i="21"/>
  <c r="B60" i="21"/>
  <c r="C60" i="21"/>
  <c r="A60" i="21" s="1"/>
  <c r="D60" i="21"/>
  <c r="E60" i="21"/>
  <c r="F60" i="21"/>
  <c r="B61" i="21"/>
  <c r="C61" i="21"/>
  <c r="G61" i="21" s="1"/>
  <c r="D61" i="21"/>
  <c r="E61" i="21"/>
  <c r="B62" i="21"/>
  <c r="C62" i="21"/>
  <c r="G62" i="21" s="1"/>
  <c r="D62" i="21"/>
  <c r="E62" i="21"/>
  <c r="F62" i="21"/>
  <c r="B63" i="21"/>
  <c r="C63" i="21"/>
  <c r="F63" i="21" s="1"/>
  <c r="D63" i="21"/>
  <c r="E63" i="21"/>
  <c r="B64" i="21"/>
  <c r="C64" i="21"/>
  <c r="A64" i="21" s="1"/>
  <c r="D64" i="21"/>
  <c r="E64" i="21"/>
  <c r="F64" i="21"/>
  <c r="B65" i="21"/>
  <c r="C65" i="21"/>
  <c r="G65" i="21" s="1"/>
  <c r="D65" i="21"/>
  <c r="E65" i="21"/>
  <c r="B66" i="21"/>
  <c r="C66" i="21"/>
  <c r="G66" i="21" s="1"/>
  <c r="D66" i="21"/>
  <c r="E66" i="21"/>
  <c r="F66" i="21"/>
  <c r="B67" i="21"/>
  <c r="C67" i="21"/>
  <c r="F67" i="21" s="1"/>
  <c r="D67" i="21"/>
  <c r="E67" i="21"/>
  <c r="B68" i="21"/>
  <c r="C68" i="21"/>
  <c r="A68" i="21" s="1"/>
  <c r="D68" i="21"/>
  <c r="E68" i="21"/>
  <c r="B69" i="21"/>
  <c r="C69" i="21"/>
  <c r="G69" i="21" s="1"/>
  <c r="D69" i="21"/>
  <c r="E69" i="21"/>
  <c r="A70" i="21"/>
  <c r="B70" i="21"/>
  <c r="C70" i="21"/>
  <c r="F70" i="21" s="1"/>
  <c r="D70" i="21"/>
  <c r="E70" i="21"/>
  <c r="A71" i="21"/>
  <c r="B71" i="21"/>
  <c r="C71" i="21"/>
  <c r="F71" i="21" s="1"/>
  <c r="D71" i="21"/>
  <c r="E71" i="21"/>
  <c r="G71" i="21"/>
  <c r="B72" i="21"/>
  <c r="C72" i="21"/>
  <c r="A72" i="21" s="1"/>
  <c r="D72" i="21"/>
  <c r="E72" i="21"/>
  <c r="B73" i="21"/>
  <c r="C73" i="21"/>
  <c r="G73" i="21" s="1"/>
  <c r="D73" i="21"/>
  <c r="E73" i="21"/>
  <c r="A74" i="21"/>
  <c r="B74" i="21"/>
  <c r="C74" i="21"/>
  <c r="F74" i="21" s="1"/>
  <c r="D74" i="21"/>
  <c r="E74" i="21"/>
  <c r="A75" i="21"/>
  <c r="B75" i="21"/>
  <c r="C75" i="21"/>
  <c r="F75" i="21" s="1"/>
  <c r="D75" i="21"/>
  <c r="E75" i="21"/>
  <c r="G75" i="21"/>
  <c r="I75" i="21" s="1"/>
  <c r="B76" i="21"/>
  <c r="C76" i="21"/>
  <c r="A76" i="21" s="1"/>
  <c r="D76" i="21"/>
  <c r="E76" i="21"/>
  <c r="A77" i="21"/>
  <c r="B77" i="21"/>
  <c r="C77" i="21"/>
  <c r="F77" i="21" s="1"/>
  <c r="D77" i="21"/>
  <c r="E77" i="21"/>
  <c r="A78" i="21"/>
  <c r="B78" i="21"/>
  <c r="C78" i="21"/>
  <c r="F78" i="21" s="1"/>
  <c r="D78" i="21"/>
  <c r="E78" i="21"/>
  <c r="A79" i="21"/>
  <c r="B79" i="21"/>
  <c r="C79" i="21"/>
  <c r="F79" i="21" s="1"/>
  <c r="D79" i="21"/>
  <c r="E79" i="21"/>
  <c r="G79" i="21"/>
  <c r="B80" i="21"/>
  <c r="C80" i="21"/>
  <c r="A80" i="21" s="1"/>
  <c r="D80" i="21"/>
  <c r="E80" i="21"/>
  <c r="B81" i="21"/>
  <c r="C81" i="21"/>
  <c r="F81" i="21" s="1"/>
  <c r="D81" i="21"/>
  <c r="E81" i="21"/>
  <c r="A82" i="21"/>
  <c r="B82" i="21"/>
  <c r="C82" i="21"/>
  <c r="F82" i="21" s="1"/>
  <c r="D82" i="21"/>
  <c r="E82" i="21"/>
  <c r="A83" i="21"/>
  <c r="B83" i="21"/>
  <c r="C83" i="21"/>
  <c r="F83" i="21" s="1"/>
  <c r="D83" i="21"/>
  <c r="E83" i="21"/>
  <c r="B84" i="21"/>
  <c r="C84" i="21"/>
  <c r="A84" i="21" s="1"/>
  <c r="D84" i="21"/>
  <c r="E84" i="21"/>
  <c r="F84" i="21"/>
  <c r="B85" i="21"/>
  <c r="C85" i="21"/>
  <c r="D85" i="21"/>
  <c r="E85" i="21"/>
  <c r="B86" i="21"/>
  <c r="C86" i="21"/>
  <c r="F86" i="21" s="1"/>
  <c r="D86" i="21"/>
  <c r="E86" i="21"/>
  <c r="B87" i="21"/>
  <c r="C87" i="21"/>
  <c r="F87" i="21" s="1"/>
  <c r="D87" i="21"/>
  <c r="E87" i="21"/>
  <c r="G87" i="21"/>
  <c r="B88" i="21"/>
  <c r="C88" i="21"/>
  <c r="A88" i="21" s="1"/>
  <c r="D88" i="21"/>
  <c r="E88" i="21"/>
  <c r="F88" i="21"/>
  <c r="G88" i="21"/>
  <c r="A89" i="21"/>
  <c r="B89" i="21"/>
  <c r="C89" i="21"/>
  <c r="F89" i="21" s="1"/>
  <c r="D89" i="21"/>
  <c r="E89" i="21"/>
  <c r="G89" i="21"/>
  <c r="B90" i="21"/>
  <c r="C90" i="21"/>
  <c r="F90" i="21" s="1"/>
  <c r="D90" i="21"/>
  <c r="E90" i="21"/>
  <c r="B91" i="21"/>
  <c r="C91" i="21"/>
  <c r="D91" i="21"/>
  <c r="E91" i="21"/>
  <c r="B92" i="21"/>
  <c r="C92" i="21"/>
  <c r="A92" i="21" s="1"/>
  <c r="D92" i="21"/>
  <c r="E92" i="21"/>
  <c r="F92" i="21"/>
  <c r="G92" i="21"/>
  <c r="B93" i="21"/>
  <c r="C93" i="21"/>
  <c r="A93" i="21" s="1"/>
  <c r="D93" i="21"/>
  <c r="E93" i="21"/>
  <c r="F93" i="21"/>
  <c r="A94" i="21"/>
  <c r="B94" i="21"/>
  <c r="C94" i="21"/>
  <c r="D94" i="21"/>
  <c r="E94" i="21"/>
  <c r="F94" i="21"/>
  <c r="G94" i="21"/>
  <c r="B95" i="21"/>
  <c r="C95" i="21"/>
  <c r="D95" i="21"/>
  <c r="E95" i="21"/>
  <c r="B96" i="21"/>
  <c r="C96" i="21"/>
  <c r="A96" i="21" s="1"/>
  <c r="D96" i="21"/>
  <c r="E96" i="21"/>
  <c r="F96" i="21"/>
  <c r="B97" i="21"/>
  <c r="C97" i="21"/>
  <c r="G97" i="21" s="1"/>
  <c r="D97" i="21"/>
  <c r="E97" i="21"/>
  <c r="A98" i="21"/>
  <c r="B98" i="21"/>
  <c r="C98" i="21"/>
  <c r="G98" i="21" s="1"/>
  <c r="D98" i="21"/>
  <c r="E98" i="21"/>
  <c r="F98" i="21"/>
  <c r="B99" i="21"/>
  <c r="C99" i="21"/>
  <c r="F99" i="21" s="1"/>
  <c r="D99" i="21"/>
  <c r="E99" i="21"/>
  <c r="G99" i="21"/>
  <c r="B100" i="21"/>
  <c r="C100" i="21"/>
  <c r="A100" i="21" s="1"/>
  <c r="D100" i="21"/>
  <c r="E100" i="21"/>
  <c r="F100" i="21"/>
  <c r="B101" i="21"/>
  <c r="C101" i="21"/>
  <c r="G101" i="21" s="1"/>
  <c r="D101" i="21"/>
  <c r="E101" i="21"/>
  <c r="A102" i="21"/>
  <c r="B102" i="21"/>
  <c r="C102" i="21"/>
  <c r="G102" i="21" s="1"/>
  <c r="D102" i="21"/>
  <c r="E102" i="21"/>
  <c r="F102" i="21"/>
  <c r="B103" i="21"/>
  <c r="C103" i="21"/>
  <c r="F103" i="21" s="1"/>
  <c r="D103" i="21"/>
  <c r="E103" i="21"/>
  <c r="G103" i="21"/>
  <c r="B104" i="21"/>
  <c r="C104" i="21"/>
  <c r="A104" i="21" s="1"/>
  <c r="D104" i="21"/>
  <c r="E104" i="21"/>
  <c r="F104" i="21"/>
  <c r="B105" i="21"/>
  <c r="C105" i="21"/>
  <c r="G105" i="21" s="1"/>
  <c r="D105" i="21"/>
  <c r="E105" i="21"/>
  <c r="B106" i="21"/>
  <c r="C106" i="21"/>
  <c r="F106" i="21" s="1"/>
  <c r="D106" i="21"/>
  <c r="E106" i="21"/>
  <c r="A107" i="21"/>
  <c r="B107" i="21"/>
  <c r="C107" i="21"/>
  <c r="D107" i="21"/>
  <c r="E107" i="21"/>
  <c r="B108" i="21"/>
  <c r="C108" i="21"/>
  <c r="D108" i="21"/>
  <c r="E108" i="21"/>
  <c r="F108" i="21"/>
  <c r="G108" i="21"/>
  <c r="B109" i="21"/>
  <c r="C109" i="21"/>
  <c r="A112" i="21" s="1"/>
  <c r="D109" i="21"/>
  <c r="E109" i="21"/>
  <c r="B110" i="21"/>
  <c r="C110" i="21"/>
  <c r="G110" i="21" s="1"/>
  <c r="D110" i="21"/>
  <c r="E110" i="21"/>
  <c r="F110" i="21"/>
  <c r="A111" i="21"/>
  <c r="B111" i="21"/>
  <c r="C111" i="21"/>
  <c r="D111" i="21"/>
  <c r="E111" i="21"/>
  <c r="F111" i="21"/>
  <c r="B112" i="21"/>
  <c r="C112" i="21"/>
  <c r="D112" i="21"/>
  <c r="E112" i="21"/>
  <c r="F112" i="21"/>
  <c r="B113" i="21"/>
  <c r="C113" i="21"/>
  <c r="D113" i="21"/>
  <c r="E113" i="21"/>
  <c r="B114" i="21"/>
  <c r="C114" i="21"/>
  <c r="D114" i="21"/>
  <c r="E114" i="21"/>
  <c r="B115" i="21"/>
  <c r="C115" i="21"/>
  <c r="D115" i="21"/>
  <c r="E115" i="21"/>
  <c r="B116" i="21"/>
  <c r="C116" i="21"/>
  <c r="D116" i="21"/>
  <c r="E116" i="21"/>
  <c r="B117" i="21"/>
  <c r="C117" i="21"/>
  <c r="D117" i="21"/>
  <c r="E117" i="21"/>
  <c r="B118" i="21"/>
  <c r="C118" i="21"/>
  <c r="A118" i="21" s="1"/>
  <c r="D118" i="21"/>
  <c r="E118" i="21"/>
  <c r="A119" i="21"/>
  <c r="B119" i="21"/>
  <c r="C119" i="21"/>
  <c r="F119" i="21" s="1"/>
  <c r="D119" i="21"/>
  <c r="E119" i="21"/>
  <c r="G119" i="21"/>
  <c r="A120" i="21"/>
  <c r="B120" i="21"/>
  <c r="C120" i="21"/>
  <c r="F120" i="21" s="1"/>
  <c r="D120" i="21"/>
  <c r="E120" i="21"/>
  <c r="B121" i="21"/>
  <c r="C121" i="21"/>
  <c r="D121" i="21"/>
  <c r="E121" i="21"/>
  <c r="B122" i="21"/>
  <c r="C122" i="21"/>
  <c r="D122" i="21"/>
  <c r="E122" i="21"/>
  <c r="A123" i="21"/>
  <c r="B123" i="21"/>
  <c r="C123" i="21"/>
  <c r="F123" i="21" s="1"/>
  <c r="D123" i="21"/>
  <c r="E123" i="21"/>
  <c r="G123" i="21"/>
  <c r="A124" i="21"/>
  <c r="B124" i="21"/>
  <c r="C124" i="21"/>
  <c r="F124" i="21" s="1"/>
  <c r="D124" i="21"/>
  <c r="E124" i="21"/>
  <c r="G124" i="21"/>
  <c r="B125" i="21"/>
  <c r="C125" i="21"/>
  <c r="D125" i="21"/>
  <c r="E125" i="21"/>
  <c r="B126" i="21"/>
  <c r="C126" i="21"/>
  <c r="D126" i="21"/>
  <c r="E126" i="21"/>
  <c r="B127" i="21"/>
  <c r="C127" i="21"/>
  <c r="D127" i="21"/>
  <c r="E127" i="21"/>
  <c r="B128" i="21"/>
  <c r="C128" i="21"/>
  <c r="D128" i="21"/>
  <c r="E128" i="21"/>
  <c r="B129" i="21"/>
  <c r="C129" i="21"/>
  <c r="D129" i="21"/>
  <c r="E129" i="21"/>
  <c r="B130" i="21"/>
  <c r="C130" i="21"/>
  <c r="A130" i="21" s="1"/>
  <c r="D130" i="21"/>
  <c r="E130" i="21"/>
  <c r="G130" i="21"/>
  <c r="A131" i="21"/>
  <c r="B131" i="21"/>
  <c r="C131" i="21"/>
  <c r="F131" i="21" s="1"/>
  <c r="D131" i="21"/>
  <c r="E131" i="21"/>
  <c r="A132" i="21"/>
  <c r="B132" i="21"/>
  <c r="C132" i="21"/>
  <c r="D132" i="21"/>
  <c r="E132" i="21"/>
  <c r="F132" i="21"/>
  <c r="G132" i="21"/>
  <c r="B133" i="21"/>
  <c r="C133" i="21"/>
  <c r="D133" i="21"/>
  <c r="E133" i="21"/>
  <c r="B134" i="21"/>
  <c r="C134" i="21"/>
  <c r="A134" i="21" s="1"/>
  <c r="D134" i="21"/>
  <c r="E134" i="21"/>
  <c r="G134" i="21"/>
  <c r="B135" i="21"/>
  <c r="C135" i="21"/>
  <c r="D135" i="21"/>
  <c r="E135" i="21"/>
  <c r="A136" i="21"/>
  <c r="B136" i="21"/>
  <c r="C136" i="21"/>
  <c r="D136" i="21"/>
  <c r="E136" i="21"/>
  <c r="F136" i="21"/>
  <c r="G136" i="21"/>
  <c r="B137" i="21"/>
  <c r="C137" i="21"/>
  <c r="D137" i="21"/>
  <c r="E137" i="21"/>
  <c r="B138" i="21"/>
  <c r="C138" i="21"/>
  <c r="D138" i="21"/>
  <c r="E138" i="21"/>
  <c r="B139" i="21"/>
  <c r="C139" i="21"/>
  <c r="D139" i="21"/>
  <c r="E139" i="21"/>
  <c r="B140" i="21"/>
  <c r="C140" i="21"/>
  <c r="D140" i="21"/>
  <c r="E140" i="21"/>
  <c r="B141" i="21"/>
  <c r="C141" i="21"/>
  <c r="D141" i="21"/>
  <c r="E141" i="21"/>
  <c r="B142" i="21"/>
  <c r="C142" i="21"/>
  <c r="A142" i="21" s="1"/>
  <c r="D142" i="21"/>
  <c r="E142" i="21"/>
  <c r="A143" i="21"/>
  <c r="B143" i="21"/>
  <c r="C143" i="21"/>
  <c r="F143" i="21" s="1"/>
  <c r="D143" i="21"/>
  <c r="E143" i="21"/>
  <c r="G143" i="21"/>
  <c r="A144" i="21"/>
  <c r="B144" i="21"/>
  <c r="C144" i="21"/>
  <c r="F144" i="21" s="1"/>
  <c r="D144" i="21"/>
  <c r="E144" i="21"/>
  <c r="B145" i="21"/>
  <c r="C145" i="21"/>
  <c r="D145" i="21"/>
  <c r="E145" i="21"/>
  <c r="B146" i="21"/>
  <c r="C146" i="21"/>
  <c r="D146" i="21"/>
  <c r="E146" i="21"/>
  <c r="A147" i="21"/>
  <c r="B147" i="21"/>
  <c r="C147" i="21"/>
  <c r="F147" i="21" s="1"/>
  <c r="D147" i="21"/>
  <c r="E147" i="21"/>
  <c r="G147" i="21"/>
  <c r="I147" i="21" s="1"/>
  <c r="B148" i="21"/>
  <c r="C148" i="21"/>
  <c r="F148" i="21" s="1"/>
  <c r="D148" i="21"/>
  <c r="E148" i="21"/>
  <c r="G148" i="21"/>
  <c r="B149" i="21"/>
  <c r="C149" i="21"/>
  <c r="D149" i="21"/>
  <c r="E149" i="21"/>
  <c r="B150" i="21"/>
  <c r="C150" i="21"/>
  <c r="D150" i="21"/>
  <c r="E150" i="21"/>
  <c r="B151" i="21"/>
  <c r="C151" i="21"/>
  <c r="F151" i="21" s="1"/>
  <c r="D151" i="21"/>
  <c r="E151" i="21"/>
  <c r="B152" i="21"/>
  <c r="C152" i="21"/>
  <c r="D152" i="21"/>
  <c r="E152" i="21"/>
  <c r="B153" i="21"/>
  <c r="C153" i="21"/>
  <c r="D153" i="21"/>
  <c r="E153" i="21"/>
  <c r="B154" i="21"/>
  <c r="C154" i="21"/>
  <c r="F154" i="21" s="1"/>
  <c r="D154" i="21"/>
  <c r="E154" i="21"/>
  <c r="B155" i="21"/>
  <c r="C155" i="21"/>
  <c r="D155" i="21"/>
  <c r="E155" i="21"/>
  <c r="B156" i="21"/>
  <c r="C156" i="21"/>
  <c r="D156" i="21"/>
  <c r="E156" i="21"/>
  <c r="B157" i="21"/>
  <c r="C157" i="21"/>
  <c r="D157" i="21"/>
  <c r="E157" i="21"/>
  <c r="B158" i="21"/>
  <c r="C158" i="21"/>
  <c r="D158" i="21"/>
  <c r="E158" i="21"/>
  <c r="F158" i="21"/>
  <c r="B159" i="21"/>
  <c r="C159" i="21"/>
  <c r="D159" i="21"/>
  <c r="E159" i="21"/>
  <c r="B160" i="21"/>
  <c r="C160" i="21"/>
  <c r="D160" i="21"/>
  <c r="E160" i="21"/>
  <c r="B161" i="21"/>
  <c r="C161" i="21"/>
  <c r="D161" i="21"/>
  <c r="E161" i="21"/>
  <c r="B162" i="21"/>
  <c r="C162" i="21"/>
  <c r="F162" i="21" s="1"/>
  <c r="D162" i="21"/>
  <c r="E162" i="21"/>
  <c r="B163" i="21"/>
  <c r="C163" i="21"/>
  <c r="D163" i="21"/>
  <c r="E163" i="21"/>
  <c r="B164" i="21"/>
  <c r="C164" i="21"/>
  <c r="D164" i="21"/>
  <c r="E164" i="21"/>
  <c r="B165" i="21"/>
  <c r="C165" i="21"/>
  <c r="D165" i="21"/>
  <c r="E165" i="21"/>
  <c r="B166" i="21"/>
  <c r="C166" i="21"/>
  <c r="G166" i="21" s="1"/>
  <c r="D166" i="21"/>
  <c r="E166" i="21"/>
  <c r="B167" i="21"/>
  <c r="C167" i="21"/>
  <c r="A167" i="21" s="1"/>
  <c r="D167" i="21"/>
  <c r="E167" i="21"/>
  <c r="F167" i="21"/>
  <c r="G167" i="21"/>
  <c r="A168" i="21"/>
  <c r="B168" i="21"/>
  <c r="C168" i="21"/>
  <c r="D168" i="21"/>
  <c r="E168" i="21"/>
  <c r="F168" i="21"/>
  <c r="G168" i="21"/>
  <c r="B169" i="21"/>
  <c r="C169" i="21"/>
  <c r="G169" i="21" s="1"/>
  <c r="D169" i="21"/>
  <c r="E169" i="21"/>
  <c r="F169" i="21"/>
  <c r="B170" i="21"/>
  <c r="C170" i="21"/>
  <c r="G170" i="21" s="1"/>
  <c r="D170" i="21"/>
  <c r="E170" i="21"/>
  <c r="B171" i="21"/>
  <c r="C171" i="21"/>
  <c r="A171" i="21" s="1"/>
  <c r="D171" i="21"/>
  <c r="E171" i="21"/>
  <c r="B172" i="21"/>
  <c r="C172" i="21"/>
  <c r="F172" i="21" s="1"/>
  <c r="D172" i="21"/>
  <c r="E172" i="21"/>
  <c r="B173" i="21"/>
  <c r="C173" i="21"/>
  <c r="D173" i="21"/>
  <c r="E173" i="21"/>
  <c r="B174" i="21"/>
  <c r="C174" i="21"/>
  <c r="D174" i="21"/>
  <c r="E174" i="21"/>
  <c r="B175" i="21"/>
  <c r="C175" i="21"/>
  <c r="A175" i="21" s="1"/>
  <c r="D175" i="21"/>
  <c r="E175" i="21"/>
  <c r="B176" i="21"/>
  <c r="C176" i="21"/>
  <c r="D176" i="21"/>
  <c r="E176" i="21"/>
  <c r="F176" i="21"/>
  <c r="B177" i="21"/>
  <c r="C177" i="21"/>
  <c r="D177" i="21"/>
  <c r="E177" i="21"/>
  <c r="B178" i="21"/>
  <c r="C178" i="21"/>
  <c r="G178" i="21" s="1"/>
  <c r="D178" i="21"/>
  <c r="E178" i="21"/>
  <c r="B179" i="21"/>
  <c r="C179" i="21"/>
  <c r="A179" i="21" s="1"/>
  <c r="D179" i="21"/>
  <c r="E179" i="21"/>
  <c r="F179" i="21"/>
  <c r="B180" i="21"/>
  <c r="C180" i="21"/>
  <c r="D180" i="21"/>
  <c r="E180" i="21"/>
  <c r="B181" i="21"/>
  <c r="C181" i="21"/>
  <c r="A181" i="21" s="1"/>
  <c r="D181" i="21"/>
  <c r="E181" i="21"/>
  <c r="G181" i="21"/>
  <c r="B182" i="21"/>
  <c r="C182" i="21"/>
  <c r="G182" i="21" s="1"/>
  <c r="D182" i="21"/>
  <c r="E182" i="21"/>
  <c r="B183" i="21"/>
  <c r="C183" i="21"/>
  <c r="A183" i="21" s="1"/>
  <c r="D183" i="21"/>
  <c r="E183" i="21"/>
  <c r="F183" i="21"/>
  <c r="B184" i="21"/>
  <c r="C184" i="21"/>
  <c r="D184" i="21"/>
  <c r="E184" i="21"/>
  <c r="B185" i="21"/>
  <c r="C185" i="21"/>
  <c r="A185" i="21" s="1"/>
  <c r="D185" i="21"/>
  <c r="E185" i="21"/>
  <c r="G185" i="21"/>
  <c r="B186" i="21"/>
  <c r="C186" i="21"/>
  <c r="G186" i="21" s="1"/>
  <c r="D186" i="21"/>
  <c r="E186" i="21"/>
  <c r="B187" i="21"/>
  <c r="C187" i="21"/>
  <c r="D187" i="21"/>
  <c r="E187" i="21"/>
  <c r="B188" i="21"/>
  <c r="C188" i="21"/>
  <c r="D188" i="21"/>
  <c r="E188" i="21"/>
  <c r="A189" i="21"/>
  <c r="B189" i="21"/>
  <c r="C189" i="21"/>
  <c r="D189" i="21"/>
  <c r="E189" i="21"/>
  <c r="F189" i="21"/>
  <c r="G189" i="21"/>
  <c r="B190" i="21"/>
  <c r="C190" i="21"/>
  <c r="D190" i="21"/>
  <c r="E190" i="21"/>
  <c r="B191" i="21"/>
  <c r="C191" i="21"/>
  <c r="D191" i="21"/>
  <c r="E191" i="21"/>
  <c r="B192" i="21"/>
  <c r="C192" i="21"/>
  <c r="D192" i="21"/>
  <c r="E192" i="21"/>
  <c r="A193" i="21"/>
  <c r="B193" i="21"/>
  <c r="C193" i="21"/>
  <c r="D193" i="21"/>
  <c r="E193" i="21"/>
  <c r="F193" i="21"/>
  <c r="G193" i="21"/>
  <c r="B194" i="21"/>
  <c r="C194" i="21"/>
  <c r="G194" i="21" s="1"/>
  <c r="D194" i="21"/>
  <c r="E194" i="21"/>
  <c r="B195" i="21"/>
  <c r="C195" i="21"/>
  <c r="A195" i="21" s="1"/>
  <c r="D195" i="21"/>
  <c r="E195" i="21"/>
  <c r="G195" i="21"/>
  <c r="A196" i="21"/>
  <c r="B196" i="21"/>
  <c r="C196" i="21"/>
  <c r="F196" i="21" s="1"/>
  <c r="D196" i="21"/>
  <c r="E196" i="21"/>
  <c r="G196" i="21"/>
  <c r="A197" i="21"/>
  <c r="B197" i="21"/>
  <c r="C197" i="21"/>
  <c r="D197" i="21"/>
  <c r="E197" i="21"/>
  <c r="F197" i="21"/>
  <c r="G197" i="21"/>
  <c r="B198" i="21"/>
  <c r="C198" i="21"/>
  <c r="G198" i="21" s="1"/>
  <c r="D198" i="21"/>
  <c r="E198" i="21"/>
  <c r="B199" i="21"/>
  <c r="C199" i="21"/>
  <c r="A199" i="21" s="1"/>
  <c r="D199" i="21"/>
  <c r="E199" i="21"/>
  <c r="G199" i="21"/>
  <c r="A200" i="21"/>
  <c r="B200" i="21"/>
  <c r="C200" i="21"/>
  <c r="F200" i="21" s="1"/>
  <c r="D200" i="21"/>
  <c r="E200" i="21"/>
  <c r="A201" i="21"/>
  <c r="B201" i="21"/>
  <c r="C201" i="21"/>
  <c r="D201" i="21"/>
  <c r="E201" i="21"/>
  <c r="F201" i="21"/>
  <c r="G201" i="21"/>
  <c r="B202" i="21"/>
  <c r="C202" i="21"/>
  <c r="D202" i="21"/>
  <c r="E202" i="21"/>
  <c r="G202" i="21"/>
  <c r="B203" i="21"/>
  <c r="C203" i="21"/>
  <c r="A203" i="21" s="1"/>
  <c r="D203" i="21"/>
  <c r="E203" i="21"/>
  <c r="F203" i="21"/>
  <c r="G203" i="21"/>
  <c r="A204" i="21"/>
  <c r="B204" i="21"/>
  <c r="C204" i="21"/>
  <c r="D204" i="21"/>
  <c r="E204" i="21"/>
  <c r="F204" i="21"/>
  <c r="G204" i="21"/>
  <c r="A205" i="21"/>
  <c r="B205" i="21"/>
  <c r="C205" i="21"/>
  <c r="D205" i="21"/>
  <c r="E205" i="21"/>
  <c r="F205" i="21"/>
  <c r="G205" i="21"/>
  <c r="B206" i="21"/>
  <c r="C206" i="21"/>
  <c r="G206" i="21" s="1"/>
  <c r="D206" i="21"/>
  <c r="E206" i="21"/>
  <c r="B207" i="21"/>
  <c r="C207" i="21"/>
  <c r="A207" i="21" s="1"/>
  <c r="D207" i="21"/>
  <c r="E207" i="21"/>
  <c r="F207" i="21"/>
  <c r="G207" i="21"/>
  <c r="A208" i="21"/>
  <c r="B208" i="21"/>
  <c r="C208" i="21"/>
  <c r="F208" i="21" s="1"/>
  <c r="D208" i="21"/>
  <c r="E208" i="21"/>
  <c r="B209" i="21"/>
  <c r="C209" i="21"/>
  <c r="D209" i="21"/>
  <c r="E209" i="21"/>
  <c r="F209" i="21"/>
  <c r="B210" i="21"/>
  <c r="C210" i="21"/>
  <c r="D210" i="21"/>
  <c r="E210" i="21"/>
  <c r="B211" i="21"/>
  <c r="C211" i="21"/>
  <c r="A211" i="21" s="1"/>
  <c r="D211" i="21"/>
  <c r="E211" i="21"/>
  <c r="G211" i="21"/>
  <c r="A212" i="21"/>
  <c r="B212" i="21"/>
  <c r="C212" i="21"/>
  <c r="D212" i="21"/>
  <c r="E212" i="21"/>
  <c r="F212" i="21"/>
  <c r="G212" i="21"/>
  <c r="A213" i="21"/>
  <c r="B213" i="21"/>
  <c r="C213" i="21"/>
  <c r="D213" i="21"/>
  <c r="E213" i="21"/>
  <c r="F213" i="21"/>
  <c r="G213" i="21"/>
  <c r="B214" i="21"/>
  <c r="C214" i="21"/>
  <c r="G214" i="21" s="1"/>
  <c r="D214" i="21"/>
  <c r="E214" i="21"/>
  <c r="B215" i="21"/>
  <c r="C215" i="21"/>
  <c r="A215" i="21" s="1"/>
  <c r="D215" i="21"/>
  <c r="E215" i="21"/>
  <c r="F215" i="21"/>
  <c r="G215" i="21"/>
  <c r="A216" i="21"/>
  <c r="B216" i="21"/>
  <c r="C216" i="21"/>
  <c r="F216" i="21" s="1"/>
  <c r="D216" i="21"/>
  <c r="E216" i="21"/>
  <c r="B217" i="21"/>
  <c r="C217" i="21"/>
  <c r="D217" i="21"/>
  <c r="E217" i="21"/>
  <c r="B218" i="21"/>
  <c r="C218" i="21"/>
  <c r="D218" i="21"/>
  <c r="E218" i="21"/>
  <c r="B219" i="21"/>
  <c r="C219" i="21"/>
  <c r="A219" i="21" s="1"/>
  <c r="D219" i="21"/>
  <c r="E219" i="21"/>
  <c r="B220" i="21"/>
  <c r="C220" i="21"/>
  <c r="F220" i="21" s="1"/>
  <c r="D220" i="21"/>
  <c r="E220" i="21"/>
  <c r="A221" i="21"/>
  <c r="B221" i="21"/>
  <c r="C221" i="21"/>
  <c r="D221" i="21"/>
  <c r="E221" i="21"/>
  <c r="F221" i="21"/>
  <c r="G221" i="21"/>
  <c r="B222" i="21"/>
  <c r="C222" i="21"/>
  <c r="D222" i="21"/>
  <c r="E222" i="21"/>
  <c r="G222" i="21"/>
  <c r="B223" i="21"/>
  <c r="C223" i="21"/>
  <c r="A223" i="21" s="1"/>
  <c r="D223" i="21"/>
  <c r="E223" i="21"/>
  <c r="G223" i="21"/>
  <c r="A224" i="21"/>
  <c r="B224" i="21"/>
  <c r="C224" i="21"/>
  <c r="D224" i="21"/>
  <c r="E224" i="21"/>
  <c r="A225" i="21"/>
  <c r="B225" i="21"/>
  <c r="C225" i="21"/>
  <c r="D225" i="21"/>
  <c r="E225" i="21"/>
  <c r="F225" i="21"/>
  <c r="G225" i="21"/>
  <c r="A226" i="21"/>
  <c r="B226" i="21"/>
  <c r="C226" i="21"/>
  <c r="F226" i="21" s="1"/>
  <c r="D226" i="21"/>
  <c r="E226" i="21"/>
  <c r="G226" i="21"/>
  <c r="B227" i="21"/>
  <c r="C227" i="21"/>
  <c r="A227" i="21" s="1"/>
  <c r="D227" i="21"/>
  <c r="E227" i="21"/>
  <c r="G227" i="21"/>
  <c r="A228" i="21"/>
  <c r="B228" i="21"/>
  <c r="C228" i="21"/>
  <c r="D228" i="21"/>
  <c r="E228" i="21"/>
  <c r="A229" i="21"/>
  <c r="B229" i="21"/>
  <c r="C229" i="21"/>
  <c r="D229" i="21"/>
  <c r="E229" i="21"/>
  <c r="F229" i="21"/>
  <c r="G229" i="21"/>
  <c r="A230" i="21"/>
  <c r="B230" i="21"/>
  <c r="C230" i="21"/>
  <c r="F230" i="21" s="1"/>
  <c r="D230" i="21"/>
  <c r="E230" i="21"/>
  <c r="G230" i="21"/>
  <c r="B231" i="21"/>
  <c r="C231" i="21"/>
  <c r="A231" i="21" s="1"/>
  <c r="D231" i="21"/>
  <c r="E231" i="21"/>
  <c r="G231" i="21"/>
  <c r="B232" i="21"/>
  <c r="C232" i="21"/>
  <c r="D232" i="21"/>
  <c r="E232" i="21"/>
  <c r="A233" i="21"/>
  <c r="B233" i="21"/>
  <c r="C233" i="21"/>
  <c r="D233" i="21"/>
  <c r="E233" i="21"/>
  <c r="F233" i="21"/>
  <c r="G233" i="21"/>
  <c r="A234" i="21"/>
  <c r="B234" i="21"/>
  <c r="C234" i="21"/>
  <c r="F234" i="21" s="1"/>
  <c r="D234" i="21"/>
  <c r="E234" i="21"/>
  <c r="G234" i="21"/>
  <c r="B235" i="21"/>
  <c r="C235" i="21"/>
  <c r="A235" i="21" s="1"/>
  <c r="D235" i="21"/>
  <c r="E235" i="21"/>
  <c r="F235" i="21"/>
  <c r="G235" i="21"/>
  <c r="A236" i="21"/>
  <c r="B236" i="21"/>
  <c r="C236" i="21"/>
  <c r="D236" i="21"/>
  <c r="E236" i="21"/>
  <c r="F236" i="21"/>
  <c r="G236" i="21"/>
  <c r="A237" i="21"/>
  <c r="B237" i="21"/>
  <c r="C237" i="21"/>
  <c r="D237" i="21"/>
  <c r="E237" i="21"/>
  <c r="F237" i="21"/>
  <c r="G237" i="21"/>
  <c r="A238" i="21"/>
  <c r="B238" i="21"/>
  <c r="C238" i="21"/>
  <c r="F238" i="21" s="1"/>
  <c r="D238" i="21"/>
  <c r="E238" i="21"/>
  <c r="G238" i="21"/>
  <c r="B239" i="21"/>
  <c r="C239" i="21"/>
  <c r="A239" i="21" s="1"/>
  <c r="D239" i="21"/>
  <c r="E239" i="21"/>
  <c r="F239" i="21"/>
  <c r="G239" i="21"/>
  <c r="B240" i="21"/>
  <c r="C240" i="21"/>
  <c r="G240" i="21" s="1"/>
  <c r="D240" i="21"/>
  <c r="E240" i="21"/>
  <c r="F240" i="21"/>
  <c r="B241" i="21"/>
  <c r="C241" i="21"/>
  <c r="D241" i="21"/>
  <c r="E241" i="21"/>
  <c r="B242" i="21"/>
  <c r="C242" i="21"/>
  <c r="F242" i="21" s="1"/>
  <c r="D242" i="21"/>
  <c r="E242" i="21"/>
  <c r="B243" i="21"/>
  <c r="C243" i="21"/>
  <c r="D243" i="21"/>
  <c r="E243" i="21"/>
  <c r="B244" i="21"/>
  <c r="C244" i="21"/>
  <c r="A244" i="21" s="1"/>
  <c r="D244" i="21"/>
  <c r="E244" i="21"/>
  <c r="G244" i="21"/>
  <c r="B245" i="21"/>
  <c r="C245" i="21"/>
  <c r="G245" i="21" s="1"/>
  <c r="D245" i="21"/>
  <c r="E245" i="21"/>
  <c r="B246" i="21"/>
  <c r="C246" i="21"/>
  <c r="A246" i="21" s="1"/>
  <c r="D246" i="21"/>
  <c r="E246" i="21"/>
  <c r="F246" i="21"/>
  <c r="G246" i="21"/>
  <c r="B247" i="21"/>
  <c r="C247" i="21"/>
  <c r="D247" i="21"/>
  <c r="E247" i="21"/>
  <c r="B248" i="21"/>
  <c r="C248" i="21"/>
  <c r="A248" i="21" s="1"/>
  <c r="D248" i="21"/>
  <c r="E248" i="21"/>
  <c r="G248" i="21"/>
  <c r="B249" i="21"/>
  <c r="C249" i="21"/>
  <c r="G249" i="21" s="1"/>
  <c r="D249" i="21"/>
  <c r="E249" i="21"/>
  <c r="A15" i="20"/>
  <c r="B15" i="20"/>
  <c r="C15" i="20"/>
  <c r="D15" i="20"/>
  <c r="E15" i="20"/>
  <c r="G15" i="20"/>
  <c r="H15" i="20"/>
  <c r="A16" i="20"/>
  <c r="B16" i="20"/>
  <c r="C16" i="20"/>
  <c r="D16" i="20"/>
  <c r="E16" i="20"/>
  <c r="G16" i="20"/>
  <c r="H16" i="20"/>
  <c r="A17" i="20"/>
  <c r="B17" i="20"/>
  <c r="C17" i="20"/>
  <c r="D17" i="20"/>
  <c r="E17" i="20"/>
  <c r="G17" i="20"/>
  <c r="H17" i="20"/>
  <c r="A18" i="20"/>
  <c r="B18" i="20"/>
  <c r="C18" i="20"/>
  <c r="D18" i="20"/>
  <c r="E18" i="20"/>
  <c r="G18" i="20"/>
  <c r="H18" i="20"/>
  <c r="A19" i="20"/>
  <c r="B19" i="20"/>
  <c r="C19" i="20"/>
  <c r="D19" i="20"/>
  <c r="E19" i="20"/>
  <c r="G19" i="20"/>
  <c r="H19" i="20"/>
  <c r="A20" i="20"/>
  <c r="B20" i="20"/>
  <c r="C20" i="20"/>
  <c r="D20" i="20"/>
  <c r="E20" i="20"/>
  <c r="G20" i="20"/>
  <c r="H20" i="20"/>
  <c r="A21" i="20"/>
  <c r="B21" i="20"/>
  <c r="C21" i="20"/>
  <c r="D21" i="20"/>
  <c r="E21" i="20"/>
  <c r="G21" i="20"/>
  <c r="H21" i="20"/>
  <c r="A22" i="20"/>
  <c r="B22" i="20"/>
  <c r="C22" i="20"/>
  <c r="D22" i="20"/>
  <c r="E22" i="20"/>
  <c r="G22" i="20"/>
  <c r="H22" i="20"/>
  <c r="A23" i="20"/>
  <c r="B23" i="20"/>
  <c r="C23" i="20"/>
  <c r="D23" i="20"/>
  <c r="E23" i="20"/>
  <c r="G23" i="20"/>
  <c r="A24" i="20"/>
  <c r="B24" i="20"/>
  <c r="C24" i="20"/>
  <c r="D24" i="20"/>
  <c r="E24" i="20"/>
  <c r="G24" i="20"/>
  <c r="A25" i="20"/>
  <c r="B25" i="20"/>
  <c r="C25" i="20"/>
  <c r="D25" i="20"/>
  <c r="E25" i="20"/>
  <c r="G25" i="20"/>
  <c r="A26" i="20"/>
  <c r="B26" i="20"/>
  <c r="C26" i="20"/>
  <c r="D26" i="20"/>
  <c r="E26" i="20"/>
  <c r="G26" i="20"/>
  <c r="A27" i="20"/>
  <c r="B27" i="20"/>
  <c r="C27" i="20"/>
  <c r="D27" i="20"/>
  <c r="E27" i="20"/>
  <c r="G27" i="20"/>
  <c r="A28" i="20"/>
  <c r="B28" i="20"/>
  <c r="C28" i="20"/>
  <c r="D28" i="20"/>
  <c r="E28" i="20"/>
  <c r="G28" i="20"/>
  <c r="A29" i="20"/>
  <c r="B29" i="20"/>
  <c r="C29" i="20"/>
  <c r="D29" i="20"/>
  <c r="E29" i="20"/>
  <c r="G29" i="20"/>
  <c r="H29" i="20"/>
  <c r="A30" i="20"/>
  <c r="B30" i="20"/>
  <c r="C30" i="20"/>
  <c r="D30" i="20"/>
  <c r="E30" i="20"/>
  <c r="G30" i="20"/>
  <c r="H30" i="20"/>
  <c r="A31" i="20"/>
  <c r="B31" i="20"/>
  <c r="C31" i="20"/>
  <c r="D31" i="20"/>
  <c r="E31" i="20"/>
  <c r="G31" i="20"/>
  <c r="H31" i="20"/>
  <c r="A32" i="20"/>
  <c r="B32" i="20"/>
  <c r="C32" i="20"/>
  <c r="D32" i="20"/>
  <c r="E32" i="20"/>
  <c r="G32" i="20"/>
  <c r="H32" i="20"/>
  <c r="A33" i="20"/>
  <c r="B33" i="20"/>
  <c r="C33" i="20"/>
  <c r="D33" i="20"/>
  <c r="E33" i="20"/>
  <c r="H33" i="20"/>
  <c r="A34" i="20"/>
  <c r="B34" i="20"/>
  <c r="C34" i="20"/>
  <c r="D34" i="20"/>
  <c r="E34" i="20"/>
  <c r="H34" i="20"/>
  <c r="A35" i="20"/>
  <c r="B35" i="20"/>
  <c r="C35" i="20"/>
  <c r="D35" i="20"/>
  <c r="E35" i="20"/>
  <c r="G35" i="20"/>
  <c r="H35" i="20"/>
  <c r="A36" i="20"/>
  <c r="B36" i="20"/>
  <c r="C36" i="20"/>
  <c r="D36" i="20"/>
  <c r="E36" i="20"/>
  <c r="G36" i="20"/>
  <c r="H36" i="20"/>
  <c r="A37" i="20"/>
  <c r="B37" i="20"/>
  <c r="C37" i="20"/>
  <c r="D37" i="20"/>
  <c r="E37" i="20"/>
  <c r="G37" i="20"/>
  <c r="H37" i="20"/>
  <c r="A38" i="20"/>
  <c r="B38" i="20"/>
  <c r="C38" i="20"/>
  <c r="D38" i="20"/>
  <c r="E38" i="20"/>
  <c r="G38" i="20"/>
  <c r="H38" i="20"/>
  <c r="A39" i="20"/>
  <c r="B39" i="20"/>
  <c r="C39" i="20"/>
  <c r="D39" i="20"/>
  <c r="E39" i="20"/>
  <c r="G39" i="20"/>
  <c r="H39" i="20"/>
  <c r="A40" i="20"/>
  <c r="B40" i="20"/>
  <c r="C40" i="20"/>
  <c r="D40" i="20"/>
  <c r="E40" i="20"/>
  <c r="G40" i="20"/>
  <c r="H40" i="20"/>
  <c r="A41" i="20"/>
  <c r="B41" i="20"/>
  <c r="C41" i="20"/>
  <c r="D41" i="20"/>
  <c r="E41" i="20"/>
  <c r="G41" i="20"/>
  <c r="H41" i="20"/>
  <c r="A42" i="20"/>
  <c r="B42" i="20"/>
  <c r="C42" i="20"/>
  <c r="D42" i="20"/>
  <c r="E42" i="20"/>
  <c r="G42" i="20"/>
  <c r="H42" i="20"/>
  <c r="A43" i="20"/>
  <c r="B43" i="20"/>
  <c r="C43" i="20"/>
  <c r="D43" i="20"/>
  <c r="E43" i="20"/>
  <c r="G43" i="20"/>
  <c r="H43" i="20"/>
  <c r="A44" i="20"/>
  <c r="B44" i="20"/>
  <c r="C44" i="20"/>
  <c r="D44" i="20"/>
  <c r="E44" i="20"/>
  <c r="G44" i="20"/>
  <c r="H44" i="20"/>
  <c r="A45" i="20"/>
  <c r="B45" i="20"/>
  <c r="C45" i="20"/>
  <c r="D45" i="20"/>
  <c r="E45" i="20"/>
  <c r="G45" i="20"/>
  <c r="H45" i="20"/>
  <c r="A46" i="20"/>
  <c r="B46" i="20"/>
  <c r="C46" i="20"/>
  <c r="D46" i="20"/>
  <c r="E46" i="20"/>
  <c r="G46" i="20"/>
  <c r="H46" i="20"/>
  <c r="A47" i="20"/>
  <c r="B47" i="20"/>
  <c r="C47" i="20"/>
  <c r="D47" i="20"/>
  <c r="E47" i="20"/>
  <c r="G47" i="20"/>
  <c r="H47" i="20"/>
  <c r="A48" i="20"/>
  <c r="B48" i="20"/>
  <c r="C48" i="20"/>
  <c r="D48" i="20"/>
  <c r="E48" i="20"/>
  <c r="G48" i="20"/>
  <c r="H48" i="20"/>
  <c r="A49" i="20"/>
  <c r="B49" i="20"/>
  <c r="C49" i="20"/>
  <c r="D49" i="20"/>
  <c r="E49" i="20"/>
  <c r="G49" i="20"/>
  <c r="H49" i="20"/>
  <c r="A50" i="20"/>
  <c r="B50" i="20"/>
  <c r="C50" i="20"/>
  <c r="D50" i="20"/>
  <c r="E50" i="20"/>
  <c r="G50" i="20"/>
  <c r="H50" i="20"/>
  <c r="A51" i="20"/>
  <c r="B51" i="20"/>
  <c r="C51" i="20"/>
  <c r="D51" i="20"/>
  <c r="E51" i="20"/>
  <c r="G51" i="20"/>
  <c r="H51" i="20"/>
  <c r="A52" i="20"/>
  <c r="B52" i="20"/>
  <c r="C52" i="20"/>
  <c r="D52" i="20"/>
  <c r="E52" i="20"/>
  <c r="G52" i="20"/>
  <c r="H52" i="20"/>
  <c r="A53" i="20"/>
  <c r="B53" i="20"/>
  <c r="C53" i="20"/>
  <c r="D53" i="20"/>
  <c r="E53" i="20"/>
  <c r="G53" i="20"/>
  <c r="H53" i="20"/>
  <c r="A54" i="20"/>
  <c r="B54" i="20"/>
  <c r="C54" i="20"/>
  <c r="D54" i="20"/>
  <c r="E54" i="20"/>
  <c r="G54" i="20"/>
  <c r="H54" i="20"/>
  <c r="A55" i="20"/>
  <c r="B55" i="20"/>
  <c r="C55" i="20"/>
  <c r="D55" i="20"/>
  <c r="E55" i="20"/>
  <c r="G55" i="20"/>
  <c r="H55" i="20"/>
  <c r="A56" i="20"/>
  <c r="B56" i="20"/>
  <c r="C56" i="20"/>
  <c r="D56" i="20"/>
  <c r="E56" i="20"/>
  <c r="G56" i="20"/>
  <c r="H56" i="20"/>
  <c r="A57" i="20"/>
  <c r="B57" i="20"/>
  <c r="C57" i="20"/>
  <c r="D57" i="20"/>
  <c r="E57" i="20"/>
  <c r="G57" i="20"/>
  <c r="H57" i="20"/>
  <c r="A58" i="20"/>
  <c r="B58" i="20"/>
  <c r="C58" i="20"/>
  <c r="D58" i="20"/>
  <c r="E58" i="20"/>
  <c r="G58" i="20"/>
  <c r="H58" i="20"/>
  <c r="I58" i="20" s="1"/>
  <c r="A59" i="20"/>
  <c r="B59" i="20"/>
  <c r="C59" i="20"/>
  <c r="D59" i="20"/>
  <c r="E59" i="20"/>
  <c r="G59" i="20"/>
  <c r="H59" i="20"/>
  <c r="A60" i="20"/>
  <c r="B60" i="20"/>
  <c r="C60" i="20"/>
  <c r="D60" i="20"/>
  <c r="E60" i="20"/>
  <c r="G60" i="20"/>
  <c r="H60" i="20"/>
  <c r="A61" i="20"/>
  <c r="B61" i="20"/>
  <c r="C61" i="20"/>
  <c r="D61" i="20"/>
  <c r="E61" i="20"/>
  <c r="G61" i="20"/>
  <c r="H61" i="20"/>
  <c r="A62" i="20"/>
  <c r="B62" i="20"/>
  <c r="C62" i="20"/>
  <c r="D62" i="20"/>
  <c r="E62" i="20"/>
  <c r="G62" i="20"/>
  <c r="H62" i="20"/>
  <c r="I62" i="20" s="1"/>
  <c r="A63" i="20"/>
  <c r="B63" i="20"/>
  <c r="C63" i="20"/>
  <c r="D63" i="20"/>
  <c r="E63" i="20"/>
  <c r="G63" i="20"/>
  <c r="H63" i="20"/>
  <c r="A64" i="20"/>
  <c r="B64" i="20"/>
  <c r="C64" i="20"/>
  <c r="D64" i="20"/>
  <c r="E64" i="20"/>
  <c r="G64" i="20"/>
  <c r="H64" i="20"/>
  <c r="A65" i="20"/>
  <c r="B65" i="20"/>
  <c r="C65" i="20"/>
  <c r="D65" i="20"/>
  <c r="E65" i="20"/>
  <c r="G65" i="20"/>
  <c r="H65" i="20"/>
  <c r="A66" i="20"/>
  <c r="B66" i="20"/>
  <c r="C66" i="20"/>
  <c r="D66" i="20"/>
  <c r="E66" i="20"/>
  <c r="G66" i="20"/>
  <c r="H66" i="20"/>
  <c r="A67" i="20"/>
  <c r="B67" i="20"/>
  <c r="C67" i="20"/>
  <c r="D67" i="20"/>
  <c r="E67" i="20"/>
  <c r="G67" i="20"/>
  <c r="H67" i="20"/>
  <c r="A68" i="20"/>
  <c r="B68" i="20"/>
  <c r="C68" i="20"/>
  <c r="D68" i="20"/>
  <c r="E68" i="20"/>
  <c r="G68" i="20"/>
  <c r="H68" i="20"/>
  <c r="A69" i="20"/>
  <c r="B69" i="20"/>
  <c r="C69" i="20"/>
  <c r="D69" i="20"/>
  <c r="E69" i="20"/>
  <c r="G69" i="20"/>
  <c r="H69" i="20"/>
  <c r="A70" i="20"/>
  <c r="B70" i="20"/>
  <c r="C70" i="20"/>
  <c r="D70" i="20"/>
  <c r="E70" i="20"/>
  <c r="G70" i="20"/>
  <c r="H70" i="20"/>
  <c r="A71" i="20"/>
  <c r="B71" i="20"/>
  <c r="C71" i="20"/>
  <c r="D71" i="20"/>
  <c r="E71" i="20"/>
  <c r="G71" i="20"/>
  <c r="H71" i="20"/>
  <c r="A72" i="20"/>
  <c r="B72" i="20"/>
  <c r="C72" i="20"/>
  <c r="D72" i="20"/>
  <c r="E72" i="20"/>
  <c r="G72" i="20"/>
  <c r="H72" i="20"/>
  <c r="A73" i="20"/>
  <c r="B73" i="20"/>
  <c r="C73" i="20"/>
  <c r="D73" i="20"/>
  <c r="E73" i="20"/>
  <c r="G73" i="20"/>
  <c r="H73" i="20"/>
  <c r="A74" i="20"/>
  <c r="B74" i="20"/>
  <c r="C74" i="20"/>
  <c r="D74" i="20"/>
  <c r="E74" i="20"/>
  <c r="G74" i="20"/>
  <c r="H74" i="20"/>
  <c r="A75" i="20"/>
  <c r="B75" i="20"/>
  <c r="C75" i="20"/>
  <c r="D75" i="20"/>
  <c r="E75" i="20"/>
  <c r="G75" i="20"/>
  <c r="H75" i="20"/>
  <c r="A76" i="20"/>
  <c r="B76" i="20"/>
  <c r="C76" i="20"/>
  <c r="D76" i="20"/>
  <c r="E76" i="20"/>
  <c r="G76" i="20"/>
  <c r="H76" i="20"/>
  <c r="A77" i="20"/>
  <c r="B77" i="20"/>
  <c r="C77" i="20"/>
  <c r="D77" i="20"/>
  <c r="E77" i="20"/>
  <c r="G77" i="20"/>
  <c r="I77" i="20" s="1"/>
  <c r="H77" i="20"/>
  <c r="A78" i="20"/>
  <c r="B78" i="20"/>
  <c r="C78" i="20"/>
  <c r="D78" i="20"/>
  <c r="E78" i="20"/>
  <c r="G78" i="20"/>
  <c r="H78" i="20"/>
  <c r="A79" i="20"/>
  <c r="B79" i="20"/>
  <c r="C79" i="20"/>
  <c r="D79" i="20"/>
  <c r="E79" i="20"/>
  <c r="G79" i="20"/>
  <c r="H79" i="20"/>
  <c r="A80" i="20"/>
  <c r="B80" i="20"/>
  <c r="C80" i="20"/>
  <c r="D80" i="20"/>
  <c r="E80" i="20"/>
  <c r="G80" i="20"/>
  <c r="H80" i="20"/>
  <c r="A81" i="20"/>
  <c r="B81" i="20"/>
  <c r="C81" i="20"/>
  <c r="D81" i="20"/>
  <c r="E81" i="20"/>
  <c r="G81" i="20"/>
  <c r="H81" i="20"/>
  <c r="A82" i="20"/>
  <c r="B82" i="20"/>
  <c r="C82" i="20"/>
  <c r="D82" i="20"/>
  <c r="E82" i="20"/>
  <c r="G82" i="20"/>
  <c r="H82" i="20"/>
  <c r="A83" i="20"/>
  <c r="B83" i="20"/>
  <c r="C83" i="20"/>
  <c r="D83" i="20"/>
  <c r="E83" i="20"/>
  <c r="G83" i="20"/>
  <c r="H83" i="20"/>
  <c r="A84" i="20"/>
  <c r="B84" i="20"/>
  <c r="C84" i="20"/>
  <c r="D84" i="20"/>
  <c r="E84" i="20"/>
  <c r="G84" i="20"/>
  <c r="H84" i="20"/>
  <c r="A85" i="20"/>
  <c r="B85" i="20"/>
  <c r="C85" i="20"/>
  <c r="D85" i="20"/>
  <c r="E85" i="20"/>
  <c r="G85" i="20"/>
  <c r="H85" i="20"/>
  <c r="A86" i="20"/>
  <c r="B86" i="20"/>
  <c r="C86" i="20"/>
  <c r="D86" i="20"/>
  <c r="E86" i="20"/>
  <c r="G86" i="20"/>
  <c r="H86" i="20"/>
  <c r="A87" i="20"/>
  <c r="B87" i="20"/>
  <c r="C87" i="20"/>
  <c r="D87" i="20"/>
  <c r="E87" i="20"/>
  <c r="G87" i="20"/>
  <c r="H87" i="20"/>
  <c r="A88" i="20"/>
  <c r="B88" i="20"/>
  <c r="C88" i="20"/>
  <c r="D88" i="20"/>
  <c r="E88" i="20"/>
  <c r="G88" i="20"/>
  <c r="H88" i="20"/>
  <c r="A89" i="20"/>
  <c r="B89" i="20"/>
  <c r="C89" i="20"/>
  <c r="D89" i="20"/>
  <c r="E89" i="20"/>
  <c r="G89" i="20"/>
  <c r="H89" i="20"/>
  <c r="A90" i="20"/>
  <c r="B90" i="20"/>
  <c r="C90" i="20"/>
  <c r="D90" i="20"/>
  <c r="E90" i="20"/>
  <c r="G90" i="20"/>
  <c r="H90" i="20"/>
  <c r="A91" i="20"/>
  <c r="B91" i="20"/>
  <c r="C91" i="20"/>
  <c r="D91" i="20"/>
  <c r="E91" i="20"/>
  <c r="G91" i="20"/>
  <c r="H91" i="20"/>
  <c r="A92" i="20"/>
  <c r="B92" i="20"/>
  <c r="C92" i="20"/>
  <c r="D92" i="20"/>
  <c r="E92" i="20"/>
  <c r="G92" i="20"/>
  <c r="H92" i="20"/>
  <c r="A93" i="20"/>
  <c r="B93" i="20"/>
  <c r="C93" i="20"/>
  <c r="D93" i="20"/>
  <c r="E93" i="20"/>
  <c r="G93" i="20"/>
  <c r="I93" i="20" s="1"/>
  <c r="H93" i="20"/>
  <c r="A94" i="20"/>
  <c r="B94" i="20"/>
  <c r="C94" i="20"/>
  <c r="D94" i="20"/>
  <c r="E94" i="20"/>
  <c r="G94" i="20"/>
  <c r="H94" i="20"/>
  <c r="A95" i="20"/>
  <c r="B95" i="20"/>
  <c r="C95" i="20"/>
  <c r="D95" i="20"/>
  <c r="E95" i="20"/>
  <c r="G95" i="20"/>
  <c r="H95" i="20"/>
  <c r="A96" i="20"/>
  <c r="B96" i="20"/>
  <c r="C96" i="20"/>
  <c r="D96" i="20"/>
  <c r="E96" i="20"/>
  <c r="G96" i="20"/>
  <c r="H96" i="20"/>
  <c r="A97" i="20"/>
  <c r="B97" i="20"/>
  <c r="C97" i="20"/>
  <c r="D97" i="20"/>
  <c r="E97" i="20"/>
  <c r="G97" i="20"/>
  <c r="H97" i="20"/>
  <c r="A98" i="20"/>
  <c r="B98" i="20"/>
  <c r="C98" i="20"/>
  <c r="D98" i="20"/>
  <c r="E98" i="20"/>
  <c r="G98" i="20"/>
  <c r="H98" i="20"/>
  <c r="A99" i="20"/>
  <c r="B99" i="20"/>
  <c r="C99" i="20"/>
  <c r="D99" i="20"/>
  <c r="E99" i="20"/>
  <c r="G99" i="20"/>
  <c r="H99" i="20"/>
  <c r="A100" i="20"/>
  <c r="B100" i="20"/>
  <c r="C100" i="20"/>
  <c r="D100" i="20"/>
  <c r="E100" i="20"/>
  <c r="G100" i="20"/>
  <c r="H100" i="20"/>
  <c r="A101" i="20"/>
  <c r="B101" i="20"/>
  <c r="C101" i="20"/>
  <c r="D101" i="20"/>
  <c r="E101" i="20"/>
  <c r="G101" i="20"/>
  <c r="H101" i="20"/>
  <c r="A102" i="20"/>
  <c r="B102" i="20"/>
  <c r="C102" i="20"/>
  <c r="D102" i="20"/>
  <c r="E102" i="20"/>
  <c r="G102" i="20"/>
  <c r="H102" i="20"/>
  <c r="A103" i="20"/>
  <c r="B103" i="20"/>
  <c r="C103" i="20"/>
  <c r="D103" i="20"/>
  <c r="E103" i="20"/>
  <c r="G103" i="20"/>
  <c r="H103" i="20"/>
  <c r="A104" i="20"/>
  <c r="B104" i="20"/>
  <c r="C104" i="20"/>
  <c r="D104" i="20"/>
  <c r="E104" i="20"/>
  <c r="G104" i="20"/>
  <c r="H104" i="20"/>
  <c r="A105" i="20"/>
  <c r="B105" i="20"/>
  <c r="C105" i="20"/>
  <c r="D105" i="20"/>
  <c r="E105" i="20"/>
  <c r="G105" i="20"/>
  <c r="H105" i="20"/>
  <c r="A106" i="20"/>
  <c r="B106" i="20"/>
  <c r="C106" i="20"/>
  <c r="D106" i="20"/>
  <c r="E106" i="20"/>
  <c r="G106" i="20"/>
  <c r="H106" i="20"/>
  <c r="A107" i="20"/>
  <c r="B107" i="20"/>
  <c r="C107" i="20"/>
  <c r="D107" i="20"/>
  <c r="E107" i="20"/>
  <c r="G107" i="20"/>
  <c r="H107" i="20"/>
  <c r="A108" i="20"/>
  <c r="B108" i="20"/>
  <c r="C108" i="20"/>
  <c r="D108" i="20"/>
  <c r="E108" i="20"/>
  <c r="G108" i="20"/>
  <c r="H108" i="20"/>
  <c r="A109" i="20"/>
  <c r="B109" i="20"/>
  <c r="C109" i="20"/>
  <c r="D109" i="20"/>
  <c r="E109" i="20"/>
  <c r="G109" i="20"/>
  <c r="H109" i="20"/>
  <c r="A110" i="20"/>
  <c r="B110" i="20"/>
  <c r="C110" i="20"/>
  <c r="D110" i="20"/>
  <c r="E110" i="20"/>
  <c r="G110" i="20"/>
  <c r="H110" i="20"/>
  <c r="A111" i="20"/>
  <c r="B111" i="20"/>
  <c r="C111" i="20"/>
  <c r="D111" i="20"/>
  <c r="E111" i="20"/>
  <c r="G111" i="20"/>
  <c r="H111" i="20"/>
  <c r="A112" i="20"/>
  <c r="B112" i="20"/>
  <c r="C112" i="20"/>
  <c r="D112" i="20"/>
  <c r="E112" i="20"/>
  <c r="G112" i="20"/>
  <c r="H112" i="20"/>
  <c r="A113" i="20"/>
  <c r="B113" i="20"/>
  <c r="C113" i="20"/>
  <c r="D113" i="20"/>
  <c r="E113" i="20"/>
  <c r="G113" i="20"/>
  <c r="H113" i="20"/>
  <c r="A114" i="20"/>
  <c r="B114" i="20"/>
  <c r="C114" i="20"/>
  <c r="D114" i="20"/>
  <c r="E114" i="20"/>
  <c r="G114" i="20"/>
  <c r="H114" i="20"/>
  <c r="A115" i="20"/>
  <c r="B115" i="20"/>
  <c r="C115" i="20"/>
  <c r="D115" i="20"/>
  <c r="E115" i="20"/>
  <c r="G115" i="20"/>
  <c r="H115" i="20"/>
  <c r="A116" i="20"/>
  <c r="B116" i="20"/>
  <c r="C116" i="20"/>
  <c r="D116" i="20"/>
  <c r="E116" i="20"/>
  <c r="G116" i="20"/>
  <c r="H116" i="20"/>
  <c r="A117" i="20"/>
  <c r="B117" i="20"/>
  <c r="C117" i="20"/>
  <c r="D117" i="20"/>
  <c r="E117" i="20"/>
  <c r="G117" i="20"/>
  <c r="H117" i="20"/>
  <c r="A118" i="20"/>
  <c r="B118" i="20"/>
  <c r="C118" i="20"/>
  <c r="D118" i="20"/>
  <c r="E118" i="20"/>
  <c r="G118" i="20"/>
  <c r="H118" i="20"/>
  <c r="A119" i="20"/>
  <c r="B119" i="20"/>
  <c r="C119" i="20"/>
  <c r="D119" i="20"/>
  <c r="E119" i="20"/>
  <c r="G119" i="20"/>
  <c r="H119" i="20"/>
  <c r="A120" i="20"/>
  <c r="B120" i="20"/>
  <c r="C120" i="20"/>
  <c r="D120" i="20"/>
  <c r="E120" i="20"/>
  <c r="G120" i="20"/>
  <c r="H120" i="20"/>
  <c r="A121" i="20"/>
  <c r="B121" i="20"/>
  <c r="C121" i="20"/>
  <c r="D121" i="20"/>
  <c r="E121" i="20"/>
  <c r="G121" i="20"/>
  <c r="H121" i="20"/>
  <c r="A122" i="20"/>
  <c r="B122" i="20"/>
  <c r="C122" i="20"/>
  <c r="D122" i="20"/>
  <c r="E122" i="20"/>
  <c r="G122" i="20"/>
  <c r="H122" i="20"/>
  <c r="A123" i="20"/>
  <c r="B123" i="20"/>
  <c r="C123" i="20"/>
  <c r="D123" i="20"/>
  <c r="E123" i="20"/>
  <c r="G123" i="20"/>
  <c r="H123" i="20"/>
  <c r="A124" i="20"/>
  <c r="B124" i="20"/>
  <c r="C124" i="20"/>
  <c r="D124" i="20"/>
  <c r="E124" i="20"/>
  <c r="G124" i="20"/>
  <c r="H124" i="20"/>
  <c r="A125" i="20"/>
  <c r="B125" i="20"/>
  <c r="C125" i="20"/>
  <c r="D125" i="20"/>
  <c r="E125" i="20"/>
  <c r="G125" i="20"/>
  <c r="H125" i="20"/>
  <c r="A126" i="20"/>
  <c r="B126" i="20"/>
  <c r="C126" i="20"/>
  <c r="D126" i="20"/>
  <c r="E126" i="20"/>
  <c r="G126" i="20"/>
  <c r="H126" i="20"/>
  <c r="A127" i="20"/>
  <c r="B127" i="20"/>
  <c r="C127" i="20"/>
  <c r="D127" i="20"/>
  <c r="E127" i="20"/>
  <c r="G127" i="20"/>
  <c r="H127" i="20"/>
  <c r="A128" i="20"/>
  <c r="B128" i="20"/>
  <c r="C128" i="20"/>
  <c r="D128" i="20"/>
  <c r="E128" i="20"/>
  <c r="G128" i="20"/>
  <c r="H128" i="20"/>
  <c r="A129" i="20"/>
  <c r="B129" i="20"/>
  <c r="C129" i="20"/>
  <c r="D129" i="20"/>
  <c r="E129" i="20"/>
  <c r="G129" i="20"/>
  <c r="H129" i="20"/>
  <c r="A130" i="20"/>
  <c r="B130" i="20"/>
  <c r="C130" i="20"/>
  <c r="D130" i="20"/>
  <c r="E130" i="20"/>
  <c r="G130" i="20"/>
  <c r="H130" i="20"/>
  <c r="A131" i="20"/>
  <c r="B131" i="20"/>
  <c r="C131" i="20"/>
  <c r="D131" i="20"/>
  <c r="E131" i="20"/>
  <c r="G131" i="20"/>
  <c r="H131" i="20"/>
  <c r="A132" i="20"/>
  <c r="B132" i="20"/>
  <c r="C132" i="20"/>
  <c r="D132" i="20"/>
  <c r="E132" i="20"/>
  <c r="G132" i="20"/>
  <c r="H132" i="20"/>
  <c r="A133" i="20"/>
  <c r="B133" i="20"/>
  <c r="C133" i="20"/>
  <c r="D133" i="20"/>
  <c r="E133" i="20"/>
  <c r="G133" i="20"/>
  <c r="H133" i="20"/>
  <c r="A134" i="20"/>
  <c r="B134" i="20"/>
  <c r="C134" i="20"/>
  <c r="D134" i="20"/>
  <c r="E134" i="20"/>
  <c r="G134" i="20"/>
  <c r="H134" i="20"/>
  <c r="A135" i="20"/>
  <c r="B135" i="20"/>
  <c r="C135" i="20"/>
  <c r="D135" i="20"/>
  <c r="E135" i="20"/>
  <c r="G135" i="20"/>
  <c r="H135" i="20"/>
  <c r="A136" i="20"/>
  <c r="B136" i="20"/>
  <c r="C136" i="20"/>
  <c r="D136" i="20"/>
  <c r="E136" i="20"/>
  <c r="G136" i="20"/>
  <c r="H136" i="20"/>
  <c r="A137" i="20"/>
  <c r="B137" i="20"/>
  <c r="C137" i="20"/>
  <c r="D137" i="20"/>
  <c r="E137" i="20"/>
  <c r="G137" i="20"/>
  <c r="H137" i="20"/>
  <c r="A138" i="20"/>
  <c r="B138" i="20"/>
  <c r="C138" i="20"/>
  <c r="D138" i="20"/>
  <c r="E138" i="20"/>
  <c r="G138" i="20"/>
  <c r="H138" i="20"/>
  <c r="A139" i="20"/>
  <c r="B139" i="20"/>
  <c r="C139" i="20"/>
  <c r="D139" i="20"/>
  <c r="E139" i="20"/>
  <c r="G139" i="20"/>
  <c r="H139" i="20"/>
  <c r="A140" i="20"/>
  <c r="B140" i="20"/>
  <c r="C140" i="20"/>
  <c r="D140" i="20"/>
  <c r="E140" i="20"/>
  <c r="G140" i="20"/>
  <c r="H140" i="20"/>
  <c r="A141" i="20"/>
  <c r="B141" i="20"/>
  <c r="C141" i="20"/>
  <c r="D141" i="20"/>
  <c r="E141" i="20"/>
  <c r="G141" i="20"/>
  <c r="H141" i="20"/>
  <c r="A142" i="20"/>
  <c r="B142" i="20"/>
  <c r="C142" i="20"/>
  <c r="D142" i="20"/>
  <c r="E142" i="20"/>
  <c r="G142" i="20"/>
  <c r="H142" i="20"/>
  <c r="A143" i="20"/>
  <c r="B143" i="20"/>
  <c r="C143" i="20"/>
  <c r="D143" i="20"/>
  <c r="E143" i="20"/>
  <c r="G143" i="20"/>
  <c r="H143" i="20"/>
  <c r="A144" i="20"/>
  <c r="B144" i="20"/>
  <c r="C144" i="20"/>
  <c r="D144" i="20"/>
  <c r="E144" i="20"/>
  <c r="G144" i="20"/>
  <c r="H144" i="20"/>
  <c r="A145" i="20"/>
  <c r="B145" i="20"/>
  <c r="C145" i="20"/>
  <c r="D145" i="20"/>
  <c r="E145" i="20"/>
  <c r="G145" i="20"/>
  <c r="H145" i="20"/>
  <c r="A146" i="20"/>
  <c r="B146" i="20"/>
  <c r="C146" i="20"/>
  <c r="D146" i="20"/>
  <c r="E146" i="20"/>
  <c r="G146" i="20"/>
  <c r="H146" i="20"/>
  <c r="A147" i="20"/>
  <c r="B147" i="20"/>
  <c r="C147" i="20"/>
  <c r="D147" i="20"/>
  <c r="E147" i="20"/>
  <c r="G147" i="20"/>
  <c r="H147" i="20"/>
  <c r="A148" i="20"/>
  <c r="B148" i="20"/>
  <c r="C148" i="20"/>
  <c r="D148" i="20"/>
  <c r="E148" i="20"/>
  <c r="G148" i="20"/>
  <c r="H148" i="20"/>
  <c r="A149" i="20"/>
  <c r="B149" i="20"/>
  <c r="C149" i="20"/>
  <c r="D149" i="20"/>
  <c r="E149" i="20"/>
  <c r="G149" i="20"/>
  <c r="H149" i="20"/>
  <c r="A150" i="20"/>
  <c r="B150" i="20"/>
  <c r="C150" i="20"/>
  <c r="D150" i="20"/>
  <c r="E150" i="20"/>
  <c r="G150" i="20"/>
  <c r="H150" i="20"/>
  <c r="A151" i="20"/>
  <c r="B151" i="20"/>
  <c r="C151" i="20"/>
  <c r="D151" i="20"/>
  <c r="E151" i="20"/>
  <c r="G151" i="20"/>
  <c r="H151" i="20"/>
  <c r="A152" i="20"/>
  <c r="B152" i="20"/>
  <c r="C152" i="20"/>
  <c r="D152" i="20"/>
  <c r="E152" i="20"/>
  <c r="G152" i="20"/>
  <c r="H152" i="20"/>
  <c r="A153" i="20"/>
  <c r="B153" i="20"/>
  <c r="C153" i="20"/>
  <c r="D153" i="20"/>
  <c r="E153" i="20"/>
  <c r="G153" i="20"/>
  <c r="H153" i="20"/>
  <c r="A154" i="20"/>
  <c r="B154" i="20"/>
  <c r="C154" i="20"/>
  <c r="D154" i="20"/>
  <c r="E154" i="20"/>
  <c r="G154" i="20"/>
  <c r="H154" i="20"/>
  <c r="A155" i="20"/>
  <c r="B155" i="20"/>
  <c r="C155" i="20"/>
  <c r="D155" i="20"/>
  <c r="E155" i="20"/>
  <c r="G155" i="20"/>
  <c r="H155" i="20"/>
  <c r="A156" i="20"/>
  <c r="B156" i="20"/>
  <c r="C156" i="20"/>
  <c r="D156" i="20"/>
  <c r="E156" i="20"/>
  <c r="G156" i="20"/>
  <c r="H156" i="20"/>
  <c r="A157" i="20"/>
  <c r="B157" i="20"/>
  <c r="C157" i="20"/>
  <c r="D157" i="20"/>
  <c r="E157" i="20"/>
  <c r="G157" i="20"/>
  <c r="H157" i="20"/>
  <c r="A158" i="20"/>
  <c r="B158" i="20"/>
  <c r="C158" i="20"/>
  <c r="D158" i="20"/>
  <c r="E158" i="20"/>
  <c r="G158" i="20"/>
  <c r="H158" i="20"/>
  <c r="A159" i="20"/>
  <c r="B159" i="20"/>
  <c r="C159" i="20"/>
  <c r="D159" i="20"/>
  <c r="E159" i="20"/>
  <c r="G159" i="20"/>
  <c r="H159" i="20"/>
  <c r="A160" i="20"/>
  <c r="B160" i="20"/>
  <c r="C160" i="20"/>
  <c r="D160" i="20"/>
  <c r="E160" i="20"/>
  <c r="G160" i="20"/>
  <c r="H160" i="20"/>
  <c r="A161" i="20"/>
  <c r="B161" i="20"/>
  <c r="C161" i="20"/>
  <c r="D161" i="20"/>
  <c r="E161" i="20"/>
  <c r="G161" i="20"/>
  <c r="H161" i="20"/>
  <c r="A162" i="20"/>
  <c r="B162" i="20"/>
  <c r="C162" i="20"/>
  <c r="D162" i="20"/>
  <c r="E162" i="20"/>
  <c r="G162" i="20"/>
  <c r="H162" i="20"/>
  <c r="A163" i="20"/>
  <c r="B163" i="20"/>
  <c r="C163" i="20"/>
  <c r="D163" i="20"/>
  <c r="E163" i="20"/>
  <c r="G163" i="20"/>
  <c r="H163" i="20"/>
  <c r="A164" i="20"/>
  <c r="B164" i="20"/>
  <c r="C164" i="20"/>
  <c r="D164" i="20"/>
  <c r="E164" i="20"/>
  <c r="G164" i="20"/>
  <c r="H164" i="20"/>
  <c r="A165" i="20"/>
  <c r="B165" i="20"/>
  <c r="C165" i="20"/>
  <c r="D165" i="20"/>
  <c r="E165" i="20"/>
  <c r="G165" i="20"/>
  <c r="H165" i="20"/>
  <c r="A166" i="20"/>
  <c r="B166" i="20"/>
  <c r="C166" i="20"/>
  <c r="D166" i="20"/>
  <c r="E166" i="20"/>
  <c r="G166" i="20"/>
  <c r="H166" i="20"/>
  <c r="A167" i="20"/>
  <c r="B167" i="20"/>
  <c r="C167" i="20"/>
  <c r="D167" i="20"/>
  <c r="E167" i="20"/>
  <c r="G167" i="20"/>
  <c r="H167" i="20"/>
  <c r="A168" i="20"/>
  <c r="B168" i="20"/>
  <c r="C168" i="20"/>
  <c r="D168" i="20"/>
  <c r="E168" i="20"/>
  <c r="G168" i="20"/>
  <c r="H168" i="20"/>
  <c r="A169" i="20"/>
  <c r="B169" i="20"/>
  <c r="C169" i="20"/>
  <c r="D169" i="20"/>
  <c r="E169" i="20"/>
  <c r="G169" i="20"/>
  <c r="H169" i="20"/>
  <c r="A170" i="20"/>
  <c r="B170" i="20"/>
  <c r="C170" i="20"/>
  <c r="D170" i="20"/>
  <c r="E170" i="20"/>
  <c r="G170" i="20"/>
  <c r="H170" i="20"/>
  <c r="A171" i="20"/>
  <c r="B171" i="20"/>
  <c r="C171" i="20"/>
  <c r="D171" i="20"/>
  <c r="E171" i="20"/>
  <c r="G171" i="20"/>
  <c r="H171" i="20"/>
  <c r="A172" i="20"/>
  <c r="B172" i="20"/>
  <c r="C172" i="20"/>
  <c r="D172" i="20"/>
  <c r="E172" i="20"/>
  <c r="G172" i="20"/>
  <c r="H172" i="20"/>
  <c r="A173" i="20"/>
  <c r="B173" i="20"/>
  <c r="C173" i="20"/>
  <c r="D173" i="20"/>
  <c r="E173" i="20"/>
  <c r="G173" i="20"/>
  <c r="H173" i="20"/>
  <c r="A174" i="20"/>
  <c r="B174" i="20"/>
  <c r="C174" i="20"/>
  <c r="D174" i="20"/>
  <c r="E174" i="20"/>
  <c r="G174" i="20"/>
  <c r="H174" i="20"/>
  <c r="A175" i="20"/>
  <c r="B175" i="20"/>
  <c r="C175" i="20"/>
  <c r="D175" i="20"/>
  <c r="E175" i="20"/>
  <c r="G175" i="20"/>
  <c r="H175" i="20"/>
  <c r="A176" i="20"/>
  <c r="B176" i="20"/>
  <c r="C176" i="20"/>
  <c r="D176" i="20"/>
  <c r="E176" i="20"/>
  <c r="G176" i="20"/>
  <c r="H176" i="20"/>
  <c r="A177" i="20"/>
  <c r="B177" i="20"/>
  <c r="C177" i="20"/>
  <c r="D177" i="20"/>
  <c r="E177" i="20"/>
  <c r="G177" i="20"/>
  <c r="H177" i="20"/>
  <c r="A178" i="20"/>
  <c r="B178" i="20"/>
  <c r="C178" i="20"/>
  <c r="D178" i="20"/>
  <c r="E178" i="20"/>
  <c r="G178" i="20"/>
  <c r="H178" i="20"/>
  <c r="A179" i="20"/>
  <c r="B179" i="20"/>
  <c r="C179" i="20"/>
  <c r="D179" i="20"/>
  <c r="E179" i="20"/>
  <c r="G179" i="20"/>
  <c r="H179" i="20"/>
  <c r="A180" i="20"/>
  <c r="B180" i="20"/>
  <c r="C180" i="20"/>
  <c r="D180" i="20"/>
  <c r="E180" i="20"/>
  <c r="G180" i="20"/>
  <c r="H180" i="20"/>
  <c r="A181" i="20"/>
  <c r="B181" i="20"/>
  <c r="C181" i="20"/>
  <c r="D181" i="20"/>
  <c r="E181" i="20"/>
  <c r="G181" i="20"/>
  <c r="H181" i="20"/>
  <c r="A182" i="20"/>
  <c r="B182" i="20"/>
  <c r="C182" i="20"/>
  <c r="D182" i="20"/>
  <c r="E182" i="20"/>
  <c r="G182" i="20"/>
  <c r="H182" i="20"/>
  <c r="A183" i="20"/>
  <c r="B183" i="20"/>
  <c r="C183" i="20"/>
  <c r="D183" i="20"/>
  <c r="E183" i="20"/>
  <c r="G183" i="20"/>
  <c r="H183" i="20"/>
  <c r="A184" i="20"/>
  <c r="B184" i="20"/>
  <c r="C184" i="20"/>
  <c r="D184" i="20"/>
  <c r="E184" i="20"/>
  <c r="G184" i="20"/>
  <c r="H184" i="20"/>
  <c r="A185" i="20"/>
  <c r="B185" i="20"/>
  <c r="C185" i="20"/>
  <c r="D185" i="20"/>
  <c r="E185" i="20"/>
  <c r="G185" i="20"/>
  <c r="H185" i="20"/>
  <c r="A186" i="20"/>
  <c r="B186" i="20"/>
  <c r="C186" i="20"/>
  <c r="D186" i="20"/>
  <c r="E186" i="20"/>
  <c r="G186" i="20"/>
  <c r="I186" i="20" s="1"/>
  <c r="H186" i="20"/>
  <c r="A187" i="20"/>
  <c r="B187" i="20"/>
  <c r="C187" i="20"/>
  <c r="D187" i="20"/>
  <c r="E187" i="20"/>
  <c r="G187" i="20"/>
  <c r="H187" i="20"/>
  <c r="A188" i="20"/>
  <c r="B188" i="20"/>
  <c r="C188" i="20"/>
  <c r="D188" i="20"/>
  <c r="E188" i="20"/>
  <c r="G188" i="20"/>
  <c r="I188" i="20" s="1"/>
  <c r="H188" i="20"/>
  <c r="A189" i="20"/>
  <c r="B189" i="20"/>
  <c r="C189" i="20"/>
  <c r="D189" i="20"/>
  <c r="E189" i="20"/>
  <c r="G189" i="20"/>
  <c r="H189" i="20"/>
  <c r="A190" i="20"/>
  <c r="B190" i="20"/>
  <c r="C190" i="20"/>
  <c r="D190" i="20"/>
  <c r="E190" i="20"/>
  <c r="G190" i="20"/>
  <c r="H190" i="20"/>
  <c r="A191" i="20"/>
  <c r="B191" i="20"/>
  <c r="C191" i="20"/>
  <c r="D191" i="20"/>
  <c r="E191" i="20"/>
  <c r="G191" i="20"/>
  <c r="I191" i="20" s="1"/>
  <c r="H191" i="20"/>
  <c r="A192" i="20"/>
  <c r="B192" i="20"/>
  <c r="C192" i="20"/>
  <c r="D192" i="20"/>
  <c r="E192" i="20"/>
  <c r="G192" i="20"/>
  <c r="H192" i="20"/>
  <c r="A193" i="20"/>
  <c r="B193" i="20"/>
  <c r="C193" i="20"/>
  <c r="D193" i="20"/>
  <c r="E193" i="20"/>
  <c r="G193" i="20"/>
  <c r="H193" i="20"/>
  <c r="A194" i="20"/>
  <c r="B194" i="20"/>
  <c r="C194" i="20"/>
  <c r="D194" i="20"/>
  <c r="E194" i="20"/>
  <c r="G194" i="20"/>
  <c r="H194" i="20"/>
  <c r="J194" i="20" s="1"/>
  <c r="A195" i="20"/>
  <c r="B195" i="20"/>
  <c r="C195" i="20"/>
  <c r="D195" i="20"/>
  <c r="E195" i="20"/>
  <c r="G195" i="20"/>
  <c r="H195" i="20"/>
  <c r="A196" i="20"/>
  <c r="B196" i="20"/>
  <c r="C196" i="20"/>
  <c r="D196" i="20"/>
  <c r="E196" i="20"/>
  <c r="G196" i="20"/>
  <c r="I196" i="20" s="1"/>
  <c r="H196" i="20"/>
  <c r="A197" i="20"/>
  <c r="B197" i="20"/>
  <c r="C197" i="20"/>
  <c r="D197" i="20"/>
  <c r="E197" i="20"/>
  <c r="G197" i="20"/>
  <c r="H197" i="20"/>
  <c r="A198" i="20"/>
  <c r="B198" i="20"/>
  <c r="C198" i="20"/>
  <c r="D198" i="20"/>
  <c r="E198" i="20"/>
  <c r="G198" i="20"/>
  <c r="H198" i="20"/>
  <c r="I198" i="20" s="1"/>
  <c r="A199" i="20"/>
  <c r="B199" i="20"/>
  <c r="C199" i="20"/>
  <c r="D199" i="20"/>
  <c r="E199" i="20"/>
  <c r="G199" i="20"/>
  <c r="H199" i="20"/>
  <c r="A200" i="20"/>
  <c r="B200" i="20"/>
  <c r="C200" i="20"/>
  <c r="D200" i="20"/>
  <c r="E200" i="20"/>
  <c r="G200" i="20"/>
  <c r="H200" i="20"/>
  <c r="A201" i="20"/>
  <c r="B201" i="20"/>
  <c r="C201" i="20"/>
  <c r="D201" i="20"/>
  <c r="E201" i="20"/>
  <c r="G201" i="20"/>
  <c r="H201" i="20"/>
  <c r="A202" i="20"/>
  <c r="B202" i="20"/>
  <c r="C202" i="20"/>
  <c r="D202" i="20"/>
  <c r="E202" i="20"/>
  <c r="G202" i="20"/>
  <c r="I202" i="20" s="1"/>
  <c r="H202" i="20"/>
  <c r="A203" i="20"/>
  <c r="B203" i="20"/>
  <c r="C203" i="20"/>
  <c r="D203" i="20"/>
  <c r="E203" i="20"/>
  <c r="G203" i="20"/>
  <c r="I203" i="20" s="1"/>
  <c r="H203" i="20"/>
  <c r="A204" i="20"/>
  <c r="B204" i="20"/>
  <c r="C204" i="20"/>
  <c r="D204" i="20"/>
  <c r="E204" i="20"/>
  <c r="G204" i="20"/>
  <c r="H204" i="20"/>
  <c r="A205" i="20"/>
  <c r="B205" i="20"/>
  <c r="C205" i="20"/>
  <c r="D205" i="20"/>
  <c r="E205" i="20"/>
  <c r="G205" i="20"/>
  <c r="H205" i="20"/>
  <c r="A206" i="20"/>
  <c r="B206" i="20"/>
  <c r="C206" i="20"/>
  <c r="D206" i="20"/>
  <c r="E206" i="20"/>
  <c r="G206" i="20"/>
  <c r="H206" i="20"/>
  <c r="A207" i="20"/>
  <c r="B207" i="20"/>
  <c r="C207" i="20"/>
  <c r="D207" i="20"/>
  <c r="E207" i="20"/>
  <c r="G207" i="20"/>
  <c r="H207" i="20"/>
  <c r="A208" i="20"/>
  <c r="B208" i="20"/>
  <c r="C208" i="20"/>
  <c r="D208" i="20"/>
  <c r="E208" i="20"/>
  <c r="G208" i="20"/>
  <c r="H208" i="20"/>
  <c r="A209" i="20"/>
  <c r="B209" i="20"/>
  <c r="C209" i="20"/>
  <c r="D209" i="20"/>
  <c r="E209" i="20"/>
  <c r="G209" i="20"/>
  <c r="H209" i="20"/>
  <c r="A210" i="20"/>
  <c r="B210" i="20"/>
  <c r="C210" i="20"/>
  <c r="D210" i="20"/>
  <c r="E210" i="20"/>
  <c r="G210" i="20"/>
  <c r="I210" i="20" s="1"/>
  <c r="H210" i="20"/>
  <c r="J210" i="20"/>
  <c r="A211" i="20"/>
  <c r="B211" i="20"/>
  <c r="C211" i="20"/>
  <c r="D211" i="20"/>
  <c r="E211" i="20"/>
  <c r="G211" i="20"/>
  <c r="H211" i="20"/>
  <c r="A212" i="20"/>
  <c r="B212" i="20"/>
  <c r="C212" i="20"/>
  <c r="D212" i="20"/>
  <c r="E212" i="20"/>
  <c r="G212" i="20"/>
  <c r="H212" i="20"/>
  <c r="A213" i="20"/>
  <c r="B213" i="20"/>
  <c r="C213" i="20"/>
  <c r="D213" i="20"/>
  <c r="E213" i="20"/>
  <c r="G213" i="20"/>
  <c r="H213" i="20"/>
  <c r="A214" i="20"/>
  <c r="B214" i="20"/>
  <c r="C214" i="20"/>
  <c r="D214" i="20"/>
  <c r="E214" i="20"/>
  <c r="G214" i="20"/>
  <c r="H214" i="20"/>
  <c r="A215" i="20"/>
  <c r="B215" i="20"/>
  <c r="C215" i="20"/>
  <c r="D215" i="20"/>
  <c r="E215" i="20"/>
  <c r="G215" i="20"/>
  <c r="H215" i="20"/>
  <c r="A216" i="20"/>
  <c r="B216" i="20"/>
  <c r="C216" i="20"/>
  <c r="D216" i="20"/>
  <c r="E216" i="20"/>
  <c r="G216" i="20"/>
  <c r="H216" i="20"/>
  <c r="A217" i="20"/>
  <c r="B217" i="20"/>
  <c r="C217" i="20"/>
  <c r="D217" i="20"/>
  <c r="E217" i="20"/>
  <c r="G217" i="20"/>
  <c r="H217" i="20"/>
  <c r="A218" i="20"/>
  <c r="B218" i="20"/>
  <c r="C218" i="20"/>
  <c r="D218" i="20"/>
  <c r="E218" i="20"/>
  <c r="G218" i="20"/>
  <c r="I218" i="20" s="1"/>
  <c r="H218" i="20"/>
  <c r="A219" i="20"/>
  <c r="B219" i="20"/>
  <c r="C219" i="20"/>
  <c r="D219" i="20"/>
  <c r="E219" i="20"/>
  <c r="G219" i="20"/>
  <c r="H219" i="20"/>
  <c r="A220" i="20"/>
  <c r="B220" i="20"/>
  <c r="C220" i="20"/>
  <c r="D220" i="20"/>
  <c r="E220" i="20"/>
  <c r="G220" i="20"/>
  <c r="H220" i="20"/>
  <c r="A221" i="20"/>
  <c r="B221" i="20"/>
  <c r="C221" i="20"/>
  <c r="D221" i="20"/>
  <c r="E221" i="20"/>
  <c r="G221" i="20"/>
  <c r="H221" i="20"/>
  <c r="A222" i="20"/>
  <c r="B222" i="20"/>
  <c r="C222" i="20"/>
  <c r="D222" i="20"/>
  <c r="E222" i="20"/>
  <c r="G222" i="20"/>
  <c r="H222" i="20"/>
  <c r="A223" i="20"/>
  <c r="B223" i="20"/>
  <c r="C223" i="20"/>
  <c r="D223" i="20"/>
  <c r="E223" i="20"/>
  <c r="G223" i="20"/>
  <c r="H223" i="20"/>
  <c r="A224" i="20"/>
  <c r="B224" i="20"/>
  <c r="C224" i="20"/>
  <c r="D224" i="20"/>
  <c r="E224" i="20"/>
  <c r="G224" i="20"/>
  <c r="H224" i="20"/>
  <c r="A225" i="20"/>
  <c r="B225" i="20"/>
  <c r="C225" i="20"/>
  <c r="D225" i="20"/>
  <c r="E225" i="20"/>
  <c r="G225" i="20"/>
  <c r="H225" i="20"/>
  <c r="A226" i="20"/>
  <c r="B226" i="20"/>
  <c r="C226" i="20"/>
  <c r="D226" i="20"/>
  <c r="E226" i="20"/>
  <c r="G226" i="20"/>
  <c r="H226" i="20"/>
  <c r="I226" i="20" s="1"/>
  <c r="A227" i="20"/>
  <c r="B227" i="20"/>
  <c r="C227" i="20"/>
  <c r="D227" i="20"/>
  <c r="E227" i="20"/>
  <c r="G227" i="20"/>
  <c r="H227" i="20"/>
  <c r="A228" i="20"/>
  <c r="B228" i="20"/>
  <c r="C228" i="20"/>
  <c r="D228" i="20"/>
  <c r="E228" i="20"/>
  <c r="G228" i="20"/>
  <c r="H228" i="20"/>
  <c r="A229" i="20"/>
  <c r="B229" i="20"/>
  <c r="C229" i="20"/>
  <c r="D229" i="20"/>
  <c r="E229" i="20"/>
  <c r="G229" i="20"/>
  <c r="H229" i="20"/>
  <c r="A230" i="20"/>
  <c r="B230" i="20"/>
  <c r="C230" i="20"/>
  <c r="D230" i="20"/>
  <c r="E230" i="20"/>
  <c r="G230" i="20"/>
  <c r="J230" i="20" s="1"/>
  <c r="H230" i="20"/>
  <c r="A231" i="20"/>
  <c r="B231" i="20"/>
  <c r="C231" i="20"/>
  <c r="D231" i="20"/>
  <c r="E231" i="20"/>
  <c r="G231" i="20"/>
  <c r="H231" i="20"/>
  <c r="A232" i="20"/>
  <c r="B232" i="20"/>
  <c r="C232" i="20"/>
  <c r="D232" i="20"/>
  <c r="E232" i="20"/>
  <c r="G232" i="20"/>
  <c r="H232" i="20"/>
  <c r="A233" i="20"/>
  <c r="B233" i="20"/>
  <c r="C233" i="20"/>
  <c r="D233" i="20"/>
  <c r="E233" i="20"/>
  <c r="G233" i="20"/>
  <c r="H233" i="20"/>
  <c r="A234" i="20"/>
  <c r="B234" i="20"/>
  <c r="C234" i="20"/>
  <c r="D234" i="20"/>
  <c r="E234" i="20"/>
  <c r="G234" i="20"/>
  <c r="H234" i="20"/>
  <c r="A235" i="20"/>
  <c r="B235" i="20"/>
  <c r="C235" i="20"/>
  <c r="D235" i="20"/>
  <c r="E235" i="20"/>
  <c r="G235" i="20"/>
  <c r="H235" i="20"/>
  <c r="A236" i="20"/>
  <c r="B236" i="20"/>
  <c r="C236" i="20"/>
  <c r="D236" i="20"/>
  <c r="E236" i="20"/>
  <c r="G236" i="20"/>
  <c r="H236" i="20"/>
  <c r="A237" i="20"/>
  <c r="B237" i="20"/>
  <c r="C237" i="20"/>
  <c r="D237" i="20"/>
  <c r="E237" i="20"/>
  <c r="G237" i="20"/>
  <c r="H237" i="20"/>
  <c r="A238" i="20"/>
  <c r="B238" i="20"/>
  <c r="C238" i="20"/>
  <c r="D238" i="20"/>
  <c r="E238" i="20"/>
  <c r="G238" i="20"/>
  <c r="H238" i="20"/>
  <c r="J238" i="20"/>
  <c r="A239" i="20"/>
  <c r="B239" i="20"/>
  <c r="C239" i="20"/>
  <c r="D239" i="20"/>
  <c r="E239" i="20"/>
  <c r="G239" i="20"/>
  <c r="H239" i="20"/>
  <c r="A240" i="20"/>
  <c r="B240" i="20"/>
  <c r="C240" i="20"/>
  <c r="D240" i="20"/>
  <c r="E240" i="20"/>
  <c r="G240" i="20"/>
  <c r="H240" i="20"/>
  <c r="A241" i="20"/>
  <c r="B241" i="20"/>
  <c r="C241" i="20"/>
  <c r="D241" i="20"/>
  <c r="E241" i="20"/>
  <c r="G241" i="20"/>
  <c r="I241" i="20" s="1"/>
  <c r="H241" i="20"/>
  <c r="A242" i="20"/>
  <c r="B242" i="20"/>
  <c r="C242" i="20"/>
  <c r="D242" i="20"/>
  <c r="E242" i="20"/>
  <c r="G242" i="20"/>
  <c r="H242" i="20"/>
  <c r="A243" i="20"/>
  <c r="B243" i="20"/>
  <c r="C243" i="20"/>
  <c r="D243" i="20"/>
  <c r="E243" i="20"/>
  <c r="G243" i="20"/>
  <c r="H243" i="20"/>
  <c r="A244" i="20"/>
  <c r="B244" i="20"/>
  <c r="C244" i="20"/>
  <c r="D244" i="20"/>
  <c r="E244" i="20"/>
  <c r="G244" i="20"/>
  <c r="H244" i="20"/>
  <c r="A245" i="20"/>
  <c r="B245" i="20"/>
  <c r="C245" i="20"/>
  <c r="D245" i="20"/>
  <c r="E245" i="20"/>
  <c r="G245" i="20"/>
  <c r="H245" i="20"/>
  <c r="A246" i="20"/>
  <c r="B246" i="20"/>
  <c r="C246" i="20"/>
  <c r="D246" i="20"/>
  <c r="E246" i="20"/>
  <c r="G246" i="20"/>
  <c r="H246" i="20"/>
  <c r="A247" i="20"/>
  <c r="B247" i="20"/>
  <c r="C247" i="20"/>
  <c r="D247" i="20"/>
  <c r="E247" i="20"/>
  <c r="G247" i="20"/>
  <c r="H247" i="20"/>
  <c r="A248" i="20"/>
  <c r="B248" i="20"/>
  <c r="C248" i="20"/>
  <c r="D248" i="20"/>
  <c r="E248" i="20"/>
  <c r="G248" i="20"/>
  <c r="H248" i="20"/>
  <c r="A249" i="20"/>
  <c r="B249" i="20"/>
  <c r="C249" i="20"/>
  <c r="D249" i="20"/>
  <c r="E249" i="20"/>
  <c r="G249" i="20"/>
  <c r="H249" i="20"/>
  <c r="A250" i="20"/>
  <c r="B250" i="20"/>
  <c r="C250" i="20"/>
  <c r="D250" i="20"/>
  <c r="E250" i="20"/>
  <c r="G250" i="20"/>
  <c r="H250" i="20"/>
  <c r="A251" i="20"/>
  <c r="B251" i="20"/>
  <c r="C251" i="20"/>
  <c r="D251" i="20"/>
  <c r="E251" i="20"/>
  <c r="G251" i="20"/>
  <c r="H251" i="20"/>
  <c r="A252" i="20"/>
  <c r="B252" i="20"/>
  <c r="C252" i="20"/>
  <c r="D252" i="20"/>
  <c r="E252" i="20"/>
  <c r="G252" i="20"/>
  <c r="H252" i="20"/>
  <c r="A253" i="20"/>
  <c r="B253" i="20"/>
  <c r="C253" i="20"/>
  <c r="D253" i="20"/>
  <c r="E253" i="20"/>
  <c r="G253" i="20"/>
  <c r="H253" i="20"/>
  <c r="A254" i="20"/>
  <c r="B254" i="20"/>
  <c r="C254" i="20"/>
  <c r="D254" i="20"/>
  <c r="E254" i="20"/>
  <c r="G254" i="20"/>
  <c r="H254" i="20"/>
  <c r="A255" i="20"/>
  <c r="B255" i="20"/>
  <c r="C255" i="20"/>
  <c r="D255" i="20"/>
  <c r="E255" i="20"/>
  <c r="G255" i="20"/>
  <c r="H255" i="20"/>
  <c r="A256" i="20"/>
  <c r="B256" i="20"/>
  <c r="C256" i="20"/>
  <c r="D256" i="20"/>
  <c r="E256" i="20"/>
  <c r="G256" i="20"/>
  <c r="H256" i="20"/>
  <c r="A257" i="20"/>
  <c r="B257" i="20"/>
  <c r="C257" i="20"/>
  <c r="D257" i="20"/>
  <c r="E257" i="20"/>
  <c r="G257" i="20"/>
  <c r="H257" i="20"/>
  <c r="A258" i="20"/>
  <c r="B258" i="20"/>
  <c r="C258" i="20"/>
  <c r="D258" i="20"/>
  <c r="E258" i="20"/>
  <c r="G258" i="20"/>
  <c r="I258" i="20" s="1"/>
  <c r="H258" i="20"/>
  <c r="A259" i="20"/>
  <c r="B259" i="20"/>
  <c r="C259" i="20"/>
  <c r="D259" i="20"/>
  <c r="E259" i="20"/>
  <c r="G259" i="20"/>
  <c r="H259" i="20"/>
  <c r="A260" i="20"/>
  <c r="B260" i="20"/>
  <c r="C260" i="20"/>
  <c r="D260" i="20"/>
  <c r="E260" i="20"/>
  <c r="G260" i="20"/>
  <c r="H260" i="20"/>
  <c r="A261" i="20"/>
  <c r="B261" i="20"/>
  <c r="C261" i="20"/>
  <c r="D261" i="20"/>
  <c r="E261" i="20"/>
  <c r="G261" i="20"/>
  <c r="H261" i="20"/>
  <c r="A262" i="20"/>
  <c r="B262" i="20"/>
  <c r="C262" i="20"/>
  <c r="D262" i="20"/>
  <c r="E262" i="20"/>
  <c r="G262" i="20"/>
  <c r="H262" i="20"/>
  <c r="A263" i="20"/>
  <c r="B263" i="20"/>
  <c r="C263" i="20"/>
  <c r="D263" i="20"/>
  <c r="E263" i="20"/>
  <c r="G263" i="20"/>
  <c r="H263" i="20"/>
  <c r="A264" i="20"/>
  <c r="B264" i="20"/>
  <c r="C264" i="20"/>
  <c r="D264" i="20"/>
  <c r="E264" i="20"/>
  <c r="G264" i="20"/>
  <c r="H264" i="20"/>
  <c r="A265" i="20"/>
  <c r="B265" i="20"/>
  <c r="C265" i="20"/>
  <c r="D265" i="20"/>
  <c r="E265" i="20"/>
  <c r="G265" i="20"/>
  <c r="H265" i="20"/>
  <c r="A266" i="20"/>
  <c r="B266" i="20"/>
  <c r="C266" i="20"/>
  <c r="D266" i="20"/>
  <c r="E266" i="20"/>
  <c r="G266" i="20"/>
  <c r="H266" i="20"/>
  <c r="A267" i="20"/>
  <c r="B267" i="20"/>
  <c r="C267" i="20"/>
  <c r="D267" i="20"/>
  <c r="E267" i="20"/>
  <c r="G267" i="20"/>
  <c r="H267" i="20"/>
  <c r="A268" i="20"/>
  <c r="B268" i="20"/>
  <c r="C268" i="20"/>
  <c r="D268" i="20"/>
  <c r="E268" i="20"/>
  <c r="G268" i="20"/>
  <c r="H268" i="20"/>
  <c r="A269" i="20"/>
  <c r="B269" i="20"/>
  <c r="C269" i="20"/>
  <c r="D269" i="20"/>
  <c r="E269" i="20"/>
  <c r="G269" i="20"/>
  <c r="H269" i="20"/>
  <c r="J269" i="20" s="1"/>
  <c r="A270" i="20"/>
  <c r="B270" i="20"/>
  <c r="C270" i="20"/>
  <c r="D270" i="20"/>
  <c r="E270" i="20"/>
  <c r="G270" i="20"/>
  <c r="H270" i="20"/>
  <c r="A271" i="20"/>
  <c r="B271" i="20"/>
  <c r="C271" i="20"/>
  <c r="D271" i="20"/>
  <c r="E271" i="20"/>
  <c r="G271" i="20"/>
  <c r="H271" i="20"/>
  <c r="A272" i="20"/>
  <c r="B272" i="20"/>
  <c r="C272" i="20"/>
  <c r="D272" i="20"/>
  <c r="E272" i="20"/>
  <c r="G272" i="20"/>
  <c r="H272" i="20"/>
  <c r="A273" i="20"/>
  <c r="B273" i="20"/>
  <c r="C273" i="20"/>
  <c r="D273" i="20"/>
  <c r="E273" i="20"/>
  <c r="G273" i="20"/>
  <c r="H273" i="20"/>
  <c r="J273" i="20" s="1"/>
  <c r="A274" i="20"/>
  <c r="B274" i="20"/>
  <c r="C274" i="20"/>
  <c r="D274" i="20"/>
  <c r="E274" i="20"/>
  <c r="G274" i="20"/>
  <c r="H274" i="20"/>
  <c r="A275" i="20"/>
  <c r="B275" i="20"/>
  <c r="C275" i="20"/>
  <c r="D275" i="20"/>
  <c r="E275" i="20"/>
  <c r="G275" i="20"/>
  <c r="H275" i="20"/>
  <c r="A276" i="20"/>
  <c r="B276" i="20"/>
  <c r="C276" i="20"/>
  <c r="D276" i="20"/>
  <c r="E276" i="20"/>
  <c r="G276" i="20"/>
  <c r="H276" i="20"/>
  <c r="A277" i="20"/>
  <c r="B277" i="20"/>
  <c r="C277" i="20"/>
  <c r="D277" i="20"/>
  <c r="E277" i="20"/>
  <c r="G277" i="20"/>
  <c r="H277" i="20"/>
  <c r="A278" i="20"/>
  <c r="B278" i="20"/>
  <c r="C278" i="20"/>
  <c r="D278" i="20"/>
  <c r="E278" i="20"/>
  <c r="G278" i="20"/>
  <c r="H278" i="20"/>
  <c r="A279" i="20"/>
  <c r="B279" i="20"/>
  <c r="C279" i="20"/>
  <c r="D279" i="20"/>
  <c r="E279" i="20"/>
  <c r="G279" i="20"/>
  <c r="H279" i="20"/>
  <c r="A280" i="20"/>
  <c r="B280" i="20"/>
  <c r="C280" i="20"/>
  <c r="D280" i="20"/>
  <c r="E280" i="20"/>
  <c r="G280" i="20"/>
  <c r="H280" i="20"/>
  <c r="A281" i="20"/>
  <c r="B281" i="20"/>
  <c r="C281" i="20"/>
  <c r="D281" i="20"/>
  <c r="E281" i="20"/>
  <c r="G281" i="20"/>
  <c r="H281" i="20"/>
  <c r="J281" i="20" s="1"/>
  <c r="A282" i="20"/>
  <c r="B282" i="20"/>
  <c r="C282" i="20"/>
  <c r="D282" i="20"/>
  <c r="E282" i="20"/>
  <c r="G282" i="20"/>
  <c r="H282" i="20"/>
  <c r="A283" i="20"/>
  <c r="B283" i="20"/>
  <c r="C283" i="20"/>
  <c r="D283" i="20"/>
  <c r="E283" i="20"/>
  <c r="G283" i="20"/>
  <c r="H283" i="20"/>
  <c r="A284" i="20"/>
  <c r="B284" i="20"/>
  <c r="C284" i="20"/>
  <c r="D284" i="20"/>
  <c r="E284" i="20"/>
  <c r="G284" i="20"/>
  <c r="H284" i="20"/>
  <c r="A285" i="20"/>
  <c r="B285" i="20"/>
  <c r="C285" i="20"/>
  <c r="D285" i="20"/>
  <c r="E285" i="20"/>
  <c r="G285" i="20"/>
  <c r="H285" i="20"/>
  <c r="J285" i="20" s="1"/>
  <c r="A286" i="20"/>
  <c r="B286" i="20"/>
  <c r="C286" i="20"/>
  <c r="D286" i="20"/>
  <c r="E286" i="20"/>
  <c r="G286" i="20"/>
  <c r="H286" i="20"/>
  <c r="A287" i="20"/>
  <c r="B287" i="20"/>
  <c r="C287" i="20"/>
  <c r="D287" i="20"/>
  <c r="E287" i="20"/>
  <c r="G287" i="20"/>
  <c r="H287" i="20"/>
  <c r="A288" i="20"/>
  <c r="B288" i="20"/>
  <c r="C288" i="20"/>
  <c r="D288" i="20"/>
  <c r="E288" i="20"/>
  <c r="G288" i="20"/>
  <c r="H288" i="20"/>
  <c r="A289" i="20"/>
  <c r="B289" i="20"/>
  <c r="C289" i="20"/>
  <c r="D289" i="20"/>
  <c r="E289" i="20"/>
  <c r="G289" i="20"/>
  <c r="H289" i="20"/>
  <c r="A290" i="20"/>
  <c r="B290" i="20"/>
  <c r="C290" i="20"/>
  <c r="D290" i="20"/>
  <c r="E290" i="20"/>
  <c r="G290" i="20"/>
  <c r="H290" i="20"/>
  <c r="A291" i="20"/>
  <c r="B291" i="20"/>
  <c r="C291" i="20"/>
  <c r="D291" i="20"/>
  <c r="E291" i="20"/>
  <c r="G291" i="20"/>
  <c r="H291" i="20"/>
  <c r="A292" i="20"/>
  <c r="B292" i="20"/>
  <c r="C292" i="20"/>
  <c r="D292" i="20"/>
  <c r="E292" i="20"/>
  <c r="G292" i="20"/>
  <c r="H292" i="20"/>
  <c r="A293" i="20"/>
  <c r="B293" i="20"/>
  <c r="C293" i="20"/>
  <c r="D293" i="20"/>
  <c r="E293" i="20"/>
  <c r="G293" i="20"/>
  <c r="H293" i="20"/>
  <c r="J293" i="20" s="1"/>
  <c r="A294" i="20"/>
  <c r="B294" i="20"/>
  <c r="C294" i="20"/>
  <c r="D294" i="20"/>
  <c r="E294" i="20"/>
  <c r="G294" i="20"/>
  <c r="H294" i="20"/>
  <c r="A295" i="20"/>
  <c r="B295" i="20"/>
  <c r="C295" i="20"/>
  <c r="D295" i="20"/>
  <c r="E295" i="20"/>
  <c r="G295" i="20"/>
  <c r="H295" i="20"/>
  <c r="A296" i="20"/>
  <c r="B296" i="20"/>
  <c r="C296" i="20"/>
  <c r="D296" i="20"/>
  <c r="E296" i="20"/>
  <c r="G296" i="20"/>
  <c r="H296" i="20"/>
  <c r="A297" i="20"/>
  <c r="B297" i="20"/>
  <c r="C297" i="20"/>
  <c r="D297" i="20"/>
  <c r="E297" i="20"/>
  <c r="G297" i="20"/>
  <c r="H297" i="20"/>
  <c r="J297" i="20" s="1"/>
  <c r="A298" i="20"/>
  <c r="B298" i="20"/>
  <c r="C298" i="20"/>
  <c r="D298" i="20"/>
  <c r="E298" i="20"/>
  <c r="G298" i="20"/>
  <c r="H298" i="20"/>
  <c r="A299" i="20"/>
  <c r="B299" i="20"/>
  <c r="C299" i="20"/>
  <c r="D299" i="20"/>
  <c r="E299" i="20"/>
  <c r="G299" i="20"/>
  <c r="H299" i="20"/>
  <c r="A300" i="20"/>
  <c r="B300" i="20"/>
  <c r="C300" i="20"/>
  <c r="D300" i="20"/>
  <c r="E300" i="20"/>
  <c r="G300" i="20"/>
  <c r="H300" i="20"/>
  <c r="A301" i="20"/>
  <c r="B301" i="20"/>
  <c r="C301" i="20"/>
  <c r="D301" i="20"/>
  <c r="E301" i="20"/>
  <c r="G301" i="20"/>
  <c r="H301" i="20"/>
  <c r="A302" i="20"/>
  <c r="B302" i="20"/>
  <c r="C302" i="20"/>
  <c r="D302" i="20"/>
  <c r="E302" i="20"/>
  <c r="G302" i="20"/>
  <c r="H302" i="20"/>
  <c r="A303" i="20"/>
  <c r="B303" i="20"/>
  <c r="C303" i="20"/>
  <c r="D303" i="20"/>
  <c r="E303" i="20"/>
  <c r="G303" i="20"/>
  <c r="H303" i="20"/>
  <c r="A304" i="20"/>
  <c r="B304" i="20"/>
  <c r="C304" i="20"/>
  <c r="D304" i="20"/>
  <c r="E304" i="20"/>
  <c r="G304" i="20"/>
  <c r="H304" i="20"/>
  <c r="A305" i="20"/>
  <c r="B305" i="20"/>
  <c r="C305" i="20"/>
  <c r="D305" i="20"/>
  <c r="E305" i="20"/>
  <c r="G305" i="20"/>
  <c r="H305" i="20"/>
  <c r="J305" i="20" s="1"/>
  <c r="A306" i="20"/>
  <c r="B306" i="20"/>
  <c r="C306" i="20"/>
  <c r="D306" i="20"/>
  <c r="E306" i="20"/>
  <c r="G306" i="20"/>
  <c r="H306" i="20"/>
  <c r="A307" i="20"/>
  <c r="B307" i="20"/>
  <c r="C307" i="20"/>
  <c r="D307" i="20"/>
  <c r="E307" i="20"/>
  <c r="G307" i="20"/>
  <c r="H307" i="20"/>
  <c r="A308" i="20"/>
  <c r="B308" i="20"/>
  <c r="C308" i="20"/>
  <c r="D308" i="20"/>
  <c r="E308" i="20"/>
  <c r="G308" i="20"/>
  <c r="H308" i="20"/>
  <c r="A309" i="20"/>
  <c r="B309" i="20"/>
  <c r="C309" i="20"/>
  <c r="D309" i="20"/>
  <c r="E309" i="20"/>
  <c r="G309" i="20"/>
  <c r="H309" i="20"/>
  <c r="J309" i="20" s="1"/>
  <c r="A310" i="20"/>
  <c r="B310" i="20"/>
  <c r="C310" i="20"/>
  <c r="D310" i="20"/>
  <c r="E310" i="20"/>
  <c r="G310" i="20"/>
  <c r="H310" i="20"/>
  <c r="A311" i="20"/>
  <c r="B311" i="20"/>
  <c r="C311" i="20"/>
  <c r="D311" i="20"/>
  <c r="E311" i="20"/>
  <c r="G311" i="20"/>
  <c r="H311" i="20"/>
  <c r="A312" i="20"/>
  <c r="B312" i="20"/>
  <c r="C312" i="20"/>
  <c r="D312" i="20"/>
  <c r="E312" i="20"/>
  <c r="G312" i="20"/>
  <c r="H312" i="20"/>
  <c r="A313" i="20"/>
  <c r="B313" i="20"/>
  <c r="C313" i="20"/>
  <c r="D313" i="20"/>
  <c r="E313" i="20"/>
  <c r="G313" i="20"/>
  <c r="H313" i="20"/>
  <c r="A314" i="20"/>
  <c r="B314" i="20"/>
  <c r="C314" i="20"/>
  <c r="D314" i="20"/>
  <c r="E314" i="20"/>
  <c r="G314" i="20"/>
  <c r="H314" i="20"/>
  <c r="A315" i="20"/>
  <c r="B315" i="20"/>
  <c r="C315" i="20"/>
  <c r="D315" i="20"/>
  <c r="E315" i="20"/>
  <c r="G315" i="20"/>
  <c r="H315" i="20"/>
  <c r="A316" i="20"/>
  <c r="B316" i="20"/>
  <c r="C316" i="20"/>
  <c r="D316" i="20"/>
  <c r="E316" i="20"/>
  <c r="G316" i="20"/>
  <c r="H316" i="20"/>
  <c r="A317" i="20"/>
  <c r="B317" i="20"/>
  <c r="C317" i="20"/>
  <c r="D317" i="20"/>
  <c r="E317" i="20"/>
  <c r="G317" i="20"/>
  <c r="H317" i="20"/>
  <c r="J317" i="20" s="1"/>
  <c r="A318" i="20"/>
  <c r="B318" i="20"/>
  <c r="C318" i="20"/>
  <c r="D318" i="20"/>
  <c r="E318" i="20"/>
  <c r="G318" i="20"/>
  <c r="H318" i="20"/>
  <c r="A319" i="20"/>
  <c r="B319" i="20"/>
  <c r="C319" i="20"/>
  <c r="D319" i="20"/>
  <c r="E319" i="20"/>
  <c r="G319" i="20"/>
  <c r="H319" i="20"/>
  <c r="A320" i="20"/>
  <c r="B320" i="20"/>
  <c r="C320" i="20"/>
  <c r="D320" i="20"/>
  <c r="E320" i="20"/>
  <c r="G320" i="20"/>
  <c r="H320" i="20"/>
  <c r="A321" i="20"/>
  <c r="B321" i="20"/>
  <c r="C321" i="20"/>
  <c r="D321" i="20"/>
  <c r="E321" i="20"/>
  <c r="G321" i="20"/>
  <c r="H321" i="20"/>
  <c r="J321" i="20" s="1"/>
  <c r="A322" i="20"/>
  <c r="B322" i="20"/>
  <c r="C322" i="20"/>
  <c r="D322" i="20"/>
  <c r="E322" i="20"/>
  <c r="G322" i="20"/>
  <c r="H322" i="20"/>
  <c r="A323" i="20"/>
  <c r="B323" i="20"/>
  <c r="C323" i="20"/>
  <c r="D323" i="20"/>
  <c r="E323" i="20"/>
  <c r="G323" i="20"/>
  <c r="H323" i="20"/>
  <c r="A324" i="20"/>
  <c r="B324" i="20"/>
  <c r="C324" i="20"/>
  <c r="D324" i="20"/>
  <c r="E324" i="20"/>
  <c r="G324" i="20"/>
  <c r="H324" i="20"/>
  <c r="A325" i="20"/>
  <c r="B325" i="20"/>
  <c r="C325" i="20"/>
  <c r="D325" i="20"/>
  <c r="E325" i="20"/>
  <c r="G325" i="20"/>
  <c r="H325" i="20"/>
  <c r="A326" i="20"/>
  <c r="B326" i="20"/>
  <c r="C326" i="20"/>
  <c r="D326" i="20"/>
  <c r="E326" i="20"/>
  <c r="G326" i="20"/>
  <c r="H326" i="20"/>
  <c r="A327" i="20"/>
  <c r="B327" i="20"/>
  <c r="C327" i="20"/>
  <c r="D327" i="20"/>
  <c r="E327" i="20"/>
  <c r="G327" i="20"/>
  <c r="H327" i="20"/>
  <c r="A328" i="20"/>
  <c r="B328" i="20"/>
  <c r="C328" i="20"/>
  <c r="D328" i="20"/>
  <c r="E328" i="20"/>
  <c r="G328" i="20"/>
  <c r="H328" i="20"/>
  <c r="A329" i="20"/>
  <c r="B329" i="20"/>
  <c r="C329" i="20"/>
  <c r="D329" i="20"/>
  <c r="E329" i="20"/>
  <c r="G329" i="20"/>
  <c r="H329" i="20"/>
  <c r="J329" i="20" s="1"/>
  <c r="A330" i="20"/>
  <c r="B330" i="20"/>
  <c r="C330" i="20"/>
  <c r="D330" i="20"/>
  <c r="E330" i="20"/>
  <c r="G330" i="20"/>
  <c r="H330" i="20"/>
  <c r="A331" i="20"/>
  <c r="B331" i="20"/>
  <c r="C331" i="20"/>
  <c r="D331" i="20"/>
  <c r="E331" i="20"/>
  <c r="G331" i="20"/>
  <c r="H331" i="20"/>
  <c r="A332" i="20"/>
  <c r="B332" i="20"/>
  <c r="C332" i="20"/>
  <c r="D332" i="20"/>
  <c r="E332" i="20"/>
  <c r="G332" i="20"/>
  <c r="H332" i="20"/>
  <c r="A333" i="20"/>
  <c r="B333" i="20"/>
  <c r="C333" i="20"/>
  <c r="D333" i="20"/>
  <c r="E333" i="20"/>
  <c r="G333" i="20"/>
  <c r="H333" i="20"/>
  <c r="J333" i="20" s="1"/>
  <c r="A334" i="20"/>
  <c r="B334" i="20"/>
  <c r="C334" i="20"/>
  <c r="D334" i="20"/>
  <c r="E334" i="20"/>
  <c r="G334" i="20"/>
  <c r="H334" i="20"/>
  <c r="A335" i="20"/>
  <c r="B335" i="20"/>
  <c r="C335" i="20"/>
  <c r="D335" i="20"/>
  <c r="E335" i="20"/>
  <c r="G335" i="20"/>
  <c r="H335" i="20"/>
  <c r="A336" i="20"/>
  <c r="B336" i="20"/>
  <c r="C336" i="20"/>
  <c r="D336" i="20"/>
  <c r="E336" i="20"/>
  <c r="G336" i="20"/>
  <c r="H336" i="20"/>
  <c r="A337" i="20"/>
  <c r="B337" i="20"/>
  <c r="C337" i="20"/>
  <c r="D337" i="20"/>
  <c r="E337" i="20"/>
  <c r="G337" i="20"/>
  <c r="H337" i="20"/>
  <c r="A338" i="20"/>
  <c r="B338" i="20"/>
  <c r="C338" i="20"/>
  <c r="D338" i="20"/>
  <c r="E338" i="20"/>
  <c r="G338" i="20"/>
  <c r="H338" i="20"/>
  <c r="A339" i="20"/>
  <c r="B339" i="20"/>
  <c r="C339" i="20"/>
  <c r="D339" i="20"/>
  <c r="E339" i="20"/>
  <c r="G339" i="20"/>
  <c r="H339" i="20"/>
  <c r="A340" i="20"/>
  <c r="B340" i="20"/>
  <c r="C340" i="20"/>
  <c r="D340" i="20"/>
  <c r="E340" i="20"/>
  <c r="G340" i="20"/>
  <c r="H340" i="20"/>
  <c r="A341" i="20"/>
  <c r="B341" i="20"/>
  <c r="C341" i="20"/>
  <c r="D341" i="20"/>
  <c r="E341" i="20"/>
  <c r="G341" i="20"/>
  <c r="H341" i="20"/>
  <c r="J341" i="20" s="1"/>
  <c r="A342" i="20"/>
  <c r="B342" i="20"/>
  <c r="C342" i="20"/>
  <c r="D342" i="20"/>
  <c r="E342" i="20"/>
  <c r="G342" i="20"/>
  <c r="H342" i="20"/>
  <c r="A343" i="20"/>
  <c r="B343" i="20"/>
  <c r="C343" i="20"/>
  <c r="D343" i="20"/>
  <c r="E343" i="20"/>
  <c r="G343" i="20"/>
  <c r="H343" i="20"/>
  <c r="A344" i="20"/>
  <c r="B344" i="20"/>
  <c r="C344" i="20"/>
  <c r="D344" i="20"/>
  <c r="E344" i="20"/>
  <c r="G344" i="20"/>
  <c r="H344" i="20"/>
  <c r="A345" i="20"/>
  <c r="B345" i="20"/>
  <c r="C345" i="20"/>
  <c r="D345" i="20"/>
  <c r="E345" i="20"/>
  <c r="G345" i="20"/>
  <c r="H345" i="20"/>
  <c r="J345" i="20" s="1"/>
  <c r="A346" i="20"/>
  <c r="B346" i="20"/>
  <c r="C346" i="20"/>
  <c r="D346" i="20"/>
  <c r="E346" i="20"/>
  <c r="G346" i="20"/>
  <c r="H346" i="20"/>
  <c r="A347" i="20"/>
  <c r="B347" i="20"/>
  <c r="C347" i="20"/>
  <c r="D347" i="20"/>
  <c r="E347" i="20"/>
  <c r="G347" i="20"/>
  <c r="H347" i="20"/>
  <c r="A348" i="20"/>
  <c r="B348" i="20"/>
  <c r="C348" i="20"/>
  <c r="D348" i="20"/>
  <c r="E348" i="20"/>
  <c r="G348" i="20"/>
  <c r="H348" i="20"/>
  <c r="A349" i="20"/>
  <c r="B349" i="20"/>
  <c r="C349" i="20"/>
  <c r="D349" i="20"/>
  <c r="E349" i="20"/>
  <c r="G349" i="20"/>
  <c r="H349" i="20"/>
  <c r="A350" i="20"/>
  <c r="B350" i="20"/>
  <c r="C350" i="20"/>
  <c r="D350" i="20"/>
  <c r="E350" i="20"/>
  <c r="G350" i="20"/>
  <c r="H350" i="20"/>
  <c r="A351" i="20"/>
  <c r="B351" i="20"/>
  <c r="C351" i="20"/>
  <c r="D351" i="20"/>
  <c r="E351" i="20"/>
  <c r="G351" i="20"/>
  <c r="H351" i="20"/>
  <c r="A352" i="20"/>
  <c r="B352" i="20"/>
  <c r="C352" i="20"/>
  <c r="D352" i="20"/>
  <c r="E352" i="20"/>
  <c r="G352" i="20"/>
  <c r="H352" i="20"/>
  <c r="A353" i="20"/>
  <c r="B353" i="20"/>
  <c r="C353" i="20"/>
  <c r="D353" i="20"/>
  <c r="E353" i="20"/>
  <c r="G353" i="20"/>
  <c r="H353" i="20"/>
  <c r="J353" i="20" s="1"/>
  <c r="A354" i="20"/>
  <c r="B354" i="20"/>
  <c r="C354" i="20"/>
  <c r="D354" i="20"/>
  <c r="E354" i="20"/>
  <c r="G354" i="20"/>
  <c r="H354" i="20"/>
  <c r="A355" i="20"/>
  <c r="B355" i="20"/>
  <c r="C355" i="20"/>
  <c r="D355" i="20"/>
  <c r="E355" i="20"/>
  <c r="G355" i="20"/>
  <c r="H355" i="20"/>
  <c r="A356" i="20"/>
  <c r="B356" i="20"/>
  <c r="C356" i="20"/>
  <c r="D356" i="20"/>
  <c r="E356" i="20"/>
  <c r="G356" i="20"/>
  <c r="H356" i="20"/>
  <c r="A357" i="20"/>
  <c r="B357" i="20"/>
  <c r="C357" i="20"/>
  <c r="D357" i="20"/>
  <c r="E357" i="20"/>
  <c r="G357" i="20"/>
  <c r="H357" i="20"/>
  <c r="J357" i="20" s="1"/>
  <c r="A358" i="20"/>
  <c r="B358" i="20"/>
  <c r="C358" i="20"/>
  <c r="D358" i="20"/>
  <c r="E358" i="20"/>
  <c r="G358" i="20"/>
  <c r="H358" i="20"/>
  <c r="A359" i="20"/>
  <c r="B359" i="20"/>
  <c r="C359" i="20"/>
  <c r="D359" i="20"/>
  <c r="E359" i="20"/>
  <c r="G359" i="20"/>
  <c r="H359" i="20"/>
  <c r="A360" i="20"/>
  <c r="B360" i="20"/>
  <c r="C360" i="20"/>
  <c r="D360" i="20"/>
  <c r="E360" i="20"/>
  <c r="G360" i="20"/>
  <c r="H360" i="20"/>
  <c r="A361" i="20"/>
  <c r="B361" i="20"/>
  <c r="C361" i="20"/>
  <c r="D361" i="20"/>
  <c r="E361" i="20"/>
  <c r="G361" i="20"/>
  <c r="H361" i="20"/>
  <c r="A362" i="20"/>
  <c r="B362" i="20"/>
  <c r="C362" i="20"/>
  <c r="D362" i="20"/>
  <c r="E362" i="20"/>
  <c r="G362" i="20"/>
  <c r="H362" i="20"/>
  <c r="A363" i="20"/>
  <c r="B363" i="20"/>
  <c r="C363" i="20"/>
  <c r="D363" i="20"/>
  <c r="E363" i="20"/>
  <c r="G363" i="20"/>
  <c r="H363" i="20"/>
  <c r="A364" i="20"/>
  <c r="B364" i="20"/>
  <c r="C364" i="20"/>
  <c r="D364" i="20"/>
  <c r="E364" i="20"/>
  <c r="G364" i="20"/>
  <c r="H364" i="20"/>
  <c r="A365" i="20"/>
  <c r="B365" i="20"/>
  <c r="C365" i="20"/>
  <c r="D365" i="20"/>
  <c r="E365" i="20"/>
  <c r="G365" i="20"/>
  <c r="H365" i="20"/>
  <c r="A366" i="20"/>
  <c r="B366" i="20"/>
  <c r="C366" i="20"/>
  <c r="D366" i="20"/>
  <c r="E366" i="20"/>
  <c r="G366" i="20"/>
  <c r="H366" i="20"/>
  <c r="A367" i="20"/>
  <c r="B367" i="20"/>
  <c r="C367" i="20"/>
  <c r="D367" i="20"/>
  <c r="E367" i="20"/>
  <c r="G367" i="20"/>
  <c r="H367" i="20"/>
  <c r="A368" i="20"/>
  <c r="B368" i="20"/>
  <c r="C368" i="20"/>
  <c r="D368" i="20"/>
  <c r="E368" i="20"/>
  <c r="G368" i="20"/>
  <c r="H368" i="20"/>
  <c r="A369" i="20"/>
  <c r="B369" i="20"/>
  <c r="C369" i="20"/>
  <c r="D369" i="20"/>
  <c r="E369" i="20"/>
  <c r="G369" i="20"/>
  <c r="H369" i="20"/>
  <c r="A370" i="20"/>
  <c r="B370" i="20"/>
  <c r="C370" i="20"/>
  <c r="D370" i="20"/>
  <c r="E370" i="20"/>
  <c r="G370" i="20"/>
  <c r="H370" i="20"/>
  <c r="A371" i="20"/>
  <c r="B371" i="20"/>
  <c r="C371" i="20"/>
  <c r="D371" i="20"/>
  <c r="E371" i="20"/>
  <c r="G371" i="20"/>
  <c r="H371" i="20"/>
  <c r="A372" i="20"/>
  <c r="B372" i="20"/>
  <c r="C372" i="20"/>
  <c r="D372" i="20"/>
  <c r="E372" i="20"/>
  <c r="G372" i="20"/>
  <c r="H372" i="20"/>
  <c r="A373" i="20"/>
  <c r="B373" i="20"/>
  <c r="C373" i="20"/>
  <c r="D373" i="20"/>
  <c r="E373" i="20"/>
  <c r="G373" i="20"/>
  <c r="H373" i="20"/>
  <c r="A374" i="20"/>
  <c r="B374" i="20"/>
  <c r="C374" i="20"/>
  <c r="D374" i="20"/>
  <c r="E374" i="20"/>
  <c r="G374" i="20"/>
  <c r="H374" i="20"/>
  <c r="A375" i="20"/>
  <c r="B375" i="20"/>
  <c r="C375" i="20"/>
  <c r="D375" i="20"/>
  <c r="E375" i="20"/>
  <c r="G375" i="20"/>
  <c r="H375" i="20"/>
  <c r="A376" i="20"/>
  <c r="B376" i="20"/>
  <c r="C376" i="20"/>
  <c r="D376" i="20"/>
  <c r="E376" i="20"/>
  <c r="G376" i="20"/>
  <c r="H376" i="20"/>
  <c r="I376" i="20" s="1"/>
  <c r="A377" i="20"/>
  <c r="B377" i="20"/>
  <c r="C377" i="20"/>
  <c r="D377" i="20"/>
  <c r="E377" i="20"/>
  <c r="G377" i="20"/>
  <c r="H377" i="20"/>
  <c r="A378" i="20"/>
  <c r="B378" i="20"/>
  <c r="C378" i="20"/>
  <c r="D378" i="20"/>
  <c r="E378" i="20"/>
  <c r="G378" i="20"/>
  <c r="I378" i="20" s="1"/>
  <c r="H378" i="20"/>
  <c r="A379" i="20"/>
  <c r="B379" i="20"/>
  <c r="C379" i="20"/>
  <c r="D379" i="20"/>
  <c r="E379" i="20"/>
  <c r="G379" i="20"/>
  <c r="H379" i="20"/>
  <c r="A380" i="20"/>
  <c r="B380" i="20"/>
  <c r="C380" i="20"/>
  <c r="D380" i="20"/>
  <c r="E380" i="20"/>
  <c r="G380" i="20"/>
  <c r="H380" i="20"/>
  <c r="J380" i="20" s="1"/>
  <c r="A381" i="20"/>
  <c r="B381" i="20"/>
  <c r="C381" i="20"/>
  <c r="D381" i="20"/>
  <c r="E381" i="20"/>
  <c r="G381" i="20"/>
  <c r="H381" i="20"/>
  <c r="I381" i="20" s="1"/>
  <c r="A382" i="20"/>
  <c r="B382" i="20"/>
  <c r="C382" i="20"/>
  <c r="D382" i="20"/>
  <c r="E382" i="20"/>
  <c r="G382" i="20"/>
  <c r="H382" i="20"/>
  <c r="A383" i="20"/>
  <c r="B383" i="20"/>
  <c r="C383" i="20"/>
  <c r="D383" i="20"/>
  <c r="E383" i="20"/>
  <c r="G383" i="20"/>
  <c r="H383" i="20"/>
  <c r="J383" i="20" s="1"/>
  <c r="A384" i="20"/>
  <c r="B384" i="20"/>
  <c r="C384" i="20"/>
  <c r="D384" i="20"/>
  <c r="E384" i="20"/>
  <c r="G384" i="20"/>
  <c r="H384" i="20"/>
  <c r="A385" i="20"/>
  <c r="B385" i="20"/>
  <c r="C385" i="20"/>
  <c r="D385" i="20"/>
  <c r="E385" i="20"/>
  <c r="G385" i="20"/>
  <c r="I385" i="20" s="1"/>
  <c r="H385" i="20"/>
  <c r="A386" i="20"/>
  <c r="B386" i="20"/>
  <c r="C386" i="20"/>
  <c r="D386" i="20"/>
  <c r="E386" i="20"/>
  <c r="G386" i="20"/>
  <c r="H386" i="20"/>
  <c r="A387" i="20"/>
  <c r="B387" i="20"/>
  <c r="C387" i="20"/>
  <c r="D387" i="20"/>
  <c r="E387" i="20"/>
  <c r="G387" i="20"/>
  <c r="H387" i="20"/>
  <c r="A388" i="20"/>
  <c r="B388" i="20"/>
  <c r="C388" i="20"/>
  <c r="D388" i="20"/>
  <c r="E388" i="20"/>
  <c r="G388" i="20"/>
  <c r="H388" i="20"/>
  <c r="A389" i="20"/>
  <c r="B389" i="20"/>
  <c r="C389" i="20"/>
  <c r="D389" i="20"/>
  <c r="E389" i="20"/>
  <c r="G389" i="20"/>
  <c r="H389" i="20"/>
  <c r="A390" i="20"/>
  <c r="B390" i="20"/>
  <c r="C390" i="20"/>
  <c r="D390" i="20"/>
  <c r="E390" i="20"/>
  <c r="G390" i="20"/>
  <c r="H390" i="20"/>
  <c r="A391" i="20"/>
  <c r="B391" i="20"/>
  <c r="C391" i="20"/>
  <c r="D391" i="20"/>
  <c r="E391" i="20"/>
  <c r="G391" i="20"/>
  <c r="H391" i="20"/>
  <c r="A392" i="20"/>
  <c r="B392" i="20"/>
  <c r="C392" i="20"/>
  <c r="D392" i="20"/>
  <c r="E392" i="20"/>
  <c r="G392" i="20"/>
  <c r="H392" i="20"/>
  <c r="I392" i="20" s="1"/>
  <c r="A393" i="20"/>
  <c r="B393" i="20"/>
  <c r="C393" i="20"/>
  <c r="D393" i="20"/>
  <c r="E393" i="20"/>
  <c r="G393" i="20"/>
  <c r="H393" i="20"/>
  <c r="J393" i="20" s="1"/>
  <c r="A394" i="20"/>
  <c r="B394" i="20"/>
  <c r="C394" i="20"/>
  <c r="D394" i="20"/>
  <c r="E394" i="20"/>
  <c r="G394" i="20"/>
  <c r="H394" i="20"/>
  <c r="A395" i="20"/>
  <c r="B395" i="20"/>
  <c r="C395" i="20"/>
  <c r="D395" i="20"/>
  <c r="E395" i="20"/>
  <c r="G395" i="20"/>
  <c r="H395" i="20"/>
  <c r="A396" i="20"/>
  <c r="B396" i="20"/>
  <c r="C396" i="20"/>
  <c r="D396" i="20"/>
  <c r="E396" i="20"/>
  <c r="G396" i="20"/>
  <c r="H396" i="20"/>
  <c r="A397" i="20"/>
  <c r="B397" i="20"/>
  <c r="C397" i="20"/>
  <c r="D397" i="20"/>
  <c r="E397" i="20"/>
  <c r="G397" i="20"/>
  <c r="J397" i="20" s="1"/>
  <c r="H397" i="20"/>
  <c r="A398" i="20"/>
  <c r="B398" i="20"/>
  <c r="C398" i="20"/>
  <c r="D398" i="20"/>
  <c r="E398" i="20"/>
  <c r="G398" i="20"/>
  <c r="H398" i="20"/>
  <c r="A399" i="20"/>
  <c r="B399" i="20"/>
  <c r="C399" i="20"/>
  <c r="D399" i="20"/>
  <c r="E399" i="20"/>
  <c r="G399" i="20"/>
  <c r="H399" i="20"/>
  <c r="A400" i="20"/>
  <c r="B400" i="20"/>
  <c r="C400" i="20"/>
  <c r="D400" i="20"/>
  <c r="E400" i="20"/>
  <c r="G400" i="20"/>
  <c r="H400" i="20"/>
  <c r="I400" i="20" s="1"/>
  <c r="A401" i="20"/>
  <c r="B401" i="20"/>
  <c r="C401" i="20"/>
  <c r="D401" i="20"/>
  <c r="E401" i="20"/>
  <c r="G401" i="20"/>
  <c r="H401" i="20"/>
  <c r="J401" i="20" s="1"/>
  <c r="A402" i="20"/>
  <c r="B402" i="20"/>
  <c r="C402" i="20"/>
  <c r="D402" i="20"/>
  <c r="E402" i="20"/>
  <c r="G402" i="20"/>
  <c r="H402" i="20"/>
  <c r="A403" i="20"/>
  <c r="B403" i="20"/>
  <c r="C403" i="20"/>
  <c r="D403" i="20"/>
  <c r="E403" i="20"/>
  <c r="G403" i="20"/>
  <c r="H403" i="20"/>
  <c r="A404" i="20"/>
  <c r="B404" i="20"/>
  <c r="C404" i="20"/>
  <c r="D404" i="20"/>
  <c r="E404" i="20"/>
  <c r="G404" i="20"/>
  <c r="H404" i="20"/>
  <c r="I404" i="20" s="1"/>
  <c r="A405" i="20"/>
  <c r="B405" i="20"/>
  <c r="C405" i="20"/>
  <c r="D405" i="20"/>
  <c r="E405" i="20"/>
  <c r="G405" i="20"/>
  <c r="H405" i="20"/>
  <c r="A406" i="20"/>
  <c r="B406" i="20"/>
  <c r="C406" i="20"/>
  <c r="D406" i="20"/>
  <c r="E406" i="20"/>
  <c r="G406" i="20"/>
  <c r="H406" i="20"/>
  <c r="I406" i="20" s="1"/>
  <c r="A407" i="20"/>
  <c r="B407" i="20"/>
  <c r="C407" i="20"/>
  <c r="D407" i="20"/>
  <c r="E407" i="20"/>
  <c r="G407" i="20"/>
  <c r="H407" i="20"/>
  <c r="A408" i="20"/>
  <c r="B408" i="20"/>
  <c r="C408" i="20"/>
  <c r="D408" i="20"/>
  <c r="E408" i="20"/>
  <c r="G408" i="20"/>
  <c r="H408" i="20"/>
  <c r="A409" i="20"/>
  <c r="B409" i="20"/>
  <c r="C409" i="20"/>
  <c r="D409" i="20"/>
  <c r="E409" i="20"/>
  <c r="G409" i="20"/>
  <c r="H409" i="20"/>
  <c r="A410" i="20"/>
  <c r="B410" i="20"/>
  <c r="C410" i="20"/>
  <c r="D410" i="20"/>
  <c r="E410" i="20"/>
  <c r="G410" i="20"/>
  <c r="H410" i="20"/>
  <c r="A411" i="20"/>
  <c r="B411" i="20"/>
  <c r="C411" i="20"/>
  <c r="D411" i="20"/>
  <c r="E411" i="20"/>
  <c r="G411" i="20"/>
  <c r="H411" i="20"/>
  <c r="A412" i="20"/>
  <c r="B412" i="20"/>
  <c r="C412" i="20"/>
  <c r="D412" i="20"/>
  <c r="E412" i="20"/>
  <c r="G412" i="20"/>
  <c r="H412" i="20"/>
  <c r="A413" i="20"/>
  <c r="B413" i="20"/>
  <c r="C413" i="20"/>
  <c r="D413" i="20"/>
  <c r="E413" i="20"/>
  <c r="G413" i="20"/>
  <c r="H413" i="20"/>
  <c r="J413" i="20" s="1"/>
  <c r="A414" i="20"/>
  <c r="B414" i="20"/>
  <c r="C414" i="20"/>
  <c r="D414" i="20"/>
  <c r="E414" i="20"/>
  <c r="G414" i="20"/>
  <c r="H414" i="20"/>
  <c r="A415" i="20"/>
  <c r="B415" i="20"/>
  <c r="C415" i="20"/>
  <c r="D415" i="20"/>
  <c r="E415" i="20"/>
  <c r="G415" i="20"/>
  <c r="J415" i="20" s="1"/>
  <c r="H415" i="20"/>
  <c r="A416" i="20"/>
  <c r="B416" i="20"/>
  <c r="C416" i="20"/>
  <c r="D416" i="20"/>
  <c r="E416" i="20"/>
  <c r="G416" i="20"/>
  <c r="H416" i="20"/>
  <c r="A417" i="20"/>
  <c r="B417" i="20"/>
  <c r="C417" i="20"/>
  <c r="D417" i="20"/>
  <c r="E417" i="20"/>
  <c r="G417" i="20"/>
  <c r="H417" i="20"/>
  <c r="A418" i="20"/>
  <c r="B418" i="20"/>
  <c r="C418" i="20"/>
  <c r="D418" i="20"/>
  <c r="E418" i="20"/>
  <c r="G418" i="20"/>
  <c r="H418" i="20"/>
  <c r="A419" i="20"/>
  <c r="B419" i="20"/>
  <c r="C419" i="20"/>
  <c r="D419" i="20"/>
  <c r="E419" i="20"/>
  <c r="G419" i="20"/>
  <c r="H419" i="20"/>
  <c r="A420" i="20"/>
  <c r="B420" i="20"/>
  <c r="C420" i="20"/>
  <c r="D420" i="20"/>
  <c r="E420" i="20"/>
  <c r="G420" i="20"/>
  <c r="J420" i="20" s="1"/>
  <c r="H420" i="20"/>
  <c r="A421" i="20"/>
  <c r="B421" i="20"/>
  <c r="C421" i="20"/>
  <c r="D421" i="20"/>
  <c r="E421" i="20"/>
  <c r="G421" i="20"/>
  <c r="H421" i="20"/>
  <c r="A422" i="20"/>
  <c r="B422" i="20"/>
  <c r="C422" i="20"/>
  <c r="D422" i="20"/>
  <c r="E422" i="20"/>
  <c r="G422" i="20"/>
  <c r="H422" i="20"/>
  <c r="A423" i="20"/>
  <c r="B423" i="20"/>
  <c r="C423" i="20"/>
  <c r="D423" i="20"/>
  <c r="E423" i="20"/>
  <c r="G423" i="20"/>
  <c r="J423" i="20" s="1"/>
  <c r="H423" i="20"/>
  <c r="A424" i="20"/>
  <c r="B424" i="20"/>
  <c r="C424" i="20"/>
  <c r="D424" i="20"/>
  <c r="E424" i="20"/>
  <c r="G424" i="20"/>
  <c r="H424" i="20"/>
  <c r="A425" i="20"/>
  <c r="B425" i="20"/>
  <c r="C425" i="20"/>
  <c r="D425" i="20"/>
  <c r="E425" i="20"/>
  <c r="G425" i="20"/>
  <c r="H425" i="20"/>
  <c r="A426" i="20"/>
  <c r="B426" i="20"/>
  <c r="C426" i="20"/>
  <c r="D426" i="20"/>
  <c r="E426" i="20"/>
  <c r="G426" i="20"/>
  <c r="H426" i="20"/>
  <c r="A427" i="20"/>
  <c r="B427" i="20"/>
  <c r="C427" i="20"/>
  <c r="D427" i="20"/>
  <c r="E427" i="20"/>
  <c r="G427" i="20"/>
  <c r="J427" i="20" s="1"/>
  <c r="H427" i="20"/>
  <c r="A428" i="20"/>
  <c r="B428" i="20"/>
  <c r="C428" i="20"/>
  <c r="D428" i="20"/>
  <c r="E428" i="20"/>
  <c r="G428" i="20"/>
  <c r="H428" i="20"/>
  <c r="A429" i="20"/>
  <c r="B429" i="20"/>
  <c r="C429" i="20"/>
  <c r="D429" i="20"/>
  <c r="E429" i="20"/>
  <c r="G429" i="20"/>
  <c r="H429" i="20"/>
  <c r="A430" i="20"/>
  <c r="B430" i="20"/>
  <c r="C430" i="20"/>
  <c r="D430" i="20"/>
  <c r="E430" i="20"/>
  <c r="G430" i="20"/>
  <c r="H430" i="20"/>
  <c r="A431" i="20"/>
  <c r="B431" i="20"/>
  <c r="C431" i="20"/>
  <c r="D431" i="20"/>
  <c r="E431" i="20"/>
  <c r="G431" i="20"/>
  <c r="H431" i="20"/>
  <c r="A432" i="20"/>
  <c r="B432" i="20"/>
  <c r="C432" i="20"/>
  <c r="D432" i="20"/>
  <c r="E432" i="20"/>
  <c r="G432" i="20"/>
  <c r="J432" i="20" s="1"/>
  <c r="H432" i="20"/>
  <c r="A433" i="20"/>
  <c r="B433" i="20"/>
  <c r="C433" i="20"/>
  <c r="D433" i="20"/>
  <c r="E433" i="20"/>
  <c r="G433" i="20"/>
  <c r="H433" i="20"/>
  <c r="A434" i="20"/>
  <c r="B434" i="20"/>
  <c r="C434" i="20"/>
  <c r="D434" i="20"/>
  <c r="E434" i="20"/>
  <c r="G434" i="20"/>
  <c r="H434" i="20"/>
  <c r="A435" i="20"/>
  <c r="B435" i="20"/>
  <c r="C435" i="20"/>
  <c r="D435" i="20"/>
  <c r="E435" i="20"/>
  <c r="G435" i="20"/>
  <c r="J435" i="20" s="1"/>
  <c r="H435" i="20"/>
  <c r="A436" i="20"/>
  <c r="B436" i="20"/>
  <c r="C436" i="20"/>
  <c r="D436" i="20"/>
  <c r="E436" i="20"/>
  <c r="G436" i="20"/>
  <c r="H436" i="20"/>
  <c r="A437" i="20"/>
  <c r="B437" i="20"/>
  <c r="C437" i="20"/>
  <c r="D437" i="20"/>
  <c r="E437" i="20"/>
  <c r="G437" i="20"/>
  <c r="H437" i="20"/>
  <c r="A438" i="20"/>
  <c r="B438" i="20"/>
  <c r="C438" i="20"/>
  <c r="D438" i="20"/>
  <c r="E438" i="20"/>
  <c r="G438" i="20"/>
  <c r="H438" i="20"/>
  <c r="A439" i="20"/>
  <c r="B439" i="20"/>
  <c r="C439" i="20"/>
  <c r="D439" i="20"/>
  <c r="E439" i="20"/>
  <c r="G439" i="20"/>
  <c r="J439" i="20" s="1"/>
  <c r="H439" i="20"/>
  <c r="A440" i="20"/>
  <c r="B440" i="20"/>
  <c r="C440" i="20"/>
  <c r="D440" i="20"/>
  <c r="E440" i="20"/>
  <c r="G440" i="20"/>
  <c r="H440" i="20"/>
  <c r="A441" i="20"/>
  <c r="B441" i="20"/>
  <c r="C441" i="20"/>
  <c r="D441" i="20"/>
  <c r="E441" i="20"/>
  <c r="G441" i="20"/>
  <c r="H441" i="20"/>
  <c r="A442" i="20"/>
  <c r="B442" i="20"/>
  <c r="C442" i="20"/>
  <c r="D442" i="20"/>
  <c r="E442" i="20"/>
  <c r="G442" i="20"/>
  <c r="H442" i="20"/>
  <c r="A443" i="20"/>
  <c r="B443" i="20"/>
  <c r="C443" i="20"/>
  <c r="D443" i="20"/>
  <c r="E443" i="20"/>
  <c r="G443" i="20"/>
  <c r="H443" i="20"/>
  <c r="A444" i="20"/>
  <c r="B444" i="20"/>
  <c r="C444" i="20"/>
  <c r="D444" i="20"/>
  <c r="E444" i="20"/>
  <c r="G444" i="20"/>
  <c r="J444" i="20" s="1"/>
  <c r="H444" i="20"/>
  <c r="A445" i="20"/>
  <c r="B445" i="20"/>
  <c r="C445" i="20"/>
  <c r="D445" i="20"/>
  <c r="E445" i="20"/>
  <c r="G445" i="20"/>
  <c r="H445" i="20"/>
  <c r="A446" i="20"/>
  <c r="B446" i="20"/>
  <c r="C446" i="20"/>
  <c r="D446" i="20"/>
  <c r="E446" i="20"/>
  <c r="G446" i="20"/>
  <c r="H446" i="20"/>
  <c r="A447" i="20"/>
  <c r="B447" i="20"/>
  <c r="C447" i="20"/>
  <c r="D447" i="20"/>
  <c r="E447" i="20"/>
  <c r="G447" i="20"/>
  <c r="J447" i="20" s="1"/>
  <c r="H447" i="20"/>
  <c r="A448" i="20"/>
  <c r="B448" i="20"/>
  <c r="C448" i="20"/>
  <c r="D448" i="20"/>
  <c r="E448" i="20"/>
  <c r="G448" i="20"/>
  <c r="H448" i="20"/>
  <c r="A449" i="20"/>
  <c r="B449" i="20"/>
  <c r="C449" i="20"/>
  <c r="D449" i="20"/>
  <c r="E449" i="20"/>
  <c r="G449" i="20"/>
  <c r="H449" i="20"/>
  <c r="A450" i="20"/>
  <c r="B450" i="20"/>
  <c r="C450" i="20"/>
  <c r="D450" i="20"/>
  <c r="E450" i="20"/>
  <c r="G450" i="20"/>
  <c r="H450" i="20"/>
  <c r="A451" i="20"/>
  <c r="B451" i="20"/>
  <c r="C451" i="20"/>
  <c r="D451" i="20"/>
  <c r="E451" i="20"/>
  <c r="G451" i="20"/>
  <c r="J451" i="20" s="1"/>
  <c r="H451" i="20"/>
  <c r="A452" i="20"/>
  <c r="B452" i="20"/>
  <c r="C452" i="20"/>
  <c r="D452" i="20"/>
  <c r="E452" i="20"/>
  <c r="G452" i="20"/>
  <c r="H452" i="20"/>
  <c r="A453" i="20"/>
  <c r="B453" i="20"/>
  <c r="C453" i="20"/>
  <c r="D453" i="20"/>
  <c r="E453" i="20"/>
  <c r="G453" i="20"/>
  <c r="H453" i="20"/>
  <c r="A454" i="20"/>
  <c r="B454" i="20"/>
  <c r="C454" i="20"/>
  <c r="D454" i="20"/>
  <c r="E454" i="20"/>
  <c r="G454" i="20"/>
  <c r="H454" i="20"/>
  <c r="A455" i="20"/>
  <c r="B455" i="20"/>
  <c r="C455" i="20"/>
  <c r="D455" i="20"/>
  <c r="E455" i="20"/>
  <c r="G455" i="20"/>
  <c r="H455" i="20"/>
  <c r="A456" i="20"/>
  <c r="B456" i="20"/>
  <c r="C456" i="20"/>
  <c r="D456" i="20"/>
  <c r="E456" i="20"/>
  <c r="G456" i="20"/>
  <c r="J456" i="20" s="1"/>
  <c r="H456" i="20"/>
  <c r="A457" i="20"/>
  <c r="B457" i="20"/>
  <c r="C457" i="20"/>
  <c r="D457" i="20"/>
  <c r="E457" i="20"/>
  <c r="G457" i="20"/>
  <c r="H457" i="20"/>
  <c r="A458" i="20"/>
  <c r="B458" i="20"/>
  <c r="C458" i="20"/>
  <c r="D458" i="20"/>
  <c r="E458" i="20"/>
  <c r="G458" i="20"/>
  <c r="H458" i="20"/>
  <c r="A459" i="20"/>
  <c r="B459" i="20"/>
  <c r="C459" i="20"/>
  <c r="D459" i="20"/>
  <c r="E459" i="20"/>
  <c r="G459" i="20"/>
  <c r="J459" i="20" s="1"/>
  <c r="H459" i="20"/>
  <c r="A460" i="20"/>
  <c r="B460" i="20"/>
  <c r="C460" i="20"/>
  <c r="D460" i="20"/>
  <c r="E460" i="20"/>
  <c r="G460" i="20"/>
  <c r="H460" i="20"/>
  <c r="A461" i="20"/>
  <c r="B461" i="20"/>
  <c r="C461" i="20"/>
  <c r="D461" i="20"/>
  <c r="E461" i="20"/>
  <c r="G461" i="20"/>
  <c r="H461" i="20"/>
  <c r="A462" i="20"/>
  <c r="B462" i="20"/>
  <c r="C462" i="20"/>
  <c r="D462" i="20"/>
  <c r="E462" i="20"/>
  <c r="G462" i="20"/>
  <c r="H462" i="20"/>
  <c r="A463" i="20"/>
  <c r="B463" i="20"/>
  <c r="C463" i="20"/>
  <c r="D463" i="20"/>
  <c r="E463" i="20"/>
  <c r="G463" i="20"/>
  <c r="H463" i="20"/>
  <c r="A464" i="20"/>
  <c r="B464" i="20"/>
  <c r="C464" i="20"/>
  <c r="D464" i="20"/>
  <c r="E464" i="20"/>
  <c r="G464" i="20"/>
  <c r="H464" i="20"/>
  <c r="A465" i="20"/>
  <c r="B465" i="20"/>
  <c r="C465" i="20"/>
  <c r="D465" i="20"/>
  <c r="E465" i="20"/>
  <c r="G465" i="20"/>
  <c r="H465" i="20"/>
  <c r="A466" i="20"/>
  <c r="B466" i="20"/>
  <c r="C466" i="20"/>
  <c r="D466" i="20"/>
  <c r="E466" i="20"/>
  <c r="G466" i="20"/>
  <c r="H466" i="20"/>
  <c r="A467" i="20"/>
  <c r="B467" i="20"/>
  <c r="C467" i="20"/>
  <c r="D467" i="20"/>
  <c r="E467" i="20"/>
  <c r="G467" i="20"/>
  <c r="H467" i="20"/>
  <c r="A468" i="20"/>
  <c r="B468" i="20"/>
  <c r="C468" i="20"/>
  <c r="D468" i="20"/>
  <c r="E468" i="20"/>
  <c r="G468" i="20"/>
  <c r="J468" i="20" s="1"/>
  <c r="H468" i="20"/>
  <c r="A469" i="20"/>
  <c r="B469" i="20"/>
  <c r="C469" i="20"/>
  <c r="D469" i="20"/>
  <c r="E469" i="20"/>
  <c r="G469" i="20"/>
  <c r="H469" i="20"/>
  <c r="A470" i="20"/>
  <c r="B470" i="20"/>
  <c r="C470" i="20"/>
  <c r="D470" i="20"/>
  <c r="E470" i="20"/>
  <c r="G470" i="20"/>
  <c r="H470" i="20"/>
  <c r="A471" i="20"/>
  <c r="B471" i="20"/>
  <c r="C471" i="20"/>
  <c r="D471" i="20"/>
  <c r="E471" i="20"/>
  <c r="G471" i="20"/>
  <c r="H471" i="20"/>
  <c r="A472" i="20"/>
  <c r="B472" i="20"/>
  <c r="C472" i="20"/>
  <c r="D472" i="20"/>
  <c r="E472" i="20"/>
  <c r="G472" i="20"/>
  <c r="H472" i="20"/>
  <c r="A473" i="20"/>
  <c r="B473" i="20"/>
  <c r="C473" i="20"/>
  <c r="D473" i="20"/>
  <c r="E473" i="20"/>
  <c r="G473" i="20"/>
  <c r="H473" i="20"/>
  <c r="A474" i="20"/>
  <c r="B474" i="20"/>
  <c r="C474" i="20"/>
  <c r="D474" i="20"/>
  <c r="E474" i="20"/>
  <c r="G474" i="20"/>
  <c r="H474" i="20"/>
  <c r="A475" i="20"/>
  <c r="B475" i="20"/>
  <c r="C475" i="20"/>
  <c r="D475" i="20"/>
  <c r="E475" i="20"/>
  <c r="G475" i="20"/>
  <c r="J475" i="20" s="1"/>
  <c r="H475" i="20"/>
  <c r="A476" i="20"/>
  <c r="B476" i="20"/>
  <c r="C476" i="20"/>
  <c r="D476" i="20"/>
  <c r="E476" i="20"/>
  <c r="G476" i="20"/>
  <c r="H476" i="20"/>
  <c r="A477" i="20"/>
  <c r="B477" i="20"/>
  <c r="C477" i="20"/>
  <c r="D477" i="20"/>
  <c r="E477" i="20"/>
  <c r="G477" i="20"/>
  <c r="H477" i="20"/>
  <c r="A478" i="20"/>
  <c r="B478" i="20"/>
  <c r="C478" i="20"/>
  <c r="D478" i="20"/>
  <c r="E478" i="20"/>
  <c r="G478" i="20"/>
  <c r="H478" i="20"/>
  <c r="A479" i="20"/>
  <c r="B479" i="20"/>
  <c r="C479" i="20"/>
  <c r="D479" i="20"/>
  <c r="E479" i="20"/>
  <c r="G479" i="20"/>
  <c r="H479" i="20"/>
  <c r="A480" i="20"/>
  <c r="B480" i="20"/>
  <c r="C480" i="20"/>
  <c r="D480" i="20"/>
  <c r="E480" i="20"/>
  <c r="G480" i="20"/>
  <c r="J480" i="20" s="1"/>
  <c r="H480" i="20"/>
  <c r="A481" i="20"/>
  <c r="B481" i="20"/>
  <c r="C481" i="20"/>
  <c r="D481" i="20"/>
  <c r="E481" i="20"/>
  <c r="G481" i="20"/>
  <c r="I481" i="20" s="1"/>
  <c r="H481" i="20"/>
  <c r="A482" i="20"/>
  <c r="B482" i="20"/>
  <c r="C482" i="20"/>
  <c r="D482" i="20"/>
  <c r="E482" i="20"/>
  <c r="G482" i="20"/>
  <c r="H482" i="20"/>
  <c r="A483" i="20"/>
  <c r="B483" i="20"/>
  <c r="C483" i="20"/>
  <c r="D483" i="20"/>
  <c r="E483" i="20"/>
  <c r="G483" i="20"/>
  <c r="H483" i="20"/>
  <c r="A484" i="20"/>
  <c r="B484" i="20"/>
  <c r="C484" i="20"/>
  <c r="D484" i="20"/>
  <c r="E484" i="20"/>
  <c r="G484" i="20"/>
  <c r="H484" i="20"/>
  <c r="A485" i="20"/>
  <c r="B485" i="20"/>
  <c r="C485" i="20"/>
  <c r="D485" i="20"/>
  <c r="E485" i="20"/>
  <c r="G485" i="20"/>
  <c r="H485" i="20"/>
  <c r="A486" i="20"/>
  <c r="B486" i="20"/>
  <c r="C486" i="20"/>
  <c r="D486" i="20"/>
  <c r="E486" i="20"/>
  <c r="G486" i="20"/>
  <c r="H486" i="20"/>
  <c r="A487" i="20"/>
  <c r="B487" i="20"/>
  <c r="C487" i="20"/>
  <c r="D487" i="20"/>
  <c r="E487" i="20"/>
  <c r="G487" i="20"/>
  <c r="H487" i="20"/>
  <c r="A488" i="20"/>
  <c r="B488" i="20"/>
  <c r="C488" i="20"/>
  <c r="D488" i="20"/>
  <c r="E488" i="20"/>
  <c r="G488" i="20"/>
  <c r="H488" i="20"/>
  <c r="J488" i="20" s="1"/>
  <c r="A489" i="20"/>
  <c r="B489" i="20"/>
  <c r="C489" i="20"/>
  <c r="D489" i="20"/>
  <c r="E489" i="20"/>
  <c r="G489" i="20"/>
  <c r="H489" i="20"/>
  <c r="I489" i="20"/>
  <c r="A490" i="20"/>
  <c r="B490" i="20"/>
  <c r="C490" i="20"/>
  <c r="D490" i="20"/>
  <c r="E490" i="20"/>
  <c r="G490" i="20"/>
  <c r="H490" i="20"/>
  <c r="I490" i="20" s="1"/>
  <c r="A491" i="20"/>
  <c r="B491" i="20"/>
  <c r="C491" i="20"/>
  <c r="D491" i="20"/>
  <c r="E491" i="20"/>
  <c r="G491" i="20"/>
  <c r="I491" i="20" s="1"/>
  <c r="H491" i="20"/>
  <c r="A492" i="20"/>
  <c r="B492" i="20"/>
  <c r="C492" i="20"/>
  <c r="D492" i="20"/>
  <c r="E492" i="20"/>
  <c r="G492" i="20"/>
  <c r="I492" i="20" s="1"/>
  <c r="H492" i="20"/>
  <c r="A493" i="20"/>
  <c r="B493" i="20"/>
  <c r="C493" i="20"/>
  <c r="D493" i="20"/>
  <c r="E493" i="20"/>
  <c r="G493" i="20"/>
  <c r="H493" i="20"/>
  <c r="A494" i="20"/>
  <c r="B494" i="20"/>
  <c r="C494" i="20"/>
  <c r="D494" i="20"/>
  <c r="E494" i="20"/>
  <c r="G494" i="20"/>
  <c r="H494" i="20"/>
  <c r="A495" i="20"/>
  <c r="B495" i="20"/>
  <c r="C495" i="20"/>
  <c r="D495" i="20"/>
  <c r="E495" i="20"/>
  <c r="G495" i="20"/>
  <c r="H495" i="20"/>
  <c r="A496" i="20"/>
  <c r="B496" i="20"/>
  <c r="C496" i="20"/>
  <c r="D496" i="20"/>
  <c r="E496" i="20"/>
  <c r="G496" i="20"/>
  <c r="J496" i="20" s="1"/>
  <c r="H496" i="20"/>
  <c r="A497" i="20"/>
  <c r="B497" i="20"/>
  <c r="C497" i="20"/>
  <c r="D497" i="20"/>
  <c r="E497" i="20"/>
  <c r="G497" i="20"/>
  <c r="I497" i="20" s="1"/>
  <c r="H497" i="20"/>
  <c r="A498" i="20"/>
  <c r="B498" i="20"/>
  <c r="C498" i="20"/>
  <c r="D498" i="20"/>
  <c r="E498" i="20"/>
  <c r="G498" i="20"/>
  <c r="H498" i="20"/>
  <c r="A499" i="20"/>
  <c r="B499" i="20"/>
  <c r="C499" i="20"/>
  <c r="D499" i="20"/>
  <c r="E499" i="20"/>
  <c r="G499" i="20"/>
  <c r="H499" i="20"/>
  <c r="A500" i="20"/>
  <c r="B500" i="20"/>
  <c r="C500" i="20"/>
  <c r="D500" i="20"/>
  <c r="E500" i="20"/>
  <c r="G500" i="20"/>
  <c r="H500" i="20"/>
  <c r="B12" i="7"/>
  <c r="C12" i="7"/>
  <c r="D12" i="7"/>
  <c r="E12" i="7"/>
  <c r="B13" i="7"/>
  <c r="C13" i="7"/>
  <c r="G13" i="7" s="1"/>
  <c r="D13" i="7"/>
  <c r="E13" i="7"/>
  <c r="B14" i="7"/>
  <c r="C14" i="7"/>
  <c r="D14" i="7"/>
  <c r="E14" i="7"/>
  <c r="A15" i="7"/>
  <c r="B15" i="7"/>
  <c r="C15" i="7"/>
  <c r="F15" i="7" s="1"/>
  <c r="D15" i="7"/>
  <c r="E15" i="7"/>
  <c r="G15" i="7"/>
  <c r="B16" i="7"/>
  <c r="C16" i="7"/>
  <c r="D16" i="7"/>
  <c r="E16" i="7"/>
  <c r="B17" i="7"/>
  <c r="C17" i="7"/>
  <c r="D17" i="7"/>
  <c r="E17" i="7"/>
  <c r="B18" i="7"/>
  <c r="C18" i="7"/>
  <c r="D18" i="7"/>
  <c r="E18" i="7"/>
  <c r="B19" i="7"/>
  <c r="C19" i="7"/>
  <c r="F19" i="7" s="1"/>
  <c r="D19" i="7"/>
  <c r="E19" i="7"/>
  <c r="B20" i="7"/>
  <c r="C20" i="7"/>
  <c r="D20" i="7"/>
  <c r="E20" i="7"/>
  <c r="B21" i="7"/>
  <c r="C21" i="7"/>
  <c r="G21" i="7" s="1"/>
  <c r="D21" i="7"/>
  <c r="E21" i="7"/>
  <c r="B22" i="7"/>
  <c r="C22" i="7"/>
  <c r="D22" i="7"/>
  <c r="E22" i="7"/>
  <c r="B23" i="7"/>
  <c r="C23" i="7"/>
  <c r="F23" i="7" s="1"/>
  <c r="D23" i="7"/>
  <c r="E23" i="7"/>
  <c r="B24" i="7"/>
  <c r="C24" i="7"/>
  <c r="D24" i="7"/>
  <c r="E24" i="7"/>
  <c r="B25" i="7"/>
  <c r="C25" i="7"/>
  <c r="G25" i="7" s="1"/>
  <c r="D25" i="7"/>
  <c r="E25" i="7"/>
  <c r="B26" i="7"/>
  <c r="C26" i="7"/>
  <c r="D26" i="7"/>
  <c r="E26" i="7"/>
  <c r="B27" i="7"/>
  <c r="C27" i="7"/>
  <c r="A27" i="7" s="1"/>
  <c r="D27" i="7"/>
  <c r="E27" i="7"/>
  <c r="B28" i="7"/>
  <c r="C28" i="7"/>
  <c r="A28" i="7" s="1"/>
  <c r="D28" i="7"/>
  <c r="E28" i="7"/>
  <c r="B29" i="7"/>
  <c r="C29" i="7"/>
  <c r="D29" i="7"/>
  <c r="E29" i="7"/>
  <c r="G29" i="7"/>
  <c r="B30" i="7"/>
  <c r="C30" i="7"/>
  <c r="D30" i="7"/>
  <c r="E30" i="7"/>
  <c r="F30" i="7"/>
  <c r="G30" i="7"/>
  <c r="A31" i="7"/>
  <c r="B31" i="7"/>
  <c r="C31" i="7"/>
  <c r="F31" i="7" s="1"/>
  <c r="D31" i="7"/>
  <c r="E31" i="7"/>
  <c r="G31" i="7"/>
  <c r="B32" i="7"/>
  <c r="C32" i="7"/>
  <c r="D32" i="7"/>
  <c r="E32" i="7"/>
  <c r="F32" i="7"/>
  <c r="G32" i="7"/>
  <c r="A33" i="7"/>
  <c r="B33" i="7"/>
  <c r="C33" i="7"/>
  <c r="D33" i="7"/>
  <c r="E33" i="7"/>
  <c r="B34" i="7"/>
  <c r="C34" i="7"/>
  <c r="D34" i="7"/>
  <c r="E34" i="7"/>
  <c r="F34" i="7"/>
  <c r="G34" i="7"/>
  <c r="B35" i="7"/>
  <c r="C35" i="7"/>
  <c r="G35" i="7" s="1"/>
  <c r="D35" i="7"/>
  <c r="E35" i="7"/>
  <c r="B36" i="7"/>
  <c r="C36" i="7"/>
  <c r="D36" i="7"/>
  <c r="E36" i="7"/>
  <c r="B37" i="7"/>
  <c r="C37" i="7"/>
  <c r="F37" i="7" s="1"/>
  <c r="D37" i="7"/>
  <c r="E37" i="7"/>
  <c r="B38" i="7"/>
  <c r="C38" i="7"/>
  <c r="D38" i="7"/>
  <c r="E38" i="7"/>
  <c r="G38" i="7"/>
  <c r="A39" i="7"/>
  <c r="B39" i="7"/>
  <c r="C39" i="7"/>
  <c r="D39" i="7"/>
  <c r="E39" i="7"/>
  <c r="B40" i="7"/>
  <c r="C40" i="7"/>
  <c r="G40" i="7" s="1"/>
  <c r="D40" i="7"/>
  <c r="E40" i="7"/>
  <c r="B41" i="7"/>
  <c r="C41" i="7"/>
  <c r="D41" i="7"/>
  <c r="E41" i="7"/>
  <c r="B42" i="7"/>
  <c r="C42" i="7"/>
  <c r="D42" i="7"/>
  <c r="E42" i="7"/>
  <c r="A43" i="7"/>
  <c r="B43" i="7"/>
  <c r="C43" i="7"/>
  <c r="F43" i="7" s="1"/>
  <c r="D43" i="7"/>
  <c r="E43" i="7"/>
  <c r="B44" i="7"/>
  <c r="C44" i="7"/>
  <c r="A44" i="7" s="1"/>
  <c r="D44" i="7"/>
  <c r="E44" i="7"/>
  <c r="G44" i="7"/>
  <c r="B45" i="7"/>
  <c r="C45" i="7"/>
  <c r="D45" i="7"/>
  <c r="E45" i="7"/>
  <c r="A46" i="7"/>
  <c r="B46" i="7"/>
  <c r="C46" i="7"/>
  <c r="G46" i="7" s="1"/>
  <c r="D46" i="7"/>
  <c r="E46" i="7"/>
  <c r="B47" i="7"/>
  <c r="C47" i="7"/>
  <c r="D47" i="7"/>
  <c r="E47" i="7"/>
  <c r="B48" i="7"/>
  <c r="C48" i="7"/>
  <c r="D48" i="7"/>
  <c r="E48" i="7"/>
  <c r="G48" i="7"/>
  <c r="A49" i="7"/>
  <c r="B49" i="7"/>
  <c r="C49" i="7"/>
  <c r="F49" i="7" s="1"/>
  <c r="D49" i="7"/>
  <c r="E49" i="7"/>
  <c r="G49" i="7"/>
  <c r="A50" i="7"/>
  <c r="B50" i="7"/>
  <c r="C50" i="7"/>
  <c r="D50" i="7"/>
  <c r="E50" i="7"/>
  <c r="F50" i="7"/>
  <c r="G50" i="7"/>
  <c r="B51" i="7"/>
  <c r="C51" i="7"/>
  <c r="D51" i="7"/>
  <c r="E51" i="7"/>
  <c r="G51" i="7"/>
  <c r="B52" i="7"/>
  <c r="C52" i="7"/>
  <c r="G52" i="7" s="1"/>
  <c r="D52" i="7"/>
  <c r="E52" i="7"/>
  <c r="A53" i="7"/>
  <c r="B53" i="7"/>
  <c r="C53" i="7"/>
  <c r="F53" i="7" s="1"/>
  <c r="D53" i="7"/>
  <c r="E53" i="7"/>
  <c r="B54" i="7"/>
  <c r="C54" i="7"/>
  <c r="F54" i="7" s="1"/>
  <c r="D54" i="7"/>
  <c r="E54" i="7"/>
  <c r="A55" i="7"/>
  <c r="B55" i="7"/>
  <c r="C55" i="7"/>
  <c r="F55" i="7" s="1"/>
  <c r="D55" i="7"/>
  <c r="E55" i="7"/>
  <c r="G55" i="7"/>
  <c r="B56" i="7"/>
  <c r="C56" i="7"/>
  <c r="G56" i="7" s="1"/>
  <c r="D56" i="7"/>
  <c r="E56" i="7"/>
  <c r="B57" i="7"/>
  <c r="C57" i="7"/>
  <c r="D57" i="7"/>
  <c r="E57" i="7"/>
  <c r="B58" i="7"/>
  <c r="C58" i="7"/>
  <c r="G58" i="7" s="1"/>
  <c r="D58" i="7"/>
  <c r="E58" i="7"/>
  <c r="F58" i="7"/>
  <c r="A59" i="7"/>
  <c r="B59" i="7"/>
  <c r="C59" i="7"/>
  <c r="F59" i="7" s="1"/>
  <c r="D59" i="7"/>
  <c r="E59" i="7"/>
  <c r="B60" i="7"/>
  <c r="C60" i="7"/>
  <c r="D60" i="7"/>
  <c r="E60" i="7"/>
  <c r="G60" i="7"/>
  <c r="B61" i="7"/>
  <c r="C61" i="7"/>
  <c r="D61" i="7"/>
  <c r="E61" i="7"/>
  <c r="B62" i="7"/>
  <c r="C62" i="7"/>
  <c r="D62" i="7"/>
  <c r="E62" i="7"/>
  <c r="B63" i="7"/>
  <c r="C63" i="7"/>
  <c r="D63" i="7"/>
  <c r="E63" i="7"/>
  <c r="B64" i="7"/>
  <c r="C64" i="7"/>
  <c r="A64" i="7" s="1"/>
  <c r="D64" i="7"/>
  <c r="E64" i="7"/>
  <c r="F64" i="7"/>
  <c r="G64" i="7"/>
  <c r="A65" i="7"/>
  <c r="B65" i="7"/>
  <c r="C65" i="7"/>
  <c r="F65" i="7" s="1"/>
  <c r="D65" i="7"/>
  <c r="E65" i="7"/>
  <c r="G65" i="7"/>
  <c r="B66" i="7"/>
  <c r="C66" i="7"/>
  <c r="A66" i="7" s="1"/>
  <c r="D66" i="7"/>
  <c r="E66" i="7"/>
  <c r="F66" i="7"/>
  <c r="G66" i="7"/>
  <c r="B67" i="7"/>
  <c r="C67" i="7"/>
  <c r="D67" i="7"/>
  <c r="E67" i="7"/>
  <c r="G67" i="7"/>
  <c r="B68" i="7"/>
  <c r="C68" i="7"/>
  <c r="A68" i="7" s="1"/>
  <c r="D68" i="7"/>
  <c r="E68" i="7"/>
  <c r="F68" i="7"/>
  <c r="G68" i="7"/>
  <c r="A69" i="7"/>
  <c r="B69" i="7"/>
  <c r="C69" i="7"/>
  <c r="F69" i="7" s="1"/>
  <c r="D69" i="7"/>
  <c r="E69" i="7"/>
  <c r="A70" i="7"/>
  <c r="B70" i="7"/>
  <c r="C70" i="7"/>
  <c r="D70" i="7"/>
  <c r="E70" i="7"/>
  <c r="F70" i="7"/>
  <c r="G70" i="7"/>
  <c r="A71" i="7"/>
  <c r="B71" i="7"/>
  <c r="C71" i="7"/>
  <c r="F71" i="7" s="1"/>
  <c r="D71" i="7"/>
  <c r="E71" i="7"/>
  <c r="G71" i="7"/>
  <c r="B72" i="7"/>
  <c r="C72" i="7"/>
  <c r="A72" i="7" s="1"/>
  <c r="D72" i="7"/>
  <c r="E72" i="7"/>
  <c r="F72" i="7"/>
  <c r="G72" i="7"/>
  <c r="B73" i="7"/>
  <c r="C73" i="7"/>
  <c r="D73" i="7"/>
  <c r="E73" i="7"/>
  <c r="A74" i="7"/>
  <c r="B74" i="7"/>
  <c r="C74" i="7"/>
  <c r="D74" i="7"/>
  <c r="E74" i="7"/>
  <c r="F74" i="7"/>
  <c r="G74" i="7"/>
  <c r="A75" i="7"/>
  <c r="B75" i="7"/>
  <c r="C75" i="7"/>
  <c r="F75" i="7" s="1"/>
  <c r="D75" i="7"/>
  <c r="E75" i="7"/>
  <c r="B76" i="7"/>
  <c r="C76" i="7"/>
  <c r="D76" i="7"/>
  <c r="E76" i="7"/>
  <c r="G76" i="7"/>
  <c r="B77" i="7"/>
  <c r="C77" i="7"/>
  <c r="D77" i="7"/>
  <c r="E77" i="7"/>
  <c r="A78" i="7"/>
  <c r="B78" i="7"/>
  <c r="C78" i="7"/>
  <c r="D78" i="7"/>
  <c r="E78" i="7"/>
  <c r="B79" i="7"/>
  <c r="C79" i="7"/>
  <c r="D79" i="7"/>
  <c r="E79" i="7"/>
  <c r="B80" i="7"/>
  <c r="C80" i="7"/>
  <c r="D80" i="7"/>
  <c r="E80" i="7"/>
  <c r="B81" i="7"/>
  <c r="C81" i="7"/>
  <c r="D81" i="7"/>
  <c r="E81" i="7"/>
  <c r="F81" i="7"/>
  <c r="A82" i="7"/>
  <c r="B82" i="7"/>
  <c r="C82" i="7"/>
  <c r="D82" i="7"/>
  <c r="E82" i="7"/>
  <c r="A83" i="7"/>
  <c r="B83" i="7"/>
  <c r="C83" i="7"/>
  <c r="F83" i="7" s="1"/>
  <c r="D83" i="7"/>
  <c r="E83" i="7"/>
  <c r="B84" i="7"/>
  <c r="C84" i="7"/>
  <c r="A84" i="7" s="1"/>
  <c r="D84" i="7"/>
  <c r="E84" i="7"/>
  <c r="G84" i="7"/>
  <c r="B85" i="7"/>
  <c r="C85" i="7"/>
  <c r="G85" i="7" s="1"/>
  <c r="D85" i="7"/>
  <c r="E85" i="7"/>
  <c r="B86" i="7"/>
  <c r="C86" i="7"/>
  <c r="D86" i="7"/>
  <c r="E86" i="7"/>
  <c r="G86" i="7"/>
  <c r="B87" i="7"/>
  <c r="C87" i="7"/>
  <c r="F87" i="7" s="1"/>
  <c r="D87" i="7"/>
  <c r="E87" i="7"/>
  <c r="B88" i="7"/>
  <c r="C88" i="7"/>
  <c r="D88" i="7"/>
  <c r="E88" i="7"/>
  <c r="B89" i="7"/>
  <c r="C89" i="7"/>
  <c r="G89" i="7" s="1"/>
  <c r="D89" i="7"/>
  <c r="E89" i="7"/>
  <c r="A90" i="7"/>
  <c r="B90" i="7"/>
  <c r="C90" i="7"/>
  <c r="D90" i="7"/>
  <c r="E90" i="7"/>
  <c r="F90" i="7"/>
  <c r="G90" i="7"/>
  <c r="A91" i="7"/>
  <c r="B91" i="7"/>
  <c r="C91" i="7"/>
  <c r="F91" i="7" s="1"/>
  <c r="D91" i="7"/>
  <c r="E91" i="7"/>
  <c r="B92" i="7"/>
  <c r="C92" i="7"/>
  <c r="D92" i="7"/>
  <c r="E92" i="7"/>
  <c r="G92" i="7"/>
  <c r="B93" i="7"/>
  <c r="C93" i="7"/>
  <c r="F93" i="7" s="1"/>
  <c r="D93" i="7"/>
  <c r="E93" i="7"/>
  <c r="A94" i="7"/>
  <c r="B94" i="7"/>
  <c r="C94" i="7"/>
  <c r="D94" i="7"/>
  <c r="E94" i="7"/>
  <c r="F94" i="7"/>
  <c r="G94" i="7"/>
  <c r="B95" i="7"/>
  <c r="C95" i="7"/>
  <c r="A95" i="7" s="1"/>
  <c r="D95" i="7"/>
  <c r="E95" i="7"/>
  <c r="B96" i="7"/>
  <c r="C96" i="7"/>
  <c r="A96" i="7" s="1"/>
  <c r="D96" i="7"/>
  <c r="E96" i="7"/>
  <c r="F96" i="7"/>
  <c r="G96" i="7"/>
  <c r="B97" i="7"/>
  <c r="C97" i="7"/>
  <c r="D97" i="7"/>
  <c r="E97" i="7"/>
  <c r="B98" i="7"/>
  <c r="C98" i="7"/>
  <c r="D98" i="7"/>
  <c r="E98" i="7"/>
  <c r="B99" i="7"/>
  <c r="C99" i="7"/>
  <c r="D99" i="7"/>
  <c r="E99" i="7"/>
  <c r="G99" i="7"/>
  <c r="B100" i="7"/>
  <c r="C100" i="7"/>
  <c r="F100" i="7" s="1"/>
  <c r="D100" i="7"/>
  <c r="E100" i="7"/>
  <c r="G100" i="7"/>
  <c r="B101" i="7"/>
  <c r="C101" i="7"/>
  <c r="F101" i="7" s="1"/>
  <c r="D101" i="7"/>
  <c r="E101" i="7"/>
  <c r="B102" i="7"/>
  <c r="C102" i="7"/>
  <c r="D102" i="7"/>
  <c r="E102" i="7"/>
  <c r="G102" i="7"/>
  <c r="B103" i="7"/>
  <c r="C103" i="7"/>
  <c r="D103" i="7"/>
  <c r="E103" i="7"/>
  <c r="A104" i="7"/>
  <c r="B104" i="7"/>
  <c r="C104" i="7"/>
  <c r="F104" i="7" s="1"/>
  <c r="D104" i="7"/>
  <c r="E104" i="7"/>
  <c r="G104" i="7"/>
  <c r="B105" i="7"/>
  <c r="C105" i="7"/>
  <c r="F105" i="7" s="1"/>
  <c r="D105" i="7"/>
  <c r="E105" i="7"/>
  <c r="G105" i="7"/>
  <c r="B106" i="7"/>
  <c r="C106" i="7"/>
  <c r="D106" i="7"/>
  <c r="E106" i="7"/>
  <c r="B107" i="7"/>
  <c r="C107" i="7"/>
  <c r="G107" i="7" s="1"/>
  <c r="D107" i="7"/>
  <c r="E107" i="7"/>
  <c r="B108" i="7"/>
  <c r="C108" i="7"/>
  <c r="D108" i="7"/>
  <c r="E108" i="7"/>
  <c r="F108" i="7"/>
  <c r="B109" i="7"/>
  <c r="C109" i="7"/>
  <c r="D109" i="7"/>
  <c r="E109" i="7"/>
  <c r="B110" i="7"/>
  <c r="C110" i="7"/>
  <c r="D110" i="7"/>
  <c r="E110" i="7"/>
  <c r="B111" i="7"/>
  <c r="C111" i="7"/>
  <c r="D111" i="7"/>
  <c r="E111" i="7"/>
  <c r="A112" i="7"/>
  <c r="B112" i="7"/>
  <c r="C112" i="7"/>
  <c r="D112" i="7"/>
  <c r="E112" i="7"/>
  <c r="B113" i="7"/>
  <c r="C113" i="7"/>
  <c r="D113" i="7"/>
  <c r="E113" i="7"/>
  <c r="B114" i="7"/>
  <c r="C114" i="7"/>
  <c r="D114" i="7"/>
  <c r="E114" i="7"/>
  <c r="B115" i="7"/>
  <c r="C115" i="7"/>
  <c r="D115" i="7"/>
  <c r="E115" i="7"/>
  <c r="B116" i="7"/>
  <c r="C116" i="7"/>
  <c r="G116" i="7" s="1"/>
  <c r="D116" i="7"/>
  <c r="E116" i="7"/>
  <c r="B117" i="7"/>
  <c r="C117" i="7"/>
  <c r="D117" i="7"/>
  <c r="E117" i="7"/>
  <c r="B118" i="7"/>
  <c r="C118" i="7"/>
  <c r="D118" i="7"/>
  <c r="E118" i="7"/>
  <c r="B119" i="7"/>
  <c r="C119" i="7"/>
  <c r="D119" i="7"/>
  <c r="E119" i="7"/>
  <c r="A120" i="7"/>
  <c r="B120" i="7"/>
  <c r="C120" i="7"/>
  <c r="D120" i="7"/>
  <c r="E120" i="7"/>
  <c r="F120" i="7"/>
  <c r="G120" i="7"/>
  <c r="B121" i="7"/>
  <c r="C121" i="7"/>
  <c r="D121" i="7"/>
  <c r="E121" i="7"/>
  <c r="B122" i="7"/>
  <c r="C122" i="7"/>
  <c r="D122" i="7"/>
  <c r="E122" i="7"/>
  <c r="B123" i="7"/>
  <c r="C123" i="7"/>
  <c r="D123" i="7"/>
  <c r="E123" i="7"/>
  <c r="A124" i="7"/>
  <c r="B124" i="7"/>
  <c r="C124" i="7"/>
  <c r="D124" i="7"/>
  <c r="E124" i="7"/>
  <c r="F124" i="7"/>
  <c r="G124" i="7"/>
  <c r="B125" i="7"/>
  <c r="C125" i="7"/>
  <c r="D125" i="7"/>
  <c r="E125" i="7"/>
  <c r="B126" i="7"/>
  <c r="C126" i="7"/>
  <c r="D126" i="7"/>
  <c r="E126" i="7"/>
  <c r="B127" i="7"/>
  <c r="C127" i="7"/>
  <c r="D127" i="7"/>
  <c r="E127" i="7"/>
  <c r="B128" i="7"/>
  <c r="C128" i="7"/>
  <c r="A128" i="7" s="1"/>
  <c r="D128" i="7"/>
  <c r="E128" i="7"/>
  <c r="F128" i="7"/>
  <c r="G128" i="7"/>
  <c r="B129" i="7"/>
  <c r="C129" i="7"/>
  <c r="D129" i="7"/>
  <c r="E129" i="7"/>
  <c r="B130" i="7"/>
  <c r="C130" i="7"/>
  <c r="D130" i="7"/>
  <c r="E130" i="7"/>
  <c r="B131" i="7"/>
  <c r="C131" i="7"/>
  <c r="D131" i="7"/>
  <c r="E131" i="7"/>
  <c r="B132" i="7"/>
  <c r="C132" i="7"/>
  <c r="F132" i="7" s="1"/>
  <c r="D132" i="7"/>
  <c r="E132" i="7"/>
  <c r="G132" i="7"/>
  <c r="B133" i="7"/>
  <c r="C133" i="7"/>
  <c r="D133" i="7"/>
  <c r="E133" i="7"/>
  <c r="B134" i="7"/>
  <c r="C134" i="7"/>
  <c r="D134" i="7"/>
  <c r="E134" i="7"/>
  <c r="B135" i="7"/>
  <c r="C135" i="7"/>
  <c r="D135" i="7"/>
  <c r="E135" i="7"/>
  <c r="B136" i="7"/>
  <c r="C136" i="7"/>
  <c r="A136" i="7" s="1"/>
  <c r="D136" i="7"/>
  <c r="E136" i="7"/>
  <c r="G136" i="7"/>
  <c r="B137" i="7"/>
  <c r="C137" i="7"/>
  <c r="F137" i="7" s="1"/>
  <c r="D137" i="7"/>
  <c r="E137" i="7"/>
  <c r="G137" i="7"/>
  <c r="B138" i="7"/>
  <c r="C138" i="7"/>
  <c r="D138" i="7"/>
  <c r="E138" i="7"/>
  <c r="B139" i="7"/>
  <c r="C139" i="7"/>
  <c r="D139" i="7"/>
  <c r="E139" i="7"/>
  <c r="B140" i="7"/>
  <c r="C140" i="7"/>
  <c r="A140" i="7" s="1"/>
  <c r="D140" i="7"/>
  <c r="E140" i="7"/>
  <c r="G140" i="7"/>
  <c r="A141" i="7"/>
  <c r="B141" i="7"/>
  <c r="C141" i="7"/>
  <c r="D141" i="7"/>
  <c r="E141" i="7"/>
  <c r="F141" i="7"/>
  <c r="G141" i="7"/>
  <c r="B142" i="7"/>
  <c r="C142" i="7"/>
  <c r="F142" i="7" s="1"/>
  <c r="D142" i="7"/>
  <c r="E142" i="7"/>
  <c r="G142" i="7"/>
  <c r="B143" i="7"/>
  <c r="C143" i="7"/>
  <c r="D143" i="7"/>
  <c r="E143" i="7"/>
  <c r="B144" i="7"/>
  <c r="C144" i="7"/>
  <c r="D144" i="7"/>
  <c r="E144" i="7"/>
  <c r="A145" i="7"/>
  <c r="B145" i="7"/>
  <c r="C145" i="7"/>
  <c r="G145" i="7" s="1"/>
  <c r="D145" i="7"/>
  <c r="E145" i="7"/>
  <c r="A146" i="7"/>
  <c r="B146" i="7"/>
  <c r="C146" i="7"/>
  <c r="F146" i="7" s="1"/>
  <c r="D146" i="7"/>
  <c r="E146" i="7"/>
  <c r="G146" i="7"/>
  <c r="B147" i="7"/>
  <c r="C147" i="7"/>
  <c r="D147" i="7"/>
  <c r="E147" i="7"/>
  <c r="B148" i="7"/>
  <c r="C148" i="7"/>
  <c r="A148" i="7" s="1"/>
  <c r="D148" i="7"/>
  <c r="E148" i="7"/>
  <c r="B149" i="7"/>
  <c r="C149" i="7"/>
  <c r="D149" i="7"/>
  <c r="E149" i="7"/>
  <c r="F149" i="7"/>
  <c r="B150" i="7"/>
  <c r="C150" i="7"/>
  <c r="D150" i="7"/>
  <c r="E150" i="7"/>
  <c r="B151" i="7"/>
  <c r="C151" i="7"/>
  <c r="D151" i="7"/>
  <c r="E151" i="7"/>
  <c r="B152" i="7"/>
  <c r="C152" i="7"/>
  <c r="A152" i="7" s="1"/>
  <c r="D152" i="7"/>
  <c r="E152" i="7"/>
  <c r="G152" i="7"/>
  <c r="A153" i="7"/>
  <c r="B153" i="7"/>
  <c r="C153" i="7"/>
  <c r="D153" i="7"/>
  <c r="E153" i="7"/>
  <c r="F153" i="7"/>
  <c r="G153" i="7"/>
  <c r="B154" i="7"/>
  <c r="C154" i="7"/>
  <c r="F154" i="7" s="1"/>
  <c r="D154" i="7"/>
  <c r="E154" i="7"/>
  <c r="B155" i="7"/>
  <c r="C155" i="7"/>
  <c r="D155" i="7"/>
  <c r="E155" i="7"/>
  <c r="B156" i="7"/>
  <c r="C156" i="7"/>
  <c r="A156" i="7" s="1"/>
  <c r="D156" i="7"/>
  <c r="E156" i="7"/>
  <c r="G156" i="7"/>
  <c r="B157" i="7"/>
  <c r="C157" i="7"/>
  <c r="D157" i="7"/>
  <c r="E157" i="7"/>
  <c r="B158" i="7"/>
  <c r="C158" i="7"/>
  <c r="D158" i="7"/>
  <c r="E158" i="7"/>
  <c r="B159" i="7"/>
  <c r="C159" i="7"/>
  <c r="D159" i="7"/>
  <c r="E159" i="7"/>
  <c r="B160" i="7"/>
  <c r="C160" i="7"/>
  <c r="A160" i="7" s="1"/>
  <c r="D160" i="7"/>
  <c r="E160" i="7"/>
  <c r="B161" i="7"/>
  <c r="C161" i="7"/>
  <c r="F161" i="7" s="1"/>
  <c r="D161" i="7"/>
  <c r="E161" i="7"/>
  <c r="G161" i="7"/>
  <c r="B162" i="7"/>
  <c r="C162" i="7"/>
  <c r="D162" i="7"/>
  <c r="E162" i="7"/>
  <c r="B163" i="7"/>
  <c r="C163" i="7"/>
  <c r="D163" i="7"/>
  <c r="E163" i="7"/>
  <c r="B164" i="7"/>
  <c r="C164" i="7"/>
  <c r="A164" i="7" s="1"/>
  <c r="D164" i="7"/>
  <c r="E164" i="7"/>
  <c r="A165" i="7"/>
  <c r="B165" i="7"/>
  <c r="C165" i="7"/>
  <c r="D165" i="7"/>
  <c r="E165" i="7"/>
  <c r="F165" i="7"/>
  <c r="G165" i="7"/>
  <c r="B166" i="7"/>
  <c r="C166" i="7"/>
  <c r="F166" i="7" s="1"/>
  <c r="D166" i="7"/>
  <c r="E166" i="7"/>
  <c r="G166" i="7"/>
  <c r="B167" i="7"/>
  <c r="C167" i="7"/>
  <c r="D167" i="7"/>
  <c r="E167" i="7"/>
  <c r="B168" i="7"/>
  <c r="C168" i="7"/>
  <c r="D168" i="7"/>
  <c r="E168" i="7"/>
  <c r="B169" i="7"/>
  <c r="C169" i="7"/>
  <c r="G169" i="7" s="1"/>
  <c r="D169" i="7"/>
  <c r="E169" i="7"/>
  <c r="A170" i="7"/>
  <c r="B170" i="7"/>
  <c r="C170" i="7"/>
  <c r="F170" i="7" s="1"/>
  <c r="D170" i="7"/>
  <c r="E170" i="7"/>
  <c r="G170" i="7"/>
  <c r="B171" i="7"/>
  <c r="C171" i="7"/>
  <c r="D171" i="7"/>
  <c r="E171" i="7"/>
  <c r="B172" i="7"/>
  <c r="C172" i="7"/>
  <c r="A172" i="7" s="1"/>
  <c r="D172" i="7"/>
  <c r="E172" i="7"/>
  <c r="B173" i="7"/>
  <c r="C173" i="7"/>
  <c r="G173" i="7" s="1"/>
  <c r="D173" i="7"/>
  <c r="E173" i="7"/>
  <c r="F173" i="7"/>
  <c r="A174" i="7"/>
  <c r="B174" i="7"/>
  <c r="C174" i="7"/>
  <c r="F174" i="7" s="1"/>
  <c r="D174" i="7"/>
  <c r="E174" i="7"/>
  <c r="B175" i="7"/>
  <c r="C175" i="7"/>
  <c r="D175" i="7"/>
  <c r="E175" i="7"/>
  <c r="B176" i="7"/>
  <c r="C176" i="7"/>
  <c r="A176" i="7" s="1"/>
  <c r="D176" i="7"/>
  <c r="E176" i="7"/>
  <c r="G176" i="7"/>
  <c r="A177" i="7"/>
  <c r="B177" i="7"/>
  <c r="C177" i="7"/>
  <c r="D177" i="7"/>
  <c r="E177" i="7"/>
  <c r="F177" i="7"/>
  <c r="G177" i="7"/>
  <c r="B178" i="7"/>
  <c r="C178" i="7"/>
  <c r="F178" i="7" s="1"/>
  <c r="D178" i="7"/>
  <c r="E178" i="7"/>
  <c r="B179" i="7"/>
  <c r="C179" i="7"/>
  <c r="D179" i="7"/>
  <c r="E179" i="7"/>
  <c r="B180" i="7"/>
  <c r="C180" i="7"/>
  <c r="D180" i="7"/>
  <c r="E180" i="7"/>
  <c r="F180" i="7"/>
  <c r="A181" i="7"/>
  <c r="B181" i="7"/>
  <c r="C181" i="7"/>
  <c r="D181" i="7"/>
  <c r="E181" i="7"/>
  <c r="F181" i="7"/>
  <c r="G181" i="7"/>
  <c r="A182" i="7"/>
  <c r="B182" i="7"/>
  <c r="C182" i="7"/>
  <c r="F182" i="7" s="1"/>
  <c r="D182" i="7"/>
  <c r="E182" i="7"/>
  <c r="B183" i="7"/>
  <c r="C183" i="7"/>
  <c r="D183" i="7"/>
  <c r="E183" i="7"/>
  <c r="B184" i="7"/>
  <c r="C184" i="7"/>
  <c r="D184" i="7"/>
  <c r="E184" i="7"/>
  <c r="F184" i="7"/>
  <c r="A185" i="7"/>
  <c r="B185" i="7"/>
  <c r="C185" i="7"/>
  <c r="D185" i="7"/>
  <c r="E185" i="7"/>
  <c r="F185" i="7"/>
  <c r="G185" i="7"/>
  <c r="B186" i="7"/>
  <c r="C186" i="7"/>
  <c r="F186" i="7" s="1"/>
  <c r="D186" i="7"/>
  <c r="E186" i="7"/>
  <c r="B187" i="7"/>
  <c r="C187" i="7"/>
  <c r="G187" i="7" s="1"/>
  <c r="D187" i="7"/>
  <c r="E187" i="7"/>
  <c r="B188" i="7"/>
  <c r="C188" i="7"/>
  <c r="D188" i="7"/>
  <c r="E188" i="7"/>
  <c r="F188" i="7"/>
  <c r="A189" i="7"/>
  <c r="B189" i="7"/>
  <c r="C189" i="7"/>
  <c r="D189" i="7"/>
  <c r="E189" i="7"/>
  <c r="F189" i="7"/>
  <c r="G189" i="7"/>
  <c r="A190" i="7"/>
  <c r="B190" i="7"/>
  <c r="C190" i="7"/>
  <c r="F190" i="7" s="1"/>
  <c r="D190" i="7"/>
  <c r="E190" i="7"/>
  <c r="B191" i="7"/>
  <c r="C191" i="7"/>
  <c r="G191" i="7" s="1"/>
  <c r="D191" i="7"/>
  <c r="E191" i="7"/>
  <c r="B192" i="7"/>
  <c r="C192" i="7"/>
  <c r="A192" i="7" s="1"/>
  <c r="D192" i="7"/>
  <c r="E192" i="7"/>
  <c r="A193" i="7"/>
  <c r="B193" i="7"/>
  <c r="C193" i="7"/>
  <c r="D193" i="7"/>
  <c r="E193" i="7"/>
  <c r="F193" i="7"/>
  <c r="G193" i="7"/>
  <c r="A194" i="7"/>
  <c r="B194" i="7"/>
  <c r="C194" i="7"/>
  <c r="F194" i="7" s="1"/>
  <c r="D194" i="7"/>
  <c r="E194" i="7"/>
  <c r="B195" i="7"/>
  <c r="C195" i="7"/>
  <c r="D195" i="7"/>
  <c r="E195" i="7"/>
  <c r="G195" i="7"/>
  <c r="B196" i="7"/>
  <c r="C196" i="7"/>
  <c r="A196" i="7" s="1"/>
  <c r="D196" i="7"/>
  <c r="E196" i="7"/>
  <c r="A197" i="7"/>
  <c r="B197" i="7"/>
  <c r="C197" i="7"/>
  <c r="F197" i="7" s="1"/>
  <c r="D197" i="7"/>
  <c r="E197" i="7"/>
  <c r="G197" i="7"/>
  <c r="B198" i="7"/>
  <c r="C198" i="7"/>
  <c r="F198" i="7" s="1"/>
  <c r="D198" i="7"/>
  <c r="E198" i="7"/>
  <c r="B199" i="7"/>
  <c r="C199" i="7"/>
  <c r="A199" i="7" s="1"/>
  <c r="D199" i="7"/>
  <c r="E199" i="7"/>
  <c r="B200" i="7"/>
  <c r="C200" i="7"/>
  <c r="A200" i="7" s="1"/>
  <c r="D200" i="7"/>
  <c r="E200" i="7"/>
  <c r="F200" i="7"/>
  <c r="G200" i="7"/>
  <c r="B201" i="7"/>
  <c r="C201" i="7"/>
  <c r="D201" i="7"/>
  <c r="E201" i="7"/>
  <c r="A202" i="7"/>
  <c r="B202" i="7"/>
  <c r="C202" i="7"/>
  <c r="D202" i="7"/>
  <c r="E202" i="7"/>
  <c r="F202" i="7"/>
  <c r="G202" i="7"/>
  <c r="B203" i="7"/>
  <c r="C203" i="7"/>
  <c r="G203" i="7" s="1"/>
  <c r="D203" i="7"/>
  <c r="E203" i="7"/>
  <c r="B204" i="7"/>
  <c r="C204" i="7"/>
  <c r="A204" i="7" s="1"/>
  <c r="D204" i="7"/>
  <c r="E204" i="7"/>
  <c r="A205" i="7"/>
  <c r="B205" i="7"/>
  <c r="C205" i="7"/>
  <c r="F205" i="7" s="1"/>
  <c r="D205" i="7"/>
  <c r="E205" i="7"/>
  <c r="G205" i="7"/>
  <c r="B206" i="7"/>
  <c r="C206" i="7"/>
  <c r="A206" i="7" s="1"/>
  <c r="D206" i="7"/>
  <c r="E206" i="7"/>
  <c r="B207" i="7"/>
  <c r="C207" i="7"/>
  <c r="A207" i="7" s="1"/>
  <c r="D207" i="7"/>
  <c r="E207" i="7"/>
  <c r="B208" i="7"/>
  <c r="C208" i="7"/>
  <c r="A208" i="7" s="1"/>
  <c r="D208" i="7"/>
  <c r="E208" i="7"/>
  <c r="F208" i="7"/>
  <c r="A209" i="7"/>
  <c r="B209" i="7"/>
  <c r="C209" i="7"/>
  <c r="F209" i="7" s="1"/>
  <c r="D209" i="7"/>
  <c r="E209" i="7"/>
  <c r="A210" i="7"/>
  <c r="B210" i="7"/>
  <c r="C210" i="7"/>
  <c r="F210" i="7" s="1"/>
  <c r="D210" i="7"/>
  <c r="E210" i="7"/>
  <c r="G210" i="7"/>
  <c r="B211" i="7"/>
  <c r="C211" i="7"/>
  <c r="A211" i="7" s="1"/>
  <c r="D211" i="7"/>
  <c r="E211" i="7"/>
  <c r="B212" i="7"/>
  <c r="C212" i="7"/>
  <c r="A212" i="7" s="1"/>
  <c r="D212" i="7"/>
  <c r="E212" i="7"/>
  <c r="F212" i="7"/>
  <c r="G212" i="7"/>
  <c r="B213" i="7"/>
  <c r="C213" i="7"/>
  <c r="F213" i="7" s="1"/>
  <c r="D213" i="7"/>
  <c r="E213" i="7"/>
  <c r="B214" i="7"/>
  <c r="C214" i="7"/>
  <c r="A214" i="7" s="1"/>
  <c r="D214" i="7"/>
  <c r="E214" i="7"/>
  <c r="F214" i="7"/>
  <c r="B215" i="7"/>
  <c r="C215" i="7"/>
  <c r="A215" i="7" s="1"/>
  <c r="D215" i="7"/>
  <c r="E215" i="7"/>
  <c r="B216" i="7"/>
  <c r="C216" i="7"/>
  <c r="A216" i="7" s="1"/>
  <c r="D216" i="7"/>
  <c r="E216" i="7"/>
  <c r="F216" i="7"/>
  <c r="G216" i="7"/>
  <c r="A217" i="7"/>
  <c r="B217" i="7"/>
  <c r="C217" i="7"/>
  <c r="F217" i="7" s="1"/>
  <c r="D217" i="7"/>
  <c r="E217" i="7"/>
  <c r="B218" i="7"/>
  <c r="C218" i="7"/>
  <c r="A218" i="7" s="1"/>
  <c r="D218" i="7"/>
  <c r="E218" i="7"/>
  <c r="F218" i="7"/>
  <c r="G218" i="7"/>
  <c r="B219" i="7"/>
  <c r="C219" i="7"/>
  <c r="A219" i="7" s="1"/>
  <c r="D219" i="7"/>
  <c r="E219" i="7"/>
  <c r="B220" i="7"/>
  <c r="C220" i="7"/>
  <c r="A220" i="7" s="1"/>
  <c r="D220" i="7"/>
  <c r="E220" i="7"/>
  <c r="F220" i="7"/>
  <c r="G220" i="7"/>
  <c r="A221" i="7"/>
  <c r="B221" i="7"/>
  <c r="C221" i="7"/>
  <c r="F221" i="7" s="1"/>
  <c r="D221" i="7"/>
  <c r="E221" i="7"/>
  <c r="G221" i="7"/>
  <c r="A222" i="7"/>
  <c r="B222" i="7"/>
  <c r="C222" i="7"/>
  <c r="D222" i="7"/>
  <c r="E222" i="7"/>
  <c r="F222" i="7"/>
  <c r="G222" i="7"/>
  <c r="B223" i="7"/>
  <c r="C223" i="7"/>
  <c r="A223" i="7" s="1"/>
  <c r="D223" i="7"/>
  <c r="E223" i="7"/>
  <c r="B224" i="7"/>
  <c r="C224" i="7"/>
  <c r="A224" i="7" s="1"/>
  <c r="D224" i="7"/>
  <c r="E224" i="7"/>
  <c r="F224" i="7"/>
  <c r="G224" i="7"/>
  <c r="B225" i="7"/>
  <c r="C225" i="7"/>
  <c r="G225" i="7" s="1"/>
  <c r="D225" i="7"/>
  <c r="E225" i="7"/>
  <c r="A226" i="7"/>
  <c r="B226" i="7"/>
  <c r="C226" i="7"/>
  <c r="D226" i="7"/>
  <c r="E226" i="7"/>
  <c r="F226" i="7"/>
  <c r="G226" i="7"/>
  <c r="B227" i="7"/>
  <c r="C227" i="7"/>
  <c r="A227" i="7" s="1"/>
  <c r="D227" i="7"/>
  <c r="E227" i="7"/>
  <c r="B228" i="7"/>
  <c r="C228" i="7"/>
  <c r="A228" i="7" s="1"/>
  <c r="D228" i="7"/>
  <c r="E228" i="7"/>
  <c r="F228" i="7"/>
  <c r="G228" i="7"/>
  <c r="B229" i="7"/>
  <c r="C229" i="7"/>
  <c r="G229" i="7" s="1"/>
  <c r="D229" i="7"/>
  <c r="E229" i="7"/>
  <c r="A230" i="7"/>
  <c r="B230" i="7"/>
  <c r="C230" i="7"/>
  <c r="D230" i="7"/>
  <c r="E230" i="7"/>
  <c r="F230" i="7"/>
  <c r="G230" i="7"/>
  <c r="B231" i="7"/>
  <c r="C231" i="7"/>
  <c r="G231" i="7" s="1"/>
  <c r="D231" i="7"/>
  <c r="E231" i="7"/>
  <c r="B232" i="7"/>
  <c r="C232" i="7"/>
  <c r="A232" i="7" s="1"/>
  <c r="D232" i="7"/>
  <c r="E232" i="7"/>
  <c r="F232" i="7"/>
  <c r="G232" i="7"/>
  <c r="B233" i="7"/>
  <c r="C233" i="7"/>
  <c r="G233" i="7" s="1"/>
  <c r="D233" i="7"/>
  <c r="E233" i="7"/>
  <c r="B234" i="7"/>
  <c r="C234" i="7"/>
  <c r="A234" i="7" s="1"/>
  <c r="D234" i="7"/>
  <c r="E234" i="7"/>
  <c r="G234" i="7"/>
  <c r="B235" i="7"/>
  <c r="C235" i="7"/>
  <c r="A235" i="7" s="1"/>
  <c r="D235" i="7"/>
  <c r="E235" i="7"/>
  <c r="A236" i="7"/>
  <c r="B236" i="7"/>
  <c r="C236" i="7"/>
  <c r="F236" i="7" s="1"/>
  <c r="D236" i="7"/>
  <c r="E236" i="7"/>
  <c r="B237" i="7"/>
  <c r="C237" i="7"/>
  <c r="A237" i="7" s="1"/>
  <c r="D237" i="7"/>
  <c r="E237" i="7"/>
  <c r="B238" i="7"/>
  <c r="C238" i="7"/>
  <c r="A238" i="7" s="1"/>
  <c r="D238" i="7"/>
  <c r="E238" i="7"/>
  <c r="G238" i="7"/>
  <c r="B239" i="7"/>
  <c r="C239" i="7"/>
  <c r="A239" i="7" s="1"/>
  <c r="D239" i="7"/>
  <c r="E239" i="7"/>
  <c r="B240" i="7"/>
  <c r="C240" i="7"/>
  <c r="F240" i="7" s="1"/>
  <c r="D240" i="7"/>
  <c r="E240" i="7"/>
  <c r="A241" i="7"/>
  <c r="B241" i="7"/>
  <c r="C241" i="7"/>
  <c r="F241" i="7" s="1"/>
  <c r="D241" i="7"/>
  <c r="E241" i="7"/>
  <c r="G241" i="7"/>
  <c r="B242" i="7"/>
  <c r="C242" i="7"/>
  <c r="A242" i="7" s="1"/>
  <c r="D242" i="7"/>
  <c r="E242" i="7"/>
  <c r="B243" i="7"/>
  <c r="C243" i="7"/>
  <c r="G243" i="7" s="1"/>
  <c r="D243" i="7"/>
  <c r="E243" i="7"/>
  <c r="A244" i="7"/>
  <c r="B244" i="7"/>
  <c r="C244" i="7"/>
  <c r="F244" i="7" s="1"/>
  <c r="D244" i="7"/>
  <c r="E244" i="7"/>
  <c r="B245" i="7"/>
  <c r="C245" i="7"/>
  <c r="A245" i="7" s="1"/>
  <c r="D245" i="7"/>
  <c r="E245" i="7"/>
  <c r="F245" i="7"/>
  <c r="B246" i="7"/>
  <c r="C246" i="7"/>
  <c r="A246" i="7" s="1"/>
  <c r="D246" i="7"/>
  <c r="E246" i="7"/>
  <c r="B247" i="7"/>
  <c r="C247" i="7"/>
  <c r="G247" i="7" s="1"/>
  <c r="D247" i="7"/>
  <c r="E247" i="7"/>
  <c r="A248" i="7"/>
  <c r="B248" i="7"/>
  <c r="C248" i="7"/>
  <c r="D248" i="7"/>
  <c r="E248" i="7"/>
  <c r="F248" i="7"/>
  <c r="G248" i="7"/>
  <c r="B249" i="7"/>
  <c r="C249" i="7"/>
  <c r="A249" i="7" s="1"/>
  <c r="D249" i="7"/>
  <c r="E249" i="7"/>
  <c r="F249" i="7"/>
  <c r="G249" i="7"/>
  <c r="A15" i="6"/>
  <c r="B15" i="6"/>
  <c r="C15" i="6"/>
  <c r="D15" i="6"/>
  <c r="E15" i="6"/>
  <c r="G15" i="6"/>
  <c r="H15" i="6"/>
  <c r="A16" i="6"/>
  <c r="B16" i="6"/>
  <c r="C16" i="6"/>
  <c r="D16" i="6"/>
  <c r="E16" i="6"/>
  <c r="G16" i="6"/>
  <c r="H16" i="6"/>
  <c r="A17" i="6"/>
  <c r="B17" i="6"/>
  <c r="C17" i="6"/>
  <c r="D17" i="6"/>
  <c r="E17" i="6"/>
  <c r="G17" i="6"/>
  <c r="H17" i="6"/>
  <c r="A18" i="6"/>
  <c r="B18" i="6"/>
  <c r="C18" i="6"/>
  <c r="D18" i="6"/>
  <c r="E18" i="6"/>
  <c r="G18" i="6"/>
  <c r="H18" i="6"/>
  <c r="A19" i="6"/>
  <c r="B19" i="6"/>
  <c r="C19" i="6"/>
  <c r="D19" i="6"/>
  <c r="E19" i="6"/>
  <c r="G19" i="6"/>
  <c r="H19" i="6"/>
  <c r="A20" i="6"/>
  <c r="B20" i="6"/>
  <c r="C20" i="6"/>
  <c r="D20" i="6"/>
  <c r="E20" i="6"/>
  <c r="G20" i="6"/>
  <c r="H20" i="6"/>
  <c r="A21" i="6"/>
  <c r="B21" i="6"/>
  <c r="C21" i="6"/>
  <c r="D21" i="6"/>
  <c r="E21" i="6"/>
  <c r="G21" i="6"/>
  <c r="H21" i="6"/>
  <c r="A22" i="6"/>
  <c r="B22" i="6"/>
  <c r="C22" i="6"/>
  <c r="D22" i="6"/>
  <c r="E22" i="6"/>
  <c r="G22" i="6"/>
  <c r="H22" i="6"/>
  <c r="A23" i="6"/>
  <c r="B23" i="6"/>
  <c r="C23" i="6"/>
  <c r="D23" i="6"/>
  <c r="E23" i="6"/>
  <c r="G23" i="6"/>
  <c r="H23" i="6"/>
  <c r="A24" i="6"/>
  <c r="B24" i="6"/>
  <c r="C24" i="6"/>
  <c r="D24" i="6"/>
  <c r="E24" i="6"/>
  <c r="G24" i="6"/>
  <c r="H24" i="6"/>
  <c r="A25" i="6"/>
  <c r="B25" i="6"/>
  <c r="C25" i="6"/>
  <c r="D25" i="6"/>
  <c r="E25" i="6"/>
  <c r="G25" i="6"/>
  <c r="H25" i="6"/>
  <c r="A26" i="6"/>
  <c r="B26" i="6"/>
  <c r="C26" i="6"/>
  <c r="D26" i="6"/>
  <c r="E26" i="6"/>
  <c r="G26" i="6"/>
  <c r="H26" i="6"/>
  <c r="A27" i="6"/>
  <c r="B27" i="6"/>
  <c r="C27" i="6"/>
  <c r="D27" i="6"/>
  <c r="E27" i="6"/>
  <c r="G27" i="6"/>
  <c r="H27" i="6"/>
  <c r="A28" i="6"/>
  <c r="B28" i="6"/>
  <c r="C28" i="6"/>
  <c r="D28" i="6"/>
  <c r="E28" i="6"/>
  <c r="G28" i="6"/>
  <c r="H28" i="6"/>
  <c r="A29" i="6"/>
  <c r="B29" i="6"/>
  <c r="C29" i="6"/>
  <c r="D29" i="6"/>
  <c r="E29" i="6"/>
  <c r="G29" i="6"/>
  <c r="H29" i="6"/>
  <c r="A30" i="6"/>
  <c r="B30" i="6"/>
  <c r="C30" i="6"/>
  <c r="D30" i="6"/>
  <c r="E30" i="6"/>
  <c r="G30" i="6"/>
  <c r="H30" i="6"/>
  <c r="A31" i="6"/>
  <c r="B31" i="6"/>
  <c r="C31" i="6"/>
  <c r="D31" i="6"/>
  <c r="E31" i="6"/>
  <c r="G31" i="6"/>
  <c r="H31" i="6"/>
  <c r="A32" i="6"/>
  <c r="B32" i="6"/>
  <c r="C32" i="6"/>
  <c r="D32" i="6"/>
  <c r="E32" i="6"/>
  <c r="G32" i="6"/>
  <c r="H32" i="6"/>
  <c r="A33" i="6"/>
  <c r="B33" i="6"/>
  <c r="C33" i="6"/>
  <c r="D33" i="6"/>
  <c r="E33" i="6"/>
  <c r="G33" i="6"/>
  <c r="H33" i="6"/>
  <c r="A34" i="6"/>
  <c r="B34" i="6"/>
  <c r="C34" i="6"/>
  <c r="D34" i="6"/>
  <c r="E34" i="6"/>
  <c r="G34" i="6"/>
  <c r="H34" i="6"/>
  <c r="A35" i="6"/>
  <c r="B35" i="6"/>
  <c r="C35" i="6"/>
  <c r="D35" i="6"/>
  <c r="E35" i="6"/>
  <c r="G35" i="6"/>
  <c r="I35" i="6" s="1"/>
  <c r="H35" i="6"/>
  <c r="A36" i="6"/>
  <c r="B36" i="6"/>
  <c r="C36" i="6"/>
  <c r="D36" i="6"/>
  <c r="E36" i="6"/>
  <c r="G36" i="6"/>
  <c r="H36" i="6"/>
  <c r="A37" i="6"/>
  <c r="B37" i="6"/>
  <c r="C37" i="6"/>
  <c r="D37" i="6"/>
  <c r="E37" i="6"/>
  <c r="G37" i="6"/>
  <c r="H37" i="6"/>
  <c r="A38" i="6"/>
  <c r="B38" i="6"/>
  <c r="C38" i="6"/>
  <c r="D38" i="6"/>
  <c r="E38" i="6"/>
  <c r="G38" i="6"/>
  <c r="H38" i="6"/>
  <c r="A39" i="6"/>
  <c r="B39" i="6"/>
  <c r="C39" i="6"/>
  <c r="D39" i="6"/>
  <c r="E39" i="6"/>
  <c r="G39" i="6"/>
  <c r="H39" i="6"/>
  <c r="A40" i="6"/>
  <c r="B40" i="6"/>
  <c r="C40" i="6"/>
  <c r="D40" i="6"/>
  <c r="E40" i="6"/>
  <c r="G40" i="6"/>
  <c r="H40" i="6"/>
  <c r="A41" i="6"/>
  <c r="B41" i="6"/>
  <c r="C41" i="6"/>
  <c r="D41" i="6"/>
  <c r="E41" i="6"/>
  <c r="G41" i="6"/>
  <c r="H41" i="6"/>
  <c r="A42" i="6"/>
  <c r="B42" i="6"/>
  <c r="C42" i="6"/>
  <c r="D42" i="6"/>
  <c r="E42" i="6"/>
  <c r="G42" i="6"/>
  <c r="H42" i="6"/>
  <c r="A43" i="6"/>
  <c r="B43" i="6"/>
  <c r="C43" i="6"/>
  <c r="D43" i="6"/>
  <c r="E43" i="6"/>
  <c r="G43" i="6"/>
  <c r="H43" i="6"/>
  <c r="A44" i="6"/>
  <c r="B44" i="6"/>
  <c r="C44" i="6"/>
  <c r="D44" i="6"/>
  <c r="E44" i="6"/>
  <c r="G44" i="6"/>
  <c r="H44" i="6"/>
  <c r="A45" i="6"/>
  <c r="B45" i="6"/>
  <c r="C45" i="6"/>
  <c r="D45" i="6"/>
  <c r="E45" i="6"/>
  <c r="G45" i="6"/>
  <c r="H45" i="6"/>
  <c r="A46" i="6"/>
  <c r="B46" i="6"/>
  <c r="C46" i="6"/>
  <c r="D46" i="6"/>
  <c r="E46" i="6"/>
  <c r="G46" i="6"/>
  <c r="H46" i="6"/>
  <c r="A47" i="6"/>
  <c r="B47" i="6"/>
  <c r="C47" i="6"/>
  <c r="D47" i="6"/>
  <c r="E47" i="6"/>
  <c r="G47" i="6"/>
  <c r="H47" i="6"/>
  <c r="A48" i="6"/>
  <c r="B48" i="6"/>
  <c r="C48" i="6"/>
  <c r="D48" i="6"/>
  <c r="E48" i="6"/>
  <c r="G48" i="6"/>
  <c r="H48" i="6"/>
  <c r="A49" i="6"/>
  <c r="B49" i="6"/>
  <c r="C49" i="6"/>
  <c r="D49" i="6"/>
  <c r="E49" i="6"/>
  <c r="G49" i="6"/>
  <c r="H49" i="6"/>
  <c r="A50" i="6"/>
  <c r="B50" i="6"/>
  <c r="C50" i="6"/>
  <c r="D50" i="6"/>
  <c r="E50" i="6"/>
  <c r="G50" i="6"/>
  <c r="H50" i="6"/>
  <c r="A51" i="6"/>
  <c r="B51" i="6"/>
  <c r="C51" i="6"/>
  <c r="D51" i="6"/>
  <c r="E51" i="6"/>
  <c r="G51" i="6"/>
  <c r="I51" i="6" s="1"/>
  <c r="H51" i="6"/>
  <c r="A52" i="6"/>
  <c r="B52" i="6"/>
  <c r="C52" i="6"/>
  <c r="D52" i="6"/>
  <c r="E52" i="6"/>
  <c r="G52" i="6"/>
  <c r="H52" i="6"/>
  <c r="A53" i="6"/>
  <c r="B53" i="6"/>
  <c r="C53" i="6"/>
  <c r="D53" i="6"/>
  <c r="E53" i="6"/>
  <c r="G53" i="6"/>
  <c r="H53" i="6"/>
  <c r="A54" i="6"/>
  <c r="B54" i="6"/>
  <c r="C54" i="6"/>
  <c r="D54" i="6"/>
  <c r="E54" i="6"/>
  <c r="G54" i="6"/>
  <c r="H54" i="6"/>
  <c r="A55" i="6"/>
  <c r="B55" i="6"/>
  <c r="C55" i="6"/>
  <c r="D55" i="6"/>
  <c r="E55" i="6"/>
  <c r="G55" i="6"/>
  <c r="H55" i="6"/>
  <c r="A56" i="6"/>
  <c r="B56" i="6"/>
  <c r="C56" i="6"/>
  <c r="D56" i="6"/>
  <c r="E56" i="6"/>
  <c r="G56" i="6"/>
  <c r="H56" i="6"/>
  <c r="A57" i="6"/>
  <c r="B57" i="6"/>
  <c r="C57" i="6"/>
  <c r="D57" i="6"/>
  <c r="E57" i="6"/>
  <c r="G57" i="6"/>
  <c r="H57" i="6"/>
  <c r="A58" i="6"/>
  <c r="B58" i="6"/>
  <c r="C58" i="6"/>
  <c r="D58" i="6"/>
  <c r="E58" i="6"/>
  <c r="G58" i="6"/>
  <c r="H58" i="6"/>
  <c r="A59" i="6"/>
  <c r="B59" i="6"/>
  <c r="C59" i="6"/>
  <c r="D59" i="6"/>
  <c r="E59" i="6"/>
  <c r="G59" i="6"/>
  <c r="H59" i="6"/>
  <c r="A60" i="6"/>
  <c r="B60" i="6"/>
  <c r="C60" i="6"/>
  <c r="D60" i="6"/>
  <c r="E60" i="6"/>
  <c r="G60" i="6"/>
  <c r="H60" i="6"/>
  <c r="A61" i="6"/>
  <c r="B61" i="6"/>
  <c r="C61" i="6"/>
  <c r="D61" i="6"/>
  <c r="E61" i="6"/>
  <c r="G61" i="6"/>
  <c r="H61" i="6"/>
  <c r="A62" i="6"/>
  <c r="B62" i="6"/>
  <c r="C62" i="6"/>
  <c r="D62" i="6"/>
  <c r="E62" i="6"/>
  <c r="G62" i="6"/>
  <c r="H62" i="6"/>
  <c r="A63" i="6"/>
  <c r="B63" i="6"/>
  <c r="C63" i="6"/>
  <c r="D63" i="6"/>
  <c r="E63" i="6"/>
  <c r="G63" i="6"/>
  <c r="H63" i="6"/>
  <c r="A64" i="6"/>
  <c r="B64" i="6"/>
  <c r="C64" i="6"/>
  <c r="D64" i="6"/>
  <c r="E64" i="6"/>
  <c r="G64" i="6"/>
  <c r="H64" i="6"/>
  <c r="A65" i="6"/>
  <c r="B65" i="6"/>
  <c r="C65" i="6"/>
  <c r="D65" i="6"/>
  <c r="E65" i="6"/>
  <c r="G65" i="6"/>
  <c r="H65" i="6"/>
  <c r="A66" i="6"/>
  <c r="B66" i="6"/>
  <c r="C66" i="6"/>
  <c r="D66" i="6"/>
  <c r="E66" i="6"/>
  <c r="G66" i="6"/>
  <c r="H66" i="6"/>
  <c r="A67" i="6"/>
  <c r="B67" i="6"/>
  <c r="C67" i="6"/>
  <c r="D67" i="6"/>
  <c r="E67" i="6"/>
  <c r="G67" i="6"/>
  <c r="H67" i="6"/>
  <c r="A68" i="6"/>
  <c r="B68" i="6"/>
  <c r="C68" i="6"/>
  <c r="D68" i="6"/>
  <c r="E68" i="6"/>
  <c r="G68" i="6"/>
  <c r="H68" i="6"/>
  <c r="A69" i="6"/>
  <c r="B69" i="6"/>
  <c r="C69" i="6"/>
  <c r="D69" i="6"/>
  <c r="E69" i="6"/>
  <c r="G69" i="6"/>
  <c r="H69" i="6"/>
  <c r="A70" i="6"/>
  <c r="B70" i="6"/>
  <c r="C70" i="6"/>
  <c r="D70" i="6"/>
  <c r="E70" i="6"/>
  <c r="G70" i="6"/>
  <c r="H70" i="6"/>
  <c r="A71" i="6"/>
  <c r="B71" i="6"/>
  <c r="C71" i="6"/>
  <c r="D71" i="6"/>
  <c r="E71" i="6"/>
  <c r="G71" i="6"/>
  <c r="H71" i="6"/>
  <c r="A72" i="6"/>
  <c r="B72" i="6"/>
  <c r="C72" i="6"/>
  <c r="D72" i="6"/>
  <c r="E72" i="6"/>
  <c r="G72" i="6"/>
  <c r="H72" i="6"/>
  <c r="A73" i="6"/>
  <c r="B73" i="6"/>
  <c r="C73" i="6"/>
  <c r="D73" i="6"/>
  <c r="E73" i="6"/>
  <c r="G73" i="6"/>
  <c r="H73" i="6"/>
  <c r="A74" i="6"/>
  <c r="B74" i="6"/>
  <c r="C74" i="6"/>
  <c r="D74" i="6"/>
  <c r="E74" i="6"/>
  <c r="G74" i="6"/>
  <c r="H74" i="6"/>
  <c r="A75" i="6"/>
  <c r="B75" i="6"/>
  <c r="C75" i="6"/>
  <c r="D75" i="6"/>
  <c r="E75" i="6"/>
  <c r="G75" i="6"/>
  <c r="H75" i="6"/>
  <c r="A76" i="6"/>
  <c r="B76" i="6"/>
  <c r="C76" i="6"/>
  <c r="D76" i="6"/>
  <c r="E76" i="6"/>
  <c r="G76" i="6"/>
  <c r="H76" i="6"/>
  <c r="A77" i="6"/>
  <c r="B77" i="6"/>
  <c r="C77" i="6"/>
  <c r="D77" i="6"/>
  <c r="E77" i="6"/>
  <c r="G77" i="6"/>
  <c r="H77" i="6"/>
  <c r="A78" i="6"/>
  <c r="B78" i="6"/>
  <c r="C78" i="6"/>
  <c r="D78" i="6"/>
  <c r="E78" i="6"/>
  <c r="G78" i="6"/>
  <c r="H78" i="6"/>
  <c r="A79" i="6"/>
  <c r="B79" i="6"/>
  <c r="C79" i="6"/>
  <c r="D79" i="6"/>
  <c r="E79" i="6"/>
  <c r="G79" i="6"/>
  <c r="H79" i="6"/>
  <c r="A80" i="6"/>
  <c r="B80" i="6"/>
  <c r="C80" i="6"/>
  <c r="D80" i="6"/>
  <c r="E80" i="6"/>
  <c r="G80" i="6"/>
  <c r="H80" i="6"/>
  <c r="A81" i="6"/>
  <c r="B81" i="6"/>
  <c r="C81" i="6"/>
  <c r="D81" i="6"/>
  <c r="E81" i="6"/>
  <c r="G81" i="6"/>
  <c r="H81" i="6"/>
  <c r="A82" i="6"/>
  <c r="B82" i="6"/>
  <c r="C82" i="6"/>
  <c r="D82" i="6"/>
  <c r="E82" i="6"/>
  <c r="G82" i="6"/>
  <c r="H82" i="6"/>
  <c r="A83" i="6"/>
  <c r="B83" i="6"/>
  <c r="C83" i="6"/>
  <c r="D83" i="6"/>
  <c r="E83" i="6"/>
  <c r="G83" i="6"/>
  <c r="I83" i="6" s="1"/>
  <c r="H83" i="6"/>
  <c r="A84" i="6"/>
  <c r="B84" i="6"/>
  <c r="C84" i="6"/>
  <c r="D84" i="6"/>
  <c r="E84" i="6"/>
  <c r="G84" i="6"/>
  <c r="H84" i="6"/>
  <c r="A85" i="6"/>
  <c r="B85" i="6"/>
  <c r="C85" i="6"/>
  <c r="D85" i="6"/>
  <c r="E85" i="6"/>
  <c r="G85" i="6"/>
  <c r="H85" i="6"/>
  <c r="A86" i="6"/>
  <c r="B86" i="6"/>
  <c r="C86" i="6"/>
  <c r="D86" i="6"/>
  <c r="E86" i="6"/>
  <c r="G86" i="6"/>
  <c r="H86" i="6"/>
  <c r="A87" i="6"/>
  <c r="B87" i="6"/>
  <c r="C87" i="6"/>
  <c r="D87" i="6"/>
  <c r="E87" i="6"/>
  <c r="G87" i="6"/>
  <c r="H87" i="6"/>
  <c r="A88" i="6"/>
  <c r="B88" i="6"/>
  <c r="C88" i="6"/>
  <c r="D88" i="6"/>
  <c r="E88" i="6"/>
  <c r="G88" i="6"/>
  <c r="H88" i="6"/>
  <c r="A89" i="6"/>
  <c r="B89" i="6"/>
  <c r="C89" i="6"/>
  <c r="D89" i="6"/>
  <c r="E89" i="6"/>
  <c r="H89" i="6"/>
  <c r="A90" i="6"/>
  <c r="B90" i="6"/>
  <c r="C90" i="6"/>
  <c r="D90" i="6"/>
  <c r="E90" i="6"/>
  <c r="H90" i="6"/>
  <c r="A91" i="6"/>
  <c r="B91" i="6"/>
  <c r="C91" i="6"/>
  <c r="D91" i="6"/>
  <c r="E91" i="6"/>
  <c r="H91" i="6"/>
  <c r="A92" i="6"/>
  <c r="B92" i="6"/>
  <c r="C92" i="6"/>
  <c r="D92" i="6"/>
  <c r="E92" i="6"/>
  <c r="H92" i="6"/>
  <c r="A93" i="6"/>
  <c r="B93" i="6"/>
  <c r="C93" i="6"/>
  <c r="D93" i="6"/>
  <c r="E93" i="6"/>
  <c r="G93" i="6"/>
  <c r="H93" i="6"/>
  <c r="A94" i="6"/>
  <c r="B94" i="6"/>
  <c r="C94" i="6"/>
  <c r="D94" i="6"/>
  <c r="E94" i="6"/>
  <c r="G94" i="6"/>
  <c r="H94" i="6"/>
  <c r="A95" i="6"/>
  <c r="B95" i="6"/>
  <c r="C95" i="6"/>
  <c r="D95" i="6"/>
  <c r="E95" i="6"/>
  <c r="G95" i="6"/>
  <c r="H95" i="6"/>
  <c r="A96" i="6"/>
  <c r="B96" i="6"/>
  <c r="C96" i="6"/>
  <c r="D96" i="6"/>
  <c r="E96" i="6"/>
  <c r="H96" i="6"/>
  <c r="A97" i="6"/>
  <c r="B97" i="6"/>
  <c r="C97" i="6"/>
  <c r="D97" i="6"/>
  <c r="E97" i="6"/>
  <c r="H97" i="6"/>
  <c r="A98" i="6"/>
  <c r="B98" i="6"/>
  <c r="C98" i="6"/>
  <c r="D98" i="6"/>
  <c r="E98" i="6"/>
  <c r="H98" i="6"/>
  <c r="A99" i="6"/>
  <c r="B99" i="6"/>
  <c r="C99" i="6"/>
  <c r="D99" i="6"/>
  <c r="E99" i="6"/>
  <c r="H99" i="6"/>
  <c r="A100" i="6"/>
  <c r="B100" i="6"/>
  <c r="C100" i="6"/>
  <c r="D100" i="6"/>
  <c r="E100" i="6"/>
  <c r="G100" i="6"/>
  <c r="H100" i="6"/>
  <c r="A101" i="6"/>
  <c r="B101" i="6"/>
  <c r="C101" i="6"/>
  <c r="D101" i="6"/>
  <c r="E101" i="6"/>
  <c r="G101" i="6"/>
  <c r="H101" i="6"/>
  <c r="A102" i="6"/>
  <c r="B102" i="6"/>
  <c r="C102" i="6"/>
  <c r="D102" i="6"/>
  <c r="E102" i="6"/>
  <c r="G102" i="6"/>
  <c r="H102" i="6"/>
  <c r="A103" i="6"/>
  <c r="B103" i="6"/>
  <c r="C103" i="6"/>
  <c r="D103" i="6"/>
  <c r="E103" i="6"/>
  <c r="G103" i="6"/>
  <c r="I103" i="6" s="1"/>
  <c r="H103" i="6"/>
  <c r="A104" i="6"/>
  <c r="B104" i="6"/>
  <c r="C104" i="6"/>
  <c r="D104" i="6"/>
  <c r="E104" i="6"/>
  <c r="G104" i="6"/>
  <c r="A105" i="6"/>
  <c r="B105" i="6"/>
  <c r="C105" i="6"/>
  <c r="D105" i="6"/>
  <c r="E105" i="6"/>
  <c r="G105" i="6"/>
  <c r="A106" i="6"/>
  <c r="B106" i="6"/>
  <c r="C106" i="6"/>
  <c r="D106" i="6"/>
  <c r="E106" i="6"/>
  <c r="G106" i="6"/>
  <c r="H106" i="6"/>
  <c r="A107" i="6"/>
  <c r="B107" i="6"/>
  <c r="C107" i="6"/>
  <c r="D107" i="6"/>
  <c r="E107" i="6"/>
  <c r="G107" i="6"/>
  <c r="H107" i="6"/>
  <c r="A108" i="6"/>
  <c r="B108" i="6"/>
  <c r="C108" i="6"/>
  <c r="D108" i="6"/>
  <c r="E108" i="6"/>
  <c r="G108" i="6"/>
  <c r="H108" i="6"/>
  <c r="A109" i="6"/>
  <c r="B109" i="6"/>
  <c r="C109" i="6"/>
  <c r="D109" i="6"/>
  <c r="E109" i="6"/>
  <c r="G109" i="6"/>
  <c r="H109" i="6"/>
  <c r="A110" i="6"/>
  <c r="B110" i="6"/>
  <c r="C110" i="6"/>
  <c r="D110" i="6"/>
  <c r="E110" i="6"/>
  <c r="G110" i="6"/>
  <c r="H110" i="6"/>
  <c r="A111" i="6"/>
  <c r="B111" i="6"/>
  <c r="C111" i="6"/>
  <c r="D111" i="6"/>
  <c r="E111" i="6"/>
  <c r="G111" i="6"/>
  <c r="H111" i="6"/>
  <c r="A112" i="6"/>
  <c r="B112" i="6"/>
  <c r="C112" i="6"/>
  <c r="D112" i="6"/>
  <c r="E112" i="6"/>
  <c r="G112" i="6"/>
  <c r="H112" i="6"/>
  <c r="A113" i="6"/>
  <c r="B113" i="6"/>
  <c r="C113" i="6"/>
  <c r="D113" i="6"/>
  <c r="E113" i="6"/>
  <c r="G113" i="6"/>
  <c r="H113" i="6"/>
  <c r="A114" i="6"/>
  <c r="B114" i="6"/>
  <c r="C114" i="6"/>
  <c r="D114" i="6"/>
  <c r="E114" i="6"/>
  <c r="G114" i="6"/>
  <c r="H114" i="6"/>
  <c r="A115" i="6"/>
  <c r="B115" i="6"/>
  <c r="C115" i="6"/>
  <c r="D115" i="6"/>
  <c r="E115" i="6"/>
  <c r="G115" i="6"/>
  <c r="H115" i="6"/>
  <c r="A116" i="6"/>
  <c r="B116" i="6"/>
  <c r="C116" i="6"/>
  <c r="D116" i="6"/>
  <c r="E116" i="6"/>
  <c r="G116" i="6"/>
  <c r="H116" i="6"/>
  <c r="A117" i="6"/>
  <c r="B117" i="6"/>
  <c r="C117" i="6"/>
  <c r="D117" i="6"/>
  <c r="E117" i="6"/>
  <c r="G117" i="6"/>
  <c r="H117" i="6"/>
  <c r="A118" i="6"/>
  <c r="B118" i="6"/>
  <c r="C118" i="6"/>
  <c r="D118" i="6"/>
  <c r="E118" i="6"/>
  <c r="G118" i="6"/>
  <c r="H118" i="6"/>
  <c r="A119" i="6"/>
  <c r="B119" i="6"/>
  <c r="C119" i="6"/>
  <c r="D119" i="6"/>
  <c r="E119" i="6"/>
  <c r="G119" i="6"/>
  <c r="H119" i="6"/>
  <c r="A120" i="6"/>
  <c r="B120" i="6"/>
  <c r="C120" i="6"/>
  <c r="D120" i="6"/>
  <c r="E120" i="6"/>
  <c r="G120" i="6"/>
  <c r="H120" i="6"/>
  <c r="A121" i="6"/>
  <c r="B121" i="6"/>
  <c r="C121" i="6"/>
  <c r="D121" i="6"/>
  <c r="E121" i="6"/>
  <c r="G121" i="6"/>
  <c r="H121" i="6"/>
  <c r="A122" i="6"/>
  <c r="B122" i="6"/>
  <c r="C122" i="6"/>
  <c r="D122" i="6"/>
  <c r="E122" i="6"/>
  <c r="G122" i="6"/>
  <c r="H122" i="6"/>
  <c r="A123" i="6"/>
  <c r="B123" i="6"/>
  <c r="C123" i="6"/>
  <c r="D123" i="6"/>
  <c r="E123" i="6"/>
  <c r="G123" i="6"/>
  <c r="H123" i="6"/>
  <c r="A124" i="6"/>
  <c r="B124" i="6"/>
  <c r="C124" i="6"/>
  <c r="D124" i="6"/>
  <c r="E124" i="6"/>
  <c r="G124" i="6"/>
  <c r="H124" i="6"/>
  <c r="A125" i="6"/>
  <c r="B125" i="6"/>
  <c r="C125" i="6"/>
  <c r="D125" i="6"/>
  <c r="E125" i="6"/>
  <c r="G125" i="6"/>
  <c r="H125" i="6"/>
  <c r="A126" i="6"/>
  <c r="B126" i="6"/>
  <c r="C126" i="6"/>
  <c r="D126" i="6"/>
  <c r="E126" i="6"/>
  <c r="G126" i="6"/>
  <c r="H126" i="6"/>
  <c r="A127" i="6"/>
  <c r="B127" i="6"/>
  <c r="C127" i="6"/>
  <c r="D127" i="6"/>
  <c r="E127" i="6"/>
  <c r="G127" i="6"/>
  <c r="H127" i="6"/>
  <c r="A128" i="6"/>
  <c r="B128" i="6"/>
  <c r="C128" i="6"/>
  <c r="D128" i="6"/>
  <c r="E128" i="6"/>
  <c r="G128" i="6"/>
  <c r="H128" i="6"/>
  <c r="A129" i="6"/>
  <c r="B129" i="6"/>
  <c r="C129" i="6"/>
  <c r="D129" i="6"/>
  <c r="E129" i="6"/>
  <c r="G129" i="6"/>
  <c r="H129" i="6"/>
  <c r="A130" i="6"/>
  <c r="B130" i="6"/>
  <c r="C130" i="6"/>
  <c r="D130" i="6"/>
  <c r="E130" i="6"/>
  <c r="G130" i="6"/>
  <c r="H130" i="6"/>
  <c r="A131" i="6"/>
  <c r="B131" i="6"/>
  <c r="C131" i="6"/>
  <c r="D131" i="6"/>
  <c r="E131" i="6"/>
  <c r="G131" i="6"/>
  <c r="H131" i="6"/>
  <c r="A132" i="6"/>
  <c r="B132" i="6"/>
  <c r="C132" i="6"/>
  <c r="D132" i="6"/>
  <c r="E132" i="6"/>
  <c r="G132" i="6"/>
  <c r="H132" i="6"/>
  <c r="A133" i="6"/>
  <c r="B133" i="6"/>
  <c r="C133" i="6"/>
  <c r="D133" i="6"/>
  <c r="E133" i="6"/>
  <c r="G133" i="6"/>
  <c r="H133" i="6"/>
  <c r="A134" i="6"/>
  <c r="B134" i="6"/>
  <c r="C134" i="6"/>
  <c r="D134" i="6"/>
  <c r="E134" i="6"/>
  <c r="G134" i="6"/>
  <c r="H134" i="6"/>
  <c r="A135" i="6"/>
  <c r="B135" i="6"/>
  <c r="C135" i="6"/>
  <c r="D135" i="6"/>
  <c r="E135" i="6"/>
  <c r="G135" i="6"/>
  <c r="H135" i="6"/>
  <c r="A136" i="6"/>
  <c r="B136" i="6"/>
  <c r="C136" i="6"/>
  <c r="D136" i="6"/>
  <c r="E136" i="6"/>
  <c r="G136" i="6"/>
  <c r="H136" i="6"/>
  <c r="A137" i="6"/>
  <c r="B137" i="6"/>
  <c r="C137" i="6"/>
  <c r="D137" i="6"/>
  <c r="E137" i="6"/>
  <c r="G137" i="6"/>
  <c r="H137" i="6"/>
  <c r="A138" i="6"/>
  <c r="B138" i="6"/>
  <c r="C138" i="6"/>
  <c r="D138" i="6"/>
  <c r="E138" i="6"/>
  <c r="G138" i="6"/>
  <c r="H138" i="6"/>
  <c r="A139" i="6"/>
  <c r="B139" i="6"/>
  <c r="C139" i="6"/>
  <c r="D139" i="6"/>
  <c r="E139" i="6"/>
  <c r="G139" i="6"/>
  <c r="H139" i="6"/>
  <c r="A140" i="6"/>
  <c r="B140" i="6"/>
  <c r="C140" i="6"/>
  <c r="D140" i="6"/>
  <c r="E140" i="6"/>
  <c r="G140" i="6"/>
  <c r="H140" i="6"/>
  <c r="A141" i="6"/>
  <c r="B141" i="6"/>
  <c r="C141" i="6"/>
  <c r="D141" i="6"/>
  <c r="E141" i="6"/>
  <c r="G141" i="6"/>
  <c r="H141" i="6"/>
  <c r="A142" i="6"/>
  <c r="B142" i="6"/>
  <c r="C142" i="6"/>
  <c r="D142" i="6"/>
  <c r="E142" i="6"/>
  <c r="G142" i="6"/>
  <c r="H142" i="6"/>
  <c r="A143" i="6"/>
  <c r="B143" i="6"/>
  <c r="C143" i="6"/>
  <c r="D143" i="6"/>
  <c r="E143" i="6"/>
  <c r="G143" i="6"/>
  <c r="H143" i="6"/>
  <c r="A144" i="6"/>
  <c r="B144" i="6"/>
  <c r="C144" i="6"/>
  <c r="D144" i="6"/>
  <c r="E144" i="6"/>
  <c r="G144" i="6"/>
  <c r="H144" i="6"/>
  <c r="A145" i="6"/>
  <c r="B145" i="6"/>
  <c r="C145" i="6"/>
  <c r="D145" i="6"/>
  <c r="E145" i="6"/>
  <c r="G145" i="6"/>
  <c r="H145" i="6"/>
  <c r="A146" i="6"/>
  <c r="B146" i="6"/>
  <c r="C146" i="6"/>
  <c r="D146" i="6"/>
  <c r="E146" i="6"/>
  <c r="G146" i="6"/>
  <c r="H146" i="6"/>
  <c r="A147" i="6"/>
  <c r="B147" i="6"/>
  <c r="C147" i="6"/>
  <c r="D147" i="6"/>
  <c r="E147" i="6"/>
  <c r="G147" i="6"/>
  <c r="H147" i="6"/>
  <c r="A148" i="6"/>
  <c r="B148" i="6"/>
  <c r="C148" i="6"/>
  <c r="D148" i="6"/>
  <c r="E148" i="6"/>
  <c r="G148" i="6"/>
  <c r="H148" i="6"/>
  <c r="A149" i="6"/>
  <c r="B149" i="6"/>
  <c r="C149" i="6"/>
  <c r="D149" i="6"/>
  <c r="E149" i="6"/>
  <c r="G149" i="6"/>
  <c r="H149" i="6"/>
  <c r="A150" i="6"/>
  <c r="B150" i="6"/>
  <c r="C150" i="6"/>
  <c r="D150" i="6"/>
  <c r="E150" i="6"/>
  <c r="G150" i="6"/>
  <c r="H150" i="6"/>
  <c r="A151" i="6"/>
  <c r="B151" i="6"/>
  <c r="C151" i="6"/>
  <c r="D151" i="6"/>
  <c r="E151" i="6"/>
  <c r="G151" i="6"/>
  <c r="H151" i="6"/>
  <c r="A152" i="6"/>
  <c r="B152" i="6"/>
  <c r="C152" i="6"/>
  <c r="D152" i="6"/>
  <c r="E152" i="6"/>
  <c r="G152" i="6"/>
  <c r="H152" i="6"/>
  <c r="A153" i="6"/>
  <c r="B153" i="6"/>
  <c r="C153" i="6"/>
  <c r="D153" i="6"/>
  <c r="E153" i="6"/>
  <c r="G153" i="6"/>
  <c r="H153" i="6"/>
  <c r="A154" i="6"/>
  <c r="B154" i="6"/>
  <c r="C154" i="6"/>
  <c r="D154" i="6"/>
  <c r="E154" i="6"/>
  <c r="G154" i="6"/>
  <c r="H154" i="6"/>
  <c r="A155" i="6"/>
  <c r="B155" i="6"/>
  <c r="C155" i="6"/>
  <c r="D155" i="6"/>
  <c r="E155" i="6"/>
  <c r="G155" i="6"/>
  <c r="H155" i="6"/>
  <c r="A156" i="6"/>
  <c r="B156" i="6"/>
  <c r="C156" i="6"/>
  <c r="D156" i="6"/>
  <c r="E156" i="6"/>
  <c r="G156" i="6"/>
  <c r="H156" i="6"/>
  <c r="A157" i="6"/>
  <c r="B157" i="6"/>
  <c r="C157" i="6"/>
  <c r="D157" i="6"/>
  <c r="E157" i="6"/>
  <c r="G157" i="6"/>
  <c r="H157" i="6"/>
  <c r="A158" i="6"/>
  <c r="B158" i="6"/>
  <c r="C158" i="6"/>
  <c r="D158" i="6"/>
  <c r="E158" i="6"/>
  <c r="G158" i="6"/>
  <c r="H158" i="6"/>
  <c r="A159" i="6"/>
  <c r="B159" i="6"/>
  <c r="C159" i="6"/>
  <c r="D159" i="6"/>
  <c r="E159" i="6"/>
  <c r="G159" i="6"/>
  <c r="H159" i="6"/>
  <c r="A160" i="6"/>
  <c r="B160" i="6"/>
  <c r="C160" i="6"/>
  <c r="D160" i="6"/>
  <c r="E160" i="6"/>
  <c r="G160" i="6"/>
  <c r="H160" i="6"/>
  <c r="A161" i="6"/>
  <c r="B161" i="6"/>
  <c r="C161" i="6"/>
  <c r="D161" i="6"/>
  <c r="E161" i="6"/>
  <c r="G161" i="6"/>
  <c r="H161" i="6"/>
  <c r="A162" i="6"/>
  <c r="B162" i="6"/>
  <c r="C162" i="6"/>
  <c r="D162" i="6"/>
  <c r="E162" i="6"/>
  <c r="G162" i="6"/>
  <c r="H162" i="6"/>
  <c r="A163" i="6"/>
  <c r="B163" i="6"/>
  <c r="C163" i="6"/>
  <c r="D163" i="6"/>
  <c r="E163" i="6"/>
  <c r="G163" i="6"/>
  <c r="H163" i="6"/>
  <c r="A164" i="6"/>
  <c r="B164" i="6"/>
  <c r="C164" i="6"/>
  <c r="D164" i="6"/>
  <c r="E164" i="6"/>
  <c r="G164" i="6"/>
  <c r="H164" i="6"/>
  <c r="A165" i="6"/>
  <c r="B165" i="6"/>
  <c r="C165" i="6"/>
  <c r="D165" i="6"/>
  <c r="E165" i="6"/>
  <c r="G165" i="6"/>
  <c r="H165" i="6"/>
  <c r="A166" i="6"/>
  <c r="B166" i="6"/>
  <c r="C166" i="6"/>
  <c r="D166" i="6"/>
  <c r="E166" i="6"/>
  <c r="G166" i="6"/>
  <c r="I166" i="6" s="1"/>
  <c r="H166" i="6"/>
  <c r="A167" i="6"/>
  <c r="B167" i="6"/>
  <c r="C167" i="6"/>
  <c r="D167" i="6"/>
  <c r="E167" i="6"/>
  <c r="G167" i="6"/>
  <c r="I167" i="6" s="1"/>
  <c r="H167" i="6"/>
  <c r="A168" i="6"/>
  <c r="B168" i="6"/>
  <c r="C168" i="6"/>
  <c r="D168" i="6"/>
  <c r="E168" i="6"/>
  <c r="G168" i="6"/>
  <c r="H168" i="6"/>
  <c r="A169" i="6"/>
  <c r="B169" i="6"/>
  <c r="C169" i="6"/>
  <c r="D169" i="6"/>
  <c r="E169" i="6"/>
  <c r="G169" i="6"/>
  <c r="H169" i="6"/>
  <c r="A170" i="6"/>
  <c r="B170" i="6"/>
  <c r="C170" i="6"/>
  <c r="D170" i="6"/>
  <c r="E170" i="6"/>
  <c r="G170" i="6"/>
  <c r="H170" i="6"/>
  <c r="A171" i="6"/>
  <c r="B171" i="6"/>
  <c r="C171" i="6"/>
  <c r="D171" i="6"/>
  <c r="E171" i="6"/>
  <c r="G171" i="6"/>
  <c r="I171" i="6" s="1"/>
  <c r="H171" i="6"/>
  <c r="A172" i="6"/>
  <c r="B172" i="6"/>
  <c r="C172" i="6"/>
  <c r="D172" i="6"/>
  <c r="E172" i="6"/>
  <c r="G172" i="6"/>
  <c r="H172" i="6"/>
  <c r="A173" i="6"/>
  <c r="B173" i="6"/>
  <c r="C173" i="6"/>
  <c r="D173" i="6"/>
  <c r="E173" i="6"/>
  <c r="G173" i="6"/>
  <c r="H173" i="6"/>
  <c r="A174" i="6"/>
  <c r="B174" i="6"/>
  <c r="C174" i="6"/>
  <c r="D174" i="6"/>
  <c r="E174" i="6"/>
  <c r="G174" i="6"/>
  <c r="H174" i="6"/>
  <c r="A175" i="6"/>
  <c r="B175" i="6"/>
  <c r="C175" i="6"/>
  <c r="D175" i="6"/>
  <c r="E175" i="6"/>
  <c r="G175" i="6"/>
  <c r="H175" i="6"/>
  <c r="A176" i="6"/>
  <c r="B176" i="6"/>
  <c r="C176" i="6"/>
  <c r="D176" i="6"/>
  <c r="E176" i="6"/>
  <c r="G176" i="6"/>
  <c r="H176" i="6"/>
  <c r="A177" i="6"/>
  <c r="B177" i="6"/>
  <c r="C177" i="6"/>
  <c r="D177" i="6"/>
  <c r="E177" i="6"/>
  <c r="G177" i="6"/>
  <c r="H177" i="6"/>
  <c r="A178" i="6"/>
  <c r="B178" i="6"/>
  <c r="C178" i="6"/>
  <c r="D178" i="6"/>
  <c r="E178" i="6"/>
  <c r="G178" i="6"/>
  <c r="H178" i="6"/>
  <c r="A179" i="6"/>
  <c r="B179" i="6"/>
  <c r="C179" i="6"/>
  <c r="D179" i="6"/>
  <c r="E179" i="6"/>
  <c r="G179" i="6"/>
  <c r="H179" i="6"/>
  <c r="A180" i="6"/>
  <c r="B180" i="6"/>
  <c r="C180" i="6"/>
  <c r="D180" i="6"/>
  <c r="E180" i="6"/>
  <c r="G180" i="6"/>
  <c r="H180" i="6"/>
  <c r="A181" i="6"/>
  <c r="B181" i="6"/>
  <c r="C181" i="6"/>
  <c r="D181" i="6"/>
  <c r="E181" i="6"/>
  <c r="G181" i="6"/>
  <c r="H181" i="6"/>
  <c r="A182" i="6"/>
  <c r="B182" i="6"/>
  <c r="C182" i="6"/>
  <c r="D182" i="6"/>
  <c r="E182" i="6"/>
  <c r="G182" i="6"/>
  <c r="H182" i="6"/>
  <c r="A183" i="6"/>
  <c r="B183" i="6"/>
  <c r="C183" i="6"/>
  <c r="D183" i="6"/>
  <c r="E183" i="6"/>
  <c r="G183" i="6"/>
  <c r="H183" i="6"/>
  <c r="A184" i="6"/>
  <c r="B184" i="6"/>
  <c r="C184" i="6"/>
  <c r="D184" i="6"/>
  <c r="E184" i="6"/>
  <c r="G184" i="6"/>
  <c r="H184" i="6"/>
  <c r="A185" i="6"/>
  <c r="B185" i="6"/>
  <c r="C185" i="6"/>
  <c r="D185" i="6"/>
  <c r="E185" i="6"/>
  <c r="G185" i="6"/>
  <c r="J185" i="6" s="1"/>
  <c r="H185" i="6"/>
  <c r="A186" i="6"/>
  <c r="B186" i="6"/>
  <c r="C186" i="6"/>
  <c r="D186" i="6"/>
  <c r="E186" i="6"/>
  <c r="G186" i="6"/>
  <c r="I186" i="6" s="1"/>
  <c r="H186" i="6"/>
  <c r="A187" i="6"/>
  <c r="B187" i="6"/>
  <c r="C187" i="6"/>
  <c r="D187" i="6"/>
  <c r="E187" i="6"/>
  <c r="G187" i="6"/>
  <c r="H187" i="6"/>
  <c r="A188" i="6"/>
  <c r="B188" i="6"/>
  <c r="C188" i="6"/>
  <c r="D188" i="6"/>
  <c r="E188" i="6"/>
  <c r="G188" i="6"/>
  <c r="H188" i="6"/>
  <c r="A189" i="6"/>
  <c r="B189" i="6"/>
  <c r="C189" i="6"/>
  <c r="D189" i="6"/>
  <c r="E189" i="6"/>
  <c r="G189" i="6"/>
  <c r="H189" i="6"/>
  <c r="A190" i="6"/>
  <c r="B190" i="6"/>
  <c r="C190" i="6"/>
  <c r="D190" i="6"/>
  <c r="E190" i="6"/>
  <c r="G190" i="6"/>
  <c r="H190" i="6"/>
  <c r="A191" i="6"/>
  <c r="B191" i="6"/>
  <c r="C191" i="6"/>
  <c r="D191" i="6"/>
  <c r="E191" i="6"/>
  <c r="G191" i="6"/>
  <c r="H191" i="6"/>
  <c r="A192" i="6"/>
  <c r="B192" i="6"/>
  <c r="C192" i="6"/>
  <c r="D192" i="6"/>
  <c r="E192" i="6"/>
  <c r="G192" i="6"/>
  <c r="H192" i="6"/>
  <c r="A193" i="6"/>
  <c r="B193" i="6"/>
  <c r="C193" i="6"/>
  <c r="D193" i="6"/>
  <c r="E193" i="6"/>
  <c r="G193" i="6"/>
  <c r="H193" i="6"/>
  <c r="A194" i="6"/>
  <c r="B194" i="6"/>
  <c r="C194" i="6"/>
  <c r="D194" i="6"/>
  <c r="E194" i="6"/>
  <c r="G194" i="6"/>
  <c r="H194" i="6"/>
  <c r="A195" i="6"/>
  <c r="B195" i="6"/>
  <c r="C195" i="6"/>
  <c r="D195" i="6"/>
  <c r="E195" i="6"/>
  <c r="G195" i="6"/>
  <c r="H195" i="6"/>
  <c r="A196" i="6"/>
  <c r="B196" i="6"/>
  <c r="C196" i="6"/>
  <c r="D196" i="6"/>
  <c r="E196" i="6"/>
  <c r="G196" i="6"/>
  <c r="H196" i="6"/>
  <c r="A197" i="6"/>
  <c r="B197" i="6"/>
  <c r="C197" i="6"/>
  <c r="D197" i="6"/>
  <c r="E197" i="6"/>
  <c r="G197" i="6"/>
  <c r="H197" i="6"/>
  <c r="A198" i="6"/>
  <c r="B198" i="6"/>
  <c r="C198" i="6"/>
  <c r="D198" i="6"/>
  <c r="E198" i="6"/>
  <c r="G198" i="6"/>
  <c r="H198" i="6"/>
  <c r="A199" i="6"/>
  <c r="B199" i="6"/>
  <c r="C199" i="6"/>
  <c r="D199" i="6"/>
  <c r="E199" i="6"/>
  <c r="G199" i="6"/>
  <c r="H199" i="6"/>
  <c r="A200" i="6"/>
  <c r="B200" i="6"/>
  <c r="C200" i="6"/>
  <c r="D200" i="6"/>
  <c r="E200" i="6"/>
  <c r="G200" i="6"/>
  <c r="H200" i="6"/>
  <c r="A201" i="6"/>
  <c r="B201" i="6"/>
  <c r="C201" i="6"/>
  <c r="D201" i="6"/>
  <c r="E201" i="6"/>
  <c r="G201" i="6"/>
  <c r="J201" i="6" s="1"/>
  <c r="H201" i="6"/>
  <c r="A202" i="6"/>
  <c r="B202" i="6"/>
  <c r="C202" i="6"/>
  <c r="D202" i="6"/>
  <c r="E202" i="6"/>
  <c r="G202" i="6"/>
  <c r="I202" i="6" s="1"/>
  <c r="H202" i="6"/>
  <c r="A203" i="6"/>
  <c r="B203" i="6"/>
  <c r="C203" i="6"/>
  <c r="D203" i="6"/>
  <c r="E203" i="6"/>
  <c r="G203" i="6"/>
  <c r="H203" i="6"/>
  <c r="A204" i="6"/>
  <c r="B204" i="6"/>
  <c r="C204" i="6"/>
  <c r="D204" i="6"/>
  <c r="E204" i="6"/>
  <c r="G204" i="6"/>
  <c r="H204" i="6"/>
  <c r="A205" i="6"/>
  <c r="B205" i="6"/>
  <c r="C205" i="6"/>
  <c r="D205" i="6"/>
  <c r="E205" i="6"/>
  <c r="G205" i="6"/>
  <c r="H205" i="6"/>
  <c r="A206" i="6"/>
  <c r="B206" i="6"/>
  <c r="C206" i="6"/>
  <c r="D206" i="6"/>
  <c r="E206" i="6"/>
  <c r="G206" i="6"/>
  <c r="H206" i="6"/>
  <c r="A207" i="6"/>
  <c r="B207" i="6"/>
  <c r="C207" i="6"/>
  <c r="D207" i="6"/>
  <c r="E207" i="6"/>
  <c r="G207" i="6"/>
  <c r="H207" i="6"/>
  <c r="A208" i="6"/>
  <c r="B208" i="6"/>
  <c r="C208" i="6"/>
  <c r="D208" i="6"/>
  <c r="E208" i="6"/>
  <c r="G208" i="6"/>
  <c r="H208" i="6"/>
  <c r="A209" i="6"/>
  <c r="B209" i="6"/>
  <c r="C209" i="6"/>
  <c r="D209" i="6"/>
  <c r="E209" i="6"/>
  <c r="G209" i="6"/>
  <c r="H209" i="6"/>
  <c r="J209" i="6" s="1"/>
  <c r="A210" i="6"/>
  <c r="B210" i="6"/>
  <c r="C210" i="6"/>
  <c r="D210" i="6"/>
  <c r="E210" i="6"/>
  <c r="G210" i="6"/>
  <c r="H210" i="6"/>
  <c r="A211" i="6"/>
  <c r="B211" i="6"/>
  <c r="C211" i="6"/>
  <c r="D211" i="6"/>
  <c r="E211" i="6"/>
  <c r="G211" i="6"/>
  <c r="H211" i="6"/>
  <c r="A212" i="6"/>
  <c r="B212" i="6"/>
  <c r="C212" i="6"/>
  <c r="D212" i="6"/>
  <c r="E212" i="6"/>
  <c r="G212" i="6"/>
  <c r="H212" i="6"/>
  <c r="A213" i="6"/>
  <c r="B213" i="6"/>
  <c r="C213" i="6"/>
  <c r="D213" i="6"/>
  <c r="E213" i="6"/>
  <c r="G213" i="6"/>
  <c r="H213" i="6"/>
  <c r="A214" i="6"/>
  <c r="B214" i="6"/>
  <c r="C214" i="6"/>
  <c r="D214" i="6"/>
  <c r="E214" i="6"/>
  <c r="G214" i="6"/>
  <c r="H214" i="6"/>
  <c r="A215" i="6"/>
  <c r="B215" i="6"/>
  <c r="C215" i="6"/>
  <c r="D215" i="6"/>
  <c r="E215" i="6"/>
  <c r="G215" i="6"/>
  <c r="H215" i="6"/>
  <c r="A216" i="6"/>
  <c r="B216" i="6"/>
  <c r="C216" i="6"/>
  <c r="D216" i="6"/>
  <c r="E216" i="6"/>
  <c r="G216" i="6"/>
  <c r="H216" i="6"/>
  <c r="A217" i="6"/>
  <c r="B217" i="6"/>
  <c r="C217" i="6"/>
  <c r="D217" i="6"/>
  <c r="E217" i="6"/>
  <c r="G217" i="6"/>
  <c r="H217" i="6"/>
  <c r="J217" i="6"/>
  <c r="A218" i="6"/>
  <c r="B218" i="6"/>
  <c r="C218" i="6"/>
  <c r="D218" i="6"/>
  <c r="E218" i="6"/>
  <c r="G218" i="6"/>
  <c r="H218" i="6"/>
  <c r="I218" i="6"/>
  <c r="A219" i="6"/>
  <c r="B219" i="6"/>
  <c r="C219" i="6"/>
  <c r="D219" i="6"/>
  <c r="E219" i="6"/>
  <c r="G219" i="6"/>
  <c r="H219" i="6"/>
  <c r="A220" i="6"/>
  <c r="B220" i="6"/>
  <c r="C220" i="6"/>
  <c r="D220" i="6"/>
  <c r="E220" i="6"/>
  <c r="G220" i="6"/>
  <c r="H220" i="6"/>
  <c r="A221" i="6"/>
  <c r="B221" i="6"/>
  <c r="C221" i="6"/>
  <c r="D221" i="6"/>
  <c r="E221" i="6"/>
  <c r="G221" i="6"/>
  <c r="H221" i="6"/>
  <c r="A222" i="6"/>
  <c r="B222" i="6"/>
  <c r="C222" i="6"/>
  <c r="D222" i="6"/>
  <c r="E222" i="6"/>
  <c r="G222" i="6"/>
  <c r="H222" i="6"/>
  <c r="A223" i="6"/>
  <c r="B223" i="6"/>
  <c r="C223" i="6"/>
  <c r="D223" i="6"/>
  <c r="E223" i="6"/>
  <c r="G223" i="6"/>
  <c r="H223" i="6"/>
  <c r="A224" i="6"/>
  <c r="B224" i="6"/>
  <c r="C224" i="6"/>
  <c r="D224" i="6"/>
  <c r="E224" i="6"/>
  <c r="G224" i="6"/>
  <c r="H224" i="6"/>
  <c r="A225" i="6"/>
  <c r="B225" i="6"/>
  <c r="C225" i="6"/>
  <c r="D225" i="6"/>
  <c r="E225" i="6"/>
  <c r="G225" i="6"/>
  <c r="H225" i="6"/>
  <c r="A226" i="6"/>
  <c r="B226" i="6"/>
  <c r="C226" i="6"/>
  <c r="D226" i="6"/>
  <c r="E226" i="6"/>
  <c r="G226" i="6"/>
  <c r="H226" i="6"/>
  <c r="A227" i="6"/>
  <c r="B227" i="6"/>
  <c r="C227" i="6"/>
  <c r="D227" i="6"/>
  <c r="E227" i="6"/>
  <c r="G227" i="6"/>
  <c r="H227" i="6"/>
  <c r="A228" i="6"/>
  <c r="B228" i="6"/>
  <c r="C228" i="6"/>
  <c r="D228" i="6"/>
  <c r="E228" i="6"/>
  <c r="G228" i="6"/>
  <c r="H228" i="6"/>
  <c r="A229" i="6"/>
  <c r="B229" i="6"/>
  <c r="C229" i="6"/>
  <c r="D229" i="6"/>
  <c r="E229" i="6"/>
  <c r="G229" i="6"/>
  <c r="H229" i="6"/>
  <c r="A230" i="6"/>
  <c r="B230" i="6"/>
  <c r="C230" i="6"/>
  <c r="D230" i="6"/>
  <c r="E230" i="6"/>
  <c r="G230" i="6"/>
  <c r="H230" i="6"/>
  <c r="A231" i="6"/>
  <c r="B231" i="6"/>
  <c r="C231" i="6"/>
  <c r="D231" i="6"/>
  <c r="E231" i="6"/>
  <c r="G231" i="6"/>
  <c r="H231" i="6"/>
  <c r="A232" i="6"/>
  <c r="B232" i="6"/>
  <c r="C232" i="6"/>
  <c r="D232" i="6"/>
  <c r="E232" i="6"/>
  <c r="G232" i="6"/>
  <c r="H232" i="6"/>
  <c r="A233" i="6"/>
  <c r="B233" i="6"/>
  <c r="C233" i="6"/>
  <c r="D233" i="6"/>
  <c r="E233" i="6"/>
  <c r="G233" i="6"/>
  <c r="J233" i="6" s="1"/>
  <c r="H233" i="6"/>
  <c r="A234" i="6"/>
  <c r="B234" i="6"/>
  <c r="C234" i="6"/>
  <c r="D234" i="6"/>
  <c r="E234" i="6"/>
  <c r="G234" i="6"/>
  <c r="H234" i="6"/>
  <c r="A235" i="6"/>
  <c r="B235" i="6"/>
  <c r="C235" i="6"/>
  <c r="D235" i="6"/>
  <c r="E235" i="6"/>
  <c r="G235" i="6"/>
  <c r="H235" i="6"/>
  <c r="A236" i="6"/>
  <c r="B236" i="6"/>
  <c r="C236" i="6"/>
  <c r="D236" i="6"/>
  <c r="E236" i="6"/>
  <c r="G236" i="6"/>
  <c r="H236" i="6"/>
  <c r="A237" i="6"/>
  <c r="B237" i="6"/>
  <c r="C237" i="6"/>
  <c r="D237" i="6"/>
  <c r="E237" i="6"/>
  <c r="G237" i="6"/>
  <c r="H237" i="6"/>
  <c r="A238" i="6"/>
  <c r="B238" i="6"/>
  <c r="C238" i="6"/>
  <c r="D238" i="6"/>
  <c r="E238" i="6"/>
  <c r="G238" i="6"/>
  <c r="H238" i="6"/>
  <c r="A239" i="6"/>
  <c r="B239" i="6"/>
  <c r="C239" i="6"/>
  <c r="D239" i="6"/>
  <c r="E239" i="6"/>
  <c r="G239" i="6"/>
  <c r="H239" i="6"/>
  <c r="A240" i="6"/>
  <c r="B240" i="6"/>
  <c r="C240" i="6"/>
  <c r="D240" i="6"/>
  <c r="E240" i="6"/>
  <c r="G240" i="6"/>
  <c r="H240" i="6"/>
  <c r="A241" i="6"/>
  <c r="B241" i="6"/>
  <c r="C241" i="6"/>
  <c r="D241" i="6"/>
  <c r="E241" i="6"/>
  <c r="G241" i="6"/>
  <c r="H241" i="6"/>
  <c r="J241" i="6" s="1"/>
  <c r="A242" i="6"/>
  <c r="B242" i="6"/>
  <c r="C242" i="6"/>
  <c r="D242" i="6"/>
  <c r="E242" i="6"/>
  <c r="G242" i="6"/>
  <c r="H242" i="6"/>
  <c r="A243" i="6"/>
  <c r="B243" i="6"/>
  <c r="C243" i="6"/>
  <c r="D243" i="6"/>
  <c r="E243" i="6"/>
  <c r="G243" i="6"/>
  <c r="H243" i="6"/>
  <c r="A244" i="6"/>
  <c r="B244" i="6"/>
  <c r="C244" i="6"/>
  <c r="D244" i="6"/>
  <c r="E244" i="6"/>
  <c r="G244" i="6"/>
  <c r="H244" i="6"/>
  <c r="A245" i="6"/>
  <c r="B245" i="6"/>
  <c r="C245" i="6"/>
  <c r="D245" i="6"/>
  <c r="E245" i="6"/>
  <c r="G245" i="6"/>
  <c r="H245" i="6"/>
  <c r="A246" i="6"/>
  <c r="B246" i="6"/>
  <c r="C246" i="6"/>
  <c r="D246" i="6"/>
  <c r="E246" i="6"/>
  <c r="G246" i="6"/>
  <c r="H246" i="6"/>
  <c r="A247" i="6"/>
  <c r="B247" i="6"/>
  <c r="C247" i="6"/>
  <c r="D247" i="6"/>
  <c r="E247" i="6"/>
  <c r="G247" i="6"/>
  <c r="H247" i="6"/>
  <c r="A248" i="6"/>
  <c r="B248" i="6"/>
  <c r="C248" i="6"/>
  <c r="D248" i="6"/>
  <c r="E248" i="6"/>
  <c r="G248" i="6"/>
  <c r="H248" i="6"/>
  <c r="A249" i="6"/>
  <c r="B249" i="6"/>
  <c r="C249" i="6"/>
  <c r="D249" i="6"/>
  <c r="E249" i="6"/>
  <c r="G249" i="6"/>
  <c r="J249" i="6" s="1"/>
  <c r="H249" i="6"/>
  <c r="A250" i="6"/>
  <c r="B250" i="6"/>
  <c r="C250" i="6"/>
  <c r="D250" i="6"/>
  <c r="E250" i="6"/>
  <c r="G250" i="6"/>
  <c r="I250" i="6" s="1"/>
  <c r="H250" i="6"/>
  <c r="A251" i="6"/>
  <c r="B251" i="6"/>
  <c r="C251" i="6"/>
  <c r="D251" i="6"/>
  <c r="E251" i="6"/>
  <c r="G251" i="6"/>
  <c r="H251" i="6"/>
  <c r="A252" i="6"/>
  <c r="B252" i="6"/>
  <c r="C252" i="6"/>
  <c r="D252" i="6"/>
  <c r="E252" i="6"/>
  <c r="G252" i="6"/>
  <c r="H252" i="6"/>
  <c r="A253" i="6"/>
  <c r="B253" i="6"/>
  <c r="C253" i="6"/>
  <c r="D253" i="6"/>
  <c r="E253" i="6"/>
  <c r="G253" i="6"/>
  <c r="H253" i="6"/>
  <c r="A254" i="6"/>
  <c r="B254" i="6"/>
  <c r="C254" i="6"/>
  <c r="D254" i="6"/>
  <c r="E254" i="6"/>
  <c r="G254" i="6"/>
  <c r="H254" i="6"/>
  <c r="A255" i="6"/>
  <c r="B255" i="6"/>
  <c r="C255" i="6"/>
  <c r="D255" i="6"/>
  <c r="E255" i="6"/>
  <c r="G255" i="6"/>
  <c r="H255" i="6"/>
  <c r="A256" i="6"/>
  <c r="B256" i="6"/>
  <c r="C256" i="6"/>
  <c r="D256" i="6"/>
  <c r="E256" i="6"/>
  <c r="G256" i="6"/>
  <c r="H256" i="6"/>
  <c r="A257" i="6"/>
  <c r="B257" i="6"/>
  <c r="C257" i="6"/>
  <c r="D257" i="6"/>
  <c r="E257" i="6"/>
  <c r="G257" i="6"/>
  <c r="H257" i="6"/>
  <c r="A258" i="6"/>
  <c r="B258" i="6"/>
  <c r="C258" i="6"/>
  <c r="D258" i="6"/>
  <c r="E258" i="6"/>
  <c r="G258" i="6"/>
  <c r="H258" i="6"/>
  <c r="A259" i="6"/>
  <c r="B259" i="6"/>
  <c r="C259" i="6"/>
  <c r="D259" i="6"/>
  <c r="E259" i="6"/>
  <c r="G259" i="6"/>
  <c r="H259" i="6"/>
  <c r="A260" i="6"/>
  <c r="B260" i="6"/>
  <c r="C260" i="6"/>
  <c r="D260" i="6"/>
  <c r="E260" i="6"/>
  <c r="G260" i="6"/>
  <c r="H260" i="6"/>
  <c r="A261" i="6"/>
  <c r="B261" i="6"/>
  <c r="C261" i="6"/>
  <c r="D261" i="6"/>
  <c r="E261" i="6"/>
  <c r="G261" i="6"/>
  <c r="H261" i="6"/>
  <c r="A262" i="6"/>
  <c r="B262" i="6"/>
  <c r="C262" i="6"/>
  <c r="D262" i="6"/>
  <c r="E262" i="6"/>
  <c r="G262" i="6"/>
  <c r="H262" i="6"/>
  <c r="A263" i="6"/>
  <c r="B263" i="6"/>
  <c r="C263" i="6"/>
  <c r="D263" i="6"/>
  <c r="E263" i="6"/>
  <c r="G263" i="6"/>
  <c r="H263" i="6"/>
  <c r="A264" i="6"/>
  <c r="B264" i="6"/>
  <c r="C264" i="6"/>
  <c r="D264" i="6"/>
  <c r="E264" i="6"/>
  <c r="G264" i="6"/>
  <c r="H264" i="6"/>
  <c r="A265" i="6"/>
  <c r="B265" i="6"/>
  <c r="C265" i="6"/>
  <c r="D265" i="6"/>
  <c r="E265" i="6"/>
  <c r="G265" i="6"/>
  <c r="H265" i="6"/>
  <c r="A266" i="6"/>
  <c r="B266" i="6"/>
  <c r="C266" i="6"/>
  <c r="D266" i="6"/>
  <c r="E266" i="6"/>
  <c r="G266" i="6"/>
  <c r="H266" i="6"/>
  <c r="A267" i="6"/>
  <c r="B267" i="6"/>
  <c r="C267" i="6"/>
  <c r="D267" i="6"/>
  <c r="E267" i="6"/>
  <c r="G267" i="6"/>
  <c r="H267" i="6"/>
  <c r="A268" i="6"/>
  <c r="B268" i="6"/>
  <c r="C268" i="6"/>
  <c r="D268" i="6"/>
  <c r="E268" i="6"/>
  <c r="G268" i="6"/>
  <c r="H268" i="6"/>
  <c r="A269" i="6"/>
  <c r="B269" i="6"/>
  <c r="C269" i="6"/>
  <c r="D269" i="6"/>
  <c r="E269" i="6"/>
  <c r="G269" i="6"/>
  <c r="H269" i="6"/>
  <c r="A270" i="6"/>
  <c r="B270" i="6"/>
  <c r="C270" i="6"/>
  <c r="D270" i="6"/>
  <c r="E270" i="6"/>
  <c r="G270" i="6"/>
  <c r="H270" i="6"/>
  <c r="A271" i="6"/>
  <c r="B271" i="6"/>
  <c r="C271" i="6"/>
  <c r="D271" i="6"/>
  <c r="E271" i="6"/>
  <c r="G271" i="6"/>
  <c r="J271" i="6" s="1"/>
  <c r="H271" i="6"/>
  <c r="A272" i="6"/>
  <c r="B272" i="6"/>
  <c r="C272" i="6"/>
  <c r="D272" i="6"/>
  <c r="E272" i="6"/>
  <c r="G272" i="6"/>
  <c r="H272" i="6"/>
  <c r="A273" i="6"/>
  <c r="B273" i="6"/>
  <c r="C273" i="6"/>
  <c r="D273" i="6"/>
  <c r="E273" i="6"/>
  <c r="G273" i="6"/>
  <c r="H273" i="6"/>
  <c r="A274" i="6"/>
  <c r="B274" i="6"/>
  <c r="C274" i="6"/>
  <c r="D274" i="6"/>
  <c r="E274" i="6"/>
  <c r="G274" i="6"/>
  <c r="H274" i="6"/>
  <c r="A275" i="6"/>
  <c r="B275" i="6"/>
  <c r="C275" i="6"/>
  <c r="D275" i="6"/>
  <c r="E275" i="6"/>
  <c r="G275" i="6"/>
  <c r="H275" i="6"/>
  <c r="A276" i="6"/>
  <c r="B276" i="6"/>
  <c r="C276" i="6"/>
  <c r="D276" i="6"/>
  <c r="E276" i="6"/>
  <c r="G276" i="6"/>
  <c r="H276" i="6"/>
  <c r="A277" i="6"/>
  <c r="B277" i="6"/>
  <c r="C277" i="6"/>
  <c r="D277" i="6"/>
  <c r="E277" i="6"/>
  <c r="G277" i="6"/>
  <c r="H277" i="6"/>
  <c r="A278" i="6"/>
  <c r="B278" i="6"/>
  <c r="C278" i="6"/>
  <c r="D278" i="6"/>
  <c r="E278" i="6"/>
  <c r="G278" i="6"/>
  <c r="H278" i="6"/>
  <c r="A279" i="6"/>
  <c r="B279" i="6"/>
  <c r="C279" i="6"/>
  <c r="D279" i="6"/>
  <c r="E279" i="6"/>
  <c r="G279" i="6"/>
  <c r="J279" i="6" s="1"/>
  <c r="H279" i="6"/>
  <c r="A280" i="6"/>
  <c r="B280" i="6"/>
  <c r="C280" i="6"/>
  <c r="D280" i="6"/>
  <c r="E280" i="6"/>
  <c r="G280" i="6"/>
  <c r="H280" i="6"/>
  <c r="A281" i="6"/>
  <c r="B281" i="6"/>
  <c r="C281" i="6"/>
  <c r="D281" i="6"/>
  <c r="E281" i="6"/>
  <c r="G281" i="6"/>
  <c r="H281" i="6"/>
  <c r="A282" i="6"/>
  <c r="B282" i="6"/>
  <c r="C282" i="6"/>
  <c r="D282" i="6"/>
  <c r="E282" i="6"/>
  <c r="G282" i="6"/>
  <c r="H282" i="6"/>
  <c r="A283" i="6"/>
  <c r="B283" i="6"/>
  <c r="C283" i="6"/>
  <c r="D283" i="6"/>
  <c r="E283" i="6"/>
  <c r="G283" i="6"/>
  <c r="J283" i="6" s="1"/>
  <c r="H283" i="6"/>
  <c r="A284" i="6"/>
  <c r="B284" i="6"/>
  <c r="C284" i="6"/>
  <c r="D284" i="6"/>
  <c r="E284" i="6"/>
  <c r="G284" i="6"/>
  <c r="H284" i="6"/>
  <c r="A285" i="6"/>
  <c r="B285" i="6"/>
  <c r="C285" i="6"/>
  <c r="D285" i="6"/>
  <c r="E285" i="6"/>
  <c r="G285" i="6"/>
  <c r="H285" i="6"/>
  <c r="A286" i="6"/>
  <c r="B286" i="6"/>
  <c r="C286" i="6"/>
  <c r="D286" i="6"/>
  <c r="E286" i="6"/>
  <c r="G286" i="6"/>
  <c r="H286" i="6"/>
  <c r="A287" i="6"/>
  <c r="B287" i="6"/>
  <c r="C287" i="6"/>
  <c r="D287" i="6"/>
  <c r="E287" i="6"/>
  <c r="G287" i="6"/>
  <c r="H287" i="6"/>
  <c r="A288" i="6"/>
  <c r="B288" i="6"/>
  <c r="C288" i="6"/>
  <c r="D288" i="6"/>
  <c r="E288" i="6"/>
  <c r="G288" i="6"/>
  <c r="H288" i="6"/>
  <c r="A289" i="6"/>
  <c r="B289" i="6"/>
  <c r="C289" i="6"/>
  <c r="D289" i="6"/>
  <c r="E289" i="6"/>
  <c r="G289" i="6"/>
  <c r="H289" i="6"/>
  <c r="A290" i="6"/>
  <c r="B290" i="6"/>
  <c r="C290" i="6"/>
  <c r="D290" i="6"/>
  <c r="E290" i="6"/>
  <c r="G290" i="6"/>
  <c r="H290" i="6"/>
  <c r="A291" i="6"/>
  <c r="B291" i="6"/>
  <c r="C291" i="6"/>
  <c r="D291" i="6"/>
  <c r="E291" i="6"/>
  <c r="G291" i="6"/>
  <c r="J291" i="6" s="1"/>
  <c r="H291" i="6"/>
  <c r="A292" i="6"/>
  <c r="B292" i="6"/>
  <c r="C292" i="6"/>
  <c r="D292" i="6"/>
  <c r="E292" i="6"/>
  <c r="G292" i="6"/>
  <c r="H292" i="6"/>
  <c r="A293" i="6"/>
  <c r="B293" i="6"/>
  <c r="C293" i="6"/>
  <c r="D293" i="6"/>
  <c r="E293" i="6"/>
  <c r="G293" i="6"/>
  <c r="H293" i="6"/>
  <c r="A294" i="6"/>
  <c r="B294" i="6"/>
  <c r="C294" i="6"/>
  <c r="D294" i="6"/>
  <c r="E294" i="6"/>
  <c r="G294" i="6"/>
  <c r="H294" i="6"/>
  <c r="A295" i="6"/>
  <c r="B295" i="6"/>
  <c r="C295" i="6"/>
  <c r="D295" i="6"/>
  <c r="E295" i="6"/>
  <c r="G295" i="6"/>
  <c r="J295" i="6" s="1"/>
  <c r="H295" i="6"/>
  <c r="A296" i="6"/>
  <c r="B296" i="6"/>
  <c r="C296" i="6"/>
  <c r="D296" i="6"/>
  <c r="E296" i="6"/>
  <c r="G296" i="6"/>
  <c r="H296" i="6"/>
  <c r="A297" i="6"/>
  <c r="B297" i="6"/>
  <c r="C297" i="6"/>
  <c r="D297" i="6"/>
  <c r="E297" i="6"/>
  <c r="G297" i="6"/>
  <c r="H297" i="6"/>
  <c r="A298" i="6"/>
  <c r="B298" i="6"/>
  <c r="C298" i="6"/>
  <c r="D298" i="6"/>
  <c r="E298" i="6"/>
  <c r="G298" i="6"/>
  <c r="H298" i="6"/>
  <c r="A299" i="6"/>
  <c r="B299" i="6"/>
  <c r="C299" i="6"/>
  <c r="D299" i="6"/>
  <c r="E299" i="6"/>
  <c r="G299" i="6"/>
  <c r="H299" i="6"/>
  <c r="A300" i="6"/>
  <c r="B300" i="6"/>
  <c r="C300" i="6"/>
  <c r="D300" i="6"/>
  <c r="E300" i="6"/>
  <c r="G300" i="6"/>
  <c r="H300" i="6"/>
  <c r="A301" i="6"/>
  <c r="B301" i="6"/>
  <c r="C301" i="6"/>
  <c r="D301" i="6"/>
  <c r="E301" i="6"/>
  <c r="G301" i="6"/>
  <c r="H301" i="6"/>
  <c r="A302" i="6"/>
  <c r="B302" i="6"/>
  <c r="C302" i="6"/>
  <c r="D302" i="6"/>
  <c r="E302" i="6"/>
  <c r="G302" i="6"/>
  <c r="H302" i="6"/>
  <c r="A303" i="6"/>
  <c r="B303" i="6"/>
  <c r="C303" i="6"/>
  <c r="D303" i="6"/>
  <c r="E303" i="6"/>
  <c r="G303" i="6"/>
  <c r="J303" i="6" s="1"/>
  <c r="H303" i="6"/>
  <c r="A304" i="6"/>
  <c r="B304" i="6"/>
  <c r="C304" i="6"/>
  <c r="D304" i="6"/>
  <c r="E304" i="6"/>
  <c r="G304" i="6"/>
  <c r="H304" i="6"/>
  <c r="A305" i="6"/>
  <c r="B305" i="6"/>
  <c r="C305" i="6"/>
  <c r="D305" i="6"/>
  <c r="E305" i="6"/>
  <c r="G305" i="6"/>
  <c r="H305" i="6"/>
  <c r="A306" i="6"/>
  <c r="B306" i="6"/>
  <c r="C306" i="6"/>
  <c r="D306" i="6"/>
  <c r="E306" i="6"/>
  <c r="G306" i="6"/>
  <c r="H306" i="6"/>
  <c r="A307" i="6"/>
  <c r="B307" i="6"/>
  <c r="C307" i="6"/>
  <c r="D307" i="6"/>
  <c r="E307" i="6"/>
  <c r="G307" i="6"/>
  <c r="H307" i="6"/>
  <c r="A308" i="6"/>
  <c r="B308" i="6"/>
  <c r="C308" i="6"/>
  <c r="D308" i="6"/>
  <c r="E308" i="6"/>
  <c r="G308" i="6"/>
  <c r="H308" i="6"/>
  <c r="A309" i="6"/>
  <c r="B309" i="6"/>
  <c r="C309" i="6"/>
  <c r="D309" i="6"/>
  <c r="E309" i="6"/>
  <c r="G309" i="6"/>
  <c r="H309" i="6"/>
  <c r="A310" i="6"/>
  <c r="B310" i="6"/>
  <c r="C310" i="6"/>
  <c r="D310" i="6"/>
  <c r="E310" i="6"/>
  <c r="G310" i="6"/>
  <c r="J310" i="6" s="1"/>
  <c r="H310" i="6"/>
  <c r="A311" i="6"/>
  <c r="B311" i="6"/>
  <c r="C311" i="6"/>
  <c r="D311" i="6"/>
  <c r="E311" i="6"/>
  <c r="G311" i="6"/>
  <c r="H311" i="6"/>
  <c r="A312" i="6"/>
  <c r="B312" i="6"/>
  <c r="C312" i="6"/>
  <c r="D312" i="6"/>
  <c r="E312" i="6"/>
  <c r="G312" i="6"/>
  <c r="H312" i="6"/>
  <c r="A313" i="6"/>
  <c r="B313" i="6"/>
  <c r="C313" i="6"/>
  <c r="D313" i="6"/>
  <c r="E313" i="6"/>
  <c r="G313" i="6"/>
  <c r="H313" i="6"/>
  <c r="A314" i="6"/>
  <c r="B314" i="6"/>
  <c r="C314" i="6"/>
  <c r="D314" i="6"/>
  <c r="E314" i="6"/>
  <c r="G314" i="6"/>
  <c r="H314" i="6"/>
  <c r="A315" i="6"/>
  <c r="B315" i="6"/>
  <c r="C315" i="6"/>
  <c r="D315" i="6"/>
  <c r="E315" i="6"/>
  <c r="G315" i="6"/>
  <c r="J315" i="6" s="1"/>
  <c r="H315" i="6"/>
  <c r="A316" i="6"/>
  <c r="B316" i="6"/>
  <c r="C316" i="6"/>
  <c r="D316" i="6"/>
  <c r="E316" i="6"/>
  <c r="G316" i="6"/>
  <c r="H316" i="6"/>
  <c r="A317" i="6"/>
  <c r="B317" i="6"/>
  <c r="C317" i="6"/>
  <c r="D317" i="6"/>
  <c r="E317" i="6"/>
  <c r="G317" i="6"/>
  <c r="H317" i="6"/>
  <c r="A318" i="6"/>
  <c r="B318" i="6"/>
  <c r="C318" i="6"/>
  <c r="D318" i="6"/>
  <c r="E318" i="6"/>
  <c r="G318" i="6"/>
  <c r="H318" i="6"/>
  <c r="A319" i="6"/>
  <c r="B319" i="6"/>
  <c r="C319" i="6"/>
  <c r="D319" i="6"/>
  <c r="E319" i="6"/>
  <c r="G319" i="6"/>
  <c r="H319" i="6"/>
  <c r="A320" i="6"/>
  <c r="B320" i="6"/>
  <c r="C320" i="6"/>
  <c r="D320" i="6"/>
  <c r="E320" i="6"/>
  <c r="G320" i="6"/>
  <c r="H320" i="6"/>
  <c r="A321" i="6"/>
  <c r="B321" i="6"/>
  <c r="C321" i="6"/>
  <c r="D321" i="6"/>
  <c r="E321" i="6"/>
  <c r="G321" i="6"/>
  <c r="H321" i="6"/>
  <c r="A322" i="6"/>
  <c r="B322" i="6"/>
  <c r="C322" i="6"/>
  <c r="D322" i="6"/>
  <c r="E322" i="6"/>
  <c r="G322" i="6"/>
  <c r="H322" i="6"/>
  <c r="A323" i="6"/>
  <c r="B323" i="6"/>
  <c r="C323" i="6"/>
  <c r="D323" i="6"/>
  <c r="E323" i="6"/>
  <c r="G323" i="6"/>
  <c r="H323" i="6"/>
  <c r="A324" i="6"/>
  <c r="B324" i="6"/>
  <c r="C324" i="6"/>
  <c r="D324" i="6"/>
  <c r="E324" i="6"/>
  <c r="G324" i="6"/>
  <c r="H324" i="6"/>
  <c r="A325" i="6"/>
  <c r="B325" i="6"/>
  <c r="C325" i="6"/>
  <c r="D325" i="6"/>
  <c r="E325" i="6"/>
  <c r="G325" i="6"/>
  <c r="H325" i="6"/>
  <c r="A326" i="6"/>
  <c r="B326" i="6"/>
  <c r="C326" i="6"/>
  <c r="D326" i="6"/>
  <c r="E326" i="6"/>
  <c r="G326" i="6"/>
  <c r="H326" i="6"/>
  <c r="I326" i="6" s="1"/>
  <c r="A327" i="6"/>
  <c r="B327" i="6"/>
  <c r="C327" i="6"/>
  <c r="D327" i="6"/>
  <c r="E327" i="6"/>
  <c r="G327" i="6"/>
  <c r="I327" i="6" s="1"/>
  <c r="H327" i="6"/>
  <c r="A328" i="6"/>
  <c r="B328" i="6"/>
  <c r="C328" i="6"/>
  <c r="D328" i="6"/>
  <c r="E328" i="6"/>
  <c r="G328" i="6"/>
  <c r="H328" i="6"/>
  <c r="J328" i="6" s="1"/>
  <c r="A329" i="6"/>
  <c r="B329" i="6"/>
  <c r="C329" i="6"/>
  <c r="D329" i="6"/>
  <c r="E329" i="6"/>
  <c r="G329" i="6"/>
  <c r="H329" i="6"/>
  <c r="A330" i="6"/>
  <c r="B330" i="6"/>
  <c r="C330" i="6"/>
  <c r="D330" i="6"/>
  <c r="E330" i="6"/>
  <c r="G330" i="6"/>
  <c r="H330" i="6"/>
  <c r="A331" i="6"/>
  <c r="B331" i="6"/>
  <c r="C331" i="6"/>
  <c r="D331" i="6"/>
  <c r="E331" i="6"/>
  <c r="G331" i="6"/>
  <c r="J331" i="6" s="1"/>
  <c r="H331" i="6"/>
  <c r="A332" i="6"/>
  <c r="B332" i="6"/>
  <c r="C332" i="6"/>
  <c r="D332" i="6"/>
  <c r="E332" i="6"/>
  <c r="G332" i="6"/>
  <c r="H332" i="6"/>
  <c r="A333" i="6"/>
  <c r="B333" i="6"/>
  <c r="C333" i="6"/>
  <c r="D333" i="6"/>
  <c r="E333" i="6"/>
  <c r="G333" i="6"/>
  <c r="H333" i="6"/>
  <c r="A334" i="6"/>
  <c r="B334" i="6"/>
  <c r="C334" i="6"/>
  <c r="D334" i="6"/>
  <c r="E334" i="6"/>
  <c r="G334" i="6"/>
  <c r="H334" i="6"/>
  <c r="A335" i="6"/>
  <c r="B335" i="6"/>
  <c r="C335" i="6"/>
  <c r="D335" i="6"/>
  <c r="E335" i="6"/>
  <c r="G335" i="6"/>
  <c r="H335" i="6"/>
  <c r="I335" i="6" s="1"/>
  <c r="A336" i="6"/>
  <c r="B336" i="6"/>
  <c r="C336" i="6"/>
  <c r="D336" i="6"/>
  <c r="E336" i="6"/>
  <c r="G336" i="6"/>
  <c r="H336" i="6"/>
  <c r="J336" i="6" s="1"/>
  <c r="A337" i="6"/>
  <c r="B337" i="6"/>
  <c r="C337" i="6"/>
  <c r="D337" i="6"/>
  <c r="E337" i="6"/>
  <c r="G337" i="6"/>
  <c r="H337" i="6"/>
  <c r="A338" i="6"/>
  <c r="B338" i="6"/>
  <c r="C338" i="6"/>
  <c r="D338" i="6"/>
  <c r="E338" i="6"/>
  <c r="G338" i="6"/>
  <c r="H338" i="6"/>
  <c r="A339" i="6"/>
  <c r="B339" i="6"/>
  <c r="C339" i="6"/>
  <c r="D339" i="6"/>
  <c r="E339" i="6"/>
  <c r="G339" i="6"/>
  <c r="J339" i="6" s="1"/>
  <c r="H339" i="6"/>
  <c r="A340" i="6"/>
  <c r="B340" i="6"/>
  <c r="C340" i="6"/>
  <c r="D340" i="6"/>
  <c r="E340" i="6"/>
  <c r="G340" i="6"/>
  <c r="H340" i="6"/>
  <c r="A341" i="6"/>
  <c r="B341" i="6"/>
  <c r="C341" i="6"/>
  <c r="D341" i="6"/>
  <c r="E341" i="6"/>
  <c r="G341" i="6"/>
  <c r="H341" i="6"/>
  <c r="A342" i="6"/>
  <c r="B342" i="6"/>
  <c r="C342" i="6"/>
  <c r="D342" i="6"/>
  <c r="E342" i="6"/>
  <c r="G342" i="6"/>
  <c r="J342" i="6" s="1"/>
  <c r="H342" i="6"/>
  <c r="A343" i="6"/>
  <c r="B343" i="6"/>
  <c r="C343" i="6"/>
  <c r="D343" i="6"/>
  <c r="E343" i="6"/>
  <c r="G343" i="6"/>
  <c r="I343" i="6" s="1"/>
  <c r="H343" i="6"/>
  <c r="A344" i="6"/>
  <c r="B344" i="6"/>
  <c r="C344" i="6"/>
  <c r="D344" i="6"/>
  <c r="E344" i="6"/>
  <c r="G344" i="6"/>
  <c r="H344" i="6"/>
  <c r="A345" i="6"/>
  <c r="B345" i="6"/>
  <c r="C345" i="6"/>
  <c r="D345" i="6"/>
  <c r="E345" i="6"/>
  <c r="G345" i="6"/>
  <c r="H345" i="6"/>
  <c r="A346" i="6"/>
  <c r="B346" i="6"/>
  <c r="C346" i="6"/>
  <c r="D346" i="6"/>
  <c r="E346" i="6"/>
  <c r="G346" i="6"/>
  <c r="H346" i="6"/>
  <c r="A347" i="6"/>
  <c r="B347" i="6"/>
  <c r="C347" i="6"/>
  <c r="D347" i="6"/>
  <c r="E347" i="6"/>
  <c r="G347" i="6"/>
  <c r="H347" i="6"/>
  <c r="A348" i="6"/>
  <c r="B348" i="6"/>
  <c r="C348" i="6"/>
  <c r="D348" i="6"/>
  <c r="E348" i="6"/>
  <c r="G348" i="6"/>
  <c r="H348" i="6"/>
  <c r="A349" i="6"/>
  <c r="B349" i="6"/>
  <c r="C349" i="6"/>
  <c r="D349" i="6"/>
  <c r="E349" i="6"/>
  <c r="G349" i="6"/>
  <c r="H349" i="6"/>
  <c r="A350" i="6"/>
  <c r="B350" i="6"/>
  <c r="C350" i="6"/>
  <c r="D350" i="6"/>
  <c r="E350" i="6"/>
  <c r="G350" i="6"/>
  <c r="H350" i="6"/>
  <c r="I350" i="6" s="1"/>
  <c r="A351" i="6"/>
  <c r="B351" i="6"/>
  <c r="C351" i="6"/>
  <c r="D351" i="6"/>
  <c r="E351" i="6"/>
  <c r="G351" i="6"/>
  <c r="H351" i="6"/>
  <c r="A352" i="6"/>
  <c r="B352" i="6"/>
  <c r="C352" i="6"/>
  <c r="D352" i="6"/>
  <c r="E352" i="6"/>
  <c r="G352" i="6"/>
  <c r="H352" i="6"/>
  <c r="J352" i="6" s="1"/>
  <c r="A353" i="6"/>
  <c r="B353" i="6"/>
  <c r="C353" i="6"/>
  <c r="D353" i="6"/>
  <c r="E353" i="6"/>
  <c r="G353" i="6"/>
  <c r="H353" i="6"/>
  <c r="A354" i="6"/>
  <c r="B354" i="6"/>
  <c r="C354" i="6"/>
  <c r="D354" i="6"/>
  <c r="E354" i="6"/>
  <c r="G354" i="6"/>
  <c r="H354" i="6"/>
  <c r="A355" i="6"/>
  <c r="B355" i="6"/>
  <c r="C355" i="6"/>
  <c r="D355" i="6"/>
  <c r="E355" i="6"/>
  <c r="G355" i="6"/>
  <c r="J355" i="6" s="1"/>
  <c r="H355" i="6"/>
  <c r="A356" i="6"/>
  <c r="B356" i="6"/>
  <c r="C356" i="6"/>
  <c r="D356" i="6"/>
  <c r="E356" i="6"/>
  <c r="G356" i="6"/>
  <c r="H356" i="6"/>
  <c r="A357" i="6"/>
  <c r="B357" i="6"/>
  <c r="C357" i="6"/>
  <c r="D357" i="6"/>
  <c r="E357" i="6"/>
  <c r="G357" i="6"/>
  <c r="H357" i="6"/>
  <c r="A358" i="6"/>
  <c r="B358" i="6"/>
  <c r="C358" i="6"/>
  <c r="D358" i="6"/>
  <c r="E358" i="6"/>
  <c r="G358" i="6"/>
  <c r="J358" i="6" s="1"/>
  <c r="H358" i="6"/>
  <c r="A359" i="6"/>
  <c r="B359" i="6"/>
  <c r="C359" i="6"/>
  <c r="D359" i="6"/>
  <c r="E359" i="6"/>
  <c r="G359" i="6"/>
  <c r="H359" i="6"/>
  <c r="A360" i="6"/>
  <c r="B360" i="6"/>
  <c r="C360" i="6"/>
  <c r="D360" i="6"/>
  <c r="E360" i="6"/>
  <c r="G360" i="6"/>
  <c r="H360" i="6"/>
  <c r="J360" i="6" s="1"/>
  <c r="A361" i="6"/>
  <c r="B361" i="6"/>
  <c r="C361" i="6"/>
  <c r="D361" i="6"/>
  <c r="E361" i="6"/>
  <c r="G361" i="6"/>
  <c r="H361" i="6"/>
  <c r="A362" i="6"/>
  <c r="B362" i="6"/>
  <c r="C362" i="6"/>
  <c r="D362" i="6"/>
  <c r="E362" i="6"/>
  <c r="G362" i="6"/>
  <c r="H362" i="6"/>
  <c r="A363" i="6"/>
  <c r="B363" i="6"/>
  <c r="C363" i="6"/>
  <c r="D363" i="6"/>
  <c r="E363" i="6"/>
  <c r="G363" i="6"/>
  <c r="J363" i="6" s="1"/>
  <c r="H363" i="6"/>
  <c r="A364" i="6"/>
  <c r="B364" i="6"/>
  <c r="C364" i="6"/>
  <c r="D364" i="6"/>
  <c r="E364" i="6"/>
  <c r="G364" i="6"/>
  <c r="H364" i="6"/>
  <c r="A365" i="6"/>
  <c r="B365" i="6"/>
  <c r="C365" i="6"/>
  <c r="D365" i="6"/>
  <c r="E365" i="6"/>
  <c r="G365" i="6"/>
  <c r="H365" i="6"/>
  <c r="A366" i="6"/>
  <c r="B366" i="6"/>
  <c r="C366" i="6"/>
  <c r="D366" i="6"/>
  <c r="E366" i="6"/>
  <c r="G366" i="6"/>
  <c r="H366" i="6"/>
  <c r="A367" i="6"/>
  <c r="B367" i="6"/>
  <c r="C367" i="6"/>
  <c r="D367" i="6"/>
  <c r="E367" i="6"/>
  <c r="G367" i="6"/>
  <c r="H367" i="6"/>
  <c r="A368" i="6"/>
  <c r="B368" i="6"/>
  <c r="C368" i="6"/>
  <c r="D368" i="6"/>
  <c r="E368" i="6"/>
  <c r="G368" i="6"/>
  <c r="H368" i="6"/>
  <c r="A369" i="6"/>
  <c r="B369" i="6"/>
  <c r="C369" i="6"/>
  <c r="D369" i="6"/>
  <c r="E369" i="6"/>
  <c r="G369" i="6"/>
  <c r="H369" i="6"/>
  <c r="A370" i="6"/>
  <c r="B370" i="6"/>
  <c r="C370" i="6"/>
  <c r="D370" i="6"/>
  <c r="E370" i="6"/>
  <c r="G370" i="6"/>
  <c r="H370" i="6"/>
  <c r="A371" i="6"/>
  <c r="B371" i="6"/>
  <c r="C371" i="6"/>
  <c r="D371" i="6"/>
  <c r="E371" i="6"/>
  <c r="G371" i="6"/>
  <c r="H371" i="6"/>
  <c r="A372" i="6"/>
  <c r="B372" i="6"/>
  <c r="C372" i="6"/>
  <c r="D372" i="6"/>
  <c r="E372" i="6"/>
  <c r="G372" i="6"/>
  <c r="H372" i="6"/>
  <c r="A373" i="6"/>
  <c r="B373" i="6"/>
  <c r="C373" i="6"/>
  <c r="D373" i="6"/>
  <c r="E373" i="6"/>
  <c r="G373" i="6"/>
  <c r="H373" i="6"/>
  <c r="A374" i="6"/>
  <c r="B374" i="6"/>
  <c r="C374" i="6"/>
  <c r="D374" i="6"/>
  <c r="E374" i="6"/>
  <c r="G374" i="6"/>
  <c r="H374" i="6"/>
  <c r="I374" i="6" s="1"/>
  <c r="A375" i="6"/>
  <c r="B375" i="6"/>
  <c r="C375" i="6"/>
  <c r="D375" i="6"/>
  <c r="E375" i="6"/>
  <c r="G375" i="6"/>
  <c r="I375" i="6" s="1"/>
  <c r="H375" i="6"/>
  <c r="A376" i="6"/>
  <c r="B376" i="6"/>
  <c r="C376" i="6"/>
  <c r="D376" i="6"/>
  <c r="E376" i="6"/>
  <c r="G376" i="6"/>
  <c r="H376" i="6"/>
  <c r="J376" i="6" s="1"/>
  <c r="A377" i="6"/>
  <c r="B377" i="6"/>
  <c r="C377" i="6"/>
  <c r="D377" i="6"/>
  <c r="E377" i="6"/>
  <c r="G377" i="6"/>
  <c r="H377" i="6"/>
  <c r="A378" i="6"/>
  <c r="B378" i="6"/>
  <c r="C378" i="6"/>
  <c r="D378" i="6"/>
  <c r="E378" i="6"/>
  <c r="G378" i="6"/>
  <c r="H378" i="6"/>
  <c r="A379" i="6"/>
  <c r="B379" i="6"/>
  <c r="C379" i="6"/>
  <c r="D379" i="6"/>
  <c r="E379" i="6"/>
  <c r="G379" i="6"/>
  <c r="J379" i="6" s="1"/>
  <c r="H379" i="6"/>
  <c r="A380" i="6"/>
  <c r="B380" i="6"/>
  <c r="C380" i="6"/>
  <c r="D380" i="6"/>
  <c r="E380" i="6"/>
  <c r="G380" i="6"/>
  <c r="H380" i="6"/>
  <c r="A381" i="6"/>
  <c r="B381" i="6"/>
  <c r="C381" i="6"/>
  <c r="D381" i="6"/>
  <c r="E381" i="6"/>
  <c r="G381" i="6"/>
  <c r="H381" i="6"/>
  <c r="A382" i="6"/>
  <c r="B382" i="6"/>
  <c r="C382" i="6"/>
  <c r="D382" i="6"/>
  <c r="E382" i="6"/>
  <c r="G382" i="6"/>
  <c r="H382" i="6"/>
  <c r="A383" i="6"/>
  <c r="B383" i="6"/>
  <c r="C383" i="6"/>
  <c r="D383" i="6"/>
  <c r="E383" i="6"/>
  <c r="G383" i="6"/>
  <c r="H383" i="6"/>
  <c r="I383" i="6" s="1"/>
  <c r="A384" i="6"/>
  <c r="B384" i="6"/>
  <c r="C384" i="6"/>
  <c r="D384" i="6"/>
  <c r="E384" i="6"/>
  <c r="G384" i="6"/>
  <c r="H384" i="6"/>
  <c r="J384" i="6" s="1"/>
  <c r="A385" i="6"/>
  <c r="B385" i="6"/>
  <c r="C385" i="6"/>
  <c r="D385" i="6"/>
  <c r="E385" i="6"/>
  <c r="G385" i="6"/>
  <c r="H385" i="6"/>
  <c r="A386" i="6"/>
  <c r="B386" i="6"/>
  <c r="C386" i="6"/>
  <c r="D386" i="6"/>
  <c r="E386" i="6"/>
  <c r="G386" i="6"/>
  <c r="H386" i="6"/>
  <c r="A387" i="6"/>
  <c r="B387" i="6"/>
  <c r="C387" i="6"/>
  <c r="D387" i="6"/>
  <c r="E387" i="6"/>
  <c r="G387" i="6"/>
  <c r="J387" i="6" s="1"/>
  <c r="H387" i="6"/>
  <c r="A388" i="6"/>
  <c r="B388" i="6"/>
  <c r="C388" i="6"/>
  <c r="D388" i="6"/>
  <c r="E388" i="6"/>
  <c r="G388" i="6"/>
  <c r="H388" i="6"/>
  <c r="A389" i="6"/>
  <c r="B389" i="6"/>
  <c r="C389" i="6"/>
  <c r="D389" i="6"/>
  <c r="E389" i="6"/>
  <c r="G389" i="6"/>
  <c r="H389" i="6"/>
  <c r="A390" i="6"/>
  <c r="B390" i="6"/>
  <c r="C390" i="6"/>
  <c r="D390" i="6"/>
  <c r="E390" i="6"/>
  <c r="G390" i="6"/>
  <c r="J390" i="6" s="1"/>
  <c r="H390" i="6"/>
  <c r="A391" i="6"/>
  <c r="B391" i="6"/>
  <c r="C391" i="6"/>
  <c r="D391" i="6"/>
  <c r="E391" i="6"/>
  <c r="G391" i="6"/>
  <c r="I391" i="6" s="1"/>
  <c r="H391" i="6"/>
  <c r="A392" i="6"/>
  <c r="B392" i="6"/>
  <c r="C392" i="6"/>
  <c r="D392" i="6"/>
  <c r="E392" i="6"/>
  <c r="G392" i="6"/>
  <c r="H392" i="6"/>
  <c r="A393" i="6"/>
  <c r="B393" i="6"/>
  <c r="C393" i="6"/>
  <c r="D393" i="6"/>
  <c r="E393" i="6"/>
  <c r="G393" i="6"/>
  <c r="H393" i="6"/>
  <c r="A394" i="6"/>
  <c r="B394" i="6"/>
  <c r="C394" i="6"/>
  <c r="D394" i="6"/>
  <c r="E394" i="6"/>
  <c r="G394" i="6"/>
  <c r="H394" i="6"/>
  <c r="A395" i="6"/>
  <c r="B395" i="6"/>
  <c r="C395" i="6"/>
  <c r="D395" i="6"/>
  <c r="E395" i="6"/>
  <c r="G395" i="6"/>
  <c r="J395" i="6" s="1"/>
  <c r="H395" i="6"/>
  <c r="A396" i="6"/>
  <c r="B396" i="6"/>
  <c r="C396" i="6"/>
  <c r="D396" i="6"/>
  <c r="E396" i="6"/>
  <c r="G396" i="6"/>
  <c r="H396" i="6"/>
  <c r="A397" i="6"/>
  <c r="B397" i="6"/>
  <c r="C397" i="6"/>
  <c r="D397" i="6"/>
  <c r="E397" i="6"/>
  <c r="G397" i="6"/>
  <c r="H397" i="6"/>
  <c r="A398" i="6"/>
  <c r="B398" i="6"/>
  <c r="C398" i="6"/>
  <c r="D398" i="6"/>
  <c r="E398" i="6"/>
  <c r="G398" i="6"/>
  <c r="H398" i="6"/>
  <c r="I398" i="6" s="1"/>
  <c r="A399" i="6"/>
  <c r="B399" i="6"/>
  <c r="C399" i="6"/>
  <c r="D399" i="6"/>
  <c r="E399" i="6"/>
  <c r="G399" i="6"/>
  <c r="H399" i="6"/>
  <c r="A400" i="6"/>
  <c r="B400" i="6"/>
  <c r="C400" i="6"/>
  <c r="D400" i="6"/>
  <c r="E400" i="6"/>
  <c r="G400" i="6"/>
  <c r="H400" i="6"/>
  <c r="J400" i="6" s="1"/>
  <c r="A401" i="6"/>
  <c r="B401" i="6"/>
  <c r="C401" i="6"/>
  <c r="D401" i="6"/>
  <c r="E401" i="6"/>
  <c r="G401" i="6"/>
  <c r="H401" i="6"/>
  <c r="A402" i="6"/>
  <c r="B402" i="6"/>
  <c r="C402" i="6"/>
  <c r="D402" i="6"/>
  <c r="E402" i="6"/>
  <c r="G402" i="6"/>
  <c r="H402" i="6"/>
  <c r="A403" i="6"/>
  <c r="B403" i="6"/>
  <c r="C403" i="6"/>
  <c r="D403" i="6"/>
  <c r="E403" i="6"/>
  <c r="G403" i="6"/>
  <c r="J403" i="6" s="1"/>
  <c r="H403" i="6"/>
  <c r="A404" i="6"/>
  <c r="B404" i="6"/>
  <c r="C404" i="6"/>
  <c r="D404" i="6"/>
  <c r="E404" i="6"/>
  <c r="G404" i="6"/>
  <c r="H404" i="6"/>
  <c r="A405" i="6"/>
  <c r="B405" i="6"/>
  <c r="C405" i="6"/>
  <c r="D405" i="6"/>
  <c r="E405" i="6"/>
  <c r="G405" i="6"/>
  <c r="H405" i="6"/>
  <c r="A406" i="6"/>
  <c r="B406" i="6"/>
  <c r="C406" i="6"/>
  <c r="D406" i="6"/>
  <c r="E406" i="6"/>
  <c r="G406" i="6"/>
  <c r="J406" i="6" s="1"/>
  <c r="H406" i="6"/>
  <c r="A407" i="6"/>
  <c r="B407" i="6"/>
  <c r="C407" i="6"/>
  <c r="D407" i="6"/>
  <c r="E407" i="6"/>
  <c r="G407" i="6"/>
  <c r="I407" i="6" s="1"/>
  <c r="H407" i="6"/>
  <c r="A408" i="6"/>
  <c r="B408" i="6"/>
  <c r="C408" i="6"/>
  <c r="D408" i="6"/>
  <c r="E408" i="6"/>
  <c r="G408" i="6"/>
  <c r="H408" i="6"/>
  <c r="J408" i="6" s="1"/>
  <c r="A409" i="6"/>
  <c r="B409" i="6"/>
  <c r="C409" i="6"/>
  <c r="D409" i="6"/>
  <c r="E409" i="6"/>
  <c r="G409" i="6"/>
  <c r="H409" i="6"/>
  <c r="A410" i="6"/>
  <c r="B410" i="6"/>
  <c r="C410" i="6"/>
  <c r="D410" i="6"/>
  <c r="E410" i="6"/>
  <c r="G410" i="6"/>
  <c r="H410" i="6"/>
  <c r="A411" i="6"/>
  <c r="B411" i="6"/>
  <c r="C411" i="6"/>
  <c r="D411" i="6"/>
  <c r="E411" i="6"/>
  <c r="G411" i="6"/>
  <c r="J411" i="6" s="1"/>
  <c r="H411" i="6"/>
  <c r="A412" i="6"/>
  <c r="B412" i="6"/>
  <c r="C412" i="6"/>
  <c r="D412" i="6"/>
  <c r="E412" i="6"/>
  <c r="G412" i="6"/>
  <c r="H412" i="6"/>
  <c r="A413" i="6"/>
  <c r="B413" i="6"/>
  <c r="C413" i="6"/>
  <c r="D413" i="6"/>
  <c r="E413" i="6"/>
  <c r="G413" i="6"/>
  <c r="H413" i="6"/>
  <c r="A414" i="6"/>
  <c r="B414" i="6"/>
  <c r="C414" i="6"/>
  <c r="D414" i="6"/>
  <c r="E414" i="6"/>
  <c r="G414" i="6"/>
  <c r="H414" i="6"/>
  <c r="A415" i="6"/>
  <c r="B415" i="6"/>
  <c r="C415" i="6"/>
  <c r="D415" i="6"/>
  <c r="E415" i="6"/>
  <c r="G415" i="6"/>
  <c r="H415" i="6"/>
  <c r="A416" i="6"/>
  <c r="B416" i="6"/>
  <c r="C416" i="6"/>
  <c r="D416" i="6"/>
  <c r="E416" i="6"/>
  <c r="G416" i="6"/>
  <c r="H416" i="6"/>
  <c r="J416" i="6" s="1"/>
  <c r="A417" i="6"/>
  <c r="B417" i="6"/>
  <c r="C417" i="6"/>
  <c r="D417" i="6"/>
  <c r="E417" i="6"/>
  <c r="G417" i="6"/>
  <c r="H417" i="6"/>
  <c r="A418" i="6"/>
  <c r="B418" i="6"/>
  <c r="C418" i="6"/>
  <c r="D418" i="6"/>
  <c r="E418" i="6"/>
  <c r="G418" i="6"/>
  <c r="H418" i="6"/>
  <c r="A419" i="6"/>
  <c r="B419" i="6"/>
  <c r="C419" i="6"/>
  <c r="D419" i="6"/>
  <c r="E419" i="6"/>
  <c r="G419" i="6"/>
  <c r="J419" i="6" s="1"/>
  <c r="H419" i="6"/>
  <c r="A420" i="6"/>
  <c r="B420" i="6"/>
  <c r="C420" i="6"/>
  <c r="D420" i="6"/>
  <c r="E420" i="6"/>
  <c r="G420" i="6"/>
  <c r="H420" i="6"/>
  <c r="A421" i="6"/>
  <c r="B421" i="6"/>
  <c r="C421" i="6"/>
  <c r="D421" i="6"/>
  <c r="E421" i="6"/>
  <c r="G421" i="6"/>
  <c r="H421" i="6"/>
  <c r="A422" i="6"/>
  <c r="B422" i="6"/>
  <c r="C422" i="6"/>
  <c r="D422" i="6"/>
  <c r="E422" i="6"/>
  <c r="G422" i="6"/>
  <c r="H422" i="6"/>
  <c r="I422" i="6" s="1"/>
  <c r="A423" i="6"/>
  <c r="B423" i="6"/>
  <c r="C423" i="6"/>
  <c r="D423" i="6"/>
  <c r="E423" i="6"/>
  <c r="G423" i="6"/>
  <c r="I423" i="6" s="1"/>
  <c r="H423" i="6"/>
  <c r="A424" i="6"/>
  <c r="B424" i="6"/>
  <c r="C424" i="6"/>
  <c r="D424" i="6"/>
  <c r="E424" i="6"/>
  <c r="G424" i="6"/>
  <c r="H424" i="6"/>
  <c r="J424" i="6" s="1"/>
  <c r="A425" i="6"/>
  <c r="B425" i="6"/>
  <c r="C425" i="6"/>
  <c r="D425" i="6"/>
  <c r="E425" i="6"/>
  <c r="G425" i="6"/>
  <c r="H425" i="6"/>
  <c r="A426" i="6"/>
  <c r="B426" i="6"/>
  <c r="C426" i="6"/>
  <c r="D426" i="6"/>
  <c r="E426" i="6"/>
  <c r="G426" i="6"/>
  <c r="H426" i="6"/>
  <c r="A427" i="6"/>
  <c r="B427" i="6"/>
  <c r="C427" i="6"/>
  <c r="D427" i="6"/>
  <c r="E427" i="6"/>
  <c r="G427" i="6"/>
  <c r="J427" i="6" s="1"/>
  <c r="H427" i="6"/>
  <c r="A428" i="6"/>
  <c r="B428" i="6"/>
  <c r="C428" i="6"/>
  <c r="D428" i="6"/>
  <c r="E428" i="6"/>
  <c r="G428" i="6"/>
  <c r="H428" i="6"/>
  <c r="A429" i="6"/>
  <c r="B429" i="6"/>
  <c r="C429" i="6"/>
  <c r="D429" i="6"/>
  <c r="E429" i="6"/>
  <c r="G429" i="6"/>
  <c r="H429" i="6"/>
  <c r="A430" i="6"/>
  <c r="B430" i="6"/>
  <c r="C430" i="6"/>
  <c r="D430" i="6"/>
  <c r="E430" i="6"/>
  <c r="G430" i="6"/>
  <c r="H430" i="6"/>
  <c r="A431" i="6"/>
  <c r="B431" i="6"/>
  <c r="C431" i="6"/>
  <c r="D431" i="6"/>
  <c r="E431" i="6"/>
  <c r="G431" i="6"/>
  <c r="H431" i="6"/>
  <c r="A432" i="6"/>
  <c r="B432" i="6"/>
  <c r="C432" i="6"/>
  <c r="D432" i="6"/>
  <c r="E432" i="6"/>
  <c r="G432" i="6"/>
  <c r="H432" i="6"/>
  <c r="J432" i="6" s="1"/>
  <c r="A433" i="6"/>
  <c r="B433" i="6"/>
  <c r="C433" i="6"/>
  <c r="D433" i="6"/>
  <c r="E433" i="6"/>
  <c r="G433" i="6"/>
  <c r="H433" i="6"/>
  <c r="A434" i="6"/>
  <c r="B434" i="6"/>
  <c r="C434" i="6"/>
  <c r="D434" i="6"/>
  <c r="E434" i="6"/>
  <c r="G434" i="6"/>
  <c r="H434" i="6"/>
  <c r="A435" i="6"/>
  <c r="B435" i="6"/>
  <c r="C435" i="6"/>
  <c r="D435" i="6"/>
  <c r="E435" i="6"/>
  <c r="G435" i="6"/>
  <c r="J435" i="6" s="1"/>
  <c r="H435" i="6"/>
  <c r="A436" i="6"/>
  <c r="B436" i="6"/>
  <c r="C436" i="6"/>
  <c r="D436" i="6"/>
  <c r="E436" i="6"/>
  <c r="G436" i="6"/>
  <c r="H436" i="6"/>
  <c r="A437" i="6"/>
  <c r="B437" i="6"/>
  <c r="C437" i="6"/>
  <c r="D437" i="6"/>
  <c r="E437" i="6"/>
  <c r="G437" i="6"/>
  <c r="H437" i="6"/>
  <c r="A438" i="6"/>
  <c r="B438" i="6"/>
  <c r="C438" i="6"/>
  <c r="D438" i="6"/>
  <c r="E438" i="6"/>
  <c r="G438" i="6"/>
  <c r="J438" i="6" s="1"/>
  <c r="H438" i="6"/>
  <c r="A439" i="6"/>
  <c r="B439" i="6"/>
  <c r="C439" i="6"/>
  <c r="D439" i="6"/>
  <c r="E439" i="6"/>
  <c r="G439" i="6"/>
  <c r="I439" i="6" s="1"/>
  <c r="H439" i="6"/>
  <c r="A440" i="6"/>
  <c r="B440" i="6"/>
  <c r="C440" i="6"/>
  <c r="D440" i="6"/>
  <c r="E440" i="6"/>
  <c r="G440" i="6"/>
  <c r="H440" i="6"/>
  <c r="J440" i="6" s="1"/>
  <c r="A441" i="6"/>
  <c r="B441" i="6"/>
  <c r="C441" i="6"/>
  <c r="D441" i="6"/>
  <c r="E441" i="6"/>
  <c r="G441" i="6"/>
  <c r="H441" i="6"/>
  <c r="A442" i="6"/>
  <c r="B442" i="6"/>
  <c r="C442" i="6"/>
  <c r="D442" i="6"/>
  <c r="E442" i="6"/>
  <c r="G442" i="6"/>
  <c r="H442" i="6"/>
  <c r="A443" i="6"/>
  <c r="B443" i="6"/>
  <c r="C443" i="6"/>
  <c r="D443" i="6"/>
  <c r="E443" i="6"/>
  <c r="G443" i="6"/>
  <c r="H443" i="6"/>
  <c r="A444" i="6"/>
  <c r="B444" i="6"/>
  <c r="C444" i="6"/>
  <c r="D444" i="6"/>
  <c r="E444" i="6"/>
  <c r="G444" i="6"/>
  <c r="H444" i="6"/>
  <c r="A445" i="6"/>
  <c r="B445" i="6"/>
  <c r="C445" i="6"/>
  <c r="D445" i="6"/>
  <c r="E445" i="6"/>
  <c r="G445" i="6"/>
  <c r="H445" i="6"/>
  <c r="A446" i="6"/>
  <c r="B446" i="6"/>
  <c r="C446" i="6"/>
  <c r="D446" i="6"/>
  <c r="E446" i="6"/>
  <c r="G446" i="6"/>
  <c r="H446" i="6"/>
  <c r="I446" i="6" s="1"/>
  <c r="A447" i="6"/>
  <c r="B447" i="6"/>
  <c r="C447" i="6"/>
  <c r="D447" i="6"/>
  <c r="E447" i="6"/>
  <c r="G447" i="6"/>
  <c r="H447" i="6"/>
  <c r="A448" i="6"/>
  <c r="B448" i="6"/>
  <c r="C448" i="6"/>
  <c r="D448" i="6"/>
  <c r="E448" i="6"/>
  <c r="G448" i="6"/>
  <c r="H448" i="6"/>
  <c r="J448" i="6" s="1"/>
  <c r="A449" i="6"/>
  <c r="B449" i="6"/>
  <c r="C449" i="6"/>
  <c r="D449" i="6"/>
  <c r="E449" i="6"/>
  <c r="G449" i="6"/>
  <c r="H449" i="6"/>
  <c r="A450" i="6"/>
  <c r="B450" i="6"/>
  <c r="C450" i="6"/>
  <c r="D450" i="6"/>
  <c r="E450" i="6"/>
  <c r="G450" i="6"/>
  <c r="H450" i="6"/>
  <c r="A451" i="6"/>
  <c r="B451" i="6"/>
  <c r="C451" i="6"/>
  <c r="D451" i="6"/>
  <c r="E451" i="6"/>
  <c r="G451" i="6"/>
  <c r="J451" i="6" s="1"/>
  <c r="H451" i="6"/>
  <c r="A452" i="6"/>
  <c r="B452" i="6"/>
  <c r="C452" i="6"/>
  <c r="D452" i="6"/>
  <c r="E452" i="6"/>
  <c r="G452" i="6"/>
  <c r="H452" i="6"/>
  <c r="A453" i="6"/>
  <c r="B453" i="6"/>
  <c r="C453" i="6"/>
  <c r="D453" i="6"/>
  <c r="E453" i="6"/>
  <c r="G453" i="6"/>
  <c r="H453" i="6"/>
  <c r="A454" i="6"/>
  <c r="B454" i="6"/>
  <c r="C454" i="6"/>
  <c r="D454" i="6"/>
  <c r="E454" i="6"/>
  <c r="G454" i="6"/>
  <c r="J454" i="6" s="1"/>
  <c r="H454" i="6"/>
  <c r="A455" i="6"/>
  <c r="B455" i="6"/>
  <c r="C455" i="6"/>
  <c r="D455" i="6"/>
  <c r="E455" i="6"/>
  <c r="G455" i="6"/>
  <c r="H455" i="6"/>
  <c r="A456" i="6"/>
  <c r="B456" i="6"/>
  <c r="C456" i="6"/>
  <c r="D456" i="6"/>
  <c r="E456" i="6"/>
  <c r="G456" i="6"/>
  <c r="H456" i="6"/>
  <c r="J456" i="6" s="1"/>
  <c r="A457" i="6"/>
  <c r="B457" i="6"/>
  <c r="C457" i="6"/>
  <c r="D457" i="6"/>
  <c r="E457" i="6"/>
  <c r="G457" i="6"/>
  <c r="H457" i="6"/>
  <c r="A458" i="6"/>
  <c r="B458" i="6"/>
  <c r="C458" i="6"/>
  <c r="D458" i="6"/>
  <c r="E458" i="6"/>
  <c r="G458" i="6"/>
  <c r="H458" i="6"/>
  <c r="A459" i="6"/>
  <c r="B459" i="6"/>
  <c r="C459" i="6"/>
  <c r="D459" i="6"/>
  <c r="E459" i="6"/>
  <c r="G459" i="6"/>
  <c r="J459" i="6" s="1"/>
  <c r="H459" i="6"/>
  <c r="A460" i="6"/>
  <c r="B460" i="6"/>
  <c r="C460" i="6"/>
  <c r="D460" i="6"/>
  <c r="E460" i="6"/>
  <c r="G460" i="6"/>
  <c r="H460" i="6"/>
  <c r="A461" i="6"/>
  <c r="B461" i="6"/>
  <c r="C461" i="6"/>
  <c r="D461" i="6"/>
  <c r="E461" i="6"/>
  <c r="G461" i="6"/>
  <c r="H461" i="6"/>
  <c r="A462" i="6"/>
  <c r="B462" i="6"/>
  <c r="C462" i="6"/>
  <c r="D462" i="6"/>
  <c r="E462" i="6"/>
  <c r="G462" i="6"/>
  <c r="H462" i="6"/>
  <c r="A463" i="6"/>
  <c r="B463" i="6"/>
  <c r="C463" i="6"/>
  <c r="D463" i="6"/>
  <c r="E463" i="6"/>
  <c r="G463" i="6"/>
  <c r="H463" i="6"/>
  <c r="A464" i="6"/>
  <c r="B464" i="6"/>
  <c r="C464" i="6"/>
  <c r="D464" i="6"/>
  <c r="E464" i="6"/>
  <c r="G464" i="6"/>
  <c r="H464" i="6"/>
  <c r="J464" i="6" s="1"/>
  <c r="A465" i="6"/>
  <c r="B465" i="6"/>
  <c r="C465" i="6"/>
  <c r="D465" i="6"/>
  <c r="E465" i="6"/>
  <c r="G465" i="6"/>
  <c r="H465" i="6"/>
  <c r="A466" i="6"/>
  <c r="B466" i="6"/>
  <c r="C466" i="6"/>
  <c r="D466" i="6"/>
  <c r="E466" i="6"/>
  <c r="G466" i="6"/>
  <c r="H466" i="6"/>
  <c r="A467" i="6"/>
  <c r="B467" i="6"/>
  <c r="C467" i="6"/>
  <c r="D467" i="6"/>
  <c r="E467" i="6"/>
  <c r="G467" i="6"/>
  <c r="H467" i="6"/>
  <c r="A468" i="6"/>
  <c r="B468" i="6"/>
  <c r="C468" i="6"/>
  <c r="D468" i="6"/>
  <c r="E468" i="6"/>
  <c r="G468" i="6"/>
  <c r="H468" i="6"/>
  <c r="A469" i="6"/>
  <c r="B469" i="6"/>
  <c r="C469" i="6"/>
  <c r="D469" i="6"/>
  <c r="E469" i="6"/>
  <c r="G469" i="6"/>
  <c r="H469" i="6"/>
  <c r="A470" i="6"/>
  <c r="B470" i="6"/>
  <c r="C470" i="6"/>
  <c r="D470" i="6"/>
  <c r="E470" i="6"/>
  <c r="G470" i="6"/>
  <c r="H470" i="6"/>
  <c r="I470" i="6" s="1"/>
  <c r="A471" i="6"/>
  <c r="B471" i="6"/>
  <c r="C471" i="6"/>
  <c r="D471" i="6"/>
  <c r="E471" i="6"/>
  <c r="G471" i="6"/>
  <c r="H471" i="6"/>
  <c r="A472" i="6"/>
  <c r="B472" i="6"/>
  <c r="C472" i="6"/>
  <c r="D472" i="6"/>
  <c r="E472" i="6"/>
  <c r="G472" i="6"/>
  <c r="H472" i="6"/>
  <c r="A473" i="6"/>
  <c r="B473" i="6"/>
  <c r="C473" i="6"/>
  <c r="D473" i="6"/>
  <c r="E473" i="6"/>
  <c r="G473" i="6"/>
  <c r="J473" i="6" s="1"/>
  <c r="H473" i="6"/>
  <c r="A474" i="6"/>
  <c r="B474" i="6"/>
  <c r="C474" i="6"/>
  <c r="D474" i="6"/>
  <c r="E474" i="6"/>
  <c r="G474" i="6"/>
  <c r="H474" i="6"/>
  <c r="A475" i="6"/>
  <c r="B475" i="6"/>
  <c r="C475" i="6"/>
  <c r="D475" i="6"/>
  <c r="E475" i="6"/>
  <c r="G475" i="6"/>
  <c r="J475" i="6" s="1"/>
  <c r="H475" i="6"/>
  <c r="A476" i="6"/>
  <c r="B476" i="6"/>
  <c r="C476" i="6"/>
  <c r="D476" i="6"/>
  <c r="E476" i="6"/>
  <c r="G476" i="6"/>
  <c r="H476" i="6"/>
  <c r="A477" i="6"/>
  <c r="B477" i="6"/>
  <c r="C477" i="6"/>
  <c r="D477" i="6"/>
  <c r="E477" i="6"/>
  <c r="G477" i="6"/>
  <c r="H477" i="6"/>
  <c r="A478" i="6"/>
  <c r="B478" i="6"/>
  <c r="C478" i="6"/>
  <c r="D478" i="6"/>
  <c r="E478" i="6"/>
  <c r="G478" i="6"/>
  <c r="H478" i="6"/>
  <c r="A479" i="6"/>
  <c r="B479" i="6"/>
  <c r="C479" i="6"/>
  <c r="D479" i="6"/>
  <c r="E479" i="6"/>
  <c r="G479" i="6"/>
  <c r="H479" i="6"/>
  <c r="A480" i="6"/>
  <c r="B480" i="6"/>
  <c r="C480" i="6"/>
  <c r="D480" i="6"/>
  <c r="E480" i="6"/>
  <c r="G480" i="6"/>
  <c r="H480" i="6"/>
  <c r="J480" i="6" s="1"/>
  <c r="A481" i="6"/>
  <c r="B481" i="6"/>
  <c r="C481" i="6"/>
  <c r="D481" i="6"/>
  <c r="E481" i="6"/>
  <c r="G481" i="6"/>
  <c r="H481" i="6"/>
  <c r="A482" i="6"/>
  <c r="B482" i="6"/>
  <c r="C482" i="6"/>
  <c r="D482" i="6"/>
  <c r="E482" i="6"/>
  <c r="G482" i="6"/>
  <c r="H482" i="6"/>
  <c r="A483" i="6"/>
  <c r="B483" i="6"/>
  <c r="C483" i="6"/>
  <c r="D483" i="6"/>
  <c r="E483" i="6"/>
  <c r="G483" i="6"/>
  <c r="J483" i="6" s="1"/>
  <c r="H483" i="6"/>
  <c r="A484" i="6"/>
  <c r="B484" i="6"/>
  <c r="C484" i="6"/>
  <c r="D484" i="6"/>
  <c r="E484" i="6"/>
  <c r="G484" i="6"/>
  <c r="H484" i="6"/>
  <c r="A485" i="6"/>
  <c r="B485" i="6"/>
  <c r="C485" i="6"/>
  <c r="D485" i="6"/>
  <c r="E485" i="6"/>
  <c r="G485" i="6"/>
  <c r="H485" i="6"/>
  <c r="A486" i="6"/>
  <c r="B486" i="6"/>
  <c r="C486" i="6"/>
  <c r="D486" i="6"/>
  <c r="E486" i="6"/>
  <c r="G486" i="6"/>
  <c r="H486" i="6"/>
  <c r="I486" i="6" s="1"/>
  <c r="A487" i="6"/>
  <c r="B487" i="6"/>
  <c r="C487" i="6"/>
  <c r="D487" i="6"/>
  <c r="E487" i="6"/>
  <c r="G487" i="6"/>
  <c r="H487" i="6"/>
  <c r="A488" i="6"/>
  <c r="B488" i="6"/>
  <c r="C488" i="6"/>
  <c r="D488" i="6"/>
  <c r="E488" i="6"/>
  <c r="G488" i="6"/>
  <c r="I488" i="6" s="1"/>
  <c r="H488" i="6"/>
  <c r="A489" i="6"/>
  <c r="B489" i="6"/>
  <c r="C489" i="6"/>
  <c r="D489" i="6"/>
  <c r="E489" i="6"/>
  <c r="G489" i="6"/>
  <c r="H489" i="6"/>
  <c r="A490" i="6"/>
  <c r="B490" i="6"/>
  <c r="C490" i="6"/>
  <c r="D490" i="6"/>
  <c r="E490" i="6"/>
  <c r="G490" i="6"/>
  <c r="H490" i="6"/>
  <c r="A491" i="6"/>
  <c r="B491" i="6"/>
  <c r="C491" i="6"/>
  <c r="D491" i="6"/>
  <c r="E491" i="6"/>
  <c r="G491" i="6"/>
  <c r="J491" i="6" s="1"/>
  <c r="H491" i="6"/>
  <c r="A492" i="6"/>
  <c r="B492" i="6"/>
  <c r="C492" i="6"/>
  <c r="D492" i="6"/>
  <c r="E492" i="6"/>
  <c r="G492" i="6"/>
  <c r="H492" i="6"/>
  <c r="A493" i="6"/>
  <c r="B493" i="6"/>
  <c r="C493" i="6"/>
  <c r="D493" i="6"/>
  <c r="E493" i="6"/>
  <c r="G493" i="6"/>
  <c r="H493" i="6"/>
  <c r="A494" i="6"/>
  <c r="B494" i="6"/>
  <c r="C494" i="6"/>
  <c r="D494" i="6"/>
  <c r="E494" i="6"/>
  <c r="G494" i="6"/>
  <c r="H494" i="6"/>
  <c r="A495" i="6"/>
  <c r="B495" i="6"/>
  <c r="C495" i="6"/>
  <c r="D495" i="6"/>
  <c r="E495" i="6"/>
  <c r="G495" i="6"/>
  <c r="H495" i="6"/>
  <c r="A496" i="6"/>
  <c r="B496" i="6"/>
  <c r="C496" i="6"/>
  <c r="D496" i="6"/>
  <c r="E496" i="6"/>
  <c r="G496" i="6"/>
  <c r="J496" i="6" s="1"/>
  <c r="H496" i="6"/>
  <c r="A497" i="6"/>
  <c r="B497" i="6"/>
  <c r="C497" i="6"/>
  <c r="D497" i="6"/>
  <c r="E497" i="6"/>
  <c r="G497" i="6"/>
  <c r="J497" i="6" s="1"/>
  <c r="H497" i="6"/>
  <c r="A498" i="6"/>
  <c r="B498" i="6"/>
  <c r="C498" i="6"/>
  <c r="D498" i="6"/>
  <c r="E498" i="6"/>
  <c r="G498" i="6"/>
  <c r="H498" i="6"/>
  <c r="A499" i="6"/>
  <c r="B499" i="6"/>
  <c r="C499" i="6"/>
  <c r="D499" i="6"/>
  <c r="E499" i="6"/>
  <c r="G499" i="6"/>
  <c r="J499" i="6" s="1"/>
  <c r="H499" i="6"/>
  <c r="A500" i="6"/>
  <c r="B500" i="6"/>
  <c r="C500" i="6"/>
  <c r="D500" i="6"/>
  <c r="E500" i="6"/>
  <c r="G500" i="6"/>
  <c r="H500" i="6"/>
  <c r="A15" i="4"/>
  <c r="B15" i="4"/>
  <c r="C15" i="4"/>
  <c r="D15" i="4"/>
  <c r="E15" i="4"/>
  <c r="F15" i="4"/>
  <c r="G15" i="4"/>
  <c r="H15" i="4"/>
  <c r="A16" i="4"/>
  <c r="B16" i="4"/>
  <c r="C16" i="4"/>
  <c r="D16" i="4"/>
  <c r="E16" i="4"/>
  <c r="F16" i="4"/>
  <c r="G16" i="4"/>
  <c r="H16" i="4"/>
  <c r="A17" i="4"/>
  <c r="B17" i="4"/>
  <c r="C17" i="4"/>
  <c r="D17" i="4"/>
  <c r="E17" i="4"/>
  <c r="F17" i="4"/>
  <c r="G17" i="4"/>
  <c r="H17" i="4"/>
  <c r="A18" i="4"/>
  <c r="B18" i="4"/>
  <c r="C18" i="4"/>
  <c r="D18" i="4"/>
  <c r="E18" i="4"/>
  <c r="F18" i="4"/>
  <c r="G18" i="4"/>
  <c r="H18" i="4"/>
  <c r="A19" i="4"/>
  <c r="B19" i="4"/>
  <c r="C19" i="4"/>
  <c r="D19" i="4"/>
  <c r="E19" i="4"/>
  <c r="F19" i="4"/>
  <c r="G19" i="4"/>
  <c r="H19" i="4"/>
  <c r="A20" i="4"/>
  <c r="B20" i="4"/>
  <c r="C20" i="4"/>
  <c r="D20" i="4"/>
  <c r="E20" i="4"/>
  <c r="F20" i="4"/>
  <c r="G20" i="4"/>
  <c r="H20" i="4"/>
  <c r="A21" i="4"/>
  <c r="B21" i="4"/>
  <c r="C21" i="4"/>
  <c r="D21" i="4"/>
  <c r="E21" i="4"/>
  <c r="F21" i="4"/>
  <c r="G21" i="4"/>
  <c r="H21" i="4"/>
  <c r="A22" i="4"/>
  <c r="B22" i="4"/>
  <c r="C22" i="4"/>
  <c r="D22" i="4"/>
  <c r="E22" i="4"/>
  <c r="F22" i="4"/>
  <c r="G22" i="4"/>
  <c r="H22" i="4"/>
  <c r="A23" i="4"/>
  <c r="B23" i="4"/>
  <c r="C23" i="4"/>
  <c r="D23" i="4"/>
  <c r="E23" i="4"/>
  <c r="F23" i="4"/>
  <c r="G23" i="4"/>
  <c r="H23" i="4"/>
  <c r="A24" i="4"/>
  <c r="B24" i="4"/>
  <c r="C24" i="4"/>
  <c r="D24" i="4"/>
  <c r="E24" i="4"/>
  <c r="F24" i="4"/>
  <c r="G24" i="4"/>
  <c r="H24" i="4"/>
  <c r="A25" i="4"/>
  <c r="B25" i="4"/>
  <c r="C25" i="4"/>
  <c r="D25" i="4"/>
  <c r="E25" i="4"/>
  <c r="F25" i="4"/>
  <c r="G25" i="4"/>
  <c r="H25" i="4"/>
  <c r="A26" i="4"/>
  <c r="B26" i="4"/>
  <c r="C26" i="4"/>
  <c r="D26" i="4"/>
  <c r="E26" i="4"/>
  <c r="F26" i="4"/>
  <c r="G26" i="4"/>
  <c r="H26" i="4"/>
  <c r="A27" i="4"/>
  <c r="B27" i="4"/>
  <c r="C27" i="4"/>
  <c r="D27" i="4"/>
  <c r="E27" i="4"/>
  <c r="F27" i="4"/>
  <c r="G27" i="4"/>
  <c r="H27" i="4"/>
  <c r="A28" i="4"/>
  <c r="B28" i="4"/>
  <c r="C28" i="4"/>
  <c r="D28" i="4"/>
  <c r="E28" i="4"/>
  <c r="F28" i="4"/>
  <c r="G28" i="4"/>
  <c r="H28" i="4"/>
  <c r="A29" i="4"/>
  <c r="B29" i="4"/>
  <c r="C29" i="4"/>
  <c r="D29" i="4"/>
  <c r="E29" i="4"/>
  <c r="F29" i="4"/>
  <c r="G29" i="4"/>
  <c r="H29" i="4"/>
  <c r="A30" i="4"/>
  <c r="B30" i="4"/>
  <c r="C30" i="4"/>
  <c r="D30" i="4"/>
  <c r="E30" i="4"/>
  <c r="F30" i="4"/>
  <c r="G30" i="4"/>
  <c r="H30" i="4"/>
  <c r="A31" i="4"/>
  <c r="B31" i="4"/>
  <c r="C31" i="4"/>
  <c r="D31" i="4"/>
  <c r="E31" i="4"/>
  <c r="F31" i="4"/>
  <c r="G31" i="4"/>
  <c r="H31" i="4"/>
  <c r="A32" i="4"/>
  <c r="B32" i="4"/>
  <c r="C32" i="4"/>
  <c r="D32" i="4"/>
  <c r="E32" i="4"/>
  <c r="F32" i="4"/>
  <c r="G32" i="4"/>
  <c r="H32" i="4"/>
  <c r="A33" i="4"/>
  <c r="B33" i="4"/>
  <c r="C33" i="4"/>
  <c r="D33" i="4"/>
  <c r="E33" i="4"/>
  <c r="F33" i="4"/>
  <c r="G33" i="4"/>
  <c r="H33" i="4"/>
  <c r="A34" i="4"/>
  <c r="B34" i="4"/>
  <c r="C34" i="4"/>
  <c r="D34" i="4"/>
  <c r="E34" i="4"/>
  <c r="F34" i="4"/>
  <c r="G34" i="4"/>
  <c r="H34" i="4"/>
  <c r="A35" i="4"/>
  <c r="B35" i="4"/>
  <c r="C35" i="4"/>
  <c r="D35" i="4"/>
  <c r="E35" i="4"/>
  <c r="F35" i="4"/>
  <c r="G35" i="4"/>
  <c r="H35" i="4"/>
  <c r="A36" i="4"/>
  <c r="B36" i="4"/>
  <c r="C36" i="4"/>
  <c r="D36" i="4"/>
  <c r="E36" i="4"/>
  <c r="F36" i="4"/>
  <c r="G36" i="4"/>
  <c r="H36" i="4"/>
  <c r="A37" i="4"/>
  <c r="B37" i="4"/>
  <c r="C37" i="4"/>
  <c r="D37" i="4"/>
  <c r="E37" i="4"/>
  <c r="F37" i="4"/>
  <c r="G37" i="4"/>
  <c r="H37" i="4"/>
  <c r="A38" i="4"/>
  <c r="B38" i="4"/>
  <c r="C38" i="4"/>
  <c r="D38" i="4"/>
  <c r="E38" i="4"/>
  <c r="F38" i="4"/>
  <c r="G38" i="4"/>
  <c r="H38" i="4"/>
  <c r="A39" i="4"/>
  <c r="B39" i="4"/>
  <c r="C39" i="4"/>
  <c r="D39" i="4"/>
  <c r="E39" i="4"/>
  <c r="F39" i="4"/>
  <c r="G39" i="4"/>
  <c r="H39" i="4"/>
  <c r="A40" i="4"/>
  <c r="B40" i="4"/>
  <c r="C40" i="4"/>
  <c r="D40" i="4"/>
  <c r="E40" i="4"/>
  <c r="F40" i="4"/>
  <c r="G40" i="4"/>
  <c r="A41" i="4"/>
  <c r="B41" i="4"/>
  <c r="C41" i="4"/>
  <c r="D41" i="4"/>
  <c r="E41" i="4"/>
  <c r="F41" i="4"/>
  <c r="G41" i="4"/>
  <c r="H41" i="4"/>
  <c r="A42" i="4"/>
  <c r="B42" i="4"/>
  <c r="C42" i="4"/>
  <c r="D42" i="4"/>
  <c r="E42" i="4"/>
  <c r="F42" i="4"/>
  <c r="G42" i="4"/>
  <c r="H42" i="4"/>
  <c r="A43" i="4"/>
  <c r="B43" i="4"/>
  <c r="C43" i="4"/>
  <c r="D43" i="4"/>
  <c r="E43" i="4"/>
  <c r="F43" i="4"/>
  <c r="G43" i="4"/>
  <c r="H43" i="4"/>
  <c r="A44" i="4"/>
  <c r="B44" i="4"/>
  <c r="C44" i="4"/>
  <c r="D44" i="4"/>
  <c r="E44" i="4"/>
  <c r="F44" i="4"/>
  <c r="G44" i="4"/>
  <c r="H44" i="4"/>
  <c r="A45" i="4"/>
  <c r="B45" i="4"/>
  <c r="C45" i="4"/>
  <c r="D45" i="4"/>
  <c r="E45" i="4"/>
  <c r="F45" i="4"/>
  <c r="G45" i="4"/>
  <c r="H45" i="4"/>
  <c r="A46" i="4"/>
  <c r="B46" i="4"/>
  <c r="C46" i="4"/>
  <c r="D46" i="4"/>
  <c r="E46" i="4"/>
  <c r="F46" i="4"/>
  <c r="G46" i="4"/>
  <c r="H46" i="4"/>
  <c r="A47" i="4"/>
  <c r="B47" i="4"/>
  <c r="C47" i="4"/>
  <c r="D47" i="4"/>
  <c r="E47" i="4"/>
  <c r="F47" i="4"/>
  <c r="G47" i="4"/>
  <c r="H47" i="4"/>
  <c r="A48" i="4"/>
  <c r="B48" i="4"/>
  <c r="C48" i="4"/>
  <c r="D48" i="4"/>
  <c r="E48" i="4"/>
  <c r="F48" i="4"/>
  <c r="G48" i="4"/>
  <c r="H48" i="4"/>
  <c r="A49" i="4"/>
  <c r="B49" i="4"/>
  <c r="C49" i="4"/>
  <c r="D49" i="4"/>
  <c r="E49" i="4"/>
  <c r="F49" i="4"/>
  <c r="G49" i="4"/>
  <c r="A50" i="4"/>
  <c r="B50" i="4"/>
  <c r="C50" i="4"/>
  <c r="D50" i="4"/>
  <c r="E50" i="4"/>
  <c r="F50" i="4"/>
  <c r="G50" i="4"/>
  <c r="H50" i="4"/>
  <c r="A51" i="4"/>
  <c r="B51" i="4"/>
  <c r="C51" i="4"/>
  <c r="D51" i="4"/>
  <c r="E51" i="4"/>
  <c r="F51" i="4"/>
  <c r="G51" i="4"/>
  <c r="H51" i="4"/>
  <c r="A52" i="4"/>
  <c r="B52" i="4"/>
  <c r="C52" i="4"/>
  <c r="D52" i="4"/>
  <c r="E52" i="4"/>
  <c r="F52" i="4"/>
  <c r="G52" i="4"/>
  <c r="H52" i="4"/>
  <c r="A53" i="4"/>
  <c r="B53" i="4"/>
  <c r="C53" i="4"/>
  <c r="D53" i="4"/>
  <c r="E53" i="4"/>
  <c r="F53" i="4"/>
  <c r="G53" i="4"/>
  <c r="H53" i="4"/>
  <c r="A54" i="4"/>
  <c r="B54" i="4"/>
  <c r="C54" i="4"/>
  <c r="D54" i="4"/>
  <c r="E54" i="4"/>
  <c r="F54" i="4"/>
  <c r="G54" i="4"/>
  <c r="H54" i="4"/>
  <c r="A55" i="4"/>
  <c r="B55" i="4"/>
  <c r="C55" i="4"/>
  <c r="D55" i="4"/>
  <c r="E55" i="4"/>
  <c r="F55" i="4"/>
  <c r="G55" i="4"/>
  <c r="H55" i="4"/>
  <c r="A56" i="4"/>
  <c r="B56" i="4"/>
  <c r="C56" i="4"/>
  <c r="D56" i="4"/>
  <c r="E56" i="4"/>
  <c r="F56" i="4"/>
  <c r="G56" i="4"/>
  <c r="H56" i="4"/>
  <c r="A57" i="4"/>
  <c r="B57" i="4"/>
  <c r="C57" i="4"/>
  <c r="D57" i="4"/>
  <c r="E57" i="4"/>
  <c r="F57" i="4"/>
  <c r="G57" i="4"/>
  <c r="H57" i="4"/>
  <c r="A58" i="4"/>
  <c r="B58" i="4"/>
  <c r="C58" i="4"/>
  <c r="D58" i="4"/>
  <c r="E58" i="4"/>
  <c r="F58" i="4"/>
  <c r="G58" i="4"/>
  <c r="H58" i="4"/>
  <c r="A59" i="4"/>
  <c r="B59" i="4"/>
  <c r="C59" i="4"/>
  <c r="D59" i="4"/>
  <c r="E59" i="4"/>
  <c r="F59" i="4"/>
  <c r="G59" i="4"/>
  <c r="H59" i="4"/>
  <c r="A60" i="4"/>
  <c r="B60" i="4"/>
  <c r="C60" i="4"/>
  <c r="D60" i="4"/>
  <c r="E60" i="4"/>
  <c r="F60" i="4"/>
  <c r="G60" i="4"/>
  <c r="H60" i="4"/>
  <c r="A61" i="4"/>
  <c r="B61" i="4"/>
  <c r="C61" i="4"/>
  <c r="D61" i="4"/>
  <c r="E61" i="4"/>
  <c r="F61" i="4"/>
  <c r="G61" i="4"/>
  <c r="H61" i="4"/>
  <c r="A62" i="4"/>
  <c r="B62" i="4"/>
  <c r="C62" i="4"/>
  <c r="D62" i="4"/>
  <c r="E62" i="4"/>
  <c r="F62" i="4"/>
  <c r="G62" i="4"/>
  <c r="H62" i="4"/>
  <c r="A63" i="4"/>
  <c r="B63" i="4"/>
  <c r="C63" i="4"/>
  <c r="D63" i="4"/>
  <c r="E63" i="4"/>
  <c r="F63" i="4"/>
  <c r="G63" i="4"/>
  <c r="H63" i="4"/>
  <c r="A64" i="4"/>
  <c r="B64" i="4"/>
  <c r="C64" i="4"/>
  <c r="D64" i="4"/>
  <c r="E64" i="4"/>
  <c r="F64" i="4"/>
  <c r="G64" i="4"/>
  <c r="H64" i="4"/>
  <c r="A65" i="4"/>
  <c r="B65" i="4"/>
  <c r="C65" i="4"/>
  <c r="D65" i="4"/>
  <c r="E65" i="4"/>
  <c r="F65" i="4"/>
  <c r="G65" i="4"/>
  <c r="H65" i="4"/>
  <c r="A66" i="4"/>
  <c r="B66" i="4"/>
  <c r="C66" i="4"/>
  <c r="D66" i="4"/>
  <c r="E66" i="4"/>
  <c r="F66" i="4"/>
  <c r="G66" i="4"/>
  <c r="H66" i="4"/>
  <c r="A67" i="4"/>
  <c r="B67" i="4"/>
  <c r="C67" i="4"/>
  <c r="D67" i="4"/>
  <c r="E67" i="4"/>
  <c r="F67" i="4"/>
  <c r="G67" i="4"/>
  <c r="H67" i="4"/>
  <c r="A68" i="4"/>
  <c r="B68" i="4"/>
  <c r="C68" i="4"/>
  <c r="D68" i="4"/>
  <c r="E68" i="4"/>
  <c r="F68" i="4"/>
  <c r="G68" i="4"/>
  <c r="H68" i="4"/>
  <c r="A69" i="4"/>
  <c r="B69" i="4"/>
  <c r="C69" i="4"/>
  <c r="D69" i="4"/>
  <c r="E69" i="4"/>
  <c r="F69" i="4"/>
  <c r="G69" i="4"/>
  <c r="H69" i="4"/>
  <c r="A70" i="4"/>
  <c r="B70" i="4"/>
  <c r="C70" i="4"/>
  <c r="D70" i="4"/>
  <c r="E70" i="4"/>
  <c r="F70" i="4"/>
  <c r="G70" i="4"/>
  <c r="H70" i="4"/>
  <c r="A71" i="4"/>
  <c r="B71" i="4"/>
  <c r="C71" i="4"/>
  <c r="D71" i="4"/>
  <c r="E71" i="4"/>
  <c r="F71" i="4"/>
  <c r="G71" i="4"/>
  <c r="H71" i="4"/>
  <c r="A72" i="4"/>
  <c r="B72" i="4"/>
  <c r="C72" i="4"/>
  <c r="D72" i="4"/>
  <c r="E72" i="4"/>
  <c r="F72" i="4"/>
  <c r="G72" i="4"/>
  <c r="H72" i="4"/>
  <c r="A73" i="4"/>
  <c r="B73" i="4"/>
  <c r="C73" i="4"/>
  <c r="D73" i="4"/>
  <c r="E73" i="4"/>
  <c r="F73" i="4"/>
  <c r="G73" i="4"/>
  <c r="H73" i="4"/>
  <c r="A74" i="4"/>
  <c r="B74" i="4"/>
  <c r="C74" i="4"/>
  <c r="D74" i="4"/>
  <c r="E74" i="4"/>
  <c r="F74" i="4"/>
  <c r="G74" i="4"/>
  <c r="H74" i="4"/>
  <c r="A75" i="4"/>
  <c r="B75" i="4"/>
  <c r="C75" i="4"/>
  <c r="D75" i="4"/>
  <c r="E75" i="4"/>
  <c r="F75" i="4"/>
  <c r="G75" i="4"/>
  <c r="H75" i="4"/>
  <c r="A76" i="4"/>
  <c r="B76" i="4"/>
  <c r="C76" i="4"/>
  <c r="D76" i="4"/>
  <c r="E76" i="4"/>
  <c r="F76" i="4"/>
  <c r="G76" i="4"/>
  <c r="H76" i="4"/>
  <c r="A77" i="4"/>
  <c r="B77" i="4"/>
  <c r="C77" i="4"/>
  <c r="D77" i="4"/>
  <c r="E77" i="4"/>
  <c r="F77" i="4"/>
  <c r="G77" i="4"/>
  <c r="H77" i="4"/>
  <c r="A78" i="4"/>
  <c r="B78" i="4"/>
  <c r="C78" i="4"/>
  <c r="D78" i="4"/>
  <c r="E78" i="4"/>
  <c r="F78" i="4"/>
  <c r="G78" i="4"/>
  <c r="H78" i="4"/>
  <c r="A79" i="4"/>
  <c r="B79" i="4"/>
  <c r="C79" i="4"/>
  <c r="D79" i="4"/>
  <c r="E79" i="4"/>
  <c r="F79" i="4"/>
  <c r="G79" i="4"/>
  <c r="H79" i="4"/>
  <c r="A80" i="4"/>
  <c r="B80" i="4"/>
  <c r="C80" i="4"/>
  <c r="D80" i="4"/>
  <c r="E80" i="4"/>
  <c r="F80" i="4"/>
  <c r="G80" i="4"/>
  <c r="H80" i="4"/>
  <c r="A81" i="4"/>
  <c r="B81" i="4"/>
  <c r="C81" i="4"/>
  <c r="D81" i="4"/>
  <c r="E81" i="4"/>
  <c r="F81" i="4"/>
  <c r="G81" i="4"/>
  <c r="H81" i="4"/>
  <c r="A82" i="4"/>
  <c r="B82" i="4"/>
  <c r="C82" i="4"/>
  <c r="D82" i="4"/>
  <c r="E82" i="4"/>
  <c r="F82" i="4"/>
  <c r="G82" i="4"/>
  <c r="H82" i="4"/>
  <c r="A83" i="4"/>
  <c r="B83" i="4"/>
  <c r="C83" i="4"/>
  <c r="D83" i="4"/>
  <c r="E83" i="4"/>
  <c r="F83" i="4"/>
  <c r="G83" i="4"/>
  <c r="H83" i="4"/>
  <c r="A84" i="4"/>
  <c r="B84" i="4"/>
  <c r="C84" i="4"/>
  <c r="D84" i="4"/>
  <c r="E84" i="4"/>
  <c r="F84" i="4"/>
  <c r="G84" i="4"/>
  <c r="H84" i="4"/>
  <c r="A85" i="4"/>
  <c r="B85" i="4"/>
  <c r="C85" i="4"/>
  <c r="D85" i="4"/>
  <c r="E85" i="4"/>
  <c r="F85" i="4"/>
  <c r="G85" i="4"/>
  <c r="H85" i="4"/>
  <c r="A86" i="4"/>
  <c r="B86" i="4"/>
  <c r="C86" i="4"/>
  <c r="D86" i="4"/>
  <c r="E86" i="4"/>
  <c r="F86" i="4"/>
  <c r="G86" i="4"/>
  <c r="H86" i="4"/>
  <c r="A87" i="4"/>
  <c r="B87" i="4"/>
  <c r="C87" i="4"/>
  <c r="D87" i="4"/>
  <c r="E87" i="4"/>
  <c r="F87" i="4"/>
  <c r="G87" i="4"/>
  <c r="H87" i="4"/>
  <c r="A88" i="4"/>
  <c r="B88" i="4"/>
  <c r="C88" i="4"/>
  <c r="D88" i="4"/>
  <c r="E88" i="4"/>
  <c r="F88" i="4"/>
  <c r="G88" i="4"/>
  <c r="H88" i="4"/>
  <c r="A89" i="4"/>
  <c r="B89" i="4"/>
  <c r="C89" i="4"/>
  <c r="D89" i="4"/>
  <c r="E89" i="4"/>
  <c r="F89" i="4"/>
  <c r="G89" i="4"/>
  <c r="H89" i="4"/>
  <c r="A90" i="4"/>
  <c r="B90" i="4"/>
  <c r="C90" i="4"/>
  <c r="D90" i="4"/>
  <c r="E90" i="4"/>
  <c r="F90" i="4"/>
  <c r="G90" i="4"/>
  <c r="H90" i="4"/>
  <c r="A91" i="4"/>
  <c r="B91" i="4"/>
  <c r="C91" i="4"/>
  <c r="D91" i="4"/>
  <c r="E91" i="4"/>
  <c r="F91" i="4"/>
  <c r="G91" i="4"/>
  <c r="H91" i="4"/>
  <c r="A92" i="4"/>
  <c r="B92" i="4"/>
  <c r="C92" i="4"/>
  <c r="D92" i="4"/>
  <c r="E92" i="4"/>
  <c r="F92" i="4"/>
  <c r="G92" i="4"/>
  <c r="H92" i="4"/>
  <c r="A93" i="4"/>
  <c r="B93" i="4"/>
  <c r="C93" i="4"/>
  <c r="D93" i="4"/>
  <c r="E93" i="4"/>
  <c r="F93" i="4"/>
  <c r="G93" i="4"/>
  <c r="H93" i="4"/>
  <c r="A94" i="4"/>
  <c r="B94" i="4"/>
  <c r="C94" i="4"/>
  <c r="D94" i="4"/>
  <c r="E94" i="4"/>
  <c r="F94" i="4"/>
  <c r="G94" i="4"/>
  <c r="H94" i="4"/>
  <c r="A95" i="4"/>
  <c r="B95" i="4"/>
  <c r="C95" i="4"/>
  <c r="D95" i="4"/>
  <c r="E95" i="4"/>
  <c r="F95" i="4"/>
  <c r="G95" i="4"/>
  <c r="H95" i="4"/>
  <c r="A96" i="4"/>
  <c r="B96" i="4"/>
  <c r="C96" i="4"/>
  <c r="D96" i="4"/>
  <c r="E96" i="4"/>
  <c r="F96" i="4"/>
  <c r="G96" i="4"/>
  <c r="H96" i="4"/>
  <c r="A97" i="4"/>
  <c r="B97" i="4"/>
  <c r="C97" i="4"/>
  <c r="D97" i="4"/>
  <c r="E97" i="4"/>
  <c r="F97" i="4"/>
  <c r="G97" i="4"/>
  <c r="H97" i="4"/>
  <c r="A98" i="4"/>
  <c r="B98" i="4"/>
  <c r="C98" i="4"/>
  <c r="D98" i="4"/>
  <c r="E98" i="4"/>
  <c r="F98" i="4"/>
  <c r="G98" i="4"/>
  <c r="H98" i="4"/>
  <c r="A99" i="4"/>
  <c r="B99" i="4"/>
  <c r="C99" i="4"/>
  <c r="D99" i="4"/>
  <c r="E99" i="4"/>
  <c r="F99" i="4"/>
  <c r="G99" i="4"/>
  <c r="H99" i="4"/>
  <c r="A100" i="4"/>
  <c r="B100" i="4"/>
  <c r="C100" i="4"/>
  <c r="D100" i="4"/>
  <c r="E100" i="4"/>
  <c r="F100" i="4"/>
  <c r="G100" i="4"/>
  <c r="H100" i="4"/>
  <c r="A101" i="4"/>
  <c r="B101" i="4"/>
  <c r="C101" i="4"/>
  <c r="D101" i="4"/>
  <c r="E101" i="4"/>
  <c r="F101" i="4"/>
  <c r="G101" i="4"/>
  <c r="H101" i="4"/>
  <c r="A102" i="4"/>
  <c r="B102" i="4"/>
  <c r="C102" i="4"/>
  <c r="D102" i="4"/>
  <c r="E102" i="4"/>
  <c r="F102" i="4"/>
  <c r="G102" i="4"/>
  <c r="H102" i="4"/>
  <c r="A103" i="4"/>
  <c r="B103" i="4"/>
  <c r="C103" i="4"/>
  <c r="D103" i="4"/>
  <c r="E103" i="4"/>
  <c r="F103" i="4"/>
  <c r="G103" i="4"/>
  <c r="H103" i="4"/>
  <c r="A104" i="4"/>
  <c r="B104" i="4"/>
  <c r="C104" i="4"/>
  <c r="D104" i="4"/>
  <c r="E104" i="4"/>
  <c r="F104" i="4"/>
  <c r="G104" i="4"/>
  <c r="H104" i="4"/>
  <c r="A105" i="4"/>
  <c r="B105" i="4"/>
  <c r="C105" i="4"/>
  <c r="D105" i="4"/>
  <c r="E105" i="4"/>
  <c r="F105" i="4"/>
  <c r="G105" i="4"/>
  <c r="H105" i="4"/>
  <c r="A106" i="4"/>
  <c r="B106" i="4"/>
  <c r="C106" i="4"/>
  <c r="D106" i="4"/>
  <c r="E106" i="4"/>
  <c r="F106" i="4"/>
  <c r="G106" i="4"/>
  <c r="H106" i="4"/>
  <c r="A107" i="4"/>
  <c r="B107" i="4"/>
  <c r="C107" i="4"/>
  <c r="D107" i="4"/>
  <c r="E107" i="4"/>
  <c r="F107" i="4"/>
  <c r="G107" i="4"/>
  <c r="H107" i="4"/>
  <c r="A108" i="4"/>
  <c r="B108" i="4"/>
  <c r="C108" i="4"/>
  <c r="D108" i="4"/>
  <c r="E108" i="4"/>
  <c r="F108" i="4"/>
  <c r="G108" i="4"/>
  <c r="H108" i="4"/>
  <c r="A109" i="4"/>
  <c r="B109" i="4"/>
  <c r="C109" i="4"/>
  <c r="D109" i="4"/>
  <c r="E109" i="4"/>
  <c r="F109" i="4"/>
  <c r="G109" i="4"/>
  <c r="H109" i="4"/>
  <c r="A110" i="4"/>
  <c r="B110" i="4"/>
  <c r="C110" i="4"/>
  <c r="D110" i="4"/>
  <c r="E110" i="4"/>
  <c r="F110" i="4"/>
  <c r="G110" i="4"/>
  <c r="H110" i="4"/>
  <c r="A111" i="4"/>
  <c r="B111" i="4"/>
  <c r="C111" i="4"/>
  <c r="D111" i="4"/>
  <c r="E111" i="4"/>
  <c r="F111" i="4"/>
  <c r="G111" i="4"/>
  <c r="A112" i="4"/>
  <c r="B112" i="4"/>
  <c r="C112" i="4"/>
  <c r="D112" i="4"/>
  <c r="E112" i="4"/>
  <c r="F112" i="4"/>
  <c r="G112" i="4"/>
  <c r="A113" i="4"/>
  <c r="B113" i="4"/>
  <c r="C113" i="4"/>
  <c r="D113" i="4"/>
  <c r="E113" i="4"/>
  <c r="F113" i="4"/>
  <c r="G113" i="4"/>
  <c r="H113" i="4"/>
  <c r="A114" i="4"/>
  <c r="B114" i="4"/>
  <c r="C114" i="4"/>
  <c r="D114" i="4"/>
  <c r="E114" i="4"/>
  <c r="F114" i="4"/>
  <c r="G114" i="4"/>
  <c r="H114" i="4"/>
  <c r="A115" i="4"/>
  <c r="B115" i="4"/>
  <c r="C115" i="4"/>
  <c r="D115" i="4"/>
  <c r="E115" i="4"/>
  <c r="F115" i="4"/>
  <c r="G115" i="4"/>
  <c r="H115" i="4"/>
  <c r="A116" i="4"/>
  <c r="B116" i="4"/>
  <c r="C116" i="4"/>
  <c r="D116" i="4"/>
  <c r="E116" i="4"/>
  <c r="F116" i="4"/>
  <c r="G116" i="4"/>
  <c r="H116" i="4"/>
  <c r="A117" i="4"/>
  <c r="B117" i="4"/>
  <c r="C117" i="4"/>
  <c r="D117" i="4"/>
  <c r="E117" i="4"/>
  <c r="F117" i="4"/>
  <c r="G117" i="4"/>
  <c r="H117" i="4"/>
  <c r="A118" i="4"/>
  <c r="B118" i="4"/>
  <c r="C118" i="4"/>
  <c r="D118" i="4"/>
  <c r="E118" i="4"/>
  <c r="F118" i="4"/>
  <c r="G118" i="4"/>
  <c r="H118" i="4"/>
  <c r="A119" i="4"/>
  <c r="B119" i="4"/>
  <c r="C119" i="4"/>
  <c r="D119" i="4"/>
  <c r="E119" i="4"/>
  <c r="F119" i="4"/>
  <c r="G119" i="4"/>
  <c r="H119" i="4"/>
  <c r="A120" i="4"/>
  <c r="B120" i="4"/>
  <c r="C120" i="4"/>
  <c r="D120" i="4"/>
  <c r="E120" i="4"/>
  <c r="F120" i="4"/>
  <c r="G120" i="4"/>
  <c r="H120" i="4"/>
  <c r="A121" i="4"/>
  <c r="B121" i="4"/>
  <c r="C121" i="4"/>
  <c r="D121" i="4"/>
  <c r="E121" i="4"/>
  <c r="F121" i="4"/>
  <c r="G121" i="4"/>
  <c r="H121" i="4"/>
  <c r="A122" i="4"/>
  <c r="B122" i="4"/>
  <c r="C122" i="4"/>
  <c r="D122" i="4"/>
  <c r="E122" i="4"/>
  <c r="F122" i="4"/>
  <c r="G122" i="4"/>
  <c r="H122" i="4"/>
  <c r="A123" i="4"/>
  <c r="B123" i="4"/>
  <c r="C123" i="4"/>
  <c r="D123" i="4"/>
  <c r="E123" i="4"/>
  <c r="F123" i="4"/>
  <c r="G123" i="4"/>
  <c r="H123" i="4"/>
  <c r="A124" i="4"/>
  <c r="B124" i="4"/>
  <c r="C124" i="4"/>
  <c r="D124" i="4"/>
  <c r="E124" i="4"/>
  <c r="F124" i="4"/>
  <c r="G124" i="4"/>
  <c r="H124" i="4"/>
  <c r="A125" i="4"/>
  <c r="B125" i="4"/>
  <c r="C125" i="4"/>
  <c r="D125" i="4"/>
  <c r="E125" i="4"/>
  <c r="F125" i="4"/>
  <c r="G125" i="4"/>
  <c r="H125" i="4"/>
  <c r="A126" i="4"/>
  <c r="B126" i="4"/>
  <c r="C126" i="4"/>
  <c r="D126" i="4"/>
  <c r="E126" i="4"/>
  <c r="F126" i="4"/>
  <c r="G126" i="4"/>
  <c r="H126" i="4"/>
  <c r="A127" i="4"/>
  <c r="B127" i="4"/>
  <c r="C127" i="4"/>
  <c r="D127" i="4"/>
  <c r="E127" i="4"/>
  <c r="F127" i="4"/>
  <c r="G127" i="4"/>
  <c r="H127" i="4"/>
  <c r="A128" i="4"/>
  <c r="B128" i="4"/>
  <c r="C128" i="4"/>
  <c r="D128" i="4"/>
  <c r="E128" i="4"/>
  <c r="F128" i="4"/>
  <c r="G128" i="4"/>
  <c r="H128" i="4"/>
  <c r="A129" i="4"/>
  <c r="B129" i="4"/>
  <c r="C129" i="4"/>
  <c r="D129" i="4"/>
  <c r="E129" i="4"/>
  <c r="F129" i="4"/>
  <c r="G129" i="4"/>
  <c r="H129" i="4"/>
  <c r="A130" i="4"/>
  <c r="B130" i="4"/>
  <c r="C130" i="4"/>
  <c r="D130" i="4"/>
  <c r="E130" i="4"/>
  <c r="F130" i="4"/>
  <c r="G130" i="4"/>
  <c r="H130" i="4"/>
  <c r="A131" i="4"/>
  <c r="B131" i="4"/>
  <c r="C131" i="4"/>
  <c r="D131" i="4"/>
  <c r="E131" i="4"/>
  <c r="F131" i="4"/>
  <c r="G131" i="4"/>
  <c r="H131" i="4"/>
  <c r="A132" i="4"/>
  <c r="B132" i="4"/>
  <c r="C132" i="4"/>
  <c r="D132" i="4"/>
  <c r="E132" i="4"/>
  <c r="F132" i="4"/>
  <c r="G132" i="4"/>
  <c r="H132" i="4"/>
  <c r="A133" i="4"/>
  <c r="B133" i="4"/>
  <c r="C133" i="4"/>
  <c r="D133" i="4"/>
  <c r="E133" i="4"/>
  <c r="F133" i="4"/>
  <c r="G133" i="4"/>
  <c r="H133" i="4"/>
  <c r="A134" i="4"/>
  <c r="B134" i="4"/>
  <c r="C134" i="4"/>
  <c r="D134" i="4"/>
  <c r="E134" i="4"/>
  <c r="F134" i="4"/>
  <c r="G134" i="4"/>
  <c r="H134" i="4"/>
  <c r="A135" i="4"/>
  <c r="B135" i="4"/>
  <c r="C135" i="4"/>
  <c r="D135" i="4"/>
  <c r="E135" i="4"/>
  <c r="F135" i="4"/>
  <c r="G135" i="4"/>
  <c r="H135" i="4"/>
  <c r="A136" i="4"/>
  <c r="B136" i="4"/>
  <c r="C136" i="4"/>
  <c r="D136" i="4"/>
  <c r="E136" i="4"/>
  <c r="F136" i="4"/>
  <c r="G136" i="4"/>
  <c r="H136" i="4"/>
  <c r="A137" i="4"/>
  <c r="B137" i="4"/>
  <c r="C137" i="4"/>
  <c r="D137" i="4"/>
  <c r="E137" i="4"/>
  <c r="F137" i="4"/>
  <c r="G137" i="4"/>
  <c r="H137" i="4"/>
  <c r="A138" i="4"/>
  <c r="B138" i="4"/>
  <c r="C138" i="4"/>
  <c r="D138" i="4"/>
  <c r="E138" i="4"/>
  <c r="F138" i="4"/>
  <c r="G138" i="4"/>
  <c r="H138" i="4"/>
  <c r="A139" i="4"/>
  <c r="B139" i="4"/>
  <c r="C139" i="4"/>
  <c r="D139" i="4"/>
  <c r="E139" i="4"/>
  <c r="F139" i="4"/>
  <c r="G139" i="4"/>
  <c r="H139" i="4"/>
  <c r="A140" i="4"/>
  <c r="B140" i="4"/>
  <c r="C140" i="4"/>
  <c r="D140" i="4"/>
  <c r="E140" i="4"/>
  <c r="F140" i="4"/>
  <c r="G140" i="4"/>
  <c r="H140" i="4"/>
  <c r="A141" i="4"/>
  <c r="B141" i="4"/>
  <c r="C141" i="4"/>
  <c r="D141" i="4"/>
  <c r="E141" i="4"/>
  <c r="F141" i="4"/>
  <c r="G141" i="4"/>
  <c r="H141" i="4"/>
  <c r="A142" i="4"/>
  <c r="B142" i="4"/>
  <c r="C142" i="4"/>
  <c r="D142" i="4"/>
  <c r="E142" i="4"/>
  <c r="F142" i="4"/>
  <c r="G142" i="4"/>
  <c r="H142" i="4"/>
  <c r="A143" i="4"/>
  <c r="B143" i="4"/>
  <c r="C143" i="4"/>
  <c r="D143" i="4"/>
  <c r="E143" i="4"/>
  <c r="F143" i="4"/>
  <c r="G143" i="4"/>
  <c r="H143" i="4"/>
  <c r="A144" i="4"/>
  <c r="B144" i="4"/>
  <c r="C144" i="4"/>
  <c r="D144" i="4"/>
  <c r="E144" i="4"/>
  <c r="F144" i="4"/>
  <c r="G144" i="4"/>
  <c r="H144" i="4"/>
  <c r="A145" i="4"/>
  <c r="B145" i="4"/>
  <c r="C145" i="4"/>
  <c r="D145" i="4"/>
  <c r="E145" i="4"/>
  <c r="F145" i="4"/>
  <c r="G145" i="4"/>
  <c r="H145" i="4"/>
  <c r="A146" i="4"/>
  <c r="B146" i="4"/>
  <c r="C146" i="4"/>
  <c r="D146" i="4"/>
  <c r="E146" i="4"/>
  <c r="F146" i="4"/>
  <c r="G146" i="4"/>
  <c r="H146" i="4"/>
  <c r="A147" i="4"/>
  <c r="B147" i="4"/>
  <c r="C147" i="4"/>
  <c r="D147" i="4"/>
  <c r="E147" i="4"/>
  <c r="F147" i="4"/>
  <c r="G147" i="4"/>
  <c r="H147" i="4"/>
  <c r="A148" i="4"/>
  <c r="B148" i="4"/>
  <c r="C148" i="4"/>
  <c r="D148" i="4"/>
  <c r="E148" i="4"/>
  <c r="F148" i="4"/>
  <c r="G148" i="4"/>
  <c r="H148" i="4"/>
  <c r="A149" i="4"/>
  <c r="B149" i="4"/>
  <c r="C149" i="4"/>
  <c r="D149" i="4"/>
  <c r="E149" i="4"/>
  <c r="F149" i="4"/>
  <c r="G149" i="4"/>
  <c r="H149" i="4"/>
  <c r="A150" i="4"/>
  <c r="B150" i="4"/>
  <c r="C150" i="4"/>
  <c r="D150" i="4"/>
  <c r="E150" i="4"/>
  <c r="F150" i="4"/>
  <c r="G150" i="4"/>
  <c r="H150" i="4"/>
  <c r="A151" i="4"/>
  <c r="B151" i="4"/>
  <c r="C151" i="4"/>
  <c r="D151" i="4"/>
  <c r="E151" i="4"/>
  <c r="F151" i="4"/>
  <c r="G151" i="4"/>
  <c r="H151" i="4"/>
  <c r="A152" i="4"/>
  <c r="B152" i="4"/>
  <c r="C152" i="4"/>
  <c r="D152" i="4"/>
  <c r="E152" i="4"/>
  <c r="F152" i="4"/>
  <c r="G152" i="4"/>
  <c r="H152" i="4"/>
  <c r="A153" i="4"/>
  <c r="B153" i="4"/>
  <c r="C153" i="4"/>
  <c r="D153" i="4"/>
  <c r="E153" i="4"/>
  <c r="F153" i="4"/>
  <c r="G153" i="4"/>
  <c r="H153" i="4"/>
  <c r="A154" i="4"/>
  <c r="B154" i="4"/>
  <c r="C154" i="4"/>
  <c r="D154" i="4"/>
  <c r="E154" i="4"/>
  <c r="F154" i="4"/>
  <c r="G154" i="4"/>
  <c r="H154" i="4"/>
  <c r="A155" i="4"/>
  <c r="B155" i="4"/>
  <c r="C155" i="4"/>
  <c r="D155" i="4"/>
  <c r="E155" i="4"/>
  <c r="F155" i="4"/>
  <c r="G155" i="4"/>
  <c r="H155" i="4"/>
  <c r="A156" i="4"/>
  <c r="B156" i="4"/>
  <c r="C156" i="4"/>
  <c r="D156" i="4"/>
  <c r="E156" i="4"/>
  <c r="F156" i="4"/>
  <c r="G156" i="4"/>
  <c r="H156" i="4"/>
  <c r="A157" i="4"/>
  <c r="B157" i="4"/>
  <c r="C157" i="4"/>
  <c r="D157" i="4"/>
  <c r="E157" i="4"/>
  <c r="F157" i="4"/>
  <c r="G157" i="4"/>
  <c r="H157" i="4"/>
  <c r="A158" i="4"/>
  <c r="B158" i="4"/>
  <c r="C158" i="4"/>
  <c r="D158" i="4"/>
  <c r="E158" i="4"/>
  <c r="F158" i="4"/>
  <c r="G158" i="4"/>
  <c r="H158" i="4"/>
  <c r="A159" i="4"/>
  <c r="B159" i="4"/>
  <c r="C159" i="4"/>
  <c r="D159" i="4"/>
  <c r="E159" i="4"/>
  <c r="F159" i="4"/>
  <c r="G159" i="4"/>
  <c r="H159" i="4"/>
  <c r="A160" i="4"/>
  <c r="B160" i="4"/>
  <c r="C160" i="4"/>
  <c r="D160" i="4"/>
  <c r="E160" i="4"/>
  <c r="F160" i="4"/>
  <c r="G160" i="4"/>
  <c r="H160" i="4"/>
  <c r="A161" i="4"/>
  <c r="B161" i="4"/>
  <c r="C161" i="4"/>
  <c r="D161" i="4"/>
  <c r="E161" i="4"/>
  <c r="F161" i="4"/>
  <c r="G161" i="4"/>
  <c r="H161" i="4"/>
  <c r="A162" i="4"/>
  <c r="B162" i="4"/>
  <c r="C162" i="4"/>
  <c r="D162" i="4"/>
  <c r="E162" i="4"/>
  <c r="F162" i="4"/>
  <c r="G162" i="4"/>
  <c r="H162" i="4"/>
  <c r="A163" i="4"/>
  <c r="B163" i="4"/>
  <c r="C163" i="4"/>
  <c r="D163" i="4"/>
  <c r="E163" i="4"/>
  <c r="F163" i="4"/>
  <c r="G163" i="4"/>
  <c r="H163" i="4"/>
  <c r="A164" i="4"/>
  <c r="B164" i="4"/>
  <c r="C164" i="4"/>
  <c r="D164" i="4"/>
  <c r="E164" i="4"/>
  <c r="F164" i="4"/>
  <c r="G164" i="4"/>
  <c r="H164" i="4"/>
  <c r="A165" i="4"/>
  <c r="B165" i="4"/>
  <c r="C165" i="4"/>
  <c r="D165" i="4"/>
  <c r="E165" i="4"/>
  <c r="F165" i="4"/>
  <c r="G165" i="4"/>
  <c r="H165" i="4"/>
  <c r="A166" i="4"/>
  <c r="B166" i="4"/>
  <c r="C166" i="4"/>
  <c r="D166" i="4"/>
  <c r="E166" i="4"/>
  <c r="F166" i="4"/>
  <c r="G166" i="4"/>
  <c r="I166" i="4" s="1"/>
  <c r="H166" i="4"/>
  <c r="A167" i="4"/>
  <c r="B167" i="4"/>
  <c r="C167" i="4"/>
  <c r="D167" i="4"/>
  <c r="E167" i="4"/>
  <c r="F167" i="4"/>
  <c r="G167" i="4"/>
  <c r="H167" i="4"/>
  <c r="A168" i="4"/>
  <c r="B168" i="4"/>
  <c r="C168" i="4"/>
  <c r="D168" i="4"/>
  <c r="E168" i="4"/>
  <c r="F168" i="4"/>
  <c r="G168" i="4"/>
  <c r="I168" i="4" s="1"/>
  <c r="H168" i="4"/>
  <c r="A169" i="4"/>
  <c r="B169" i="4"/>
  <c r="C169" i="4"/>
  <c r="D169" i="4"/>
  <c r="E169" i="4"/>
  <c r="F169" i="4"/>
  <c r="G169" i="4"/>
  <c r="H169" i="4"/>
  <c r="I169" i="4"/>
  <c r="A170" i="4"/>
  <c r="B170" i="4"/>
  <c r="C170" i="4"/>
  <c r="D170" i="4"/>
  <c r="E170" i="4"/>
  <c r="F170" i="4"/>
  <c r="G170" i="4"/>
  <c r="I170" i="4" s="1"/>
  <c r="H170" i="4"/>
  <c r="A171" i="4"/>
  <c r="B171" i="4"/>
  <c r="C171" i="4"/>
  <c r="D171" i="4"/>
  <c r="E171" i="4"/>
  <c r="F171" i="4"/>
  <c r="G171" i="4"/>
  <c r="H171" i="4"/>
  <c r="A172" i="4"/>
  <c r="B172" i="4"/>
  <c r="C172" i="4"/>
  <c r="D172" i="4"/>
  <c r="E172" i="4"/>
  <c r="F172" i="4"/>
  <c r="G172" i="4"/>
  <c r="I172" i="4" s="1"/>
  <c r="H172" i="4"/>
  <c r="A173" i="4"/>
  <c r="B173" i="4"/>
  <c r="C173" i="4"/>
  <c r="D173" i="4"/>
  <c r="E173" i="4"/>
  <c r="F173" i="4"/>
  <c r="G173" i="4"/>
  <c r="I173" i="4" s="1"/>
  <c r="H173" i="4"/>
  <c r="A174" i="4"/>
  <c r="B174" i="4"/>
  <c r="C174" i="4"/>
  <c r="D174" i="4"/>
  <c r="E174" i="4"/>
  <c r="F174" i="4"/>
  <c r="G174" i="4"/>
  <c r="I174" i="4" s="1"/>
  <c r="H174" i="4"/>
  <c r="A175" i="4"/>
  <c r="B175" i="4"/>
  <c r="C175" i="4"/>
  <c r="D175" i="4"/>
  <c r="E175" i="4"/>
  <c r="F175" i="4"/>
  <c r="G175" i="4"/>
  <c r="H175" i="4"/>
  <c r="A176" i="4"/>
  <c r="B176" i="4"/>
  <c r="C176" i="4"/>
  <c r="D176" i="4"/>
  <c r="E176" i="4"/>
  <c r="F176" i="4"/>
  <c r="G176" i="4"/>
  <c r="H176" i="4"/>
  <c r="A177" i="4"/>
  <c r="B177" i="4"/>
  <c r="C177" i="4"/>
  <c r="D177" i="4"/>
  <c r="E177" i="4"/>
  <c r="F177" i="4"/>
  <c r="G177" i="4"/>
  <c r="H177" i="4"/>
  <c r="I177" i="4"/>
  <c r="A178" i="4"/>
  <c r="B178" i="4"/>
  <c r="C178" i="4"/>
  <c r="D178" i="4"/>
  <c r="E178" i="4"/>
  <c r="F178" i="4"/>
  <c r="G178" i="4"/>
  <c r="H178" i="4"/>
  <c r="I178" i="4"/>
  <c r="A179" i="4"/>
  <c r="B179" i="4"/>
  <c r="C179" i="4"/>
  <c r="D179" i="4"/>
  <c r="E179" i="4"/>
  <c r="F179" i="4"/>
  <c r="G179" i="4"/>
  <c r="H179" i="4"/>
  <c r="A180" i="4"/>
  <c r="B180" i="4"/>
  <c r="C180" i="4"/>
  <c r="D180" i="4"/>
  <c r="E180" i="4"/>
  <c r="F180" i="4"/>
  <c r="G180" i="4"/>
  <c r="I180" i="4" s="1"/>
  <c r="H180" i="4"/>
  <c r="A181" i="4"/>
  <c r="B181" i="4"/>
  <c r="C181" i="4"/>
  <c r="D181" i="4"/>
  <c r="E181" i="4"/>
  <c r="F181" i="4"/>
  <c r="G181" i="4"/>
  <c r="I181" i="4" s="1"/>
  <c r="H181" i="4"/>
  <c r="A182" i="4"/>
  <c r="B182" i="4"/>
  <c r="C182" i="4"/>
  <c r="D182" i="4"/>
  <c r="E182" i="4"/>
  <c r="F182" i="4"/>
  <c r="G182" i="4"/>
  <c r="H182" i="4"/>
  <c r="I182" i="4" s="1"/>
  <c r="A183" i="4"/>
  <c r="B183" i="4"/>
  <c r="C183" i="4"/>
  <c r="D183" i="4"/>
  <c r="E183" i="4"/>
  <c r="F183" i="4"/>
  <c r="G183" i="4"/>
  <c r="H183" i="4"/>
  <c r="A184" i="4"/>
  <c r="B184" i="4"/>
  <c r="C184" i="4"/>
  <c r="D184" i="4"/>
  <c r="E184" i="4"/>
  <c r="F184" i="4"/>
  <c r="G184" i="4"/>
  <c r="H184" i="4"/>
  <c r="A185" i="4"/>
  <c r="B185" i="4"/>
  <c r="C185" i="4"/>
  <c r="D185" i="4"/>
  <c r="E185" i="4"/>
  <c r="F185" i="4"/>
  <c r="G185" i="4"/>
  <c r="H185" i="4"/>
  <c r="I185" i="4"/>
  <c r="A186" i="4"/>
  <c r="B186" i="4"/>
  <c r="C186" i="4"/>
  <c r="D186" i="4"/>
  <c r="E186" i="4"/>
  <c r="F186" i="4"/>
  <c r="G186" i="4"/>
  <c r="I186" i="4" s="1"/>
  <c r="H186" i="4"/>
  <c r="A187" i="4"/>
  <c r="B187" i="4"/>
  <c r="C187" i="4"/>
  <c r="D187" i="4"/>
  <c r="E187" i="4"/>
  <c r="F187" i="4"/>
  <c r="G187" i="4"/>
  <c r="H187" i="4"/>
  <c r="A188" i="4"/>
  <c r="B188" i="4"/>
  <c r="C188" i="4"/>
  <c r="D188" i="4"/>
  <c r="E188" i="4"/>
  <c r="F188" i="4"/>
  <c r="G188" i="4"/>
  <c r="H188" i="4"/>
  <c r="A189" i="4"/>
  <c r="B189" i="4"/>
  <c r="C189" i="4"/>
  <c r="D189" i="4"/>
  <c r="E189" i="4"/>
  <c r="F189" i="4"/>
  <c r="G189" i="4"/>
  <c r="I189" i="4" s="1"/>
  <c r="H189" i="4"/>
  <c r="A190" i="4"/>
  <c r="B190" i="4"/>
  <c r="C190" i="4"/>
  <c r="D190" i="4"/>
  <c r="E190" i="4"/>
  <c r="F190" i="4"/>
  <c r="G190" i="4"/>
  <c r="I190" i="4" s="1"/>
  <c r="H190" i="4"/>
  <c r="A191" i="4"/>
  <c r="B191" i="4"/>
  <c r="C191" i="4"/>
  <c r="D191" i="4"/>
  <c r="E191" i="4"/>
  <c r="F191" i="4"/>
  <c r="G191" i="4"/>
  <c r="H191" i="4"/>
  <c r="A192" i="4"/>
  <c r="B192" i="4"/>
  <c r="C192" i="4"/>
  <c r="D192" i="4"/>
  <c r="E192" i="4"/>
  <c r="F192" i="4"/>
  <c r="G192" i="4"/>
  <c r="I192" i="4" s="1"/>
  <c r="H192" i="4"/>
  <c r="A193" i="4"/>
  <c r="B193" i="4"/>
  <c r="C193" i="4"/>
  <c r="D193" i="4"/>
  <c r="E193" i="4"/>
  <c r="F193" i="4"/>
  <c r="G193" i="4"/>
  <c r="H193" i="4"/>
  <c r="I193" i="4"/>
  <c r="A194" i="4"/>
  <c r="B194" i="4"/>
  <c r="C194" i="4"/>
  <c r="D194" i="4"/>
  <c r="E194" i="4"/>
  <c r="F194" i="4"/>
  <c r="G194" i="4"/>
  <c r="I194" i="4" s="1"/>
  <c r="H194" i="4"/>
  <c r="A195" i="4"/>
  <c r="B195" i="4"/>
  <c r="C195" i="4"/>
  <c r="D195" i="4"/>
  <c r="E195" i="4"/>
  <c r="F195" i="4"/>
  <c r="G195" i="4"/>
  <c r="H195" i="4"/>
  <c r="A196" i="4"/>
  <c r="B196" i="4"/>
  <c r="C196" i="4"/>
  <c r="D196" i="4"/>
  <c r="E196" i="4"/>
  <c r="F196" i="4"/>
  <c r="G196" i="4"/>
  <c r="I196" i="4" s="1"/>
  <c r="H196" i="4"/>
  <c r="A197" i="4"/>
  <c r="B197" i="4"/>
  <c r="C197" i="4"/>
  <c r="D197" i="4"/>
  <c r="E197" i="4"/>
  <c r="F197" i="4"/>
  <c r="G197" i="4"/>
  <c r="I197" i="4" s="1"/>
  <c r="H197" i="4"/>
  <c r="A198" i="4"/>
  <c r="B198" i="4"/>
  <c r="C198" i="4"/>
  <c r="D198" i="4"/>
  <c r="E198" i="4"/>
  <c r="F198" i="4"/>
  <c r="G198" i="4"/>
  <c r="I198" i="4" s="1"/>
  <c r="H198" i="4"/>
  <c r="A199" i="4"/>
  <c r="B199" i="4"/>
  <c r="C199" i="4"/>
  <c r="D199" i="4"/>
  <c r="E199" i="4"/>
  <c r="F199" i="4"/>
  <c r="G199" i="4"/>
  <c r="H199" i="4"/>
  <c r="A200" i="4"/>
  <c r="B200" i="4"/>
  <c r="C200" i="4"/>
  <c r="D200" i="4"/>
  <c r="E200" i="4"/>
  <c r="F200" i="4"/>
  <c r="G200" i="4"/>
  <c r="H200" i="4"/>
  <c r="A201" i="4"/>
  <c r="B201" i="4"/>
  <c r="C201" i="4"/>
  <c r="D201" i="4"/>
  <c r="E201" i="4"/>
  <c r="F201" i="4"/>
  <c r="G201" i="4"/>
  <c r="H201" i="4"/>
  <c r="I201" i="4"/>
  <c r="A202" i="4"/>
  <c r="B202" i="4"/>
  <c r="C202" i="4"/>
  <c r="D202" i="4"/>
  <c r="E202" i="4"/>
  <c r="F202" i="4"/>
  <c r="G202" i="4"/>
  <c r="H202" i="4"/>
  <c r="I202" i="4" s="1"/>
  <c r="A203" i="4"/>
  <c r="B203" i="4"/>
  <c r="C203" i="4"/>
  <c r="D203" i="4"/>
  <c r="E203" i="4"/>
  <c r="F203" i="4"/>
  <c r="G203" i="4"/>
  <c r="H203" i="4"/>
  <c r="A204" i="4"/>
  <c r="B204" i="4"/>
  <c r="C204" i="4"/>
  <c r="D204" i="4"/>
  <c r="E204" i="4"/>
  <c r="F204" i="4"/>
  <c r="G204" i="4"/>
  <c r="I204" i="4" s="1"/>
  <c r="H204" i="4"/>
  <c r="A205" i="4"/>
  <c r="B205" i="4"/>
  <c r="C205" i="4"/>
  <c r="D205" i="4"/>
  <c r="E205" i="4"/>
  <c r="F205" i="4"/>
  <c r="G205" i="4"/>
  <c r="I205" i="4" s="1"/>
  <c r="H205" i="4"/>
  <c r="A206" i="4"/>
  <c r="B206" i="4"/>
  <c r="C206" i="4"/>
  <c r="D206" i="4"/>
  <c r="E206" i="4"/>
  <c r="F206" i="4"/>
  <c r="G206" i="4"/>
  <c r="H206" i="4"/>
  <c r="I206" i="4" s="1"/>
  <c r="A207" i="4"/>
  <c r="B207" i="4"/>
  <c r="C207" i="4"/>
  <c r="D207" i="4"/>
  <c r="E207" i="4"/>
  <c r="F207" i="4"/>
  <c r="G207" i="4"/>
  <c r="H207" i="4"/>
  <c r="A208" i="4"/>
  <c r="B208" i="4"/>
  <c r="C208" i="4"/>
  <c r="D208" i="4"/>
  <c r="E208" i="4"/>
  <c r="F208" i="4"/>
  <c r="G208" i="4"/>
  <c r="H208" i="4"/>
  <c r="A209" i="4"/>
  <c r="B209" i="4"/>
  <c r="C209" i="4"/>
  <c r="D209" i="4"/>
  <c r="E209" i="4"/>
  <c r="F209" i="4"/>
  <c r="G209" i="4"/>
  <c r="H209" i="4"/>
  <c r="I209" i="4"/>
  <c r="A210" i="4"/>
  <c r="B210" i="4"/>
  <c r="C210" i="4"/>
  <c r="D210" i="4"/>
  <c r="E210" i="4"/>
  <c r="F210" i="4"/>
  <c r="G210" i="4"/>
  <c r="I210" i="4" s="1"/>
  <c r="H210" i="4"/>
  <c r="A211" i="4"/>
  <c r="B211" i="4"/>
  <c r="C211" i="4"/>
  <c r="D211" i="4"/>
  <c r="E211" i="4"/>
  <c r="F211" i="4"/>
  <c r="G211" i="4"/>
  <c r="H211" i="4"/>
  <c r="A212" i="4"/>
  <c r="B212" i="4"/>
  <c r="C212" i="4"/>
  <c r="D212" i="4"/>
  <c r="E212" i="4"/>
  <c r="F212" i="4"/>
  <c r="G212" i="4"/>
  <c r="I212" i="4" s="1"/>
  <c r="H212" i="4"/>
  <c r="A213" i="4"/>
  <c r="B213" i="4"/>
  <c r="C213" i="4"/>
  <c r="D213" i="4"/>
  <c r="E213" i="4"/>
  <c r="F213" i="4"/>
  <c r="G213" i="4"/>
  <c r="I213" i="4" s="1"/>
  <c r="H213" i="4"/>
  <c r="A214" i="4"/>
  <c r="B214" i="4"/>
  <c r="C214" i="4"/>
  <c r="D214" i="4"/>
  <c r="E214" i="4"/>
  <c r="F214" i="4"/>
  <c r="G214" i="4"/>
  <c r="I214" i="4" s="1"/>
  <c r="H214" i="4"/>
  <c r="A215" i="4"/>
  <c r="B215" i="4"/>
  <c r="C215" i="4"/>
  <c r="D215" i="4"/>
  <c r="E215" i="4"/>
  <c r="F215" i="4"/>
  <c r="G215" i="4"/>
  <c r="H215" i="4"/>
  <c r="A216" i="4"/>
  <c r="B216" i="4"/>
  <c r="C216" i="4"/>
  <c r="D216" i="4"/>
  <c r="E216" i="4"/>
  <c r="F216" i="4"/>
  <c r="G216" i="4"/>
  <c r="I216" i="4" s="1"/>
  <c r="H216" i="4"/>
  <c r="A217" i="4"/>
  <c r="B217" i="4"/>
  <c r="C217" i="4"/>
  <c r="D217" i="4"/>
  <c r="E217" i="4"/>
  <c r="F217" i="4"/>
  <c r="G217" i="4"/>
  <c r="H217" i="4"/>
  <c r="I217" i="4"/>
  <c r="A218" i="4"/>
  <c r="B218" i="4"/>
  <c r="C218" i="4"/>
  <c r="D218" i="4"/>
  <c r="E218" i="4"/>
  <c r="F218" i="4"/>
  <c r="G218" i="4"/>
  <c r="I218" i="4" s="1"/>
  <c r="H218" i="4"/>
  <c r="A219" i="4"/>
  <c r="B219" i="4"/>
  <c r="C219" i="4"/>
  <c r="D219" i="4"/>
  <c r="E219" i="4"/>
  <c r="F219" i="4"/>
  <c r="G219" i="4"/>
  <c r="H219" i="4"/>
  <c r="A220" i="4"/>
  <c r="B220" i="4"/>
  <c r="C220" i="4"/>
  <c r="D220" i="4"/>
  <c r="E220" i="4"/>
  <c r="F220" i="4"/>
  <c r="G220" i="4"/>
  <c r="I220" i="4" s="1"/>
  <c r="H220" i="4"/>
  <c r="A221" i="4"/>
  <c r="B221" i="4"/>
  <c r="C221" i="4"/>
  <c r="D221" i="4"/>
  <c r="E221" i="4"/>
  <c r="F221" i="4"/>
  <c r="G221" i="4"/>
  <c r="I221" i="4" s="1"/>
  <c r="H221" i="4"/>
  <c r="A222" i="4"/>
  <c r="B222" i="4"/>
  <c r="C222" i="4"/>
  <c r="D222" i="4"/>
  <c r="E222" i="4"/>
  <c r="F222" i="4"/>
  <c r="G222" i="4"/>
  <c r="I222" i="4" s="1"/>
  <c r="H222" i="4"/>
  <c r="A223" i="4"/>
  <c r="B223" i="4"/>
  <c r="C223" i="4"/>
  <c r="D223" i="4"/>
  <c r="E223" i="4"/>
  <c r="F223" i="4"/>
  <c r="G223" i="4"/>
  <c r="H223" i="4"/>
  <c r="A224" i="4"/>
  <c r="B224" i="4"/>
  <c r="C224" i="4"/>
  <c r="D224" i="4"/>
  <c r="E224" i="4"/>
  <c r="F224" i="4"/>
  <c r="G224" i="4"/>
  <c r="H224" i="4"/>
  <c r="A225" i="4"/>
  <c r="B225" i="4"/>
  <c r="C225" i="4"/>
  <c r="D225" i="4"/>
  <c r="E225" i="4"/>
  <c r="F225" i="4"/>
  <c r="G225" i="4"/>
  <c r="H225" i="4"/>
  <c r="I225" i="4"/>
  <c r="A226" i="4"/>
  <c r="B226" i="4"/>
  <c r="C226" i="4"/>
  <c r="D226" i="4"/>
  <c r="E226" i="4"/>
  <c r="F226" i="4"/>
  <c r="G226" i="4"/>
  <c r="H226" i="4"/>
  <c r="I226" i="4" s="1"/>
  <c r="A227" i="4"/>
  <c r="B227" i="4"/>
  <c r="C227" i="4"/>
  <c r="D227" i="4"/>
  <c r="E227" i="4"/>
  <c r="F227" i="4"/>
  <c r="G227" i="4"/>
  <c r="H227" i="4"/>
  <c r="A228" i="4"/>
  <c r="B228" i="4"/>
  <c r="C228" i="4"/>
  <c r="D228" i="4"/>
  <c r="E228" i="4"/>
  <c r="F228" i="4"/>
  <c r="G228" i="4"/>
  <c r="I228" i="4" s="1"/>
  <c r="H228" i="4"/>
  <c r="A229" i="4"/>
  <c r="B229" i="4"/>
  <c r="C229" i="4"/>
  <c r="D229" i="4"/>
  <c r="E229" i="4"/>
  <c r="F229" i="4"/>
  <c r="G229" i="4"/>
  <c r="I229" i="4" s="1"/>
  <c r="H229" i="4"/>
  <c r="A230" i="4"/>
  <c r="B230" i="4"/>
  <c r="C230" i="4"/>
  <c r="D230" i="4"/>
  <c r="E230" i="4"/>
  <c r="F230" i="4"/>
  <c r="G230" i="4"/>
  <c r="H230" i="4"/>
  <c r="I230" i="4" s="1"/>
  <c r="A231" i="4"/>
  <c r="B231" i="4"/>
  <c r="C231" i="4"/>
  <c r="D231" i="4"/>
  <c r="E231" i="4"/>
  <c r="F231" i="4"/>
  <c r="G231" i="4"/>
  <c r="H231" i="4"/>
  <c r="A232" i="4"/>
  <c r="B232" i="4"/>
  <c r="C232" i="4"/>
  <c r="D232" i="4"/>
  <c r="E232" i="4"/>
  <c r="F232" i="4"/>
  <c r="G232" i="4"/>
  <c r="H232" i="4"/>
  <c r="A233" i="4"/>
  <c r="B233" i="4"/>
  <c r="C233" i="4"/>
  <c r="D233" i="4"/>
  <c r="E233" i="4"/>
  <c r="F233" i="4"/>
  <c r="G233" i="4"/>
  <c r="H233" i="4"/>
  <c r="I233" i="4"/>
  <c r="A234" i="4"/>
  <c r="B234" i="4"/>
  <c r="C234" i="4"/>
  <c r="D234" i="4"/>
  <c r="E234" i="4"/>
  <c r="F234" i="4"/>
  <c r="G234" i="4"/>
  <c r="I234" i="4" s="1"/>
  <c r="H234" i="4"/>
  <c r="A235" i="4"/>
  <c r="B235" i="4"/>
  <c r="C235" i="4"/>
  <c r="D235" i="4"/>
  <c r="E235" i="4"/>
  <c r="F235" i="4"/>
  <c r="G235" i="4"/>
  <c r="H235" i="4"/>
  <c r="A236" i="4"/>
  <c r="B236" i="4"/>
  <c r="C236" i="4"/>
  <c r="D236" i="4"/>
  <c r="E236" i="4"/>
  <c r="F236" i="4"/>
  <c r="G236" i="4"/>
  <c r="I236" i="4" s="1"/>
  <c r="H236" i="4"/>
  <c r="A237" i="4"/>
  <c r="B237" i="4"/>
  <c r="C237" i="4"/>
  <c r="D237" i="4"/>
  <c r="E237" i="4"/>
  <c r="F237" i="4"/>
  <c r="G237" i="4"/>
  <c r="I237" i="4" s="1"/>
  <c r="H237" i="4"/>
  <c r="A238" i="4"/>
  <c r="B238" i="4"/>
  <c r="C238" i="4"/>
  <c r="D238" i="4"/>
  <c r="E238" i="4"/>
  <c r="F238" i="4"/>
  <c r="G238" i="4"/>
  <c r="I238" i="4" s="1"/>
  <c r="H238" i="4"/>
  <c r="A239" i="4"/>
  <c r="B239" i="4"/>
  <c r="C239" i="4"/>
  <c r="D239" i="4"/>
  <c r="E239" i="4"/>
  <c r="F239" i="4"/>
  <c r="G239" i="4"/>
  <c r="H239" i="4"/>
  <c r="A240" i="4"/>
  <c r="B240" i="4"/>
  <c r="C240" i="4"/>
  <c r="D240" i="4"/>
  <c r="E240" i="4"/>
  <c r="F240" i="4"/>
  <c r="G240" i="4"/>
  <c r="I240" i="4" s="1"/>
  <c r="H240" i="4"/>
  <c r="A241" i="4"/>
  <c r="B241" i="4"/>
  <c r="C241" i="4"/>
  <c r="D241" i="4"/>
  <c r="E241" i="4"/>
  <c r="F241" i="4"/>
  <c r="G241" i="4"/>
  <c r="H241" i="4"/>
  <c r="I241" i="4"/>
  <c r="A242" i="4"/>
  <c r="B242" i="4"/>
  <c r="C242" i="4"/>
  <c r="D242" i="4"/>
  <c r="E242" i="4"/>
  <c r="F242" i="4"/>
  <c r="G242" i="4"/>
  <c r="I242" i="4" s="1"/>
  <c r="H242" i="4"/>
  <c r="A243" i="4"/>
  <c r="B243" i="4"/>
  <c r="C243" i="4"/>
  <c r="D243" i="4"/>
  <c r="E243" i="4"/>
  <c r="F243" i="4"/>
  <c r="G243" i="4"/>
  <c r="H243" i="4"/>
  <c r="A244" i="4"/>
  <c r="B244" i="4"/>
  <c r="C244" i="4"/>
  <c r="D244" i="4"/>
  <c r="E244" i="4"/>
  <c r="F244" i="4"/>
  <c r="G244" i="4"/>
  <c r="I244" i="4" s="1"/>
  <c r="H244" i="4"/>
  <c r="A245" i="4"/>
  <c r="B245" i="4"/>
  <c r="C245" i="4"/>
  <c r="D245" i="4"/>
  <c r="E245" i="4"/>
  <c r="F245" i="4"/>
  <c r="G245" i="4"/>
  <c r="I245" i="4" s="1"/>
  <c r="H245" i="4"/>
  <c r="A246" i="4"/>
  <c r="B246" i="4"/>
  <c r="C246" i="4"/>
  <c r="D246" i="4"/>
  <c r="E246" i="4"/>
  <c r="F246" i="4"/>
  <c r="G246" i="4"/>
  <c r="I246" i="4" s="1"/>
  <c r="H246" i="4"/>
  <c r="A247" i="4"/>
  <c r="B247" i="4"/>
  <c r="C247" i="4"/>
  <c r="D247" i="4"/>
  <c r="E247" i="4"/>
  <c r="F247" i="4"/>
  <c r="G247" i="4"/>
  <c r="H247" i="4"/>
  <c r="A248" i="4"/>
  <c r="B248" i="4"/>
  <c r="C248" i="4"/>
  <c r="D248" i="4"/>
  <c r="E248" i="4"/>
  <c r="F248" i="4"/>
  <c r="G248" i="4"/>
  <c r="H248" i="4"/>
  <c r="A249" i="4"/>
  <c r="B249" i="4"/>
  <c r="C249" i="4"/>
  <c r="D249" i="4"/>
  <c r="E249" i="4"/>
  <c r="F249" i="4"/>
  <c r="G249" i="4"/>
  <c r="H249" i="4"/>
  <c r="I249" i="4"/>
  <c r="A250" i="4"/>
  <c r="B250" i="4"/>
  <c r="C250" i="4"/>
  <c r="D250" i="4"/>
  <c r="E250" i="4"/>
  <c r="F250" i="4"/>
  <c r="G250" i="4"/>
  <c r="H250" i="4"/>
  <c r="I250" i="4"/>
  <c r="A251" i="4"/>
  <c r="B251" i="4"/>
  <c r="C251" i="4"/>
  <c r="D251" i="4"/>
  <c r="E251" i="4"/>
  <c r="F251" i="4"/>
  <c r="G251" i="4"/>
  <c r="H251" i="4"/>
  <c r="A252" i="4"/>
  <c r="B252" i="4"/>
  <c r="C252" i="4"/>
  <c r="D252" i="4"/>
  <c r="E252" i="4"/>
  <c r="F252" i="4"/>
  <c r="G252" i="4"/>
  <c r="I252" i="4" s="1"/>
  <c r="H252" i="4"/>
  <c r="A253" i="4"/>
  <c r="B253" i="4"/>
  <c r="C253" i="4"/>
  <c r="D253" i="4"/>
  <c r="E253" i="4"/>
  <c r="F253" i="4"/>
  <c r="G253" i="4"/>
  <c r="I253" i="4" s="1"/>
  <c r="H253" i="4"/>
  <c r="A254" i="4"/>
  <c r="B254" i="4"/>
  <c r="C254" i="4"/>
  <c r="D254" i="4"/>
  <c r="E254" i="4"/>
  <c r="F254" i="4"/>
  <c r="G254" i="4"/>
  <c r="H254" i="4"/>
  <c r="I254" i="4" s="1"/>
  <c r="A255" i="4"/>
  <c r="B255" i="4"/>
  <c r="C255" i="4"/>
  <c r="D255" i="4"/>
  <c r="E255" i="4"/>
  <c r="F255" i="4"/>
  <c r="G255" i="4"/>
  <c r="H255" i="4"/>
  <c r="A256" i="4"/>
  <c r="B256" i="4"/>
  <c r="C256" i="4"/>
  <c r="D256" i="4"/>
  <c r="E256" i="4"/>
  <c r="F256" i="4"/>
  <c r="G256" i="4"/>
  <c r="H256" i="4"/>
  <c r="A257" i="4"/>
  <c r="B257" i="4"/>
  <c r="C257" i="4"/>
  <c r="D257" i="4"/>
  <c r="E257" i="4"/>
  <c r="F257" i="4"/>
  <c r="G257" i="4"/>
  <c r="H257" i="4"/>
  <c r="I257" i="4"/>
  <c r="A258" i="4"/>
  <c r="B258" i="4"/>
  <c r="C258" i="4"/>
  <c r="D258" i="4"/>
  <c r="E258" i="4"/>
  <c r="F258" i="4"/>
  <c r="G258" i="4"/>
  <c r="I258" i="4" s="1"/>
  <c r="H258" i="4"/>
  <c r="A259" i="4"/>
  <c r="B259" i="4"/>
  <c r="C259" i="4"/>
  <c r="D259" i="4"/>
  <c r="E259" i="4"/>
  <c r="F259" i="4"/>
  <c r="G259" i="4"/>
  <c r="H259" i="4"/>
  <c r="A260" i="4"/>
  <c r="B260" i="4"/>
  <c r="C260" i="4"/>
  <c r="D260" i="4"/>
  <c r="E260" i="4"/>
  <c r="F260" i="4"/>
  <c r="G260" i="4"/>
  <c r="H260" i="4"/>
  <c r="A261" i="4"/>
  <c r="B261" i="4"/>
  <c r="C261" i="4"/>
  <c r="D261" i="4"/>
  <c r="E261" i="4"/>
  <c r="F261" i="4"/>
  <c r="G261" i="4"/>
  <c r="I261" i="4" s="1"/>
  <c r="H261" i="4"/>
  <c r="A262" i="4"/>
  <c r="B262" i="4"/>
  <c r="C262" i="4"/>
  <c r="D262" i="4"/>
  <c r="E262" i="4"/>
  <c r="F262" i="4"/>
  <c r="G262" i="4"/>
  <c r="I262" i="4" s="1"/>
  <c r="H262" i="4"/>
  <c r="A263" i="4"/>
  <c r="B263" i="4"/>
  <c r="C263" i="4"/>
  <c r="D263" i="4"/>
  <c r="E263" i="4"/>
  <c r="F263" i="4"/>
  <c r="G263" i="4"/>
  <c r="H263" i="4"/>
  <c r="A264" i="4"/>
  <c r="B264" i="4"/>
  <c r="C264" i="4"/>
  <c r="D264" i="4"/>
  <c r="E264" i="4"/>
  <c r="F264" i="4"/>
  <c r="G264" i="4"/>
  <c r="I264" i="4" s="1"/>
  <c r="H264" i="4"/>
  <c r="A265" i="4"/>
  <c r="B265" i="4"/>
  <c r="C265" i="4"/>
  <c r="D265" i="4"/>
  <c r="E265" i="4"/>
  <c r="F265" i="4"/>
  <c r="G265" i="4"/>
  <c r="H265" i="4"/>
  <c r="I265" i="4"/>
  <c r="A266" i="4"/>
  <c r="B266" i="4"/>
  <c r="C266" i="4"/>
  <c r="D266" i="4"/>
  <c r="E266" i="4"/>
  <c r="F266" i="4"/>
  <c r="G266" i="4"/>
  <c r="I266" i="4" s="1"/>
  <c r="H266" i="4"/>
  <c r="A267" i="4"/>
  <c r="B267" i="4"/>
  <c r="C267" i="4"/>
  <c r="D267" i="4"/>
  <c r="E267" i="4"/>
  <c r="F267" i="4"/>
  <c r="G267" i="4"/>
  <c r="H267" i="4"/>
  <c r="A268" i="4"/>
  <c r="B268" i="4"/>
  <c r="C268" i="4"/>
  <c r="D268" i="4"/>
  <c r="E268" i="4"/>
  <c r="F268" i="4"/>
  <c r="G268" i="4"/>
  <c r="I268" i="4" s="1"/>
  <c r="H268" i="4"/>
  <c r="A269" i="4"/>
  <c r="B269" i="4"/>
  <c r="C269" i="4"/>
  <c r="D269" i="4"/>
  <c r="E269" i="4"/>
  <c r="F269" i="4"/>
  <c r="G269" i="4"/>
  <c r="I269" i="4" s="1"/>
  <c r="H269" i="4"/>
  <c r="A270" i="4"/>
  <c r="B270" i="4"/>
  <c r="C270" i="4"/>
  <c r="D270" i="4"/>
  <c r="E270" i="4"/>
  <c r="F270" i="4"/>
  <c r="G270" i="4"/>
  <c r="I270" i="4" s="1"/>
  <c r="H270" i="4"/>
  <c r="A271" i="4"/>
  <c r="B271" i="4"/>
  <c r="C271" i="4"/>
  <c r="D271" i="4"/>
  <c r="E271" i="4"/>
  <c r="F271" i="4"/>
  <c r="G271" i="4"/>
  <c r="H271" i="4"/>
  <c r="A272" i="4"/>
  <c r="B272" i="4"/>
  <c r="C272" i="4"/>
  <c r="D272" i="4"/>
  <c r="E272" i="4"/>
  <c r="F272" i="4"/>
  <c r="G272" i="4"/>
  <c r="H272" i="4"/>
  <c r="A273" i="4"/>
  <c r="B273" i="4"/>
  <c r="C273" i="4"/>
  <c r="D273" i="4"/>
  <c r="E273" i="4"/>
  <c r="F273" i="4"/>
  <c r="G273" i="4"/>
  <c r="H273" i="4"/>
  <c r="I273" i="4"/>
  <c r="A274" i="4"/>
  <c r="B274" i="4"/>
  <c r="C274" i="4"/>
  <c r="D274" i="4"/>
  <c r="E274" i="4"/>
  <c r="F274" i="4"/>
  <c r="G274" i="4"/>
  <c r="H274" i="4"/>
  <c r="I274" i="4" s="1"/>
  <c r="A275" i="4"/>
  <c r="B275" i="4"/>
  <c r="C275" i="4"/>
  <c r="D275" i="4"/>
  <c r="E275" i="4"/>
  <c r="F275" i="4"/>
  <c r="G275" i="4"/>
  <c r="H275" i="4"/>
  <c r="A276" i="4"/>
  <c r="B276" i="4"/>
  <c r="C276" i="4"/>
  <c r="D276" i="4"/>
  <c r="E276" i="4"/>
  <c r="F276" i="4"/>
  <c r="G276" i="4"/>
  <c r="I276" i="4" s="1"/>
  <c r="H276" i="4"/>
  <c r="A277" i="4"/>
  <c r="B277" i="4"/>
  <c r="C277" i="4"/>
  <c r="D277" i="4"/>
  <c r="E277" i="4"/>
  <c r="F277" i="4"/>
  <c r="G277" i="4"/>
  <c r="I277" i="4" s="1"/>
  <c r="H277" i="4"/>
  <c r="A278" i="4"/>
  <c r="B278" i="4"/>
  <c r="C278" i="4"/>
  <c r="D278" i="4"/>
  <c r="E278" i="4"/>
  <c r="F278" i="4"/>
  <c r="G278" i="4"/>
  <c r="H278" i="4"/>
  <c r="I278" i="4" s="1"/>
  <c r="A279" i="4"/>
  <c r="B279" i="4"/>
  <c r="C279" i="4"/>
  <c r="D279" i="4"/>
  <c r="E279" i="4"/>
  <c r="F279" i="4"/>
  <c r="G279" i="4"/>
  <c r="H279" i="4"/>
  <c r="A280" i="4"/>
  <c r="B280" i="4"/>
  <c r="C280" i="4"/>
  <c r="D280" i="4"/>
  <c r="E280" i="4"/>
  <c r="F280" i="4"/>
  <c r="G280" i="4"/>
  <c r="H280" i="4"/>
  <c r="A281" i="4"/>
  <c r="B281" i="4"/>
  <c r="C281" i="4"/>
  <c r="D281" i="4"/>
  <c r="E281" i="4"/>
  <c r="F281" i="4"/>
  <c r="G281" i="4"/>
  <c r="H281" i="4"/>
  <c r="I281" i="4"/>
  <c r="A282" i="4"/>
  <c r="B282" i="4"/>
  <c r="C282" i="4"/>
  <c r="D282" i="4"/>
  <c r="E282" i="4"/>
  <c r="F282" i="4"/>
  <c r="G282" i="4"/>
  <c r="I282" i="4" s="1"/>
  <c r="H282" i="4"/>
  <c r="A283" i="4"/>
  <c r="B283" i="4"/>
  <c r="C283" i="4"/>
  <c r="D283" i="4"/>
  <c r="E283" i="4"/>
  <c r="F283" i="4"/>
  <c r="G283" i="4"/>
  <c r="H283" i="4"/>
  <c r="A284" i="4"/>
  <c r="B284" i="4"/>
  <c r="C284" i="4"/>
  <c r="D284" i="4"/>
  <c r="E284" i="4"/>
  <c r="F284" i="4"/>
  <c r="G284" i="4"/>
  <c r="I284" i="4" s="1"/>
  <c r="H284" i="4"/>
  <c r="A285" i="4"/>
  <c r="B285" i="4"/>
  <c r="C285" i="4"/>
  <c r="D285" i="4"/>
  <c r="E285" i="4"/>
  <c r="F285" i="4"/>
  <c r="G285" i="4"/>
  <c r="I285" i="4" s="1"/>
  <c r="H285" i="4"/>
  <c r="A286" i="4"/>
  <c r="B286" i="4"/>
  <c r="C286" i="4"/>
  <c r="D286" i="4"/>
  <c r="E286" i="4"/>
  <c r="F286" i="4"/>
  <c r="G286" i="4"/>
  <c r="I286" i="4" s="1"/>
  <c r="H286" i="4"/>
  <c r="A287" i="4"/>
  <c r="B287" i="4"/>
  <c r="C287" i="4"/>
  <c r="D287" i="4"/>
  <c r="E287" i="4"/>
  <c r="F287" i="4"/>
  <c r="G287" i="4"/>
  <c r="H287" i="4"/>
  <c r="A288" i="4"/>
  <c r="B288" i="4"/>
  <c r="C288" i="4"/>
  <c r="D288" i="4"/>
  <c r="E288" i="4"/>
  <c r="F288" i="4"/>
  <c r="G288" i="4"/>
  <c r="I288" i="4" s="1"/>
  <c r="H288" i="4"/>
  <c r="A289" i="4"/>
  <c r="B289" i="4"/>
  <c r="C289" i="4"/>
  <c r="D289" i="4"/>
  <c r="E289" i="4"/>
  <c r="F289" i="4"/>
  <c r="G289" i="4"/>
  <c r="H289" i="4"/>
  <c r="I289" i="4"/>
  <c r="A290" i="4"/>
  <c r="B290" i="4"/>
  <c r="C290" i="4"/>
  <c r="D290" i="4"/>
  <c r="E290" i="4"/>
  <c r="F290" i="4"/>
  <c r="G290" i="4"/>
  <c r="I290" i="4" s="1"/>
  <c r="H290" i="4"/>
  <c r="A291" i="4"/>
  <c r="B291" i="4"/>
  <c r="C291" i="4"/>
  <c r="D291" i="4"/>
  <c r="E291" i="4"/>
  <c r="F291" i="4"/>
  <c r="G291" i="4"/>
  <c r="H291" i="4"/>
  <c r="A292" i="4"/>
  <c r="B292" i="4"/>
  <c r="C292" i="4"/>
  <c r="D292" i="4"/>
  <c r="E292" i="4"/>
  <c r="F292" i="4"/>
  <c r="G292" i="4"/>
  <c r="I292" i="4" s="1"/>
  <c r="H292" i="4"/>
  <c r="A293" i="4"/>
  <c r="B293" i="4"/>
  <c r="C293" i="4"/>
  <c r="D293" i="4"/>
  <c r="E293" i="4"/>
  <c r="F293" i="4"/>
  <c r="G293" i="4"/>
  <c r="I293" i="4" s="1"/>
  <c r="H293" i="4"/>
  <c r="A294" i="4"/>
  <c r="B294" i="4"/>
  <c r="C294" i="4"/>
  <c r="D294" i="4"/>
  <c r="E294" i="4"/>
  <c r="F294" i="4"/>
  <c r="G294" i="4"/>
  <c r="I294" i="4" s="1"/>
  <c r="H294" i="4"/>
  <c r="A295" i="4"/>
  <c r="B295" i="4"/>
  <c r="C295" i="4"/>
  <c r="D295" i="4"/>
  <c r="E295" i="4"/>
  <c r="F295" i="4"/>
  <c r="G295" i="4"/>
  <c r="H295" i="4"/>
  <c r="A296" i="4"/>
  <c r="B296" i="4"/>
  <c r="C296" i="4"/>
  <c r="D296" i="4"/>
  <c r="E296" i="4"/>
  <c r="F296" i="4"/>
  <c r="G296" i="4"/>
  <c r="H296" i="4"/>
  <c r="A297" i="4"/>
  <c r="B297" i="4"/>
  <c r="C297" i="4"/>
  <c r="D297" i="4"/>
  <c r="E297" i="4"/>
  <c r="F297" i="4"/>
  <c r="G297" i="4"/>
  <c r="H297" i="4"/>
  <c r="I297" i="4"/>
  <c r="A298" i="4"/>
  <c r="B298" i="4"/>
  <c r="C298" i="4"/>
  <c r="D298" i="4"/>
  <c r="E298" i="4"/>
  <c r="F298" i="4"/>
  <c r="G298" i="4"/>
  <c r="H298" i="4"/>
  <c r="I298" i="4" s="1"/>
  <c r="A299" i="4"/>
  <c r="B299" i="4"/>
  <c r="C299" i="4"/>
  <c r="D299" i="4"/>
  <c r="E299" i="4"/>
  <c r="F299" i="4"/>
  <c r="G299" i="4"/>
  <c r="H299" i="4"/>
  <c r="A300" i="4"/>
  <c r="B300" i="4"/>
  <c r="C300" i="4"/>
  <c r="D300" i="4"/>
  <c r="E300" i="4"/>
  <c r="F300" i="4"/>
  <c r="G300" i="4"/>
  <c r="I300" i="4" s="1"/>
  <c r="H300" i="4"/>
  <c r="A301" i="4"/>
  <c r="B301" i="4"/>
  <c r="C301" i="4"/>
  <c r="D301" i="4"/>
  <c r="E301" i="4"/>
  <c r="F301" i="4"/>
  <c r="G301" i="4"/>
  <c r="I301" i="4" s="1"/>
  <c r="H301" i="4"/>
  <c r="A302" i="4"/>
  <c r="B302" i="4"/>
  <c r="C302" i="4"/>
  <c r="D302" i="4"/>
  <c r="E302" i="4"/>
  <c r="F302" i="4"/>
  <c r="G302" i="4"/>
  <c r="H302" i="4"/>
  <c r="I302" i="4" s="1"/>
  <c r="A303" i="4"/>
  <c r="B303" i="4"/>
  <c r="C303" i="4"/>
  <c r="D303" i="4"/>
  <c r="E303" i="4"/>
  <c r="F303" i="4"/>
  <c r="G303" i="4"/>
  <c r="H303" i="4"/>
  <c r="A304" i="4"/>
  <c r="B304" i="4"/>
  <c r="C304" i="4"/>
  <c r="D304" i="4"/>
  <c r="E304" i="4"/>
  <c r="F304" i="4"/>
  <c r="G304" i="4"/>
  <c r="H304" i="4"/>
  <c r="A305" i="4"/>
  <c r="B305" i="4"/>
  <c r="C305" i="4"/>
  <c r="D305" i="4"/>
  <c r="E305" i="4"/>
  <c r="F305" i="4"/>
  <c r="G305" i="4"/>
  <c r="H305" i="4"/>
  <c r="I305" i="4"/>
  <c r="A306" i="4"/>
  <c r="B306" i="4"/>
  <c r="C306" i="4"/>
  <c r="D306" i="4"/>
  <c r="E306" i="4"/>
  <c r="F306" i="4"/>
  <c r="G306" i="4"/>
  <c r="I306" i="4" s="1"/>
  <c r="H306" i="4"/>
  <c r="A307" i="4"/>
  <c r="B307" i="4"/>
  <c r="C307" i="4"/>
  <c r="D307" i="4"/>
  <c r="E307" i="4"/>
  <c r="F307" i="4"/>
  <c r="G307" i="4"/>
  <c r="H307" i="4"/>
  <c r="A308" i="4"/>
  <c r="B308" i="4"/>
  <c r="C308" i="4"/>
  <c r="D308" i="4"/>
  <c r="E308" i="4"/>
  <c r="F308" i="4"/>
  <c r="G308" i="4"/>
  <c r="I308" i="4" s="1"/>
  <c r="H308" i="4"/>
  <c r="A309" i="4"/>
  <c r="B309" i="4"/>
  <c r="C309" i="4"/>
  <c r="D309" i="4"/>
  <c r="E309" i="4"/>
  <c r="F309" i="4"/>
  <c r="G309" i="4"/>
  <c r="I309" i="4" s="1"/>
  <c r="H309" i="4"/>
  <c r="A310" i="4"/>
  <c r="B310" i="4"/>
  <c r="C310" i="4"/>
  <c r="D310" i="4"/>
  <c r="E310" i="4"/>
  <c r="F310" i="4"/>
  <c r="G310" i="4"/>
  <c r="I310" i="4" s="1"/>
  <c r="H310" i="4"/>
  <c r="A311" i="4"/>
  <c r="B311" i="4"/>
  <c r="C311" i="4"/>
  <c r="D311" i="4"/>
  <c r="E311" i="4"/>
  <c r="F311" i="4"/>
  <c r="G311" i="4"/>
  <c r="H311" i="4"/>
  <c r="A312" i="4"/>
  <c r="B312" i="4"/>
  <c r="C312" i="4"/>
  <c r="D312" i="4"/>
  <c r="E312" i="4"/>
  <c r="F312" i="4"/>
  <c r="G312" i="4"/>
  <c r="I312" i="4" s="1"/>
  <c r="H312" i="4"/>
  <c r="A313" i="4"/>
  <c r="B313" i="4"/>
  <c r="C313" i="4"/>
  <c r="D313" i="4"/>
  <c r="E313" i="4"/>
  <c r="F313" i="4"/>
  <c r="G313" i="4"/>
  <c r="H313" i="4"/>
  <c r="I313" i="4"/>
  <c r="A314" i="4"/>
  <c r="B314" i="4"/>
  <c r="C314" i="4"/>
  <c r="D314" i="4"/>
  <c r="E314" i="4"/>
  <c r="F314" i="4"/>
  <c r="G314" i="4"/>
  <c r="I314" i="4" s="1"/>
  <c r="H314" i="4"/>
  <c r="A315" i="4"/>
  <c r="B315" i="4"/>
  <c r="C315" i="4"/>
  <c r="D315" i="4"/>
  <c r="E315" i="4"/>
  <c r="F315" i="4"/>
  <c r="G315" i="4"/>
  <c r="H315" i="4"/>
  <c r="A316" i="4"/>
  <c r="B316" i="4"/>
  <c r="C316" i="4"/>
  <c r="D316" i="4"/>
  <c r="E316" i="4"/>
  <c r="F316" i="4"/>
  <c r="G316" i="4"/>
  <c r="I316" i="4" s="1"/>
  <c r="H316" i="4"/>
  <c r="A317" i="4"/>
  <c r="B317" i="4"/>
  <c r="C317" i="4"/>
  <c r="D317" i="4"/>
  <c r="E317" i="4"/>
  <c r="F317" i="4"/>
  <c r="G317" i="4"/>
  <c r="I317" i="4" s="1"/>
  <c r="H317" i="4"/>
  <c r="A318" i="4"/>
  <c r="B318" i="4"/>
  <c r="C318" i="4"/>
  <c r="D318" i="4"/>
  <c r="E318" i="4"/>
  <c r="F318" i="4"/>
  <c r="G318" i="4"/>
  <c r="I318" i="4" s="1"/>
  <c r="H318" i="4"/>
  <c r="A319" i="4"/>
  <c r="B319" i="4"/>
  <c r="C319" i="4"/>
  <c r="D319" i="4"/>
  <c r="E319" i="4"/>
  <c r="F319" i="4"/>
  <c r="G319" i="4"/>
  <c r="H319" i="4"/>
  <c r="I319" i="4" s="1"/>
  <c r="A320" i="4"/>
  <c r="B320" i="4"/>
  <c r="C320" i="4"/>
  <c r="D320" i="4"/>
  <c r="E320" i="4"/>
  <c r="F320" i="4"/>
  <c r="G320" i="4"/>
  <c r="I320" i="4" s="1"/>
  <c r="H320" i="4"/>
  <c r="A321" i="4"/>
  <c r="B321" i="4"/>
  <c r="C321" i="4"/>
  <c r="D321" i="4"/>
  <c r="E321" i="4"/>
  <c r="F321" i="4"/>
  <c r="G321" i="4"/>
  <c r="I321" i="4" s="1"/>
  <c r="H321" i="4"/>
  <c r="A322" i="4"/>
  <c r="B322" i="4"/>
  <c r="C322" i="4"/>
  <c r="D322" i="4"/>
  <c r="E322" i="4"/>
  <c r="F322" i="4"/>
  <c r="G322" i="4"/>
  <c r="H322" i="4"/>
  <c r="I322" i="4" s="1"/>
  <c r="A323" i="4"/>
  <c r="B323" i="4"/>
  <c r="C323" i="4"/>
  <c r="D323" i="4"/>
  <c r="E323" i="4"/>
  <c r="F323" i="4"/>
  <c r="G323" i="4"/>
  <c r="H323" i="4"/>
  <c r="I323" i="4"/>
  <c r="A324" i="4"/>
  <c r="B324" i="4"/>
  <c r="C324" i="4"/>
  <c r="D324" i="4"/>
  <c r="E324" i="4"/>
  <c r="F324" i="4"/>
  <c r="G324" i="4"/>
  <c r="H324" i="4"/>
  <c r="A325" i="4"/>
  <c r="B325" i="4"/>
  <c r="C325" i="4"/>
  <c r="D325" i="4"/>
  <c r="E325" i="4"/>
  <c r="F325" i="4"/>
  <c r="G325" i="4"/>
  <c r="H325" i="4"/>
  <c r="I325" i="4" s="1"/>
  <c r="A326" i="4"/>
  <c r="B326" i="4"/>
  <c r="C326" i="4"/>
  <c r="D326" i="4"/>
  <c r="E326" i="4"/>
  <c r="F326" i="4"/>
  <c r="G326" i="4"/>
  <c r="H326" i="4"/>
  <c r="A327" i="4"/>
  <c r="B327" i="4"/>
  <c r="C327" i="4"/>
  <c r="D327" i="4"/>
  <c r="E327" i="4"/>
  <c r="F327" i="4"/>
  <c r="G327" i="4"/>
  <c r="I327" i="4" s="1"/>
  <c r="H327" i="4"/>
  <c r="A328" i="4"/>
  <c r="B328" i="4"/>
  <c r="C328" i="4"/>
  <c r="D328" i="4"/>
  <c r="E328" i="4"/>
  <c r="F328" i="4"/>
  <c r="G328" i="4"/>
  <c r="H328" i="4"/>
  <c r="A329" i="4"/>
  <c r="B329" i="4"/>
  <c r="C329" i="4"/>
  <c r="D329" i="4"/>
  <c r="E329" i="4"/>
  <c r="F329" i="4"/>
  <c r="G329" i="4"/>
  <c r="I329" i="4" s="1"/>
  <c r="H329" i="4"/>
  <c r="A330" i="4"/>
  <c r="B330" i="4"/>
  <c r="C330" i="4"/>
  <c r="D330" i="4"/>
  <c r="E330" i="4"/>
  <c r="F330" i="4"/>
  <c r="G330" i="4"/>
  <c r="H330" i="4"/>
  <c r="A331" i="4"/>
  <c r="B331" i="4"/>
  <c r="C331" i="4"/>
  <c r="D331" i="4"/>
  <c r="E331" i="4"/>
  <c r="F331" i="4"/>
  <c r="G331" i="4"/>
  <c r="I331" i="4" s="1"/>
  <c r="H331" i="4"/>
  <c r="A332" i="4"/>
  <c r="B332" i="4"/>
  <c r="C332" i="4"/>
  <c r="D332" i="4"/>
  <c r="E332" i="4"/>
  <c r="F332" i="4"/>
  <c r="G332" i="4"/>
  <c r="H332" i="4"/>
  <c r="A333" i="4"/>
  <c r="B333" i="4"/>
  <c r="C333" i="4"/>
  <c r="D333" i="4"/>
  <c r="E333" i="4"/>
  <c r="F333" i="4"/>
  <c r="G333" i="4"/>
  <c r="I333" i="4" s="1"/>
  <c r="H333" i="4"/>
  <c r="A334" i="4"/>
  <c r="B334" i="4"/>
  <c r="C334" i="4"/>
  <c r="D334" i="4"/>
  <c r="E334" i="4"/>
  <c r="F334" i="4"/>
  <c r="G334" i="4"/>
  <c r="I334" i="4" s="1"/>
  <c r="H334" i="4"/>
  <c r="A335" i="4"/>
  <c r="B335" i="4"/>
  <c r="C335" i="4"/>
  <c r="D335" i="4"/>
  <c r="E335" i="4"/>
  <c r="F335" i="4"/>
  <c r="G335" i="4"/>
  <c r="H335" i="4"/>
  <c r="I335" i="4"/>
  <c r="A336" i="4"/>
  <c r="B336" i="4"/>
  <c r="C336" i="4"/>
  <c r="D336" i="4"/>
  <c r="E336" i="4"/>
  <c r="F336" i="4"/>
  <c r="G336" i="4"/>
  <c r="H336" i="4"/>
  <c r="A337" i="4"/>
  <c r="B337" i="4"/>
  <c r="C337" i="4"/>
  <c r="D337" i="4"/>
  <c r="E337" i="4"/>
  <c r="F337" i="4"/>
  <c r="G337" i="4"/>
  <c r="H337" i="4"/>
  <c r="A338" i="4"/>
  <c r="B338" i="4"/>
  <c r="C338" i="4"/>
  <c r="D338" i="4"/>
  <c r="E338" i="4"/>
  <c r="F338" i="4"/>
  <c r="G338" i="4"/>
  <c r="H338" i="4"/>
  <c r="I338" i="4" s="1"/>
  <c r="A339" i="4"/>
  <c r="B339" i="4"/>
  <c r="C339" i="4"/>
  <c r="D339" i="4"/>
  <c r="E339" i="4"/>
  <c r="F339" i="4"/>
  <c r="G339" i="4"/>
  <c r="I339" i="4" s="1"/>
  <c r="H339" i="4"/>
  <c r="A340" i="4"/>
  <c r="B340" i="4"/>
  <c r="C340" i="4"/>
  <c r="D340" i="4"/>
  <c r="E340" i="4"/>
  <c r="F340" i="4"/>
  <c r="G340" i="4"/>
  <c r="H340" i="4"/>
  <c r="A341" i="4"/>
  <c r="B341" i="4"/>
  <c r="C341" i="4"/>
  <c r="D341" i="4"/>
  <c r="E341" i="4"/>
  <c r="F341" i="4"/>
  <c r="G341" i="4"/>
  <c r="I341" i="4" s="1"/>
  <c r="H341" i="4"/>
  <c r="A342" i="4"/>
  <c r="B342" i="4"/>
  <c r="C342" i="4"/>
  <c r="D342" i="4"/>
  <c r="E342" i="4"/>
  <c r="F342" i="4"/>
  <c r="G342" i="4"/>
  <c r="H342" i="4"/>
  <c r="A343" i="4"/>
  <c r="B343" i="4"/>
  <c r="C343" i="4"/>
  <c r="D343" i="4"/>
  <c r="E343" i="4"/>
  <c r="F343" i="4"/>
  <c r="G343" i="4"/>
  <c r="H343" i="4"/>
  <c r="A344" i="4"/>
  <c r="B344" i="4"/>
  <c r="C344" i="4"/>
  <c r="D344" i="4"/>
  <c r="E344" i="4"/>
  <c r="F344" i="4"/>
  <c r="G344" i="4"/>
  <c r="H344" i="4"/>
  <c r="A345" i="4"/>
  <c r="B345" i="4"/>
  <c r="C345" i="4"/>
  <c r="D345" i="4"/>
  <c r="E345" i="4"/>
  <c r="F345" i="4"/>
  <c r="G345" i="4"/>
  <c r="H345" i="4"/>
  <c r="I345" i="4"/>
  <c r="A346" i="4"/>
  <c r="B346" i="4"/>
  <c r="C346" i="4"/>
  <c r="D346" i="4"/>
  <c r="E346" i="4"/>
  <c r="F346" i="4"/>
  <c r="G346" i="4"/>
  <c r="H346" i="4"/>
  <c r="I346" i="4" s="1"/>
  <c r="A347" i="4"/>
  <c r="B347" i="4"/>
  <c r="C347" i="4"/>
  <c r="D347" i="4"/>
  <c r="E347" i="4"/>
  <c r="F347" i="4"/>
  <c r="G347" i="4"/>
  <c r="H347" i="4"/>
  <c r="A348" i="4"/>
  <c r="B348" i="4"/>
  <c r="C348" i="4"/>
  <c r="D348" i="4"/>
  <c r="E348" i="4"/>
  <c r="F348" i="4"/>
  <c r="G348" i="4"/>
  <c r="H348" i="4"/>
  <c r="A349" i="4"/>
  <c r="B349" i="4"/>
  <c r="C349" i="4"/>
  <c r="D349" i="4"/>
  <c r="E349" i="4"/>
  <c r="F349" i="4"/>
  <c r="G349" i="4"/>
  <c r="H349" i="4"/>
  <c r="A350" i="4"/>
  <c r="B350" i="4"/>
  <c r="C350" i="4"/>
  <c r="D350" i="4"/>
  <c r="E350" i="4"/>
  <c r="F350" i="4"/>
  <c r="G350" i="4"/>
  <c r="I350" i="4" s="1"/>
  <c r="H350" i="4"/>
  <c r="A351" i="4"/>
  <c r="B351" i="4"/>
  <c r="C351" i="4"/>
  <c r="D351" i="4"/>
  <c r="E351" i="4"/>
  <c r="F351" i="4"/>
  <c r="G351" i="4"/>
  <c r="I351" i="4" s="1"/>
  <c r="H351" i="4"/>
  <c r="A352" i="4"/>
  <c r="B352" i="4"/>
  <c r="C352" i="4"/>
  <c r="D352" i="4"/>
  <c r="E352" i="4"/>
  <c r="F352" i="4"/>
  <c r="G352" i="4"/>
  <c r="H352" i="4"/>
  <c r="A353" i="4"/>
  <c r="B353" i="4"/>
  <c r="C353" i="4"/>
  <c r="D353" i="4"/>
  <c r="E353" i="4"/>
  <c r="F353" i="4"/>
  <c r="G353" i="4"/>
  <c r="H353" i="4"/>
  <c r="A354" i="4"/>
  <c r="B354" i="4"/>
  <c r="C354" i="4"/>
  <c r="D354" i="4"/>
  <c r="E354" i="4"/>
  <c r="F354" i="4"/>
  <c r="G354" i="4"/>
  <c r="I354" i="4" s="1"/>
  <c r="H354" i="4"/>
  <c r="A355" i="4"/>
  <c r="B355" i="4"/>
  <c r="C355" i="4"/>
  <c r="D355" i="4"/>
  <c r="E355" i="4"/>
  <c r="F355" i="4"/>
  <c r="G355" i="4"/>
  <c r="H355" i="4"/>
  <c r="I355" i="4" s="1"/>
  <c r="A356" i="4"/>
  <c r="B356" i="4"/>
  <c r="C356" i="4"/>
  <c r="D356" i="4"/>
  <c r="E356" i="4"/>
  <c r="F356" i="4"/>
  <c r="G356" i="4"/>
  <c r="H356" i="4"/>
  <c r="I356" i="4" s="1"/>
  <c r="A357" i="4"/>
  <c r="B357" i="4"/>
  <c r="C357" i="4"/>
  <c r="D357" i="4"/>
  <c r="E357" i="4"/>
  <c r="F357" i="4"/>
  <c r="G357" i="4"/>
  <c r="H357" i="4"/>
  <c r="A358" i="4"/>
  <c r="B358" i="4"/>
  <c r="C358" i="4"/>
  <c r="D358" i="4"/>
  <c r="E358" i="4"/>
  <c r="F358" i="4"/>
  <c r="G358" i="4"/>
  <c r="I358" i="4" s="1"/>
  <c r="H358" i="4"/>
  <c r="A359" i="4"/>
  <c r="B359" i="4"/>
  <c r="C359" i="4"/>
  <c r="D359" i="4"/>
  <c r="E359" i="4"/>
  <c r="F359" i="4"/>
  <c r="G359" i="4"/>
  <c r="H359" i="4"/>
  <c r="I359" i="4"/>
  <c r="A360" i="4"/>
  <c r="B360" i="4"/>
  <c r="C360" i="4"/>
  <c r="D360" i="4"/>
  <c r="E360" i="4"/>
  <c r="F360" i="4"/>
  <c r="G360" i="4"/>
  <c r="I360" i="4" s="1"/>
  <c r="H360" i="4"/>
  <c r="A361" i="4"/>
  <c r="B361" i="4"/>
  <c r="C361" i="4"/>
  <c r="D361" i="4"/>
  <c r="E361" i="4"/>
  <c r="F361" i="4"/>
  <c r="G361" i="4"/>
  <c r="H361" i="4"/>
  <c r="A362" i="4"/>
  <c r="B362" i="4"/>
  <c r="C362" i="4"/>
  <c r="D362" i="4"/>
  <c r="E362" i="4"/>
  <c r="F362" i="4"/>
  <c r="G362" i="4"/>
  <c r="I362" i="4" s="1"/>
  <c r="H362" i="4"/>
  <c r="A363" i="4"/>
  <c r="B363" i="4"/>
  <c r="C363" i="4"/>
  <c r="D363" i="4"/>
  <c r="E363" i="4"/>
  <c r="F363" i="4"/>
  <c r="G363" i="4"/>
  <c r="I363" i="4" s="1"/>
  <c r="H363" i="4"/>
  <c r="A364" i="4"/>
  <c r="B364" i="4"/>
  <c r="C364" i="4"/>
  <c r="D364" i="4"/>
  <c r="E364" i="4"/>
  <c r="F364" i="4"/>
  <c r="G364" i="4"/>
  <c r="H364" i="4"/>
  <c r="A365" i="4"/>
  <c r="B365" i="4"/>
  <c r="C365" i="4"/>
  <c r="D365" i="4"/>
  <c r="E365" i="4"/>
  <c r="F365" i="4"/>
  <c r="G365" i="4"/>
  <c r="H365" i="4"/>
  <c r="A366" i="4"/>
  <c r="B366" i="4"/>
  <c r="C366" i="4"/>
  <c r="D366" i="4"/>
  <c r="E366" i="4"/>
  <c r="F366" i="4"/>
  <c r="G366" i="4"/>
  <c r="I366" i="4" s="1"/>
  <c r="H366" i="4"/>
  <c r="A367" i="4"/>
  <c r="B367" i="4"/>
  <c r="C367" i="4"/>
  <c r="D367" i="4"/>
  <c r="E367" i="4"/>
  <c r="F367" i="4"/>
  <c r="G367" i="4"/>
  <c r="I367" i="4" s="1"/>
  <c r="H367" i="4"/>
  <c r="A368" i="4"/>
  <c r="B368" i="4"/>
  <c r="C368" i="4"/>
  <c r="D368" i="4"/>
  <c r="E368" i="4"/>
  <c r="F368" i="4"/>
  <c r="G368" i="4"/>
  <c r="H368" i="4"/>
  <c r="I368" i="4"/>
  <c r="A369" i="4"/>
  <c r="B369" i="4"/>
  <c r="C369" i="4"/>
  <c r="D369" i="4"/>
  <c r="E369" i="4"/>
  <c r="F369" i="4"/>
  <c r="G369" i="4"/>
  <c r="H369" i="4"/>
  <c r="A370" i="4"/>
  <c r="B370" i="4"/>
  <c r="C370" i="4"/>
  <c r="D370" i="4"/>
  <c r="E370" i="4"/>
  <c r="F370" i="4"/>
  <c r="G370" i="4"/>
  <c r="H370" i="4"/>
  <c r="A371" i="4"/>
  <c r="B371" i="4"/>
  <c r="C371" i="4"/>
  <c r="D371" i="4"/>
  <c r="E371" i="4"/>
  <c r="F371" i="4"/>
  <c r="G371" i="4"/>
  <c r="H371" i="4"/>
  <c r="I371" i="4" s="1"/>
  <c r="A372" i="4"/>
  <c r="B372" i="4"/>
  <c r="C372" i="4"/>
  <c r="D372" i="4"/>
  <c r="E372" i="4"/>
  <c r="F372" i="4"/>
  <c r="G372" i="4"/>
  <c r="H372" i="4"/>
  <c r="A373" i="4"/>
  <c r="B373" i="4"/>
  <c r="C373" i="4"/>
  <c r="D373" i="4"/>
  <c r="E373" i="4"/>
  <c r="F373" i="4"/>
  <c r="G373" i="4"/>
  <c r="I373" i="4" s="1"/>
  <c r="H373" i="4"/>
  <c r="A374" i="4"/>
  <c r="B374" i="4"/>
  <c r="C374" i="4"/>
  <c r="D374" i="4"/>
  <c r="E374" i="4"/>
  <c r="F374" i="4"/>
  <c r="G374" i="4"/>
  <c r="I374" i="4" s="1"/>
  <c r="H374" i="4"/>
  <c r="A375" i="4"/>
  <c r="B375" i="4"/>
  <c r="C375" i="4"/>
  <c r="D375" i="4"/>
  <c r="E375" i="4"/>
  <c r="F375" i="4"/>
  <c r="G375" i="4"/>
  <c r="I375" i="4" s="1"/>
  <c r="H375" i="4"/>
  <c r="A376" i="4"/>
  <c r="B376" i="4"/>
  <c r="C376" i="4"/>
  <c r="D376" i="4"/>
  <c r="E376" i="4"/>
  <c r="F376" i="4"/>
  <c r="G376" i="4"/>
  <c r="I376" i="4" s="1"/>
  <c r="H376" i="4"/>
  <c r="A377" i="4"/>
  <c r="B377" i="4"/>
  <c r="C377" i="4"/>
  <c r="D377" i="4"/>
  <c r="E377" i="4"/>
  <c r="F377" i="4"/>
  <c r="G377" i="4"/>
  <c r="H377" i="4"/>
  <c r="A378" i="4"/>
  <c r="B378" i="4"/>
  <c r="C378" i="4"/>
  <c r="D378" i="4"/>
  <c r="E378" i="4"/>
  <c r="F378" i="4"/>
  <c r="G378" i="4"/>
  <c r="I378" i="4" s="1"/>
  <c r="H378" i="4"/>
  <c r="A379" i="4"/>
  <c r="B379" i="4"/>
  <c r="C379" i="4"/>
  <c r="D379" i="4"/>
  <c r="E379" i="4"/>
  <c r="F379" i="4"/>
  <c r="G379" i="4"/>
  <c r="H379" i="4"/>
  <c r="I379" i="4"/>
  <c r="A380" i="4"/>
  <c r="B380" i="4"/>
  <c r="C380" i="4"/>
  <c r="D380" i="4"/>
  <c r="E380" i="4"/>
  <c r="F380" i="4"/>
  <c r="G380" i="4"/>
  <c r="H380" i="4"/>
  <c r="I380" i="4" s="1"/>
  <c r="A381" i="4"/>
  <c r="B381" i="4"/>
  <c r="C381" i="4"/>
  <c r="D381" i="4"/>
  <c r="E381" i="4"/>
  <c r="F381" i="4"/>
  <c r="G381" i="4"/>
  <c r="H381" i="4"/>
  <c r="A382" i="4"/>
  <c r="B382" i="4"/>
  <c r="C382" i="4"/>
  <c r="D382" i="4"/>
  <c r="E382" i="4"/>
  <c r="F382" i="4"/>
  <c r="G382" i="4"/>
  <c r="H382" i="4"/>
  <c r="A383" i="4"/>
  <c r="B383" i="4"/>
  <c r="C383" i="4"/>
  <c r="D383" i="4"/>
  <c r="E383" i="4"/>
  <c r="F383" i="4"/>
  <c r="G383" i="4"/>
  <c r="I383" i="4" s="1"/>
  <c r="H383" i="4"/>
  <c r="A384" i="4"/>
  <c r="B384" i="4"/>
  <c r="C384" i="4"/>
  <c r="D384" i="4"/>
  <c r="E384" i="4"/>
  <c r="F384" i="4"/>
  <c r="G384" i="4"/>
  <c r="I384" i="4" s="1"/>
  <c r="H384" i="4"/>
  <c r="A385" i="4"/>
  <c r="B385" i="4"/>
  <c r="C385" i="4"/>
  <c r="D385" i="4"/>
  <c r="E385" i="4"/>
  <c r="F385" i="4"/>
  <c r="G385" i="4"/>
  <c r="H385" i="4"/>
  <c r="A386" i="4"/>
  <c r="B386" i="4"/>
  <c r="C386" i="4"/>
  <c r="D386" i="4"/>
  <c r="E386" i="4"/>
  <c r="F386" i="4"/>
  <c r="G386" i="4"/>
  <c r="I386" i="4" s="1"/>
  <c r="H386" i="4"/>
  <c r="A387" i="4"/>
  <c r="B387" i="4"/>
  <c r="C387" i="4"/>
  <c r="D387" i="4"/>
  <c r="E387" i="4"/>
  <c r="F387" i="4"/>
  <c r="G387" i="4"/>
  <c r="I387" i="4" s="1"/>
  <c r="H387" i="4"/>
  <c r="A388" i="4"/>
  <c r="B388" i="4"/>
  <c r="C388" i="4"/>
  <c r="D388" i="4"/>
  <c r="E388" i="4"/>
  <c r="F388" i="4"/>
  <c r="G388" i="4"/>
  <c r="H388" i="4"/>
  <c r="A389" i="4"/>
  <c r="B389" i="4"/>
  <c r="C389" i="4"/>
  <c r="D389" i="4"/>
  <c r="E389" i="4"/>
  <c r="F389" i="4"/>
  <c r="G389" i="4"/>
  <c r="H389" i="4"/>
  <c r="A390" i="4"/>
  <c r="B390" i="4"/>
  <c r="C390" i="4"/>
  <c r="D390" i="4"/>
  <c r="E390" i="4"/>
  <c r="F390" i="4"/>
  <c r="G390" i="4"/>
  <c r="H390" i="4"/>
  <c r="A391" i="4"/>
  <c r="B391" i="4"/>
  <c r="C391" i="4"/>
  <c r="D391" i="4"/>
  <c r="E391" i="4"/>
  <c r="F391" i="4"/>
  <c r="G391" i="4"/>
  <c r="H391" i="4"/>
  <c r="I391" i="4"/>
  <c r="A392" i="4"/>
  <c r="B392" i="4"/>
  <c r="C392" i="4"/>
  <c r="D392" i="4"/>
  <c r="E392" i="4"/>
  <c r="F392" i="4"/>
  <c r="G392" i="4"/>
  <c r="I392" i="4" s="1"/>
  <c r="H392" i="4"/>
  <c r="A393" i="4"/>
  <c r="B393" i="4"/>
  <c r="C393" i="4"/>
  <c r="D393" i="4"/>
  <c r="E393" i="4"/>
  <c r="F393" i="4"/>
  <c r="G393" i="4"/>
  <c r="H393" i="4"/>
  <c r="A394" i="4"/>
  <c r="B394" i="4"/>
  <c r="C394" i="4"/>
  <c r="D394" i="4"/>
  <c r="E394" i="4"/>
  <c r="F394" i="4"/>
  <c r="G394" i="4"/>
  <c r="I394" i="4" s="1"/>
  <c r="H394" i="4"/>
  <c r="A395" i="4"/>
  <c r="B395" i="4"/>
  <c r="C395" i="4"/>
  <c r="D395" i="4"/>
  <c r="E395" i="4"/>
  <c r="F395" i="4"/>
  <c r="G395" i="4"/>
  <c r="I395" i="4" s="1"/>
  <c r="H395" i="4"/>
  <c r="A396" i="4"/>
  <c r="B396" i="4"/>
  <c r="C396" i="4"/>
  <c r="D396" i="4"/>
  <c r="E396" i="4"/>
  <c r="F396" i="4"/>
  <c r="G396" i="4"/>
  <c r="H396" i="4"/>
  <c r="A397" i="4"/>
  <c r="B397" i="4"/>
  <c r="C397" i="4"/>
  <c r="D397" i="4"/>
  <c r="E397" i="4"/>
  <c r="F397" i="4"/>
  <c r="G397" i="4"/>
  <c r="I397" i="4" s="1"/>
  <c r="H397" i="4"/>
  <c r="A398" i="4"/>
  <c r="B398" i="4"/>
  <c r="C398" i="4"/>
  <c r="D398" i="4"/>
  <c r="E398" i="4"/>
  <c r="F398" i="4"/>
  <c r="G398" i="4"/>
  <c r="H398" i="4"/>
  <c r="A399" i="4"/>
  <c r="B399" i="4"/>
  <c r="C399" i="4"/>
  <c r="D399" i="4"/>
  <c r="E399" i="4"/>
  <c r="F399" i="4"/>
  <c r="G399" i="4"/>
  <c r="I399" i="4" s="1"/>
  <c r="H399" i="4"/>
  <c r="A400" i="4"/>
  <c r="B400" i="4"/>
  <c r="C400" i="4"/>
  <c r="D400" i="4"/>
  <c r="E400" i="4"/>
  <c r="F400" i="4"/>
  <c r="G400" i="4"/>
  <c r="H400" i="4"/>
  <c r="I400" i="4"/>
  <c r="A401" i="4"/>
  <c r="B401" i="4"/>
  <c r="C401" i="4"/>
  <c r="D401" i="4"/>
  <c r="E401" i="4"/>
  <c r="F401" i="4"/>
  <c r="G401" i="4"/>
  <c r="H401" i="4"/>
  <c r="A402" i="4"/>
  <c r="B402" i="4"/>
  <c r="C402" i="4"/>
  <c r="D402" i="4"/>
  <c r="E402" i="4"/>
  <c r="F402" i="4"/>
  <c r="G402" i="4"/>
  <c r="H402" i="4"/>
  <c r="A403" i="4"/>
  <c r="B403" i="4"/>
  <c r="C403" i="4"/>
  <c r="D403" i="4"/>
  <c r="E403" i="4"/>
  <c r="F403" i="4"/>
  <c r="G403" i="4"/>
  <c r="I403" i="4" s="1"/>
  <c r="H403" i="4"/>
  <c r="A404" i="4"/>
  <c r="B404" i="4"/>
  <c r="C404" i="4"/>
  <c r="D404" i="4"/>
  <c r="E404" i="4"/>
  <c r="F404" i="4"/>
  <c r="G404" i="4"/>
  <c r="H404" i="4"/>
  <c r="A405" i="4"/>
  <c r="B405" i="4"/>
  <c r="C405" i="4"/>
  <c r="D405" i="4"/>
  <c r="E405" i="4"/>
  <c r="F405" i="4"/>
  <c r="G405" i="4"/>
  <c r="I405" i="4" s="1"/>
  <c r="H405" i="4"/>
  <c r="A406" i="4"/>
  <c r="B406" i="4"/>
  <c r="C406" i="4"/>
  <c r="D406" i="4"/>
  <c r="E406" i="4"/>
  <c r="F406" i="4"/>
  <c r="G406" i="4"/>
  <c r="I406" i="4" s="1"/>
  <c r="H406" i="4"/>
  <c r="A407" i="4"/>
  <c r="B407" i="4"/>
  <c r="C407" i="4"/>
  <c r="D407" i="4"/>
  <c r="E407" i="4"/>
  <c r="F407" i="4"/>
  <c r="G407" i="4"/>
  <c r="I407" i="4" s="1"/>
  <c r="H407" i="4"/>
  <c r="A408" i="4"/>
  <c r="B408" i="4"/>
  <c r="C408" i="4"/>
  <c r="D408" i="4"/>
  <c r="E408" i="4"/>
  <c r="F408" i="4"/>
  <c r="G408" i="4"/>
  <c r="H408" i="4"/>
  <c r="I408" i="4" s="1"/>
  <c r="A409" i="4"/>
  <c r="B409" i="4"/>
  <c r="C409" i="4"/>
  <c r="D409" i="4"/>
  <c r="E409" i="4"/>
  <c r="F409" i="4"/>
  <c r="G409" i="4"/>
  <c r="H409" i="4"/>
  <c r="A410" i="4"/>
  <c r="B410" i="4"/>
  <c r="C410" i="4"/>
  <c r="D410" i="4"/>
  <c r="E410" i="4"/>
  <c r="F410" i="4"/>
  <c r="G410" i="4"/>
  <c r="H410" i="4"/>
  <c r="A411" i="4"/>
  <c r="B411" i="4"/>
  <c r="C411" i="4"/>
  <c r="D411" i="4"/>
  <c r="E411" i="4"/>
  <c r="F411" i="4"/>
  <c r="G411" i="4"/>
  <c r="H411" i="4"/>
  <c r="I411" i="4"/>
  <c r="A412" i="4"/>
  <c r="B412" i="4"/>
  <c r="C412" i="4"/>
  <c r="D412" i="4"/>
  <c r="E412" i="4"/>
  <c r="F412" i="4"/>
  <c r="G412" i="4"/>
  <c r="H412" i="4"/>
  <c r="I412" i="4" s="1"/>
  <c r="A413" i="4"/>
  <c r="B413" i="4"/>
  <c r="C413" i="4"/>
  <c r="D413" i="4"/>
  <c r="E413" i="4"/>
  <c r="F413" i="4"/>
  <c r="G413" i="4"/>
  <c r="H413" i="4"/>
  <c r="A414" i="4"/>
  <c r="B414" i="4"/>
  <c r="C414" i="4"/>
  <c r="D414" i="4"/>
  <c r="E414" i="4"/>
  <c r="F414" i="4"/>
  <c r="G414" i="4"/>
  <c r="H414" i="4"/>
  <c r="A415" i="4"/>
  <c r="B415" i="4"/>
  <c r="C415" i="4"/>
  <c r="D415" i="4"/>
  <c r="E415" i="4"/>
  <c r="F415" i="4"/>
  <c r="G415" i="4"/>
  <c r="I415" i="4" s="1"/>
  <c r="H415" i="4"/>
  <c r="A416" i="4"/>
  <c r="B416" i="4"/>
  <c r="C416" i="4"/>
  <c r="D416" i="4"/>
  <c r="E416" i="4"/>
  <c r="F416" i="4"/>
  <c r="G416" i="4"/>
  <c r="I416" i="4" s="1"/>
  <c r="H416" i="4"/>
  <c r="A417" i="4"/>
  <c r="B417" i="4"/>
  <c r="C417" i="4"/>
  <c r="D417" i="4"/>
  <c r="E417" i="4"/>
  <c r="F417" i="4"/>
  <c r="G417" i="4"/>
  <c r="H417" i="4"/>
  <c r="A418" i="4"/>
  <c r="B418" i="4"/>
  <c r="C418" i="4"/>
  <c r="D418" i="4"/>
  <c r="E418" i="4"/>
  <c r="F418" i="4"/>
  <c r="G418" i="4"/>
  <c r="H418" i="4"/>
  <c r="A419" i="4"/>
  <c r="B419" i="4"/>
  <c r="C419" i="4"/>
  <c r="D419" i="4"/>
  <c r="E419" i="4"/>
  <c r="F419" i="4"/>
  <c r="G419" i="4"/>
  <c r="I419" i="4" s="1"/>
  <c r="H419" i="4"/>
  <c r="A420" i="4"/>
  <c r="B420" i="4"/>
  <c r="C420" i="4"/>
  <c r="D420" i="4"/>
  <c r="E420" i="4"/>
  <c r="F420" i="4"/>
  <c r="G420" i="4"/>
  <c r="H420" i="4"/>
  <c r="I420" i="4" s="1"/>
  <c r="A421" i="4"/>
  <c r="B421" i="4"/>
  <c r="C421" i="4"/>
  <c r="D421" i="4"/>
  <c r="E421" i="4"/>
  <c r="F421" i="4"/>
  <c r="G421" i="4"/>
  <c r="I421" i="4" s="1"/>
  <c r="H421" i="4"/>
  <c r="A422" i="4"/>
  <c r="B422" i="4"/>
  <c r="C422" i="4"/>
  <c r="D422" i="4"/>
  <c r="E422" i="4"/>
  <c r="F422" i="4"/>
  <c r="G422" i="4"/>
  <c r="H422" i="4"/>
  <c r="A423" i="4"/>
  <c r="B423" i="4"/>
  <c r="C423" i="4"/>
  <c r="D423" i="4"/>
  <c r="E423" i="4"/>
  <c r="F423" i="4"/>
  <c r="G423" i="4"/>
  <c r="H423" i="4"/>
  <c r="I423" i="4"/>
  <c r="A424" i="4"/>
  <c r="B424" i="4"/>
  <c r="C424" i="4"/>
  <c r="D424" i="4"/>
  <c r="E424" i="4"/>
  <c r="F424" i="4"/>
  <c r="G424" i="4"/>
  <c r="H424" i="4"/>
  <c r="I424" i="4" s="1"/>
  <c r="A425" i="4"/>
  <c r="B425" i="4"/>
  <c r="C425" i="4"/>
  <c r="D425" i="4"/>
  <c r="E425" i="4"/>
  <c r="F425" i="4"/>
  <c r="G425" i="4"/>
  <c r="H425" i="4"/>
  <c r="A426" i="4"/>
  <c r="B426" i="4"/>
  <c r="C426" i="4"/>
  <c r="D426" i="4"/>
  <c r="E426" i="4"/>
  <c r="F426" i="4"/>
  <c r="G426" i="4"/>
  <c r="I426" i="4" s="1"/>
  <c r="H426" i="4"/>
  <c r="A427" i="4"/>
  <c r="B427" i="4"/>
  <c r="C427" i="4"/>
  <c r="D427" i="4"/>
  <c r="E427" i="4"/>
  <c r="F427" i="4"/>
  <c r="G427" i="4"/>
  <c r="I427" i="4" s="1"/>
  <c r="H427" i="4"/>
  <c r="A428" i="4"/>
  <c r="B428" i="4"/>
  <c r="C428" i="4"/>
  <c r="D428" i="4"/>
  <c r="E428" i="4"/>
  <c r="F428" i="4"/>
  <c r="G428" i="4"/>
  <c r="H428" i="4"/>
  <c r="I428" i="4" s="1"/>
  <c r="A429" i="4"/>
  <c r="B429" i="4"/>
  <c r="C429" i="4"/>
  <c r="D429" i="4"/>
  <c r="E429" i="4"/>
  <c r="F429" i="4"/>
  <c r="G429" i="4"/>
  <c r="I429" i="4" s="1"/>
  <c r="H429" i="4"/>
  <c r="A430" i="4"/>
  <c r="B430" i="4"/>
  <c r="C430" i="4"/>
  <c r="D430" i="4"/>
  <c r="E430" i="4"/>
  <c r="F430" i="4"/>
  <c r="G430" i="4"/>
  <c r="I430" i="4" s="1"/>
  <c r="H430" i="4"/>
  <c r="A431" i="4"/>
  <c r="B431" i="4"/>
  <c r="C431" i="4"/>
  <c r="D431" i="4"/>
  <c r="E431" i="4"/>
  <c r="F431" i="4"/>
  <c r="G431" i="4"/>
  <c r="H431" i="4"/>
  <c r="I431" i="4" s="1"/>
  <c r="A432" i="4"/>
  <c r="B432" i="4"/>
  <c r="C432" i="4"/>
  <c r="D432" i="4"/>
  <c r="E432" i="4"/>
  <c r="F432" i="4"/>
  <c r="G432" i="4"/>
  <c r="H432" i="4"/>
  <c r="I432" i="4"/>
  <c r="A433" i="4"/>
  <c r="B433" i="4"/>
  <c r="C433" i="4"/>
  <c r="D433" i="4"/>
  <c r="E433" i="4"/>
  <c r="F433" i="4"/>
  <c r="G433" i="4"/>
  <c r="H433" i="4"/>
  <c r="A434" i="4"/>
  <c r="B434" i="4"/>
  <c r="C434" i="4"/>
  <c r="D434" i="4"/>
  <c r="E434" i="4"/>
  <c r="F434" i="4"/>
  <c r="G434" i="4"/>
  <c r="H434" i="4"/>
  <c r="A435" i="4"/>
  <c r="B435" i="4"/>
  <c r="C435" i="4"/>
  <c r="D435" i="4"/>
  <c r="E435" i="4"/>
  <c r="F435" i="4"/>
  <c r="G435" i="4"/>
  <c r="I435" i="4" s="1"/>
  <c r="H435" i="4"/>
  <c r="A436" i="4"/>
  <c r="B436" i="4"/>
  <c r="C436" i="4"/>
  <c r="D436" i="4"/>
  <c r="E436" i="4"/>
  <c r="F436" i="4"/>
  <c r="G436" i="4"/>
  <c r="H436" i="4"/>
  <c r="A437" i="4"/>
  <c r="B437" i="4"/>
  <c r="C437" i="4"/>
  <c r="D437" i="4"/>
  <c r="E437" i="4"/>
  <c r="F437" i="4"/>
  <c r="G437" i="4"/>
  <c r="I437" i="4" s="1"/>
  <c r="H437" i="4"/>
  <c r="A438" i="4"/>
  <c r="B438" i="4"/>
  <c r="C438" i="4"/>
  <c r="D438" i="4"/>
  <c r="E438" i="4"/>
  <c r="F438" i="4"/>
  <c r="G438" i="4"/>
  <c r="I438" i="4" s="1"/>
  <c r="H438" i="4"/>
  <c r="A439" i="4"/>
  <c r="B439" i="4"/>
  <c r="C439" i="4"/>
  <c r="D439" i="4"/>
  <c r="E439" i="4"/>
  <c r="F439" i="4"/>
  <c r="G439" i="4"/>
  <c r="I439" i="4" s="1"/>
  <c r="H439" i="4"/>
  <c r="A440" i="4"/>
  <c r="B440" i="4"/>
  <c r="C440" i="4"/>
  <c r="D440" i="4"/>
  <c r="E440" i="4"/>
  <c r="F440" i="4"/>
  <c r="G440" i="4"/>
  <c r="I440" i="4" s="1"/>
  <c r="H440" i="4"/>
  <c r="A441" i="4"/>
  <c r="B441" i="4"/>
  <c r="C441" i="4"/>
  <c r="D441" i="4"/>
  <c r="E441" i="4"/>
  <c r="F441" i="4"/>
  <c r="G441" i="4"/>
  <c r="H441" i="4"/>
  <c r="A442" i="4"/>
  <c r="B442" i="4"/>
  <c r="C442" i="4"/>
  <c r="D442" i="4"/>
  <c r="E442" i="4"/>
  <c r="F442" i="4"/>
  <c r="G442" i="4"/>
  <c r="H442" i="4"/>
  <c r="A443" i="4"/>
  <c r="B443" i="4"/>
  <c r="C443" i="4"/>
  <c r="D443" i="4"/>
  <c r="E443" i="4"/>
  <c r="F443" i="4"/>
  <c r="G443" i="4"/>
  <c r="H443" i="4"/>
  <c r="I443" i="4"/>
  <c r="A444" i="4"/>
  <c r="B444" i="4"/>
  <c r="C444" i="4"/>
  <c r="D444" i="4"/>
  <c r="E444" i="4"/>
  <c r="F444" i="4"/>
  <c r="G444" i="4"/>
  <c r="H444" i="4"/>
  <c r="I444" i="4" s="1"/>
  <c r="A445" i="4"/>
  <c r="B445" i="4"/>
  <c r="C445" i="4"/>
  <c r="D445" i="4"/>
  <c r="E445" i="4"/>
  <c r="F445" i="4"/>
  <c r="G445" i="4"/>
  <c r="H445" i="4"/>
  <c r="A446" i="4"/>
  <c r="B446" i="4"/>
  <c r="C446" i="4"/>
  <c r="D446" i="4"/>
  <c r="E446" i="4"/>
  <c r="F446" i="4"/>
  <c r="G446" i="4"/>
  <c r="H446" i="4"/>
  <c r="A447" i="4"/>
  <c r="B447" i="4"/>
  <c r="C447" i="4"/>
  <c r="D447" i="4"/>
  <c r="E447" i="4"/>
  <c r="F447" i="4"/>
  <c r="G447" i="4"/>
  <c r="H447" i="4"/>
  <c r="I447" i="4" s="1"/>
  <c r="A448" i="4"/>
  <c r="B448" i="4"/>
  <c r="C448" i="4"/>
  <c r="D448" i="4"/>
  <c r="E448" i="4"/>
  <c r="F448" i="4"/>
  <c r="G448" i="4"/>
  <c r="I448" i="4" s="1"/>
  <c r="H448" i="4"/>
  <c r="A449" i="4"/>
  <c r="B449" i="4"/>
  <c r="C449" i="4"/>
  <c r="D449" i="4"/>
  <c r="E449" i="4"/>
  <c r="F449" i="4"/>
  <c r="G449" i="4"/>
  <c r="H449" i="4"/>
  <c r="A450" i="4"/>
  <c r="B450" i="4"/>
  <c r="C450" i="4"/>
  <c r="D450" i="4"/>
  <c r="E450" i="4"/>
  <c r="F450" i="4"/>
  <c r="G450" i="4"/>
  <c r="I450" i="4" s="1"/>
  <c r="H450" i="4"/>
  <c r="A451" i="4"/>
  <c r="B451" i="4"/>
  <c r="C451" i="4"/>
  <c r="D451" i="4"/>
  <c r="E451" i="4"/>
  <c r="F451" i="4"/>
  <c r="G451" i="4"/>
  <c r="H451" i="4"/>
  <c r="I451" i="4" s="1"/>
  <c r="A452" i="4"/>
  <c r="B452" i="4"/>
  <c r="C452" i="4"/>
  <c r="D452" i="4"/>
  <c r="E452" i="4"/>
  <c r="F452" i="4"/>
  <c r="G452" i="4"/>
  <c r="H452" i="4"/>
  <c r="I452" i="4" s="1"/>
  <c r="A453" i="4"/>
  <c r="B453" i="4"/>
  <c r="C453" i="4"/>
  <c r="D453" i="4"/>
  <c r="E453" i="4"/>
  <c r="F453" i="4"/>
  <c r="G453" i="4"/>
  <c r="H453" i="4"/>
  <c r="A454" i="4"/>
  <c r="B454" i="4"/>
  <c r="C454" i="4"/>
  <c r="D454" i="4"/>
  <c r="E454" i="4"/>
  <c r="F454" i="4"/>
  <c r="G454" i="4"/>
  <c r="I454" i="4" s="1"/>
  <c r="H454" i="4"/>
  <c r="A455" i="4"/>
  <c r="B455" i="4"/>
  <c r="C455" i="4"/>
  <c r="D455" i="4"/>
  <c r="E455" i="4"/>
  <c r="F455" i="4"/>
  <c r="G455" i="4"/>
  <c r="H455" i="4"/>
  <c r="I455" i="4"/>
  <c r="A456" i="4"/>
  <c r="B456" i="4"/>
  <c r="C456" i="4"/>
  <c r="D456" i="4"/>
  <c r="E456" i="4"/>
  <c r="F456" i="4"/>
  <c r="G456" i="4"/>
  <c r="I456" i="4" s="1"/>
  <c r="H456" i="4"/>
  <c r="A457" i="4"/>
  <c r="B457" i="4"/>
  <c r="C457" i="4"/>
  <c r="D457" i="4"/>
  <c r="E457" i="4"/>
  <c r="F457" i="4"/>
  <c r="G457" i="4"/>
  <c r="H457" i="4"/>
  <c r="A458" i="4"/>
  <c r="B458" i="4"/>
  <c r="C458" i="4"/>
  <c r="D458" i="4"/>
  <c r="E458" i="4"/>
  <c r="F458" i="4"/>
  <c r="G458" i="4"/>
  <c r="I458" i="4" s="1"/>
  <c r="H458" i="4"/>
  <c r="A459" i="4"/>
  <c r="B459" i="4"/>
  <c r="C459" i="4"/>
  <c r="D459" i="4"/>
  <c r="E459" i="4"/>
  <c r="F459" i="4"/>
  <c r="G459" i="4"/>
  <c r="I459" i="4" s="1"/>
  <c r="H459" i="4"/>
  <c r="A460" i="4"/>
  <c r="B460" i="4"/>
  <c r="C460" i="4"/>
  <c r="D460" i="4"/>
  <c r="E460" i="4"/>
  <c r="F460" i="4"/>
  <c r="G460" i="4"/>
  <c r="H460" i="4"/>
  <c r="A461" i="4"/>
  <c r="B461" i="4"/>
  <c r="C461" i="4"/>
  <c r="D461" i="4"/>
  <c r="E461" i="4"/>
  <c r="F461" i="4"/>
  <c r="G461" i="4"/>
  <c r="H461" i="4"/>
  <c r="A462" i="4"/>
  <c r="B462" i="4"/>
  <c r="C462" i="4"/>
  <c r="D462" i="4"/>
  <c r="E462" i="4"/>
  <c r="F462" i="4"/>
  <c r="G462" i="4"/>
  <c r="I462" i="4" s="1"/>
  <c r="H462" i="4"/>
  <c r="A463" i="4"/>
  <c r="B463" i="4"/>
  <c r="C463" i="4"/>
  <c r="D463" i="4"/>
  <c r="E463" i="4"/>
  <c r="F463" i="4"/>
  <c r="G463" i="4"/>
  <c r="I463" i="4" s="1"/>
  <c r="H463" i="4"/>
  <c r="A464" i="4"/>
  <c r="B464" i="4"/>
  <c r="C464" i="4"/>
  <c r="D464" i="4"/>
  <c r="E464" i="4"/>
  <c r="F464" i="4"/>
  <c r="G464" i="4"/>
  <c r="H464" i="4"/>
  <c r="I464" i="4"/>
  <c r="A465" i="4"/>
  <c r="B465" i="4"/>
  <c r="C465" i="4"/>
  <c r="D465" i="4"/>
  <c r="E465" i="4"/>
  <c r="F465" i="4"/>
  <c r="G465" i="4"/>
  <c r="H465" i="4"/>
  <c r="A466" i="4"/>
  <c r="B466" i="4"/>
  <c r="C466" i="4"/>
  <c r="D466" i="4"/>
  <c r="E466" i="4"/>
  <c r="F466" i="4"/>
  <c r="G466" i="4"/>
  <c r="H466" i="4"/>
  <c r="A467" i="4"/>
  <c r="B467" i="4"/>
  <c r="C467" i="4"/>
  <c r="D467" i="4"/>
  <c r="E467" i="4"/>
  <c r="F467" i="4"/>
  <c r="G467" i="4"/>
  <c r="H467" i="4"/>
  <c r="I467" i="4" s="1"/>
  <c r="A468" i="4"/>
  <c r="B468" i="4"/>
  <c r="C468" i="4"/>
  <c r="D468" i="4"/>
  <c r="E468" i="4"/>
  <c r="F468" i="4"/>
  <c r="G468" i="4"/>
  <c r="H468" i="4"/>
  <c r="A469" i="4"/>
  <c r="B469" i="4"/>
  <c r="C469" i="4"/>
  <c r="D469" i="4"/>
  <c r="E469" i="4"/>
  <c r="F469" i="4"/>
  <c r="G469" i="4"/>
  <c r="I469" i="4" s="1"/>
  <c r="H469" i="4"/>
  <c r="A470" i="4"/>
  <c r="B470" i="4"/>
  <c r="C470" i="4"/>
  <c r="D470" i="4"/>
  <c r="E470" i="4"/>
  <c r="F470" i="4"/>
  <c r="G470" i="4"/>
  <c r="I470" i="4" s="1"/>
  <c r="H470" i="4"/>
  <c r="A471" i="4"/>
  <c r="B471" i="4"/>
  <c r="C471" i="4"/>
  <c r="D471" i="4"/>
  <c r="E471" i="4"/>
  <c r="F471" i="4"/>
  <c r="G471" i="4"/>
  <c r="I471" i="4" s="1"/>
  <c r="H471" i="4"/>
  <c r="A472" i="4"/>
  <c r="B472" i="4"/>
  <c r="C472" i="4"/>
  <c r="D472" i="4"/>
  <c r="E472" i="4"/>
  <c r="F472" i="4"/>
  <c r="G472" i="4"/>
  <c r="I472" i="4" s="1"/>
  <c r="H472" i="4"/>
  <c r="A473" i="4"/>
  <c r="B473" i="4"/>
  <c r="C473" i="4"/>
  <c r="D473" i="4"/>
  <c r="E473" i="4"/>
  <c r="F473" i="4"/>
  <c r="G473" i="4"/>
  <c r="H473" i="4"/>
  <c r="A474" i="4"/>
  <c r="B474" i="4"/>
  <c r="C474" i="4"/>
  <c r="D474" i="4"/>
  <c r="E474" i="4"/>
  <c r="F474" i="4"/>
  <c r="G474" i="4"/>
  <c r="I474" i="4" s="1"/>
  <c r="H474" i="4"/>
  <c r="A475" i="4"/>
  <c r="B475" i="4"/>
  <c r="C475" i="4"/>
  <c r="D475" i="4"/>
  <c r="E475" i="4"/>
  <c r="F475" i="4"/>
  <c r="G475" i="4"/>
  <c r="H475" i="4"/>
  <c r="I475" i="4"/>
  <c r="A476" i="4"/>
  <c r="B476" i="4"/>
  <c r="C476" i="4"/>
  <c r="D476" i="4"/>
  <c r="E476" i="4"/>
  <c r="F476" i="4"/>
  <c r="G476" i="4"/>
  <c r="H476" i="4"/>
  <c r="I476" i="4" s="1"/>
  <c r="A477" i="4"/>
  <c r="B477" i="4"/>
  <c r="C477" i="4"/>
  <c r="D477" i="4"/>
  <c r="E477" i="4"/>
  <c r="F477" i="4"/>
  <c r="G477" i="4"/>
  <c r="H477" i="4"/>
  <c r="A478" i="4"/>
  <c r="B478" i="4"/>
  <c r="C478" i="4"/>
  <c r="D478" i="4"/>
  <c r="E478" i="4"/>
  <c r="F478" i="4"/>
  <c r="G478" i="4"/>
  <c r="H478" i="4"/>
  <c r="A479" i="4"/>
  <c r="B479" i="4"/>
  <c r="C479" i="4"/>
  <c r="D479" i="4"/>
  <c r="E479" i="4"/>
  <c r="F479" i="4"/>
  <c r="G479" i="4"/>
  <c r="I479" i="4" s="1"/>
  <c r="H479" i="4"/>
  <c r="A480" i="4"/>
  <c r="B480" i="4"/>
  <c r="C480" i="4"/>
  <c r="D480" i="4"/>
  <c r="E480" i="4"/>
  <c r="F480" i="4"/>
  <c r="G480" i="4"/>
  <c r="I480" i="4" s="1"/>
  <c r="H480" i="4"/>
  <c r="A481" i="4"/>
  <c r="B481" i="4"/>
  <c r="C481" i="4"/>
  <c r="D481" i="4"/>
  <c r="E481" i="4"/>
  <c r="F481" i="4"/>
  <c r="G481" i="4"/>
  <c r="H481" i="4"/>
  <c r="A482" i="4"/>
  <c r="B482" i="4"/>
  <c r="C482" i="4"/>
  <c r="D482" i="4"/>
  <c r="E482" i="4"/>
  <c r="F482" i="4"/>
  <c r="G482" i="4"/>
  <c r="I482" i="4" s="1"/>
  <c r="H482" i="4"/>
  <c r="A483" i="4"/>
  <c r="B483" i="4"/>
  <c r="C483" i="4"/>
  <c r="D483" i="4"/>
  <c r="E483" i="4"/>
  <c r="F483" i="4"/>
  <c r="G483" i="4"/>
  <c r="I483" i="4" s="1"/>
  <c r="H483" i="4"/>
  <c r="A484" i="4"/>
  <c r="B484" i="4"/>
  <c r="C484" i="4"/>
  <c r="D484" i="4"/>
  <c r="E484" i="4"/>
  <c r="F484" i="4"/>
  <c r="G484" i="4"/>
  <c r="H484" i="4"/>
  <c r="A485" i="4"/>
  <c r="B485" i="4"/>
  <c r="C485" i="4"/>
  <c r="D485" i="4"/>
  <c r="E485" i="4"/>
  <c r="F485" i="4"/>
  <c r="G485" i="4"/>
  <c r="H485" i="4"/>
  <c r="A486" i="4"/>
  <c r="B486" i="4"/>
  <c r="C486" i="4"/>
  <c r="D486" i="4"/>
  <c r="E486" i="4"/>
  <c r="F486" i="4"/>
  <c r="G486" i="4"/>
  <c r="H486" i="4"/>
  <c r="A487" i="4"/>
  <c r="B487" i="4"/>
  <c r="C487" i="4"/>
  <c r="D487" i="4"/>
  <c r="E487" i="4"/>
  <c r="F487" i="4"/>
  <c r="G487" i="4"/>
  <c r="H487" i="4"/>
  <c r="I487" i="4"/>
  <c r="A488" i="4"/>
  <c r="B488" i="4"/>
  <c r="C488" i="4"/>
  <c r="D488" i="4"/>
  <c r="E488" i="4"/>
  <c r="F488" i="4"/>
  <c r="G488" i="4"/>
  <c r="I488" i="4" s="1"/>
  <c r="H488" i="4"/>
  <c r="A489" i="4"/>
  <c r="B489" i="4"/>
  <c r="C489" i="4"/>
  <c r="D489" i="4"/>
  <c r="E489" i="4"/>
  <c r="F489" i="4"/>
  <c r="G489" i="4"/>
  <c r="H489" i="4"/>
  <c r="A490" i="4"/>
  <c r="B490" i="4"/>
  <c r="C490" i="4"/>
  <c r="D490" i="4"/>
  <c r="E490" i="4"/>
  <c r="F490" i="4"/>
  <c r="G490" i="4"/>
  <c r="I490" i="4" s="1"/>
  <c r="H490" i="4"/>
  <c r="A491" i="4"/>
  <c r="B491" i="4"/>
  <c r="C491" i="4"/>
  <c r="D491" i="4"/>
  <c r="E491" i="4"/>
  <c r="F491" i="4"/>
  <c r="G491" i="4"/>
  <c r="I491" i="4" s="1"/>
  <c r="H491" i="4"/>
  <c r="A492" i="4"/>
  <c r="B492" i="4"/>
  <c r="C492" i="4"/>
  <c r="D492" i="4"/>
  <c r="E492" i="4"/>
  <c r="F492" i="4"/>
  <c r="G492" i="4"/>
  <c r="H492" i="4"/>
  <c r="A493" i="4"/>
  <c r="B493" i="4"/>
  <c r="C493" i="4"/>
  <c r="D493" i="4"/>
  <c r="E493" i="4"/>
  <c r="F493" i="4"/>
  <c r="G493" i="4"/>
  <c r="I493" i="4" s="1"/>
  <c r="H493" i="4"/>
  <c r="A494" i="4"/>
  <c r="B494" i="4"/>
  <c r="C494" i="4"/>
  <c r="D494" i="4"/>
  <c r="E494" i="4"/>
  <c r="F494" i="4"/>
  <c r="G494" i="4"/>
  <c r="H494" i="4"/>
  <c r="A495" i="4"/>
  <c r="B495" i="4"/>
  <c r="C495" i="4"/>
  <c r="D495" i="4"/>
  <c r="E495" i="4"/>
  <c r="F495" i="4"/>
  <c r="G495" i="4"/>
  <c r="I495" i="4" s="1"/>
  <c r="H495" i="4"/>
  <c r="A496" i="4"/>
  <c r="B496" i="4"/>
  <c r="C496" i="4"/>
  <c r="D496" i="4"/>
  <c r="E496" i="4"/>
  <c r="F496" i="4"/>
  <c r="G496" i="4"/>
  <c r="H496" i="4"/>
  <c r="I496" i="4"/>
  <c r="A497" i="4"/>
  <c r="B497" i="4"/>
  <c r="C497" i="4"/>
  <c r="D497" i="4"/>
  <c r="E497" i="4"/>
  <c r="F497" i="4"/>
  <c r="G497" i="4"/>
  <c r="H497" i="4"/>
  <c r="A498" i="4"/>
  <c r="B498" i="4"/>
  <c r="C498" i="4"/>
  <c r="D498" i="4"/>
  <c r="E498" i="4"/>
  <c r="F498" i="4"/>
  <c r="G498" i="4"/>
  <c r="H498" i="4"/>
  <c r="A499" i="4"/>
  <c r="B499" i="4"/>
  <c r="C499" i="4"/>
  <c r="D499" i="4"/>
  <c r="E499" i="4"/>
  <c r="F499" i="4"/>
  <c r="G499" i="4"/>
  <c r="I499" i="4" s="1"/>
  <c r="H499" i="4"/>
  <c r="A500" i="4"/>
  <c r="B500" i="4"/>
  <c r="C500" i="4"/>
  <c r="D500" i="4"/>
  <c r="E500" i="4"/>
  <c r="F500" i="4"/>
  <c r="G500" i="4"/>
  <c r="H500" i="4"/>
  <c r="A13" i="5"/>
  <c r="B13" i="5"/>
  <c r="C13" i="5"/>
  <c r="D13" i="5"/>
  <c r="E13" i="5"/>
  <c r="F13" i="5"/>
  <c r="G13" i="5"/>
  <c r="A14" i="5"/>
  <c r="B14" i="5"/>
  <c r="C14" i="5"/>
  <c r="D14" i="5"/>
  <c r="E14" i="5"/>
  <c r="F14" i="5"/>
  <c r="G14" i="5"/>
  <c r="A15" i="5"/>
  <c r="B15" i="5"/>
  <c r="C15" i="5"/>
  <c r="D15" i="5"/>
  <c r="E15" i="5"/>
  <c r="F15" i="5"/>
  <c r="G15" i="5"/>
  <c r="A16" i="5"/>
  <c r="B16" i="5"/>
  <c r="C16" i="5"/>
  <c r="D16" i="5"/>
  <c r="E16" i="5"/>
  <c r="F16" i="5"/>
  <c r="G16" i="5"/>
  <c r="A17" i="5"/>
  <c r="B17" i="5"/>
  <c r="C17" i="5"/>
  <c r="D17" i="5"/>
  <c r="E17" i="5"/>
  <c r="F17" i="5"/>
  <c r="G17" i="5"/>
  <c r="A18" i="5"/>
  <c r="B18" i="5"/>
  <c r="C18" i="5"/>
  <c r="D18" i="5"/>
  <c r="E18" i="5"/>
  <c r="F18" i="5"/>
  <c r="A19" i="5"/>
  <c r="B19" i="5"/>
  <c r="C19" i="5"/>
  <c r="D19" i="5"/>
  <c r="E19" i="5"/>
  <c r="F19" i="5"/>
  <c r="G19" i="5"/>
  <c r="A20" i="5"/>
  <c r="B20" i="5"/>
  <c r="C20" i="5"/>
  <c r="D20" i="5"/>
  <c r="E20" i="5"/>
  <c r="F20" i="5"/>
  <c r="G20" i="5"/>
  <c r="A21" i="5"/>
  <c r="B21" i="5"/>
  <c r="C21" i="5"/>
  <c r="D21" i="5"/>
  <c r="E21" i="5"/>
  <c r="F21" i="5"/>
  <c r="G21" i="5"/>
  <c r="A22" i="5"/>
  <c r="B22" i="5"/>
  <c r="C22" i="5"/>
  <c r="D22" i="5"/>
  <c r="E22" i="5"/>
  <c r="F22" i="5"/>
  <c r="G22" i="5"/>
  <c r="A23" i="5"/>
  <c r="B23" i="5"/>
  <c r="C23" i="5"/>
  <c r="D23" i="5"/>
  <c r="E23" i="5"/>
  <c r="F23" i="5"/>
  <c r="G23" i="5"/>
  <c r="A24" i="5"/>
  <c r="B24" i="5"/>
  <c r="C24" i="5"/>
  <c r="D24" i="5"/>
  <c r="E24" i="5"/>
  <c r="F24" i="5"/>
  <c r="G24" i="5"/>
  <c r="A25" i="5"/>
  <c r="B25" i="5"/>
  <c r="C25" i="5"/>
  <c r="D25" i="5"/>
  <c r="E25" i="5"/>
  <c r="F25" i="5"/>
  <c r="G25" i="5"/>
  <c r="A26" i="5"/>
  <c r="B26" i="5"/>
  <c r="C26" i="5"/>
  <c r="D26" i="5"/>
  <c r="E26" i="5"/>
  <c r="F26" i="5"/>
  <c r="G26" i="5"/>
  <c r="A27" i="5"/>
  <c r="B27" i="5"/>
  <c r="C27" i="5"/>
  <c r="D27" i="5"/>
  <c r="E27" i="5"/>
  <c r="F27" i="5"/>
  <c r="A28" i="5"/>
  <c r="B28" i="5"/>
  <c r="C28" i="5"/>
  <c r="D28" i="5"/>
  <c r="E28" i="5"/>
  <c r="F28" i="5"/>
  <c r="A29" i="5"/>
  <c r="B29" i="5"/>
  <c r="C29" i="5"/>
  <c r="D29" i="5"/>
  <c r="E29" i="5"/>
  <c r="F29" i="5"/>
  <c r="A30" i="5"/>
  <c r="B30" i="5"/>
  <c r="C30" i="5"/>
  <c r="D30" i="5"/>
  <c r="E30" i="5"/>
  <c r="F30" i="5"/>
  <c r="A31" i="5"/>
  <c r="B31" i="5"/>
  <c r="C31" i="5"/>
  <c r="D31" i="5"/>
  <c r="E31" i="5"/>
  <c r="F31" i="5"/>
  <c r="A32" i="5"/>
  <c r="B32" i="5"/>
  <c r="C32" i="5"/>
  <c r="D32" i="5"/>
  <c r="E32" i="5"/>
  <c r="F32" i="5"/>
  <c r="G32" i="5"/>
  <c r="A33" i="5"/>
  <c r="B33" i="5"/>
  <c r="C33" i="5"/>
  <c r="D33" i="5"/>
  <c r="E33" i="5"/>
  <c r="F33" i="5"/>
  <c r="A34" i="5"/>
  <c r="B34" i="5"/>
  <c r="C34" i="5"/>
  <c r="D34" i="5"/>
  <c r="E34" i="5"/>
  <c r="F34" i="5"/>
  <c r="A35" i="5"/>
  <c r="B35" i="5"/>
  <c r="C35" i="5"/>
  <c r="D35" i="5"/>
  <c r="E35" i="5"/>
  <c r="F35" i="5"/>
  <c r="A36" i="5"/>
  <c r="B36" i="5"/>
  <c r="C36" i="5"/>
  <c r="D36" i="5"/>
  <c r="E36" i="5"/>
  <c r="F36" i="5"/>
  <c r="A37" i="5"/>
  <c r="B37" i="5"/>
  <c r="C37" i="5"/>
  <c r="D37" i="5"/>
  <c r="E37" i="5"/>
  <c r="F37" i="5"/>
  <c r="G37" i="5"/>
  <c r="A38" i="5"/>
  <c r="B38" i="5"/>
  <c r="C38" i="5"/>
  <c r="D38" i="5"/>
  <c r="E38" i="5"/>
  <c r="F38" i="5"/>
  <c r="G38" i="5"/>
  <c r="A39" i="5"/>
  <c r="B39" i="5"/>
  <c r="C39" i="5"/>
  <c r="D39" i="5"/>
  <c r="E39" i="5"/>
  <c r="F39" i="5"/>
  <c r="G39" i="5"/>
  <c r="A40" i="5"/>
  <c r="B40" i="5"/>
  <c r="C40" i="5"/>
  <c r="D40" i="5"/>
  <c r="E40" i="5"/>
  <c r="F40" i="5"/>
  <c r="A41" i="5"/>
  <c r="B41" i="5"/>
  <c r="C41" i="5"/>
  <c r="D41" i="5"/>
  <c r="E41" i="5"/>
  <c r="F41" i="5"/>
  <c r="G41" i="5"/>
  <c r="A42" i="5"/>
  <c r="B42" i="5"/>
  <c r="C42" i="5"/>
  <c r="D42" i="5"/>
  <c r="E42" i="5"/>
  <c r="F42" i="5"/>
  <c r="G42" i="5"/>
  <c r="A43" i="5"/>
  <c r="B43" i="5"/>
  <c r="C43" i="5"/>
  <c r="D43" i="5"/>
  <c r="E43" i="5"/>
  <c r="F43" i="5"/>
  <c r="G43" i="5"/>
  <c r="A44" i="5"/>
  <c r="B44" i="5"/>
  <c r="C44" i="5"/>
  <c r="D44" i="5"/>
  <c r="E44" i="5"/>
  <c r="F44" i="5"/>
  <c r="G44" i="5"/>
  <c r="A45" i="5"/>
  <c r="B45" i="5"/>
  <c r="C45" i="5"/>
  <c r="D45" i="5"/>
  <c r="E45" i="5"/>
  <c r="F45" i="5"/>
  <c r="A46" i="5"/>
  <c r="B46" i="5"/>
  <c r="C46" i="5"/>
  <c r="D46" i="5"/>
  <c r="E46" i="5"/>
  <c r="F46" i="5"/>
  <c r="G46" i="5"/>
  <c r="A47" i="5"/>
  <c r="B47" i="5"/>
  <c r="C47" i="5"/>
  <c r="D47" i="5"/>
  <c r="E47" i="5"/>
  <c r="F47" i="5"/>
  <c r="G47" i="5"/>
  <c r="A48" i="5"/>
  <c r="B48" i="5"/>
  <c r="C48" i="5"/>
  <c r="D48" i="5"/>
  <c r="E48" i="5"/>
  <c r="F48" i="5"/>
  <c r="G48" i="5"/>
  <c r="A49" i="5"/>
  <c r="B49" i="5"/>
  <c r="C49" i="5"/>
  <c r="D49" i="5"/>
  <c r="E49" i="5"/>
  <c r="F49" i="5"/>
  <c r="G49" i="5"/>
  <c r="A50" i="5"/>
  <c r="B50" i="5"/>
  <c r="C50" i="5"/>
  <c r="D50" i="5"/>
  <c r="E50" i="5"/>
  <c r="F50" i="5"/>
  <c r="G50" i="5"/>
  <c r="A51" i="5"/>
  <c r="B51" i="5"/>
  <c r="C51" i="5"/>
  <c r="D51" i="5"/>
  <c r="E51" i="5"/>
  <c r="F51" i="5"/>
  <c r="G51" i="5"/>
  <c r="A52" i="5"/>
  <c r="B52" i="5"/>
  <c r="C52" i="5"/>
  <c r="D52" i="5"/>
  <c r="E52" i="5"/>
  <c r="G52" i="5"/>
  <c r="A53" i="5"/>
  <c r="B53" i="5"/>
  <c r="C53" i="5"/>
  <c r="D53" i="5"/>
  <c r="E53" i="5"/>
  <c r="F53" i="5"/>
  <c r="G53" i="5"/>
  <c r="A54" i="5"/>
  <c r="B54" i="5"/>
  <c r="C54" i="5"/>
  <c r="D54" i="5"/>
  <c r="E54" i="5"/>
  <c r="F54" i="5"/>
  <c r="G54" i="5"/>
  <c r="A55" i="5"/>
  <c r="B55" i="5"/>
  <c r="C55" i="5"/>
  <c r="D55" i="5"/>
  <c r="E55" i="5"/>
  <c r="F55" i="5"/>
  <c r="G55" i="5"/>
  <c r="A56" i="5"/>
  <c r="B56" i="5"/>
  <c r="C56" i="5"/>
  <c r="D56" i="5"/>
  <c r="E56" i="5"/>
  <c r="F56" i="5"/>
  <c r="G56" i="5"/>
  <c r="A57" i="5"/>
  <c r="B57" i="5"/>
  <c r="C57" i="5"/>
  <c r="D57" i="5"/>
  <c r="E57" i="5"/>
  <c r="F57" i="5"/>
  <c r="G57" i="5"/>
  <c r="A58" i="5"/>
  <c r="B58" i="5"/>
  <c r="C58" i="5"/>
  <c r="D58" i="5"/>
  <c r="E58" i="5"/>
  <c r="F58" i="5"/>
  <c r="G58" i="5"/>
  <c r="A59" i="5"/>
  <c r="B59" i="5"/>
  <c r="C59" i="5"/>
  <c r="D59" i="5"/>
  <c r="E59" i="5"/>
  <c r="F59" i="5"/>
  <c r="G59" i="5"/>
  <c r="A60" i="5"/>
  <c r="B60" i="5"/>
  <c r="C60" i="5"/>
  <c r="D60" i="5"/>
  <c r="E60" i="5"/>
  <c r="F60" i="5"/>
  <c r="G60" i="5"/>
  <c r="A61" i="5"/>
  <c r="B61" i="5"/>
  <c r="C61" i="5"/>
  <c r="D61" i="5"/>
  <c r="E61" i="5"/>
  <c r="F61" i="5"/>
  <c r="G61" i="5"/>
  <c r="A62" i="5"/>
  <c r="B62" i="5"/>
  <c r="C62" i="5"/>
  <c r="D62" i="5"/>
  <c r="E62" i="5"/>
  <c r="F62" i="5"/>
  <c r="G62" i="5"/>
  <c r="A63" i="5"/>
  <c r="B63" i="5"/>
  <c r="C63" i="5"/>
  <c r="D63" i="5"/>
  <c r="E63" i="5"/>
  <c r="F63" i="5"/>
  <c r="G63" i="5"/>
  <c r="A64" i="5"/>
  <c r="B64" i="5"/>
  <c r="C64" i="5"/>
  <c r="D64" i="5"/>
  <c r="E64" i="5"/>
  <c r="F64" i="5"/>
  <c r="G64" i="5"/>
  <c r="A65" i="5"/>
  <c r="B65" i="5"/>
  <c r="C65" i="5"/>
  <c r="D65" i="5"/>
  <c r="E65" i="5"/>
  <c r="F65" i="5"/>
  <c r="G65" i="5"/>
  <c r="A66" i="5"/>
  <c r="B66" i="5"/>
  <c r="C66" i="5"/>
  <c r="D66" i="5"/>
  <c r="E66" i="5"/>
  <c r="F66" i="5"/>
  <c r="G66" i="5"/>
  <c r="A67" i="5"/>
  <c r="B67" i="5"/>
  <c r="C67" i="5"/>
  <c r="D67" i="5"/>
  <c r="E67" i="5"/>
  <c r="F67" i="5"/>
  <c r="G67" i="5"/>
  <c r="A68" i="5"/>
  <c r="B68" i="5"/>
  <c r="C68" i="5"/>
  <c r="D68" i="5"/>
  <c r="E68" i="5"/>
  <c r="F68" i="5"/>
  <c r="G68" i="5"/>
  <c r="A69" i="5"/>
  <c r="B69" i="5"/>
  <c r="C69" i="5"/>
  <c r="D69" i="5"/>
  <c r="E69" i="5"/>
  <c r="F69" i="5"/>
  <c r="G69" i="5"/>
  <c r="A70" i="5"/>
  <c r="B70" i="5"/>
  <c r="C70" i="5"/>
  <c r="D70" i="5"/>
  <c r="E70" i="5"/>
  <c r="F70" i="5"/>
  <c r="G70" i="5"/>
  <c r="A71" i="5"/>
  <c r="B71" i="5"/>
  <c r="C71" i="5"/>
  <c r="D71" i="5"/>
  <c r="E71" i="5"/>
  <c r="F71" i="5"/>
  <c r="G71" i="5"/>
  <c r="A72" i="5"/>
  <c r="B72" i="5"/>
  <c r="C72" i="5"/>
  <c r="D72" i="5"/>
  <c r="E72" i="5"/>
  <c r="F72" i="5"/>
  <c r="G72" i="5"/>
  <c r="A73" i="5"/>
  <c r="B73" i="5"/>
  <c r="C73" i="5"/>
  <c r="D73" i="5"/>
  <c r="E73" i="5"/>
  <c r="F73" i="5"/>
  <c r="G73" i="5"/>
  <c r="A74" i="5"/>
  <c r="B74" i="5"/>
  <c r="C74" i="5"/>
  <c r="D74" i="5"/>
  <c r="E74" i="5"/>
  <c r="F74" i="5"/>
  <c r="G74" i="5"/>
  <c r="A75" i="5"/>
  <c r="B75" i="5"/>
  <c r="C75" i="5"/>
  <c r="D75" i="5"/>
  <c r="E75" i="5"/>
  <c r="F75" i="5"/>
  <c r="G75" i="5"/>
  <c r="A76" i="5"/>
  <c r="B76" i="5"/>
  <c r="C76" i="5"/>
  <c r="D76" i="5"/>
  <c r="E76" i="5"/>
  <c r="F76" i="5"/>
  <c r="G76" i="5"/>
  <c r="A77" i="5"/>
  <c r="B77" i="5"/>
  <c r="C77" i="5"/>
  <c r="D77" i="5"/>
  <c r="E77" i="5"/>
  <c r="F77" i="5"/>
  <c r="G77" i="5"/>
  <c r="A78" i="5"/>
  <c r="B78" i="5"/>
  <c r="C78" i="5"/>
  <c r="D78" i="5"/>
  <c r="E78" i="5"/>
  <c r="F78" i="5"/>
  <c r="A79" i="5"/>
  <c r="B79" i="5"/>
  <c r="C79" i="5"/>
  <c r="D79" i="5"/>
  <c r="E79" i="5"/>
  <c r="F79" i="5"/>
  <c r="A80" i="5"/>
  <c r="B80" i="5"/>
  <c r="C80" i="5"/>
  <c r="D80" i="5"/>
  <c r="E80" i="5"/>
  <c r="F80" i="5"/>
  <c r="A81" i="5"/>
  <c r="B81" i="5"/>
  <c r="C81" i="5"/>
  <c r="D81" i="5"/>
  <c r="E81" i="5"/>
  <c r="F81" i="5"/>
  <c r="A82" i="5"/>
  <c r="B82" i="5"/>
  <c r="C82" i="5"/>
  <c r="D82" i="5"/>
  <c r="E82" i="5"/>
  <c r="F82" i="5"/>
  <c r="A83" i="5"/>
  <c r="B83" i="5"/>
  <c r="C83" i="5"/>
  <c r="D83" i="5"/>
  <c r="E83" i="5"/>
  <c r="F83" i="5"/>
  <c r="G83" i="5"/>
  <c r="A84" i="5"/>
  <c r="B84" i="5"/>
  <c r="C84" i="5"/>
  <c r="D84" i="5"/>
  <c r="E84" i="5"/>
  <c r="F84" i="5"/>
  <c r="G84" i="5"/>
  <c r="A85" i="5"/>
  <c r="B85" i="5"/>
  <c r="C85" i="5"/>
  <c r="D85" i="5"/>
  <c r="E85" i="5"/>
  <c r="F85" i="5"/>
  <c r="G85" i="5"/>
  <c r="A86" i="5"/>
  <c r="B86" i="5"/>
  <c r="C86" i="5"/>
  <c r="D86" i="5"/>
  <c r="E86" i="5"/>
  <c r="F86" i="5"/>
  <c r="G86" i="5"/>
  <c r="A87" i="5"/>
  <c r="B87" i="5"/>
  <c r="C87" i="5"/>
  <c r="D87" i="5"/>
  <c r="E87" i="5"/>
  <c r="F87" i="5"/>
  <c r="G87" i="5"/>
  <c r="A88" i="5"/>
  <c r="B88" i="5"/>
  <c r="C88" i="5"/>
  <c r="D88" i="5"/>
  <c r="E88" i="5"/>
  <c r="F88" i="5"/>
  <c r="G88" i="5"/>
  <c r="A89" i="5"/>
  <c r="B89" i="5"/>
  <c r="C89" i="5"/>
  <c r="D89" i="5"/>
  <c r="E89" i="5"/>
  <c r="F89" i="5"/>
  <c r="G89" i="5"/>
  <c r="A90" i="5"/>
  <c r="B90" i="5"/>
  <c r="C90" i="5"/>
  <c r="D90" i="5"/>
  <c r="E90" i="5"/>
  <c r="F90" i="5"/>
  <c r="G90" i="5"/>
  <c r="A91" i="5"/>
  <c r="B91" i="5"/>
  <c r="C91" i="5"/>
  <c r="D91" i="5"/>
  <c r="E91" i="5"/>
  <c r="F91" i="5"/>
  <c r="G91" i="5"/>
  <c r="A92" i="5"/>
  <c r="B92" i="5"/>
  <c r="C92" i="5"/>
  <c r="D92" i="5"/>
  <c r="E92" i="5"/>
  <c r="F92" i="5"/>
  <c r="G92" i="5"/>
  <c r="A93" i="5"/>
  <c r="B93" i="5"/>
  <c r="C93" i="5"/>
  <c r="D93" i="5"/>
  <c r="E93" i="5"/>
  <c r="F93" i="5"/>
  <c r="G93" i="5"/>
  <c r="A94" i="5"/>
  <c r="B94" i="5"/>
  <c r="C94" i="5"/>
  <c r="D94" i="5"/>
  <c r="E94" i="5"/>
  <c r="F94" i="5"/>
  <c r="G94" i="5"/>
  <c r="A95" i="5"/>
  <c r="B95" i="5"/>
  <c r="C95" i="5"/>
  <c r="D95" i="5"/>
  <c r="E95" i="5"/>
  <c r="F95" i="5"/>
  <c r="G95" i="5"/>
  <c r="A96" i="5"/>
  <c r="B96" i="5"/>
  <c r="C96" i="5"/>
  <c r="D96" i="5"/>
  <c r="E96" i="5"/>
  <c r="F96" i="5"/>
  <c r="G96" i="5"/>
  <c r="A97" i="5"/>
  <c r="B97" i="5"/>
  <c r="C97" i="5"/>
  <c r="D97" i="5"/>
  <c r="E97" i="5"/>
  <c r="F97" i="5"/>
  <c r="G97" i="5"/>
  <c r="A98" i="5"/>
  <c r="B98" i="5"/>
  <c r="C98" i="5"/>
  <c r="D98" i="5"/>
  <c r="E98" i="5"/>
  <c r="F98" i="5"/>
  <c r="G98" i="5"/>
  <c r="A99" i="5"/>
  <c r="B99" i="5"/>
  <c r="C99" i="5"/>
  <c r="D99" i="5"/>
  <c r="E99" i="5"/>
  <c r="F99" i="5"/>
  <c r="G99" i="5"/>
  <c r="A100" i="5"/>
  <c r="B100" i="5"/>
  <c r="C100" i="5"/>
  <c r="D100" i="5"/>
  <c r="E100" i="5"/>
  <c r="F100" i="5"/>
  <c r="G100" i="5"/>
  <c r="A101" i="5"/>
  <c r="B101" i="5"/>
  <c r="C101" i="5"/>
  <c r="D101" i="5"/>
  <c r="E101" i="5"/>
  <c r="F101" i="5"/>
  <c r="G101" i="5"/>
  <c r="A102" i="5"/>
  <c r="B102" i="5"/>
  <c r="C102" i="5"/>
  <c r="D102" i="5"/>
  <c r="E102" i="5"/>
  <c r="G102" i="5"/>
  <c r="A103" i="5"/>
  <c r="B103" i="5"/>
  <c r="C103" i="5"/>
  <c r="D103" i="5"/>
  <c r="E103" i="5"/>
  <c r="F103" i="5"/>
  <c r="G103" i="5"/>
  <c r="A104" i="5"/>
  <c r="B104" i="5"/>
  <c r="C104" i="5"/>
  <c r="D104" i="5"/>
  <c r="E104" i="5"/>
  <c r="F104" i="5"/>
  <c r="G104" i="5"/>
  <c r="A105" i="5"/>
  <c r="B105" i="5"/>
  <c r="C105" i="5"/>
  <c r="D105" i="5"/>
  <c r="E105" i="5"/>
  <c r="F105" i="5"/>
  <c r="G105" i="5"/>
  <c r="A106" i="5"/>
  <c r="B106" i="5"/>
  <c r="C106" i="5"/>
  <c r="D106" i="5"/>
  <c r="E106" i="5"/>
  <c r="F106" i="5"/>
  <c r="G106" i="5"/>
  <c r="A107" i="5"/>
  <c r="B107" i="5"/>
  <c r="C107" i="5"/>
  <c r="D107" i="5"/>
  <c r="E107" i="5"/>
  <c r="F107" i="5"/>
  <c r="G107" i="5"/>
  <c r="A108" i="5"/>
  <c r="B108" i="5"/>
  <c r="C108" i="5"/>
  <c r="D108" i="5"/>
  <c r="E108" i="5"/>
  <c r="F108" i="5"/>
  <c r="G108" i="5"/>
  <c r="A109" i="5"/>
  <c r="B109" i="5"/>
  <c r="C109" i="5"/>
  <c r="D109" i="5"/>
  <c r="E109" i="5"/>
  <c r="F109" i="5"/>
  <c r="G109" i="5"/>
  <c r="A110" i="5"/>
  <c r="B110" i="5"/>
  <c r="C110" i="5"/>
  <c r="D110" i="5"/>
  <c r="E110" i="5"/>
  <c r="F110" i="5"/>
  <c r="G110" i="5"/>
  <c r="A111" i="5"/>
  <c r="B111" i="5"/>
  <c r="C111" i="5"/>
  <c r="D111" i="5"/>
  <c r="E111" i="5"/>
  <c r="F111" i="5"/>
  <c r="G111" i="5"/>
  <c r="A112" i="5"/>
  <c r="B112" i="5"/>
  <c r="C112" i="5"/>
  <c r="D112" i="5"/>
  <c r="E112" i="5"/>
  <c r="F112" i="5"/>
  <c r="G112" i="5"/>
  <c r="A113" i="5"/>
  <c r="B113" i="5"/>
  <c r="C113" i="5"/>
  <c r="D113" i="5"/>
  <c r="E113" i="5"/>
  <c r="F113" i="5"/>
  <c r="G113" i="5"/>
  <c r="A114" i="5"/>
  <c r="B114" i="5"/>
  <c r="C114" i="5"/>
  <c r="D114" i="5"/>
  <c r="E114" i="5"/>
  <c r="F114" i="5"/>
  <c r="G114" i="5"/>
  <c r="A115" i="5"/>
  <c r="B115" i="5"/>
  <c r="C115" i="5"/>
  <c r="D115" i="5"/>
  <c r="E115" i="5"/>
  <c r="F115" i="5"/>
  <c r="G115" i="5"/>
  <c r="A116" i="5"/>
  <c r="B116" i="5"/>
  <c r="C116" i="5"/>
  <c r="D116" i="5"/>
  <c r="E116" i="5"/>
  <c r="F116" i="5"/>
  <c r="G116" i="5"/>
  <c r="A117" i="5"/>
  <c r="B117" i="5"/>
  <c r="C117" i="5"/>
  <c r="D117" i="5"/>
  <c r="E117" i="5"/>
  <c r="G117" i="5"/>
  <c r="A118" i="5"/>
  <c r="B118" i="5"/>
  <c r="C118" i="5"/>
  <c r="D118" i="5"/>
  <c r="E118" i="5"/>
  <c r="G118" i="5"/>
  <c r="A119" i="5"/>
  <c r="B119" i="5"/>
  <c r="C119" i="5"/>
  <c r="D119" i="5"/>
  <c r="E119" i="5"/>
  <c r="G119" i="5"/>
  <c r="A120" i="5"/>
  <c r="B120" i="5"/>
  <c r="C120" i="5"/>
  <c r="D120" i="5"/>
  <c r="E120" i="5"/>
  <c r="G120" i="5"/>
  <c r="A121" i="5"/>
  <c r="B121" i="5"/>
  <c r="C121" i="5"/>
  <c r="D121" i="5"/>
  <c r="E121" i="5"/>
  <c r="F121" i="5"/>
  <c r="G121" i="5"/>
  <c r="A122" i="5"/>
  <c r="B122" i="5"/>
  <c r="C122" i="5"/>
  <c r="D122" i="5"/>
  <c r="E122" i="5"/>
  <c r="F122" i="5"/>
  <c r="G122" i="5"/>
  <c r="A123" i="5"/>
  <c r="B123" i="5"/>
  <c r="C123" i="5"/>
  <c r="D123" i="5"/>
  <c r="E123" i="5"/>
  <c r="F123" i="5"/>
  <c r="G123" i="5"/>
  <c r="A124" i="5"/>
  <c r="B124" i="5"/>
  <c r="C124" i="5"/>
  <c r="D124" i="5"/>
  <c r="E124" i="5"/>
  <c r="F124" i="5"/>
  <c r="G124" i="5"/>
  <c r="A125" i="5"/>
  <c r="B125" i="5"/>
  <c r="C125" i="5"/>
  <c r="D125" i="5"/>
  <c r="E125" i="5"/>
  <c r="F125" i="5"/>
  <c r="A126" i="5"/>
  <c r="B126" i="5"/>
  <c r="C126" i="5"/>
  <c r="D126" i="5"/>
  <c r="E126" i="5"/>
  <c r="F126" i="5"/>
  <c r="G126" i="5"/>
  <c r="A127" i="5"/>
  <c r="B127" i="5"/>
  <c r="C127" i="5"/>
  <c r="D127" i="5"/>
  <c r="E127" i="5"/>
  <c r="F127" i="5"/>
  <c r="G127" i="5"/>
  <c r="A128" i="5"/>
  <c r="B128" i="5"/>
  <c r="C128" i="5"/>
  <c r="D128" i="5"/>
  <c r="E128" i="5"/>
  <c r="F128" i="5"/>
  <c r="G128" i="5"/>
  <c r="A129" i="5"/>
  <c r="B129" i="5"/>
  <c r="C129" i="5"/>
  <c r="D129" i="5"/>
  <c r="E129" i="5"/>
  <c r="F129" i="5"/>
  <c r="G129" i="5"/>
  <c r="A130" i="5"/>
  <c r="B130" i="5"/>
  <c r="C130" i="5"/>
  <c r="D130" i="5"/>
  <c r="E130" i="5"/>
  <c r="F130" i="5"/>
  <c r="G130" i="5"/>
  <c r="A131" i="5"/>
  <c r="B131" i="5"/>
  <c r="C131" i="5"/>
  <c r="D131" i="5"/>
  <c r="E131" i="5"/>
  <c r="F131" i="5"/>
  <c r="G131" i="5"/>
  <c r="A132" i="5"/>
  <c r="B132" i="5"/>
  <c r="C132" i="5"/>
  <c r="D132" i="5"/>
  <c r="E132" i="5"/>
  <c r="F132" i="5"/>
  <c r="G132" i="5"/>
  <c r="A133" i="5"/>
  <c r="B133" i="5"/>
  <c r="C133" i="5"/>
  <c r="D133" i="5"/>
  <c r="E133" i="5"/>
  <c r="F133" i="5"/>
  <c r="G133" i="5"/>
  <c r="A134" i="5"/>
  <c r="B134" i="5"/>
  <c r="C134" i="5"/>
  <c r="D134" i="5"/>
  <c r="E134" i="5"/>
  <c r="F134" i="5"/>
  <c r="G134" i="5"/>
  <c r="A135" i="5"/>
  <c r="B135" i="5"/>
  <c r="C135" i="5"/>
  <c r="D135" i="5"/>
  <c r="E135" i="5"/>
  <c r="F135" i="5"/>
  <c r="G135" i="5"/>
  <c r="A136" i="5"/>
  <c r="B136" i="5"/>
  <c r="C136" i="5"/>
  <c r="D136" i="5"/>
  <c r="E136" i="5"/>
  <c r="F136" i="5"/>
  <c r="G136" i="5"/>
  <c r="A137" i="5"/>
  <c r="B137" i="5"/>
  <c r="C137" i="5"/>
  <c r="D137" i="5"/>
  <c r="E137" i="5"/>
  <c r="F137" i="5"/>
  <c r="G137" i="5"/>
  <c r="A138" i="5"/>
  <c r="B138" i="5"/>
  <c r="C138" i="5"/>
  <c r="D138" i="5"/>
  <c r="E138" i="5"/>
  <c r="F138" i="5"/>
  <c r="G138" i="5"/>
  <c r="A139" i="5"/>
  <c r="B139" i="5"/>
  <c r="C139" i="5"/>
  <c r="D139" i="5"/>
  <c r="E139" i="5"/>
  <c r="F139" i="5"/>
  <c r="G139" i="5"/>
  <c r="A140" i="5"/>
  <c r="B140" i="5"/>
  <c r="C140" i="5"/>
  <c r="D140" i="5"/>
  <c r="E140" i="5"/>
  <c r="F140" i="5"/>
  <c r="G140" i="5"/>
  <c r="A141" i="5"/>
  <c r="B141" i="5"/>
  <c r="C141" i="5"/>
  <c r="D141" i="5"/>
  <c r="E141" i="5"/>
  <c r="F141" i="5"/>
  <c r="G141" i="5"/>
  <c r="A142" i="5"/>
  <c r="B142" i="5"/>
  <c r="C142" i="5"/>
  <c r="D142" i="5"/>
  <c r="E142" i="5"/>
  <c r="F142" i="5"/>
  <c r="G142" i="5"/>
  <c r="A143" i="5"/>
  <c r="B143" i="5"/>
  <c r="C143" i="5"/>
  <c r="D143" i="5"/>
  <c r="E143" i="5"/>
  <c r="F143" i="5"/>
  <c r="G143" i="5"/>
  <c r="A144" i="5"/>
  <c r="B144" i="5"/>
  <c r="C144" i="5"/>
  <c r="D144" i="5"/>
  <c r="E144" i="5"/>
  <c r="F144" i="5"/>
  <c r="G144" i="5"/>
  <c r="A145" i="5"/>
  <c r="B145" i="5"/>
  <c r="C145" i="5"/>
  <c r="D145" i="5"/>
  <c r="E145" i="5"/>
  <c r="F145" i="5"/>
  <c r="G145" i="5"/>
  <c r="A146" i="5"/>
  <c r="B146" i="5"/>
  <c r="C146" i="5"/>
  <c r="D146" i="5"/>
  <c r="E146" i="5"/>
  <c r="F146" i="5"/>
  <c r="G146" i="5"/>
  <c r="A147" i="5"/>
  <c r="B147" i="5"/>
  <c r="C147" i="5"/>
  <c r="D147" i="5"/>
  <c r="E147" i="5"/>
  <c r="F147" i="5"/>
  <c r="G147" i="5"/>
  <c r="A148" i="5"/>
  <c r="B148" i="5"/>
  <c r="C148" i="5"/>
  <c r="D148" i="5"/>
  <c r="E148" i="5"/>
  <c r="F148" i="5"/>
  <c r="G148" i="5"/>
  <c r="A149" i="5"/>
  <c r="B149" i="5"/>
  <c r="C149" i="5"/>
  <c r="D149" i="5"/>
  <c r="E149" i="5"/>
  <c r="F149" i="5"/>
  <c r="G149" i="5"/>
  <c r="A150" i="5"/>
  <c r="B150" i="5"/>
  <c r="C150" i="5"/>
  <c r="D150" i="5"/>
  <c r="E150" i="5"/>
  <c r="F150" i="5"/>
  <c r="G150" i="5"/>
  <c r="A151" i="5"/>
  <c r="B151" i="5"/>
  <c r="C151" i="5"/>
  <c r="D151" i="5"/>
  <c r="E151" i="5"/>
  <c r="F151" i="5"/>
  <c r="G151" i="5"/>
  <c r="A152" i="5"/>
  <c r="B152" i="5"/>
  <c r="C152" i="5"/>
  <c r="D152" i="5"/>
  <c r="E152" i="5"/>
  <c r="F152" i="5"/>
  <c r="G152" i="5"/>
  <c r="A153" i="5"/>
  <c r="B153" i="5"/>
  <c r="C153" i="5"/>
  <c r="D153" i="5"/>
  <c r="E153" i="5"/>
  <c r="F153" i="5"/>
  <c r="G153" i="5"/>
  <c r="A154" i="5"/>
  <c r="B154" i="5"/>
  <c r="C154" i="5"/>
  <c r="D154" i="5"/>
  <c r="E154" i="5"/>
  <c r="F154" i="5"/>
  <c r="G154" i="5"/>
  <c r="A155" i="5"/>
  <c r="B155" i="5"/>
  <c r="C155" i="5"/>
  <c r="D155" i="5"/>
  <c r="E155" i="5"/>
  <c r="F155" i="5"/>
  <c r="G155" i="5"/>
  <c r="A156" i="5"/>
  <c r="B156" i="5"/>
  <c r="C156" i="5"/>
  <c r="D156" i="5"/>
  <c r="E156" i="5"/>
  <c r="F156" i="5"/>
  <c r="G156" i="5"/>
  <c r="A157" i="5"/>
  <c r="B157" i="5"/>
  <c r="C157" i="5"/>
  <c r="D157" i="5"/>
  <c r="E157" i="5"/>
  <c r="F157" i="5"/>
  <c r="G157" i="5"/>
  <c r="A158" i="5"/>
  <c r="B158" i="5"/>
  <c r="C158" i="5"/>
  <c r="D158" i="5"/>
  <c r="E158" i="5"/>
  <c r="F158" i="5"/>
  <c r="G158" i="5"/>
  <c r="A159" i="5"/>
  <c r="B159" i="5"/>
  <c r="C159" i="5"/>
  <c r="D159" i="5"/>
  <c r="E159" i="5"/>
  <c r="F159" i="5"/>
  <c r="G159" i="5"/>
  <c r="A160" i="5"/>
  <c r="B160" i="5"/>
  <c r="C160" i="5"/>
  <c r="D160" i="5"/>
  <c r="E160" i="5"/>
  <c r="F160" i="5"/>
  <c r="G160" i="5"/>
  <c r="A161" i="5"/>
  <c r="B161" i="5"/>
  <c r="C161" i="5"/>
  <c r="D161" i="5"/>
  <c r="E161" i="5"/>
  <c r="F161" i="5"/>
  <c r="G161" i="5"/>
  <c r="A162" i="5"/>
  <c r="B162" i="5"/>
  <c r="C162" i="5"/>
  <c r="D162" i="5"/>
  <c r="E162" i="5"/>
  <c r="F162" i="5"/>
  <c r="G162" i="5"/>
  <c r="A163" i="5"/>
  <c r="B163" i="5"/>
  <c r="C163" i="5"/>
  <c r="D163" i="5"/>
  <c r="E163" i="5"/>
  <c r="F163" i="5"/>
  <c r="G163" i="5"/>
  <c r="A164" i="5"/>
  <c r="B164" i="5"/>
  <c r="C164" i="5"/>
  <c r="D164" i="5"/>
  <c r="E164" i="5"/>
  <c r="F164" i="5"/>
  <c r="G164" i="5"/>
  <c r="A165" i="5"/>
  <c r="B165" i="5"/>
  <c r="C165" i="5"/>
  <c r="D165" i="5"/>
  <c r="E165" i="5"/>
  <c r="F165" i="5"/>
  <c r="G165" i="5"/>
  <c r="A166" i="5"/>
  <c r="B166" i="5"/>
  <c r="C166" i="5"/>
  <c r="D166" i="5"/>
  <c r="E166" i="5"/>
  <c r="F166" i="5"/>
  <c r="G166" i="5"/>
  <c r="A167" i="5"/>
  <c r="B167" i="5"/>
  <c r="C167" i="5"/>
  <c r="D167" i="5"/>
  <c r="E167" i="5"/>
  <c r="F167" i="5"/>
  <c r="G167" i="5"/>
  <c r="A168" i="5"/>
  <c r="B168" i="5"/>
  <c r="C168" i="5"/>
  <c r="D168" i="5"/>
  <c r="E168" i="5"/>
  <c r="F168" i="5"/>
  <c r="G168" i="5"/>
  <c r="A169" i="5"/>
  <c r="B169" i="5"/>
  <c r="C169" i="5"/>
  <c r="D169" i="5"/>
  <c r="E169" i="5"/>
  <c r="F169" i="5"/>
  <c r="G169" i="5"/>
  <c r="A170" i="5"/>
  <c r="B170" i="5"/>
  <c r="C170" i="5"/>
  <c r="D170" i="5"/>
  <c r="E170" i="5"/>
  <c r="F170" i="5"/>
  <c r="G170" i="5"/>
  <c r="A171" i="5"/>
  <c r="B171" i="5"/>
  <c r="C171" i="5"/>
  <c r="D171" i="5"/>
  <c r="E171" i="5"/>
  <c r="F171" i="5"/>
  <c r="G171" i="5"/>
  <c r="A172" i="5"/>
  <c r="B172" i="5"/>
  <c r="C172" i="5"/>
  <c r="D172" i="5"/>
  <c r="E172" i="5"/>
  <c r="F172" i="5"/>
  <c r="G172" i="5"/>
  <c r="A173" i="5"/>
  <c r="B173" i="5"/>
  <c r="C173" i="5"/>
  <c r="D173" i="5"/>
  <c r="E173" i="5"/>
  <c r="F173" i="5"/>
  <c r="G173" i="5"/>
  <c r="A174" i="5"/>
  <c r="B174" i="5"/>
  <c r="C174" i="5"/>
  <c r="D174" i="5"/>
  <c r="E174" i="5"/>
  <c r="F174" i="5"/>
  <c r="G174" i="5"/>
  <c r="A175" i="5"/>
  <c r="B175" i="5"/>
  <c r="C175" i="5"/>
  <c r="D175" i="5"/>
  <c r="E175" i="5"/>
  <c r="F175" i="5"/>
  <c r="G175" i="5"/>
  <c r="A176" i="5"/>
  <c r="B176" i="5"/>
  <c r="C176" i="5"/>
  <c r="D176" i="5"/>
  <c r="E176" i="5"/>
  <c r="F176" i="5"/>
  <c r="G176" i="5"/>
  <c r="A177" i="5"/>
  <c r="B177" i="5"/>
  <c r="C177" i="5"/>
  <c r="D177" i="5"/>
  <c r="E177" i="5"/>
  <c r="F177" i="5"/>
  <c r="G177" i="5"/>
  <c r="A178" i="5"/>
  <c r="B178" i="5"/>
  <c r="C178" i="5"/>
  <c r="D178" i="5"/>
  <c r="E178" i="5"/>
  <c r="F178" i="5"/>
  <c r="G178" i="5"/>
  <c r="A179" i="5"/>
  <c r="B179" i="5"/>
  <c r="C179" i="5"/>
  <c r="D179" i="5"/>
  <c r="E179" i="5"/>
  <c r="F179" i="5"/>
  <c r="G179" i="5"/>
  <c r="A180" i="5"/>
  <c r="B180" i="5"/>
  <c r="C180" i="5"/>
  <c r="D180" i="5"/>
  <c r="E180" i="5"/>
  <c r="F180" i="5"/>
  <c r="G180" i="5"/>
  <c r="A181" i="5"/>
  <c r="B181" i="5"/>
  <c r="C181" i="5"/>
  <c r="D181" i="5"/>
  <c r="E181" i="5"/>
  <c r="F181" i="5"/>
  <c r="G181" i="5"/>
  <c r="A182" i="5"/>
  <c r="B182" i="5"/>
  <c r="C182" i="5"/>
  <c r="D182" i="5"/>
  <c r="E182" i="5"/>
  <c r="F182" i="5"/>
  <c r="G182" i="5"/>
  <c r="A183" i="5"/>
  <c r="B183" i="5"/>
  <c r="C183" i="5"/>
  <c r="D183" i="5"/>
  <c r="E183" i="5"/>
  <c r="F183" i="5"/>
  <c r="G183" i="5"/>
  <c r="A184" i="5"/>
  <c r="B184" i="5"/>
  <c r="C184" i="5"/>
  <c r="D184" i="5"/>
  <c r="E184" i="5"/>
  <c r="F184" i="5"/>
  <c r="G184" i="5"/>
  <c r="A185" i="5"/>
  <c r="B185" i="5"/>
  <c r="C185" i="5"/>
  <c r="D185" i="5"/>
  <c r="E185" i="5"/>
  <c r="F185" i="5"/>
  <c r="G185" i="5"/>
  <c r="A186" i="5"/>
  <c r="B186" i="5"/>
  <c r="C186" i="5"/>
  <c r="D186" i="5"/>
  <c r="E186" i="5"/>
  <c r="F186" i="5"/>
  <c r="G186" i="5"/>
  <c r="A187" i="5"/>
  <c r="B187" i="5"/>
  <c r="C187" i="5"/>
  <c r="D187" i="5"/>
  <c r="E187" i="5"/>
  <c r="F187" i="5"/>
  <c r="G187" i="5"/>
  <c r="A188" i="5"/>
  <c r="B188" i="5"/>
  <c r="C188" i="5"/>
  <c r="D188" i="5"/>
  <c r="E188" i="5"/>
  <c r="F188" i="5"/>
  <c r="G188" i="5"/>
  <c r="A189" i="5"/>
  <c r="B189" i="5"/>
  <c r="C189" i="5"/>
  <c r="D189" i="5"/>
  <c r="E189" i="5"/>
  <c r="F189" i="5"/>
  <c r="G189" i="5"/>
  <c r="A190" i="5"/>
  <c r="B190" i="5"/>
  <c r="C190" i="5"/>
  <c r="D190" i="5"/>
  <c r="E190" i="5"/>
  <c r="F190" i="5"/>
  <c r="G190" i="5"/>
  <c r="A191" i="5"/>
  <c r="B191" i="5"/>
  <c r="C191" i="5"/>
  <c r="D191" i="5"/>
  <c r="E191" i="5"/>
  <c r="F191" i="5"/>
  <c r="G191" i="5"/>
  <c r="A192" i="5"/>
  <c r="B192" i="5"/>
  <c r="C192" i="5"/>
  <c r="D192" i="5"/>
  <c r="E192" i="5"/>
  <c r="F192" i="5"/>
  <c r="G192" i="5"/>
  <c r="A193" i="5"/>
  <c r="B193" i="5"/>
  <c r="C193" i="5"/>
  <c r="D193" i="5"/>
  <c r="E193" i="5"/>
  <c r="F193" i="5"/>
  <c r="G193" i="5"/>
  <c r="A194" i="5"/>
  <c r="B194" i="5"/>
  <c r="C194" i="5"/>
  <c r="D194" i="5"/>
  <c r="E194" i="5"/>
  <c r="F194" i="5"/>
  <c r="G194" i="5"/>
  <c r="A195" i="5"/>
  <c r="B195" i="5"/>
  <c r="C195" i="5"/>
  <c r="D195" i="5"/>
  <c r="E195" i="5"/>
  <c r="F195" i="5"/>
  <c r="G195" i="5"/>
  <c r="A196" i="5"/>
  <c r="B196" i="5"/>
  <c r="C196" i="5"/>
  <c r="D196" i="5"/>
  <c r="E196" i="5"/>
  <c r="F196" i="5"/>
  <c r="G196" i="5"/>
  <c r="A197" i="5"/>
  <c r="B197" i="5"/>
  <c r="C197" i="5"/>
  <c r="D197" i="5"/>
  <c r="E197" i="5"/>
  <c r="F197" i="5"/>
  <c r="G197" i="5"/>
  <c r="A198" i="5"/>
  <c r="B198" i="5"/>
  <c r="C198" i="5"/>
  <c r="D198" i="5"/>
  <c r="E198" i="5"/>
  <c r="F198" i="5"/>
  <c r="G198" i="5"/>
  <c r="A199" i="5"/>
  <c r="B199" i="5"/>
  <c r="C199" i="5"/>
  <c r="D199" i="5"/>
  <c r="E199" i="5"/>
  <c r="F199" i="5"/>
  <c r="G199" i="5"/>
  <c r="A200" i="5"/>
  <c r="B200" i="5"/>
  <c r="C200" i="5"/>
  <c r="D200" i="5"/>
  <c r="E200" i="5"/>
  <c r="F200" i="5"/>
  <c r="G200" i="5"/>
  <c r="A201" i="5"/>
  <c r="B201" i="5"/>
  <c r="C201" i="5"/>
  <c r="D201" i="5"/>
  <c r="E201" i="5"/>
  <c r="F201" i="5"/>
  <c r="G201" i="5"/>
  <c r="A202" i="5"/>
  <c r="B202" i="5"/>
  <c r="C202" i="5"/>
  <c r="D202" i="5"/>
  <c r="E202" i="5"/>
  <c r="F202" i="5"/>
  <c r="G202" i="5"/>
  <c r="A203" i="5"/>
  <c r="B203" i="5"/>
  <c r="C203" i="5"/>
  <c r="D203" i="5"/>
  <c r="E203" i="5"/>
  <c r="F203" i="5"/>
  <c r="G203" i="5"/>
  <c r="A204" i="5"/>
  <c r="B204" i="5"/>
  <c r="C204" i="5"/>
  <c r="D204" i="5"/>
  <c r="E204" i="5"/>
  <c r="F204" i="5"/>
  <c r="G204" i="5"/>
  <c r="A205" i="5"/>
  <c r="B205" i="5"/>
  <c r="C205" i="5"/>
  <c r="D205" i="5"/>
  <c r="E205" i="5"/>
  <c r="F205" i="5"/>
  <c r="G205" i="5"/>
  <c r="A206" i="5"/>
  <c r="B206" i="5"/>
  <c r="C206" i="5"/>
  <c r="D206" i="5"/>
  <c r="E206" i="5"/>
  <c r="F206" i="5"/>
  <c r="G206" i="5"/>
  <c r="A207" i="5"/>
  <c r="B207" i="5"/>
  <c r="C207" i="5"/>
  <c r="D207" i="5"/>
  <c r="E207" i="5"/>
  <c r="F207" i="5"/>
  <c r="G207" i="5"/>
  <c r="A208" i="5"/>
  <c r="B208" i="5"/>
  <c r="C208" i="5"/>
  <c r="D208" i="5"/>
  <c r="E208" i="5"/>
  <c r="F208" i="5"/>
  <c r="G208" i="5"/>
  <c r="A209" i="5"/>
  <c r="B209" i="5"/>
  <c r="C209" i="5"/>
  <c r="D209" i="5"/>
  <c r="E209" i="5"/>
  <c r="F209" i="5"/>
  <c r="G209" i="5"/>
  <c r="A210" i="5"/>
  <c r="B210" i="5"/>
  <c r="C210" i="5"/>
  <c r="D210" i="5"/>
  <c r="E210" i="5"/>
  <c r="F210" i="5"/>
  <c r="G210" i="5"/>
  <c r="A211" i="5"/>
  <c r="B211" i="5"/>
  <c r="C211" i="5"/>
  <c r="D211" i="5"/>
  <c r="E211" i="5"/>
  <c r="F211" i="5"/>
  <c r="G211" i="5"/>
  <c r="A212" i="5"/>
  <c r="B212" i="5"/>
  <c r="C212" i="5"/>
  <c r="D212" i="5"/>
  <c r="E212" i="5"/>
  <c r="F212" i="5"/>
  <c r="G212" i="5"/>
  <c r="A213" i="5"/>
  <c r="B213" i="5"/>
  <c r="C213" i="5"/>
  <c r="D213" i="5"/>
  <c r="E213" i="5"/>
  <c r="F213" i="5"/>
  <c r="G213" i="5"/>
  <c r="A214" i="5"/>
  <c r="B214" i="5"/>
  <c r="C214" i="5"/>
  <c r="D214" i="5"/>
  <c r="E214" i="5"/>
  <c r="F214" i="5"/>
  <c r="G214" i="5"/>
  <c r="A215" i="5"/>
  <c r="B215" i="5"/>
  <c r="C215" i="5"/>
  <c r="D215" i="5"/>
  <c r="E215" i="5"/>
  <c r="F215" i="5"/>
  <c r="G215" i="5"/>
  <c r="A216" i="5"/>
  <c r="B216" i="5"/>
  <c r="C216" i="5"/>
  <c r="D216" i="5"/>
  <c r="E216" i="5"/>
  <c r="F216" i="5"/>
  <c r="G216" i="5"/>
  <c r="A217" i="5"/>
  <c r="B217" i="5"/>
  <c r="C217" i="5"/>
  <c r="D217" i="5"/>
  <c r="E217" i="5"/>
  <c r="F217" i="5"/>
  <c r="G217" i="5"/>
  <c r="A218" i="5"/>
  <c r="B218" i="5"/>
  <c r="C218" i="5"/>
  <c r="D218" i="5"/>
  <c r="E218" i="5"/>
  <c r="F218" i="5"/>
  <c r="G218" i="5"/>
  <c r="A219" i="5"/>
  <c r="B219" i="5"/>
  <c r="C219" i="5"/>
  <c r="D219" i="5"/>
  <c r="E219" i="5"/>
  <c r="F219" i="5"/>
  <c r="G219" i="5"/>
  <c r="A220" i="5"/>
  <c r="B220" i="5"/>
  <c r="C220" i="5"/>
  <c r="D220" i="5"/>
  <c r="E220" i="5"/>
  <c r="F220" i="5"/>
  <c r="G220" i="5"/>
  <c r="A221" i="5"/>
  <c r="B221" i="5"/>
  <c r="C221" i="5"/>
  <c r="D221" i="5"/>
  <c r="E221" i="5"/>
  <c r="F221" i="5"/>
  <c r="G221" i="5"/>
  <c r="A222" i="5"/>
  <c r="B222" i="5"/>
  <c r="C222" i="5"/>
  <c r="D222" i="5"/>
  <c r="E222" i="5"/>
  <c r="F222" i="5"/>
  <c r="G222" i="5"/>
  <c r="A223" i="5"/>
  <c r="B223" i="5"/>
  <c r="C223" i="5"/>
  <c r="D223" i="5"/>
  <c r="E223" i="5"/>
  <c r="F223" i="5"/>
  <c r="G223" i="5"/>
  <c r="A224" i="5"/>
  <c r="B224" i="5"/>
  <c r="C224" i="5"/>
  <c r="D224" i="5"/>
  <c r="E224" i="5"/>
  <c r="F224" i="5"/>
  <c r="G224" i="5"/>
  <c r="A225" i="5"/>
  <c r="B225" i="5"/>
  <c r="C225" i="5"/>
  <c r="D225" i="5"/>
  <c r="E225" i="5"/>
  <c r="F225" i="5"/>
  <c r="G225" i="5"/>
  <c r="A226" i="5"/>
  <c r="B226" i="5"/>
  <c r="C226" i="5"/>
  <c r="D226" i="5"/>
  <c r="E226" i="5"/>
  <c r="F226" i="5"/>
  <c r="G226" i="5"/>
  <c r="A227" i="5"/>
  <c r="B227" i="5"/>
  <c r="C227" i="5"/>
  <c r="D227" i="5"/>
  <c r="E227" i="5"/>
  <c r="F227" i="5"/>
  <c r="G227" i="5"/>
  <c r="A228" i="5"/>
  <c r="B228" i="5"/>
  <c r="C228" i="5"/>
  <c r="D228" i="5"/>
  <c r="E228" i="5"/>
  <c r="F228" i="5"/>
  <c r="G228" i="5"/>
  <c r="A229" i="5"/>
  <c r="B229" i="5"/>
  <c r="C229" i="5"/>
  <c r="D229" i="5"/>
  <c r="E229" i="5"/>
  <c r="F229" i="5"/>
  <c r="G229" i="5"/>
  <c r="A230" i="5"/>
  <c r="B230" i="5"/>
  <c r="C230" i="5"/>
  <c r="D230" i="5"/>
  <c r="E230" i="5"/>
  <c r="F230" i="5"/>
  <c r="G230" i="5"/>
  <c r="A231" i="5"/>
  <c r="B231" i="5"/>
  <c r="C231" i="5"/>
  <c r="D231" i="5"/>
  <c r="E231" i="5"/>
  <c r="F231" i="5"/>
  <c r="G231" i="5"/>
  <c r="A232" i="5"/>
  <c r="B232" i="5"/>
  <c r="C232" i="5"/>
  <c r="D232" i="5"/>
  <c r="E232" i="5"/>
  <c r="F232" i="5"/>
  <c r="G232" i="5"/>
  <c r="A233" i="5"/>
  <c r="B233" i="5"/>
  <c r="C233" i="5"/>
  <c r="D233" i="5"/>
  <c r="E233" i="5"/>
  <c r="F233" i="5"/>
  <c r="G233" i="5"/>
  <c r="A234" i="5"/>
  <c r="B234" i="5"/>
  <c r="C234" i="5"/>
  <c r="D234" i="5"/>
  <c r="E234" i="5"/>
  <c r="F234" i="5"/>
  <c r="G234" i="5"/>
  <c r="A235" i="5"/>
  <c r="B235" i="5"/>
  <c r="C235" i="5"/>
  <c r="D235" i="5"/>
  <c r="E235" i="5"/>
  <c r="F235" i="5"/>
  <c r="G235" i="5"/>
  <c r="A236" i="5"/>
  <c r="B236" i="5"/>
  <c r="C236" i="5"/>
  <c r="D236" i="5"/>
  <c r="E236" i="5"/>
  <c r="F236" i="5"/>
  <c r="G236" i="5"/>
  <c r="A237" i="5"/>
  <c r="B237" i="5"/>
  <c r="C237" i="5"/>
  <c r="D237" i="5"/>
  <c r="E237" i="5"/>
  <c r="F237" i="5"/>
  <c r="G237" i="5"/>
  <c r="A238" i="5"/>
  <c r="B238" i="5"/>
  <c r="C238" i="5"/>
  <c r="D238" i="5"/>
  <c r="E238" i="5"/>
  <c r="F238" i="5"/>
  <c r="G238" i="5"/>
  <c r="A239" i="5"/>
  <c r="B239" i="5"/>
  <c r="C239" i="5"/>
  <c r="D239" i="5"/>
  <c r="E239" i="5"/>
  <c r="F239" i="5"/>
  <c r="G239" i="5"/>
  <c r="A240" i="5"/>
  <c r="B240" i="5"/>
  <c r="C240" i="5"/>
  <c r="D240" i="5"/>
  <c r="E240" i="5"/>
  <c r="F240" i="5"/>
  <c r="G240" i="5"/>
  <c r="A241" i="5"/>
  <c r="B241" i="5"/>
  <c r="C241" i="5"/>
  <c r="D241" i="5"/>
  <c r="E241" i="5"/>
  <c r="F241" i="5"/>
  <c r="G241" i="5"/>
  <c r="A242" i="5"/>
  <c r="B242" i="5"/>
  <c r="C242" i="5"/>
  <c r="D242" i="5"/>
  <c r="E242" i="5"/>
  <c r="F242" i="5"/>
  <c r="G242" i="5"/>
  <c r="A243" i="5"/>
  <c r="B243" i="5"/>
  <c r="C243" i="5"/>
  <c r="D243" i="5"/>
  <c r="E243" i="5"/>
  <c r="F243" i="5"/>
  <c r="G243" i="5"/>
  <c r="A244" i="5"/>
  <c r="B244" i="5"/>
  <c r="C244" i="5"/>
  <c r="D244" i="5"/>
  <c r="E244" i="5"/>
  <c r="F244" i="5"/>
  <c r="G244" i="5"/>
  <c r="A245" i="5"/>
  <c r="B245" i="5"/>
  <c r="C245" i="5"/>
  <c r="D245" i="5"/>
  <c r="E245" i="5"/>
  <c r="F245" i="5"/>
  <c r="G245" i="5"/>
  <c r="A246" i="5"/>
  <c r="B246" i="5"/>
  <c r="C246" i="5"/>
  <c r="D246" i="5"/>
  <c r="E246" i="5"/>
  <c r="F246" i="5"/>
  <c r="G246" i="5"/>
  <c r="A247" i="5"/>
  <c r="B247" i="5"/>
  <c r="C247" i="5"/>
  <c r="D247" i="5"/>
  <c r="E247" i="5"/>
  <c r="F247" i="5"/>
  <c r="G247" i="5"/>
  <c r="A248" i="5"/>
  <c r="B248" i="5"/>
  <c r="C248" i="5"/>
  <c r="D248" i="5"/>
  <c r="E248" i="5"/>
  <c r="F248" i="5"/>
  <c r="G248" i="5"/>
  <c r="A249" i="5"/>
  <c r="B249" i="5"/>
  <c r="C249" i="5"/>
  <c r="D249" i="5"/>
  <c r="E249" i="5"/>
  <c r="F249" i="5"/>
  <c r="G249" i="5"/>
  <c r="A250" i="5"/>
  <c r="B250" i="5"/>
  <c r="C250" i="5"/>
  <c r="D250" i="5"/>
  <c r="E250" i="5"/>
  <c r="F250" i="5"/>
  <c r="G250" i="5"/>
  <c r="A251" i="5"/>
  <c r="B251" i="5"/>
  <c r="C251" i="5"/>
  <c r="D251" i="5"/>
  <c r="E251" i="5"/>
  <c r="F251" i="5"/>
  <c r="G251" i="5"/>
  <c r="A252" i="5"/>
  <c r="B252" i="5"/>
  <c r="C252" i="5"/>
  <c r="D252" i="5"/>
  <c r="E252" i="5"/>
  <c r="F252" i="5"/>
  <c r="G252" i="5"/>
  <c r="A253" i="5"/>
  <c r="B253" i="5"/>
  <c r="C253" i="5"/>
  <c r="D253" i="5"/>
  <c r="E253" i="5"/>
  <c r="F253" i="5"/>
  <c r="G253" i="5"/>
  <c r="A254" i="5"/>
  <c r="B254" i="5"/>
  <c r="C254" i="5"/>
  <c r="D254" i="5"/>
  <c r="E254" i="5"/>
  <c r="F254" i="5"/>
  <c r="G254" i="5"/>
  <c r="A255" i="5"/>
  <c r="B255" i="5"/>
  <c r="C255" i="5"/>
  <c r="D255" i="5"/>
  <c r="E255" i="5"/>
  <c r="F255" i="5"/>
  <c r="G255" i="5"/>
  <c r="A256" i="5"/>
  <c r="B256" i="5"/>
  <c r="C256" i="5"/>
  <c r="D256" i="5"/>
  <c r="E256" i="5"/>
  <c r="F256" i="5"/>
  <c r="G256" i="5"/>
  <c r="A257" i="5"/>
  <c r="B257" i="5"/>
  <c r="C257" i="5"/>
  <c r="D257" i="5"/>
  <c r="E257" i="5"/>
  <c r="F257" i="5"/>
  <c r="G257" i="5"/>
  <c r="A258" i="5"/>
  <c r="B258" i="5"/>
  <c r="C258" i="5"/>
  <c r="D258" i="5"/>
  <c r="E258" i="5"/>
  <c r="F258" i="5"/>
  <c r="G258" i="5"/>
  <c r="A259" i="5"/>
  <c r="B259" i="5"/>
  <c r="C259" i="5"/>
  <c r="D259" i="5"/>
  <c r="E259" i="5"/>
  <c r="F259" i="5"/>
  <c r="G259" i="5"/>
  <c r="A260" i="5"/>
  <c r="B260" i="5"/>
  <c r="C260" i="5"/>
  <c r="D260" i="5"/>
  <c r="E260" i="5"/>
  <c r="F260" i="5"/>
  <c r="G260" i="5"/>
  <c r="A261" i="5"/>
  <c r="B261" i="5"/>
  <c r="C261" i="5"/>
  <c r="D261" i="5"/>
  <c r="E261" i="5"/>
  <c r="F261" i="5"/>
  <c r="G261" i="5"/>
  <c r="A262" i="5"/>
  <c r="B262" i="5"/>
  <c r="C262" i="5"/>
  <c r="D262" i="5"/>
  <c r="E262" i="5"/>
  <c r="F262" i="5"/>
  <c r="G262" i="5"/>
  <c r="A263" i="5"/>
  <c r="B263" i="5"/>
  <c r="C263" i="5"/>
  <c r="D263" i="5"/>
  <c r="E263" i="5"/>
  <c r="F263" i="5"/>
  <c r="G263" i="5"/>
  <c r="A264" i="5"/>
  <c r="B264" i="5"/>
  <c r="C264" i="5"/>
  <c r="D264" i="5"/>
  <c r="E264" i="5"/>
  <c r="F264" i="5"/>
  <c r="G264" i="5"/>
  <c r="A265" i="5"/>
  <c r="B265" i="5"/>
  <c r="C265" i="5"/>
  <c r="D265" i="5"/>
  <c r="E265" i="5"/>
  <c r="F265" i="5"/>
  <c r="G265" i="5"/>
  <c r="A266" i="5"/>
  <c r="B266" i="5"/>
  <c r="C266" i="5"/>
  <c r="D266" i="5"/>
  <c r="E266" i="5"/>
  <c r="F266" i="5"/>
  <c r="G266" i="5"/>
  <c r="A267" i="5"/>
  <c r="B267" i="5"/>
  <c r="C267" i="5"/>
  <c r="D267" i="5"/>
  <c r="E267" i="5"/>
  <c r="F267" i="5"/>
  <c r="G267" i="5"/>
  <c r="A268" i="5"/>
  <c r="B268" i="5"/>
  <c r="C268" i="5"/>
  <c r="D268" i="5"/>
  <c r="E268" i="5"/>
  <c r="F268" i="5"/>
  <c r="G268" i="5"/>
  <c r="A269" i="5"/>
  <c r="B269" i="5"/>
  <c r="C269" i="5"/>
  <c r="D269" i="5"/>
  <c r="E269" i="5"/>
  <c r="F269" i="5"/>
  <c r="G269" i="5"/>
  <c r="A270" i="5"/>
  <c r="B270" i="5"/>
  <c r="C270" i="5"/>
  <c r="D270" i="5"/>
  <c r="E270" i="5"/>
  <c r="F270" i="5"/>
  <c r="G270" i="5"/>
  <c r="A271" i="5"/>
  <c r="B271" i="5"/>
  <c r="C271" i="5"/>
  <c r="D271" i="5"/>
  <c r="E271" i="5"/>
  <c r="F271" i="5"/>
  <c r="G271" i="5"/>
  <c r="A272" i="5"/>
  <c r="B272" i="5"/>
  <c r="C272" i="5"/>
  <c r="D272" i="5"/>
  <c r="E272" i="5"/>
  <c r="F272" i="5"/>
  <c r="G272" i="5"/>
  <c r="A273" i="5"/>
  <c r="B273" i="5"/>
  <c r="C273" i="5"/>
  <c r="D273" i="5"/>
  <c r="E273" i="5"/>
  <c r="F273" i="5"/>
  <c r="G273" i="5"/>
  <c r="A274" i="5"/>
  <c r="B274" i="5"/>
  <c r="C274" i="5"/>
  <c r="D274" i="5"/>
  <c r="E274" i="5"/>
  <c r="F274" i="5"/>
  <c r="G274" i="5"/>
  <c r="A275" i="5"/>
  <c r="B275" i="5"/>
  <c r="C275" i="5"/>
  <c r="D275" i="5"/>
  <c r="E275" i="5"/>
  <c r="F275" i="5"/>
  <c r="G275" i="5"/>
  <c r="A276" i="5"/>
  <c r="B276" i="5"/>
  <c r="C276" i="5"/>
  <c r="D276" i="5"/>
  <c r="E276" i="5"/>
  <c r="F276" i="5"/>
  <c r="G276" i="5"/>
  <c r="A277" i="5"/>
  <c r="B277" i="5"/>
  <c r="C277" i="5"/>
  <c r="D277" i="5"/>
  <c r="E277" i="5"/>
  <c r="F277" i="5"/>
  <c r="G277" i="5"/>
  <c r="A278" i="5"/>
  <c r="B278" i="5"/>
  <c r="C278" i="5"/>
  <c r="D278" i="5"/>
  <c r="E278" i="5"/>
  <c r="F278" i="5"/>
  <c r="G278" i="5"/>
  <c r="A279" i="5"/>
  <c r="B279" i="5"/>
  <c r="C279" i="5"/>
  <c r="D279" i="5"/>
  <c r="E279" i="5"/>
  <c r="F279" i="5"/>
  <c r="G279" i="5"/>
  <c r="A280" i="5"/>
  <c r="B280" i="5"/>
  <c r="C280" i="5"/>
  <c r="D280" i="5"/>
  <c r="E280" i="5"/>
  <c r="F280" i="5"/>
  <c r="G280" i="5"/>
  <c r="A281" i="5"/>
  <c r="B281" i="5"/>
  <c r="C281" i="5"/>
  <c r="D281" i="5"/>
  <c r="E281" i="5"/>
  <c r="F281" i="5"/>
  <c r="G281" i="5"/>
  <c r="A282" i="5"/>
  <c r="B282" i="5"/>
  <c r="C282" i="5"/>
  <c r="D282" i="5"/>
  <c r="E282" i="5"/>
  <c r="F282" i="5"/>
  <c r="G282" i="5"/>
  <c r="A283" i="5"/>
  <c r="B283" i="5"/>
  <c r="C283" i="5"/>
  <c r="D283" i="5"/>
  <c r="E283" i="5"/>
  <c r="F283" i="5"/>
  <c r="G283" i="5"/>
  <c r="A284" i="5"/>
  <c r="B284" i="5"/>
  <c r="C284" i="5"/>
  <c r="D284" i="5"/>
  <c r="E284" i="5"/>
  <c r="F284" i="5"/>
  <c r="G284" i="5"/>
  <c r="A285" i="5"/>
  <c r="B285" i="5"/>
  <c r="C285" i="5"/>
  <c r="D285" i="5"/>
  <c r="E285" i="5"/>
  <c r="F285" i="5"/>
  <c r="G285" i="5"/>
  <c r="A286" i="5"/>
  <c r="B286" i="5"/>
  <c r="C286" i="5"/>
  <c r="D286" i="5"/>
  <c r="E286" i="5"/>
  <c r="F286" i="5"/>
  <c r="G286" i="5"/>
  <c r="A287" i="5"/>
  <c r="B287" i="5"/>
  <c r="C287" i="5"/>
  <c r="D287" i="5"/>
  <c r="E287" i="5"/>
  <c r="F287" i="5"/>
  <c r="G287" i="5"/>
  <c r="A288" i="5"/>
  <c r="B288" i="5"/>
  <c r="C288" i="5"/>
  <c r="D288" i="5"/>
  <c r="E288" i="5"/>
  <c r="F288" i="5"/>
  <c r="G288" i="5"/>
  <c r="A289" i="5"/>
  <c r="B289" i="5"/>
  <c r="C289" i="5"/>
  <c r="D289" i="5"/>
  <c r="E289" i="5"/>
  <c r="F289" i="5"/>
  <c r="G289" i="5"/>
  <c r="A290" i="5"/>
  <c r="B290" i="5"/>
  <c r="C290" i="5"/>
  <c r="D290" i="5"/>
  <c r="E290" i="5"/>
  <c r="F290" i="5"/>
  <c r="G290" i="5"/>
  <c r="A291" i="5"/>
  <c r="B291" i="5"/>
  <c r="C291" i="5"/>
  <c r="D291" i="5"/>
  <c r="E291" i="5"/>
  <c r="F291" i="5"/>
  <c r="G291" i="5"/>
  <c r="A292" i="5"/>
  <c r="B292" i="5"/>
  <c r="C292" i="5"/>
  <c r="D292" i="5"/>
  <c r="E292" i="5"/>
  <c r="F292" i="5"/>
  <c r="G292" i="5"/>
  <c r="A293" i="5"/>
  <c r="B293" i="5"/>
  <c r="C293" i="5"/>
  <c r="D293" i="5"/>
  <c r="E293" i="5"/>
  <c r="F293" i="5"/>
  <c r="G293" i="5"/>
  <c r="A294" i="5"/>
  <c r="B294" i="5"/>
  <c r="C294" i="5"/>
  <c r="D294" i="5"/>
  <c r="E294" i="5"/>
  <c r="F294" i="5"/>
  <c r="G294" i="5"/>
  <c r="A295" i="5"/>
  <c r="B295" i="5"/>
  <c r="C295" i="5"/>
  <c r="D295" i="5"/>
  <c r="E295" i="5"/>
  <c r="F295" i="5"/>
  <c r="G295" i="5"/>
  <c r="A296" i="5"/>
  <c r="B296" i="5"/>
  <c r="C296" i="5"/>
  <c r="D296" i="5"/>
  <c r="E296" i="5"/>
  <c r="F296" i="5"/>
  <c r="G296" i="5"/>
  <c r="A297" i="5"/>
  <c r="B297" i="5"/>
  <c r="C297" i="5"/>
  <c r="D297" i="5"/>
  <c r="E297" i="5"/>
  <c r="F297" i="5"/>
  <c r="G297" i="5"/>
  <c r="A298" i="5"/>
  <c r="B298" i="5"/>
  <c r="C298" i="5"/>
  <c r="D298" i="5"/>
  <c r="E298" i="5"/>
  <c r="F298" i="5"/>
  <c r="G298" i="5"/>
  <c r="A299" i="5"/>
  <c r="B299" i="5"/>
  <c r="C299" i="5"/>
  <c r="D299" i="5"/>
  <c r="E299" i="5"/>
  <c r="F299" i="5"/>
  <c r="G299" i="5"/>
  <c r="A300" i="5"/>
  <c r="B300" i="5"/>
  <c r="C300" i="5"/>
  <c r="D300" i="5"/>
  <c r="E300" i="5"/>
  <c r="F300" i="5"/>
  <c r="G300" i="5"/>
  <c r="A301" i="5"/>
  <c r="B301" i="5"/>
  <c r="C301" i="5"/>
  <c r="D301" i="5"/>
  <c r="E301" i="5"/>
  <c r="F301" i="5"/>
  <c r="G301" i="5"/>
  <c r="A302" i="5"/>
  <c r="B302" i="5"/>
  <c r="C302" i="5"/>
  <c r="D302" i="5"/>
  <c r="E302" i="5"/>
  <c r="F302" i="5"/>
  <c r="G302" i="5"/>
  <c r="A303" i="5"/>
  <c r="B303" i="5"/>
  <c r="C303" i="5"/>
  <c r="D303" i="5"/>
  <c r="E303" i="5"/>
  <c r="F303" i="5"/>
  <c r="G303" i="5"/>
  <c r="A304" i="5"/>
  <c r="B304" i="5"/>
  <c r="C304" i="5"/>
  <c r="D304" i="5"/>
  <c r="E304" i="5"/>
  <c r="F304" i="5"/>
  <c r="G304" i="5"/>
  <c r="A305" i="5"/>
  <c r="B305" i="5"/>
  <c r="C305" i="5"/>
  <c r="D305" i="5"/>
  <c r="E305" i="5"/>
  <c r="F305" i="5"/>
  <c r="G305" i="5"/>
  <c r="A306" i="5"/>
  <c r="B306" i="5"/>
  <c r="C306" i="5"/>
  <c r="D306" i="5"/>
  <c r="E306" i="5"/>
  <c r="F306" i="5"/>
  <c r="G306" i="5"/>
  <c r="A307" i="5"/>
  <c r="B307" i="5"/>
  <c r="C307" i="5"/>
  <c r="D307" i="5"/>
  <c r="E307" i="5"/>
  <c r="F307" i="5"/>
  <c r="G307" i="5"/>
  <c r="A308" i="5"/>
  <c r="B308" i="5"/>
  <c r="C308" i="5"/>
  <c r="D308" i="5"/>
  <c r="E308" i="5"/>
  <c r="F308" i="5"/>
  <c r="G308" i="5"/>
  <c r="A309" i="5"/>
  <c r="B309" i="5"/>
  <c r="C309" i="5"/>
  <c r="D309" i="5"/>
  <c r="E309" i="5"/>
  <c r="F309" i="5"/>
  <c r="G309" i="5"/>
  <c r="A310" i="5"/>
  <c r="B310" i="5"/>
  <c r="C310" i="5"/>
  <c r="D310" i="5"/>
  <c r="E310" i="5"/>
  <c r="F310" i="5"/>
  <c r="G310" i="5"/>
  <c r="A311" i="5"/>
  <c r="B311" i="5"/>
  <c r="C311" i="5"/>
  <c r="D311" i="5"/>
  <c r="E311" i="5"/>
  <c r="F311" i="5"/>
  <c r="G311" i="5"/>
  <c r="A312" i="5"/>
  <c r="B312" i="5"/>
  <c r="C312" i="5"/>
  <c r="D312" i="5"/>
  <c r="E312" i="5"/>
  <c r="F312" i="5"/>
  <c r="G312" i="5"/>
  <c r="A313" i="5"/>
  <c r="B313" i="5"/>
  <c r="C313" i="5"/>
  <c r="D313" i="5"/>
  <c r="E313" i="5"/>
  <c r="F313" i="5"/>
  <c r="G313" i="5"/>
  <c r="A314" i="5"/>
  <c r="B314" i="5"/>
  <c r="C314" i="5"/>
  <c r="D314" i="5"/>
  <c r="E314" i="5"/>
  <c r="F314" i="5"/>
  <c r="G314" i="5"/>
  <c r="A315" i="5"/>
  <c r="B315" i="5"/>
  <c r="C315" i="5"/>
  <c r="D315" i="5"/>
  <c r="E315" i="5"/>
  <c r="F315" i="5"/>
  <c r="G315" i="5"/>
  <c r="A316" i="5"/>
  <c r="B316" i="5"/>
  <c r="C316" i="5"/>
  <c r="D316" i="5"/>
  <c r="E316" i="5"/>
  <c r="F316" i="5"/>
  <c r="G316" i="5"/>
  <c r="A317" i="5"/>
  <c r="B317" i="5"/>
  <c r="C317" i="5"/>
  <c r="D317" i="5"/>
  <c r="E317" i="5"/>
  <c r="F317" i="5"/>
  <c r="G317" i="5"/>
  <c r="A318" i="5"/>
  <c r="B318" i="5"/>
  <c r="C318" i="5"/>
  <c r="D318" i="5"/>
  <c r="E318" i="5"/>
  <c r="F318" i="5"/>
  <c r="G318" i="5"/>
  <c r="A319" i="5"/>
  <c r="B319" i="5"/>
  <c r="C319" i="5"/>
  <c r="D319" i="5"/>
  <c r="E319" i="5"/>
  <c r="F319" i="5"/>
  <c r="G319" i="5"/>
  <c r="A320" i="5"/>
  <c r="B320" i="5"/>
  <c r="C320" i="5"/>
  <c r="D320" i="5"/>
  <c r="E320" i="5"/>
  <c r="F320" i="5"/>
  <c r="G320" i="5"/>
  <c r="A321" i="5"/>
  <c r="B321" i="5"/>
  <c r="C321" i="5"/>
  <c r="D321" i="5"/>
  <c r="E321" i="5"/>
  <c r="F321" i="5"/>
  <c r="G321" i="5"/>
  <c r="A322" i="5"/>
  <c r="B322" i="5"/>
  <c r="C322" i="5"/>
  <c r="D322" i="5"/>
  <c r="E322" i="5"/>
  <c r="F322" i="5"/>
  <c r="G322" i="5"/>
  <c r="A323" i="5"/>
  <c r="B323" i="5"/>
  <c r="C323" i="5"/>
  <c r="D323" i="5"/>
  <c r="E323" i="5"/>
  <c r="F323" i="5"/>
  <c r="G323" i="5"/>
  <c r="A324" i="5"/>
  <c r="B324" i="5"/>
  <c r="C324" i="5"/>
  <c r="D324" i="5"/>
  <c r="E324" i="5"/>
  <c r="F324" i="5"/>
  <c r="G324" i="5"/>
  <c r="A325" i="5"/>
  <c r="B325" i="5"/>
  <c r="C325" i="5"/>
  <c r="D325" i="5"/>
  <c r="E325" i="5"/>
  <c r="F325" i="5"/>
  <c r="G325" i="5"/>
  <c r="A326" i="5"/>
  <c r="B326" i="5"/>
  <c r="C326" i="5"/>
  <c r="D326" i="5"/>
  <c r="E326" i="5"/>
  <c r="F326" i="5"/>
  <c r="G326" i="5"/>
  <c r="A327" i="5"/>
  <c r="B327" i="5"/>
  <c r="C327" i="5"/>
  <c r="D327" i="5"/>
  <c r="E327" i="5"/>
  <c r="F327" i="5"/>
  <c r="G327" i="5"/>
  <c r="A328" i="5"/>
  <c r="B328" i="5"/>
  <c r="C328" i="5"/>
  <c r="D328" i="5"/>
  <c r="E328" i="5"/>
  <c r="F328" i="5"/>
  <c r="G328" i="5"/>
  <c r="A329" i="5"/>
  <c r="B329" i="5"/>
  <c r="C329" i="5"/>
  <c r="D329" i="5"/>
  <c r="E329" i="5"/>
  <c r="F329" i="5"/>
  <c r="G329" i="5"/>
  <c r="A330" i="5"/>
  <c r="B330" i="5"/>
  <c r="C330" i="5"/>
  <c r="D330" i="5"/>
  <c r="E330" i="5"/>
  <c r="F330" i="5"/>
  <c r="G330" i="5"/>
  <c r="A331" i="5"/>
  <c r="B331" i="5"/>
  <c r="C331" i="5"/>
  <c r="D331" i="5"/>
  <c r="E331" i="5"/>
  <c r="F331" i="5"/>
  <c r="G331" i="5"/>
  <c r="A332" i="5"/>
  <c r="B332" i="5"/>
  <c r="C332" i="5"/>
  <c r="D332" i="5"/>
  <c r="E332" i="5"/>
  <c r="F332" i="5"/>
  <c r="G332" i="5"/>
  <c r="A333" i="5"/>
  <c r="B333" i="5"/>
  <c r="C333" i="5"/>
  <c r="D333" i="5"/>
  <c r="E333" i="5"/>
  <c r="F333" i="5"/>
  <c r="G333" i="5"/>
  <c r="A334" i="5"/>
  <c r="B334" i="5"/>
  <c r="C334" i="5"/>
  <c r="D334" i="5"/>
  <c r="E334" i="5"/>
  <c r="F334" i="5"/>
  <c r="G334" i="5"/>
  <c r="A335" i="5"/>
  <c r="B335" i="5"/>
  <c r="C335" i="5"/>
  <c r="D335" i="5"/>
  <c r="E335" i="5"/>
  <c r="F335" i="5"/>
  <c r="G335" i="5"/>
  <c r="A336" i="5"/>
  <c r="B336" i="5"/>
  <c r="C336" i="5"/>
  <c r="D336" i="5"/>
  <c r="E336" i="5"/>
  <c r="F336" i="5"/>
  <c r="G336" i="5"/>
  <c r="A337" i="5"/>
  <c r="B337" i="5"/>
  <c r="C337" i="5"/>
  <c r="D337" i="5"/>
  <c r="E337" i="5"/>
  <c r="F337" i="5"/>
  <c r="G337" i="5"/>
  <c r="A338" i="5"/>
  <c r="B338" i="5"/>
  <c r="C338" i="5"/>
  <c r="D338" i="5"/>
  <c r="E338" i="5"/>
  <c r="F338" i="5"/>
  <c r="G338" i="5"/>
  <c r="A339" i="5"/>
  <c r="B339" i="5"/>
  <c r="C339" i="5"/>
  <c r="D339" i="5"/>
  <c r="E339" i="5"/>
  <c r="F339" i="5"/>
  <c r="G339" i="5"/>
  <c r="A340" i="5"/>
  <c r="B340" i="5"/>
  <c r="C340" i="5"/>
  <c r="D340" i="5"/>
  <c r="E340" i="5"/>
  <c r="F340" i="5"/>
  <c r="G340" i="5"/>
  <c r="A341" i="5"/>
  <c r="B341" i="5"/>
  <c r="C341" i="5"/>
  <c r="D341" i="5"/>
  <c r="E341" i="5"/>
  <c r="F341" i="5"/>
  <c r="G341" i="5"/>
  <c r="A342" i="5"/>
  <c r="B342" i="5"/>
  <c r="C342" i="5"/>
  <c r="D342" i="5"/>
  <c r="E342" i="5"/>
  <c r="F342" i="5"/>
  <c r="G342" i="5"/>
  <c r="A343" i="5"/>
  <c r="B343" i="5"/>
  <c r="C343" i="5"/>
  <c r="D343" i="5"/>
  <c r="E343" i="5"/>
  <c r="F343" i="5"/>
  <c r="G343" i="5"/>
  <c r="A344" i="5"/>
  <c r="B344" i="5"/>
  <c r="C344" i="5"/>
  <c r="D344" i="5"/>
  <c r="E344" i="5"/>
  <c r="F344" i="5"/>
  <c r="G344" i="5"/>
  <c r="A345" i="5"/>
  <c r="B345" i="5"/>
  <c r="C345" i="5"/>
  <c r="D345" i="5"/>
  <c r="E345" i="5"/>
  <c r="F345" i="5"/>
  <c r="G345" i="5"/>
  <c r="A346" i="5"/>
  <c r="B346" i="5"/>
  <c r="C346" i="5"/>
  <c r="D346" i="5"/>
  <c r="E346" i="5"/>
  <c r="F346" i="5"/>
  <c r="G346" i="5"/>
  <c r="A347" i="5"/>
  <c r="B347" i="5"/>
  <c r="C347" i="5"/>
  <c r="D347" i="5"/>
  <c r="E347" i="5"/>
  <c r="F347" i="5"/>
  <c r="G347" i="5"/>
  <c r="A348" i="5"/>
  <c r="B348" i="5"/>
  <c r="C348" i="5"/>
  <c r="D348" i="5"/>
  <c r="E348" i="5"/>
  <c r="F348" i="5"/>
  <c r="G348" i="5"/>
  <c r="A349" i="5"/>
  <c r="B349" i="5"/>
  <c r="C349" i="5"/>
  <c r="D349" i="5"/>
  <c r="E349" i="5"/>
  <c r="F349" i="5"/>
  <c r="G349" i="5"/>
  <c r="A350" i="5"/>
  <c r="B350" i="5"/>
  <c r="C350" i="5"/>
  <c r="D350" i="5"/>
  <c r="E350" i="5"/>
  <c r="F350" i="5"/>
  <c r="G350" i="5"/>
  <c r="A351" i="5"/>
  <c r="B351" i="5"/>
  <c r="C351" i="5"/>
  <c r="D351" i="5"/>
  <c r="E351" i="5"/>
  <c r="F351" i="5"/>
  <c r="G351" i="5"/>
  <c r="A352" i="5"/>
  <c r="B352" i="5"/>
  <c r="C352" i="5"/>
  <c r="D352" i="5"/>
  <c r="E352" i="5"/>
  <c r="F352" i="5"/>
  <c r="G352" i="5"/>
  <c r="A353" i="5"/>
  <c r="B353" i="5"/>
  <c r="C353" i="5"/>
  <c r="D353" i="5"/>
  <c r="E353" i="5"/>
  <c r="F353" i="5"/>
  <c r="G353" i="5"/>
  <c r="A354" i="5"/>
  <c r="B354" i="5"/>
  <c r="C354" i="5"/>
  <c r="D354" i="5"/>
  <c r="E354" i="5"/>
  <c r="F354" i="5"/>
  <c r="G354" i="5"/>
  <c r="A355" i="5"/>
  <c r="B355" i="5"/>
  <c r="C355" i="5"/>
  <c r="D355" i="5"/>
  <c r="E355" i="5"/>
  <c r="F355" i="5"/>
  <c r="G355" i="5"/>
  <c r="A356" i="5"/>
  <c r="B356" i="5"/>
  <c r="C356" i="5"/>
  <c r="D356" i="5"/>
  <c r="E356" i="5"/>
  <c r="F356" i="5"/>
  <c r="G356" i="5"/>
  <c r="A357" i="5"/>
  <c r="B357" i="5"/>
  <c r="C357" i="5"/>
  <c r="D357" i="5"/>
  <c r="E357" i="5"/>
  <c r="F357" i="5"/>
  <c r="G357" i="5"/>
  <c r="A358" i="5"/>
  <c r="B358" i="5"/>
  <c r="C358" i="5"/>
  <c r="D358" i="5"/>
  <c r="E358" i="5"/>
  <c r="F358" i="5"/>
  <c r="G358" i="5"/>
  <c r="A359" i="5"/>
  <c r="B359" i="5"/>
  <c r="C359" i="5"/>
  <c r="D359" i="5"/>
  <c r="E359" i="5"/>
  <c r="F359" i="5"/>
  <c r="G359" i="5"/>
  <c r="A360" i="5"/>
  <c r="B360" i="5"/>
  <c r="C360" i="5"/>
  <c r="D360" i="5"/>
  <c r="E360" i="5"/>
  <c r="F360" i="5"/>
  <c r="G360" i="5"/>
  <c r="A361" i="5"/>
  <c r="B361" i="5"/>
  <c r="C361" i="5"/>
  <c r="D361" i="5"/>
  <c r="E361" i="5"/>
  <c r="F361" i="5"/>
  <c r="G361" i="5"/>
  <c r="A362" i="5"/>
  <c r="B362" i="5"/>
  <c r="C362" i="5"/>
  <c r="D362" i="5"/>
  <c r="E362" i="5"/>
  <c r="F362" i="5"/>
  <c r="G362" i="5"/>
  <c r="A363" i="5"/>
  <c r="B363" i="5"/>
  <c r="C363" i="5"/>
  <c r="D363" i="5"/>
  <c r="E363" i="5"/>
  <c r="F363" i="5"/>
  <c r="G363" i="5"/>
  <c r="A364" i="5"/>
  <c r="B364" i="5"/>
  <c r="C364" i="5"/>
  <c r="D364" i="5"/>
  <c r="E364" i="5"/>
  <c r="F364" i="5"/>
  <c r="G364" i="5"/>
  <c r="A365" i="5"/>
  <c r="B365" i="5"/>
  <c r="C365" i="5"/>
  <c r="D365" i="5"/>
  <c r="E365" i="5"/>
  <c r="F365" i="5"/>
  <c r="G365" i="5"/>
  <c r="A366" i="5"/>
  <c r="B366" i="5"/>
  <c r="C366" i="5"/>
  <c r="D366" i="5"/>
  <c r="E366" i="5"/>
  <c r="F366" i="5"/>
  <c r="G366" i="5"/>
  <c r="A367" i="5"/>
  <c r="B367" i="5"/>
  <c r="C367" i="5"/>
  <c r="D367" i="5"/>
  <c r="E367" i="5"/>
  <c r="F367" i="5"/>
  <c r="G367" i="5"/>
  <c r="A368" i="5"/>
  <c r="B368" i="5"/>
  <c r="C368" i="5"/>
  <c r="D368" i="5"/>
  <c r="E368" i="5"/>
  <c r="F368" i="5"/>
  <c r="G368" i="5"/>
  <c r="A369" i="5"/>
  <c r="B369" i="5"/>
  <c r="C369" i="5"/>
  <c r="D369" i="5"/>
  <c r="E369" i="5"/>
  <c r="F369" i="5"/>
  <c r="G369" i="5"/>
  <c r="A370" i="5"/>
  <c r="B370" i="5"/>
  <c r="C370" i="5"/>
  <c r="D370" i="5"/>
  <c r="E370" i="5"/>
  <c r="F370" i="5"/>
  <c r="G370" i="5"/>
  <c r="A371" i="5"/>
  <c r="B371" i="5"/>
  <c r="C371" i="5"/>
  <c r="D371" i="5"/>
  <c r="E371" i="5"/>
  <c r="F371" i="5"/>
  <c r="G371" i="5"/>
  <c r="A372" i="5"/>
  <c r="B372" i="5"/>
  <c r="C372" i="5"/>
  <c r="D372" i="5"/>
  <c r="E372" i="5"/>
  <c r="F372" i="5"/>
  <c r="G372" i="5"/>
  <c r="A373" i="5"/>
  <c r="B373" i="5"/>
  <c r="C373" i="5"/>
  <c r="D373" i="5"/>
  <c r="E373" i="5"/>
  <c r="F373" i="5"/>
  <c r="G373" i="5"/>
  <c r="A374" i="5"/>
  <c r="B374" i="5"/>
  <c r="C374" i="5"/>
  <c r="D374" i="5"/>
  <c r="E374" i="5"/>
  <c r="F374" i="5"/>
  <c r="G374" i="5"/>
  <c r="A375" i="5"/>
  <c r="B375" i="5"/>
  <c r="C375" i="5"/>
  <c r="D375" i="5"/>
  <c r="E375" i="5"/>
  <c r="F375" i="5"/>
  <c r="G375" i="5"/>
  <c r="A376" i="5"/>
  <c r="B376" i="5"/>
  <c r="C376" i="5"/>
  <c r="D376" i="5"/>
  <c r="E376" i="5"/>
  <c r="F376" i="5"/>
  <c r="G376" i="5"/>
  <c r="A377" i="5"/>
  <c r="B377" i="5"/>
  <c r="C377" i="5"/>
  <c r="D377" i="5"/>
  <c r="E377" i="5"/>
  <c r="F377" i="5"/>
  <c r="G377" i="5"/>
  <c r="A378" i="5"/>
  <c r="B378" i="5"/>
  <c r="C378" i="5"/>
  <c r="D378" i="5"/>
  <c r="E378" i="5"/>
  <c r="F378" i="5"/>
  <c r="G378" i="5"/>
  <c r="A379" i="5"/>
  <c r="B379" i="5"/>
  <c r="C379" i="5"/>
  <c r="D379" i="5"/>
  <c r="E379" i="5"/>
  <c r="F379" i="5"/>
  <c r="G379" i="5"/>
  <c r="A380" i="5"/>
  <c r="B380" i="5"/>
  <c r="C380" i="5"/>
  <c r="D380" i="5"/>
  <c r="E380" i="5"/>
  <c r="F380" i="5"/>
  <c r="G380" i="5"/>
  <c r="A381" i="5"/>
  <c r="B381" i="5"/>
  <c r="C381" i="5"/>
  <c r="D381" i="5"/>
  <c r="E381" i="5"/>
  <c r="F381" i="5"/>
  <c r="G381" i="5"/>
  <c r="A382" i="5"/>
  <c r="B382" i="5"/>
  <c r="C382" i="5"/>
  <c r="D382" i="5"/>
  <c r="E382" i="5"/>
  <c r="F382" i="5"/>
  <c r="G382" i="5"/>
  <c r="A383" i="5"/>
  <c r="B383" i="5"/>
  <c r="C383" i="5"/>
  <c r="D383" i="5"/>
  <c r="E383" i="5"/>
  <c r="F383" i="5"/>
  <c r="G383" i="5"/>
  <c r="A384" i="5"/>
  <c r="B384" i="5"/>
  <c r="C384" i="5"/>
  <c r="D384" i="5"/>
  <c r="E384" i="5"/>
  <c r="F384" i="5"/>
  <c r="G384" i="5"/>
  <c r="A385" i="5"/>
  <c r="B385" i="5"/>
  <c r="C385" i="5"/>
  <c r="D385" i="5"/>
  <c r="E385" i="5"/>
  <c r="F385" i="5"/>
  <c r="G385" i="5"/>
  <c r="A386" i="5"/>
  <c r="B386" i="5"/>
  <c r="C386" i="5"/>
  <c r="D386" i="5"/>
  <c r="E386" i="5"/>
  <c r="F386" i="5"/>
  <c r="G386" i="5"/>
  <c r="A387" i="5"/>
  <c r="B387" i="5"/>
  <c r="C387" i="5"/>
  <c r="D387" i="5"/>
  <c r="E387" i="5"/>
  <c r="F387" i="5"/>
  <c r="G387" i="5"/>
  <c r="A388" i="5"/>
  <c r="B388" i="5"/>
  <c r="C388" i="5"/>
  <c r="D388" i="5"/>
  <c r="E388" i="5"/>
  <c r="F388" i="5"/>
  <c r="G388" i="5"/>
  <c r="A389" i="5"/>
  <c r="B389" i="5"/>
  <c r="C389" i="5"/>
  <c r="D389" i="5"/>
  <c r="E389" i="5"/>
  <c r="F389" i="5"/>
  <c r="G389" i="5"/>
  <c r="A390" i="5"/>
  <c r="B390" i="5"/>
  <c r="C390" i="5"/>
  <c r="D390" i="5"/>
  <c r="E390" i="5"/>
  <c r="F390" i="5"/>
  <c r="G390" i="5"/>
  <c r="A391" i="5"/>
  <c r="B391" i="5"/>
  <c r="C391" i="5"/>
  <c r="D391" i="5"/>
  <c r="E391" i="5"/>
  <c r="F391" i="5"/>
  <c r="G391" i="5"/>
  <c r="A392" i="5"/>
  <c r="B392" i="5"/>
  <c r="C392" i="5"/>
  <c r="D392" i="5"/>
  <c r="E392" i="5"/>
  <c r="F392" i="5"/>
  <c r="G392" i="5"/>
  <c r="A393" i="5"/>
  <c r="B393" i="5"/>
  <c r="C393" i="5"/>
  <c r="D393" i="5"/>
  <c r="E393" i="5"/>
  <c r="F393" i="5"/>
  <c r="G393" i="5"/>
  <c r="A394" i="5"/>
  <c r="B394" i="5"/>
  <c r="C394" i="5"/>
  <c r="D394" i="5"/>
  <c r="E394" i="5"/>
  <c r="F394" i="5"/>
  <c r="G394" i="5"/>
  <c r="A395" i="5"/>
  <c r="B395" i="5"/>
  <c r="C395" i="5"/>
  <c r="D395" i="5"/>
  <c r="E395" i="5"/>
  <c r="F395" i="5"/>
  <c r="G395" i="5"/>
  <c r="A396" i="5"/>
  <c r="B396" i="5"/>
  <c r="C396" i="5"/>
  <c r="D396" i="5"/>
  <c r="E396" i="5"/>
  <c r="F396" i="5"/>
  <c r="G396" i="5"/>
  <c r="A397" i="5"/>
  <c r="B397" i="5"/>
  <c r="C397" i="5"/>
  <c r="D397" i="5"/>
  <c r="E397" i="5"/>
  <c r="F397" i="5"/>
  <c r="G397" i="5"/>
  <c r="A398" i="5"/>
  <c r="B398" i="5"/>
  <c r="C398" i="5"/>
  <c r="D398" i="5"/>
  <c r="E398" i="5"/>
  <c r="F398" i="5"/>
  <c r="G398" i="5"/>
  <c r="A399" i="5"/>
  <c r="B399" i="5"/>
  <c r="C399" i="5"/>
  <c r="D399" i="5"/>
  <c r="E399" i="5"/>
  <c r="F399" i="5"/>
  <c r="G399" i="5"/>
  <c r="A400" i="5"/>
  <c r="B400" i="5"/>
  <c r="C400" i="5"/>
  <c r="D400" i="5"/>
  <c r="E400" i="5"/>
  <c r="F400" i="5"/>
  <c r="G400" i="5"/>
  <c r="A401" i="5"/>
  <c r="B401" i="5"/>
  <c r="C401" i="5"/>
  <c r="D401" i="5"/>
  <c r="E401" i="5"/>
  <c r="F401" i="5"/>
  <c r="G401" i="5"/>
  <c r="A402" i="5"/>
  <c r="B402" i="5"/>
  <c r="C402" i="5"/>
  <c r="D402" i="5"/>
  <c r="E402" i="5"/>
  <c r="F402" i="5"/>
  <c r="G402" i="5"/>
  <c r="A403" i="5"/>
  <c r="B403" i="5"/>
  <c r="C403" i="5"/>
  <c r="D403" i="5"/>
  <c r="E403" i="5"/>
  <c r="F403" i="5"/>
  <c r="G403" i="5"/>
  <c r="A404" i="5"/>
  <c r="B404" i="5"/>
  <c r="C404" i="5"/>
  <c r="D404" i="5"/>
  <c r="E404" i="5"/>
  <c r="F404" i="5"/>
  <c r="G404" i="5"/>
  <c r="A405" i="5"/>
  <c r="B405" i="5"/>
  <c r="C405" i="5"/>
  <c r="D405" i="5"/>
  <c r="E405" i="5"/>
  <c r="F405" i="5"/>
  <c r="G405" i="5"/>
  <c r="A406" i="5"/>
  <c r="B406" i="5"/>
  <c r="C406" i="5"/>
  <c r="D406" i="5"/>
  <c r="E406" i="5"/>
  <c r="F406" i="5"/>
  <c r="G406" i="5"/>
  <c r="A407" i="5"/>
  <c r="B407" i="5"/>
  <c r="C407" i="5"/>
  <c r="D407" i="5"/>
  <c r="E407" i="5"/>
  <c r="F407" i="5"/>
  <c r="G407" i="5"/>
  <c r="A408" i="5"/>
  <c r="B408" i="5"/>
  <c r="C408" i="5"/>
  <c r="D408" i="5"/>
  <c r="E408" i="5"/>
  <c r="F408" i="5"/>
  <c r="G408" i="5"/>
  <c r="A409" i="5"/>
  <c r="B409" i="5"/>
  <c r="C409" i="5"/>
  <c r="D409" i="5"/>
  <c r="E409" i="5"/>
  <c r="F409" i="5"/>
  <c r="G409" i="5"/>
  <c r="A410" i="5"/>
  <c r="B410" i="5"/>
  <c r="C410" i="5"/>
  <c r="D410" i="5"/>
  <c r="E410" i="5"/>
  <c r="F410" i="5"/>
  <c r="G410" i="5"/>
  <c r="A411" i="5"/>
  <c r="B411" i="5"/>
  <c r="C411" i="5"/>
  <c r="D411" i="5"/>
  <c r="E411" i="5"/>
  <c r="F411" i="5"/>
  <c r="G411" i="5"/>
  <c r="A412" i="5"/>
  <c r="B412" i="5"/>
  <c r="C412" i="5"/>
  <c r="D412" i="5"/>
  <c r="E412" i="5"/>
  <c r="F412" i="5"/>
  <c r="G412" i="5"/>
  <c r="A413" i="5"/>
  <c r="B413" i="5"/>
  <c r="C413" i="5"/>
  <c r="D413" i="5"/>
  <c r="E413" i="5"/>
  <c r="F413" i="5"/>
  <c r="G413" i="5"/>
  <c r="A414" i="5"/>
  <c r="B414" i="5"/>
  <c r="C414" i="5"/>
  <c r="D414" i="5"/>
  <c r="E414" i="5"/>
  <c r="F414" i="5"/>
  <c r="G414" i="5"/>
  <c r="A415" i="5"/>
  <c r="B415" i="5"/>
  <c r="C415" i="5"/>
  <c r="D415" i="5"/>
  <c r="E415" i="5"/>
  <c r="F415" i="5"/>
  <c r="G415" i="5"/>
  <c r="A416" i="5"/>
  <c r="B416" i="5"/>
  <c r="C416" i="5"/>
  <c r="D416" i="5"/>
  <c r="E416" i="5"/>
  <c r="F416" i="5"/>
  <c r="G416" i="5"/>
  <c r="A417" i="5"/>
  <c r="B417" i="5"/>
  <c r="C417" i="5"/>
  <c r="D417" i="5"/>
  <c r="E417" i="5"/>
  <c r="F417" i="5"/>
  <c r="G417" i="5"/>
  <c r="A418" i="5"/>
  <c r="B418" i="5"/>
  <c r="C418" i="5"/>
  <c r="D418" i="5"/>
  <c r="E418" i="5"/>
  <c r="F418" i="5"/>
  <c r="G418" i="5"/>
  <c r="A419" i="5"/>
  <c r="B419" i="5"/>
  <c r="C419" i="5"/>
  <c r="D419" i="5"/>
  <c r="E419" i="5"/>
  <c r="F419" i="5"/>
  <c r="G419" i="5"/>
  <c r="A420" i="5"/>
  <c r="B420" i="5"/>
  <c r="C420" i="5"/>
  <c r="D420" i="5"/>
  <c r="E420" i="5"/>
  <c r="F420" i="5"/>
  <c r="G420" i="5"/>
  <c r="A421" i="5"/>
  <c r="B421" i="5"/>
  <c r="C421" i="5"/>
  <c r="D421" i="5"/>
  <c r="E421" i="5"/>
  <c r="F421" i="5"/>
  <c r="G421" i="5"/>
  <c r="A422" i="5"/>
  <c r="B422" i="5"/>
  <c r="C422" i="5"/>
  <c r="D422" i="5"/>
  <c r="E422" i="5"/>
  <c r="F422" i="5"/>
  <c r="G422" i="5"/>
  <c r="A423" i="5"/>
  <c r="B423" i="5"/>
  <c r="C423" i="5"/>
  <c r="D423" i="5"/>
  <c r="E423" i="5"/>
  <c r="F423" i="5"/>
  <c r="G423" i="5"/>
  <c r="A424" i="5"/>
  <c r="B424" i="5"/>
  <c r="C424" i="5"/>
  <c r="D424" i="5"/>
  <c r="E424" i="5"/>
  <c r="F424" i="5"/>
  <c r="G424" i="5"/>
  <c r="A425" i="5"/>
  <c r="B425" i="5"/>
  <c r="C425" i="5"/>
  <c r="D425" i="5"/>
  <c r="E425" i="5"/>
  <c r="F425" i="5"/>
  <c r="G425" i="5"/>
  <c r="A426" i="5"/>
  <c r="B426" i="5"/>
  <c r="C426" i="5"/>
  <c r="D426" i="5"/>
  <c r="E426" i="5"/>
  <c r="F426" i="5"/>
  <c r="G426" i="5"/>
  <c r="A427" i="5"/>
  <c r="B427" i="5"/>
  <c r="C427" i="5"/>
  <c r="D427" i="5"/>
  <c r="E427" i="5"/>
  <c r="F427" i="5"/>
  <c r="G427" i="5"/>
  <c r="A428" i="5"/>
  <c r="B428" i="5"/>
  <c r="C428" i="5"/>
  <c r="D428" i="5"/>
  <c r="E428" i="5"/>
  <c r="F428" i="5"/>
  <c r="G428" i="5"/>
  <c r="A429" i="5"/>
  <c r="B429" i="5"/>
  <c r="C429" i="5"/>
  <c r="D429" i="5"/>
  <c r="E429" i="5"/>
  <c r="F429" i="5"/>
  <c r="G429" i="5"/>
  <c r="A430" i="5"/>
  <c r="B430" i="5"/>
  <c r="C430" i="5"/>
  <c r="D430" i="5"/>
  <c r="E430" i="5"/>
  <c r="F430" i="5"/>
  <c r="G430" i="5"/>
  <c r="A431" i="5"/>
  <c r="B431" i="5"/>
  <c r="C431" i="5"/>
  <c r="D431" i="5"/>
  <c r="E431" i="5"/>
  <c r="F431" i="5"/>
  <c r="G431" i="5"/>
  <c r="A432" i="5"/>
  <c r="B432" i="5"/>
  <c r="C432" i="5"/>
  <c r="D432" i="5"/>
  <c r="E432" i="5"/>
  <c r="F432" i="5"/>
  <c r="G432" i="5"/>
  <c r="A433" i="5"/>
  <c r="B433" i="5"/>
  <c r="C433" i="5"/>
  <c r="D433" i="5"/>
  <c r="E433" i="5"/>
  <c r="F433" i="5"/>
  <c r="G433" i="5"/>
  <c r="A434" i="5"/>
  <c r="B434" i="5"/>
  <c r="C434" i="5"/>
  <c r="D434" i="5"/>
  <c r="E434" i="5"/>
  <c r="F434" i="5"/>
  <c r="G434" i="5"/>
  <c r="A435" i="5"/>
  <c r="B435" i="5"/>
  <c r="C435" i="5"/>
  <c r="D435" i="5"/>
  <c r="E435" i="5"/>
  <c r="F435" i="5"/>
  <c r="G435" i="5"/>
  <c r="A436" i="5"/>
  <c r="B436" i="5"/>
  <c r="C436" i="5"/>
  <c r="D436" i="5"/>
  <c r="E436" i="5"/>
  <c r="F436" i="5"/>
  <c r="G436" i="5"/>
  <c r="A437" i="5"/>
  <c r="B437" i="5"/>
  <c r="C437" i="5"/>
  <c r="D437" i="5"/>
  <c r="E437" i="5"/>
  <c r="F437" i="5"/>
  <c r="G437" i="5"/>
  <c r="A438" i="5"/>
  <c r="B438" i="5"/>
  <c r="C438" i="5"/>
  <c r="D438" i="5"/>
  <c r="E438" i="5"/>
  <c r="F438" i="5"/>
  <c r="G438" i="5"/>
  <c r="A439" i="5"/>
  <c r="B439" i="5"/>
  <c r="C439" i="5"/>
  <c r="D439" i="5"/>
  <c r="E439" i="5"/>
  <c r="F439" i="5"/>
  <c r="G439" i="5"/>
  <c r="A440" i="5"/>
  <c r="B440" i="5"/>
  <c r="C440" i="5"/>
  <c r="D440" i="5"/>
  <c r="E440" i="5"/>
  <c r="F440" i="5"/>
  <c r="G440" i="5"/>
  <c r="A441" i="5"/>
  <c r="B441" i="5"/>
  <c r="C441" i="5"/>
  <c r="D441" i="5"/>
  <c r="E441" i="5"/>
  <c r="F441" i="5"/>
  <c r="G441" i="5"/>
  <c r="A442" i="5"/>
  <c r="B442" i="5"/>
  <c r="C442" i="5"/>
  <c r="D442" i="5"/>
  <c r="E442" i="5"/>
  <c r="F442" i="5"/>
  <c r="G442" i="5"/>
  <c r="A443" i="5"/>
  <c r="B443" i="5"/>
  <c r="C443" i="5"/>
  <c r="D443" i="5"/>
  <c r="E443" i="5"/>
  <c r="F443" i="5"/>
  <c r="G443" i="5"/>
  <c r="A444" i="5"/>
  <c r="B444" i="5"/>
  <c r="C444" i="5"/>
  <c r="D444" i="5"/>
  <c r="E444" i="5"/>
  <c r="F444" i="5"/>
  <c r="G444" i="5"/>
  <c r="A445" i="5"/>
  <c r="B445" i="5"/>
  <c r="C445" i="5"/>
  <c r="D445" i="5"/>
  <c r="E445" i="5"/>
  <c r="F445" i="5"/>
  <c r="G445" i="5"/>
  <c r="A446" i="5"/>
  <c r="B446" i="5"/>
  <c r="C446" i="5"/>
  <c r="D446" i="5"/>
  <c r="E446" i="5"/>
  <c r="F446" i="5"/>
  <c r="G446" i="5"/>
  <c r="A447" i="5"/>
  <c r="B447" i="5"/>
  <c r="C447" i="5"/>
  <c r="D447" i="5"/>
  <c r="E447" i="5"/>
  <c r="F447" i="5"/>
  <c r="G447" i="5"/>
  <c r="A448" i="5"/>
  <c r="B448" i="5"/>
  <c r="C448" i="5"/>
  <c r="D448" i="5"/>
  <c r="E448" i="5"/>
  <c r="F448" i="5"/>
  <c r="G448" i="5"/>
  <c r="A449" i="5"/>
  <c r="B449" i="5"/>
  <c r="C449" i="5"/>
  <c r="D449" i="5"/>
  <c r="E449" i="5"/>
  <c r="F449" i="5"/>
  <c r="G449" i="5"/>
  <c r="A450" i="5"/>
  <c r="B450" i="5"/>
  <c r="C450" i="5"/>
  <c r="D450" i="5"/>
  <c r="E450" i="5"/>
  <c r="F450" i="5"/>
  <c r="G450" i="5"/>
  <c r="A451" i="5"/>
  <c r="B451" i="5"/>
  <c r="C451" i="5"/>
  <c r="D451" i="5"/>
  <c r="E451" i="5"/>
  <c r="F451" i="5"/>
  <c r="G451" i="5"/>
  <c r="A452" i="5"/>
  <c r="B452" i="5"/>
  <c r="C452" i="5"/>
  <c r="D452" i="5"/>
  <c r="E452" i="5"/>
  <c r="F452" i="5"/>
  <c r="G452" i="5"/>
  <c r="A453" i="5"/>
  <c r="B453" i="5"/>
  <c r="C453" i="5"/>
  <c r="D453" i="5"/>
  <c r="E453" i="5"/>
  <c r="F453" i="5"/>
  <c r="G453" i="5"/>
  <c r="A454" i="5"/>
  <c r="B454" i="5"/>
  <c r="C454" i="5"/>
  <c r="D454" i="5"/>
  <c r="E454" i="5"/>
  <c r="F454" i="5"/>
  <c r="G454" i="5"/>
  <c r="A455" i="5"/>
  <c r="B455" i="5"/>
  <c r="C455" i="5"/>
  <c r="D455" i="5"/>
  <c r="E455" i="5"/>
  <c r="F455" i="5"/>
  <c r="G455" i="5"/>
  <c r="A456" i="5"/>
  <c r="B456" i="5"/>
  <c r="C456" i="5"/>
  <c r="D456" i="5"/>
  <c r="E456" i="5"/>
  <c r="F456" i="5"/>
  <c r="G456" i="5"/>
  <c r="A457" i="5"/>
  <c r="B457" i="5"/>
  <c r="C457" i="5"/>
  <c r="D457" i="5"/>
  <c r="E457" i="5"/>
  <c r="F457" i="5"/>
  <c r="G457" i="5"/>
  <c r="A458" i="5"/>
  <c r="B458" i="5"/>
  <c r="C458" i="5"/>
  <c r="D458" i="5"/>
  <c r="E458" i="5"/>
  <c r="F458" i="5"/>
  <c r="G458" i="5"/>
  <c r="A459" i="5"/>
  <c r="B459" i="5"/>
  <c r="C459" i="5"/>
  <c r="D459" i="5"/>
  <c r="E459" i="5"/>
  <c r="F459" i="5"/>
  <c r="G459" i="5"/>
  <c r="A460" i="5"/>
  <c r="B460" i="5"/>
  <c r="C460" i="5"/>
  <c r="D460" i="5"/>
  <c r="E460" i="5"/>
  <c r="F460" i="5"/>
  <c r="G460" i="5"/>
  <c r="A461" i="5"/>
  <c r="B461" i="5"/>
  <c r="C461" i="5"/>
  <c r="D461" i="5"/>
  <c r="E461" i="5"/>
  <c r="F461" i="5"/>
  <c r="G461" i="5"/>
  <c r="A462" i="5"/>
  <c r="B462" i="5"/>
  <c r="C462" i="5"/>
  <c r="D462" i="5"/>
  <c r="E462" i="5"/>
  <c r="F462" i="5"/>
  <c r="G462" i="5"/>
  <c r="A463" i="5"/>
  <c r="B463" i="5"/>
  <c r="C463" i="5"/>
  <c r="D463" i="5"/>
  <c r="E463" i="5"/>
  <c r="F463" i="5"/>
  <c r="G463" i="5"/>
  <c r="A464" i="5"/>
  <c r="B464" i="5"/>
  <c r="C464" i="5"/>
  <c r="D464" i="5"/>
  <c r="E464" i="5"/>
  <c r="F464" i="5"/>
  <c r="G464" i="5"/>
  <c r="A465" i="5"/>
  <c r="B465" i="5"/>
  <c r="C465" i="5"/>
  <c r="D465" i="5"/>
  <c r="E465" i="5"/>
  <c r="F465" i="5"/>
  <c r="G465" i="5"/>
  <c r="A466" i="5"/>
  <c r="B466" i="5"/>
  <c r="C466" i="5"/>
  <c r="D466" i="5"/>
  <c r="E466" i="5"/>
  <c r="F466" i="5"/>
  <c r="G466" i="5"/>
  <c r="A467" i="5"/>
  <c r="B467" i="5"/>
  <c r="C467" i="5"/>
  <c r="D467" i="5"/>
  <c r="E467" i="5"/>
  <c r="F467" i="5"/>
  <c r="G467" i="5"/>
  <c r="A468" i="5"/>
  <c r="B468" i="5"/>
  <c r="C468" i="5"/>
  <c r="D468" i="5"/>
  <c r="E468" i="5"/>
  <c r="F468" i="5"/>
  <c r="G468" i="5"/>
  <c r="A469" i="5"/>
  <c r="B469" i="5"/>
  <c r="C469" i="5"/>
  <c r="D469" i="5"/>
  <c r="E469" i="5"/>
  <c r="F469" i="5"/>
  <c r="G469" i="5"/>
  <c r="A470" i="5"/>
  <c r="B470" i="5"/>
  <c r="C470" i="5"/>
  <c r="D470" i="5"/>
  <c r="E470" i="5"/>
  <c r="F470" i="5"/>
  <c r="G470" i="5"/>
  <c r="A471" i="5"/>
  <c r="B471" i="5"/>
  <c r="C471" i="5"/>
  <c r="D471" i="5"/>
  <c r="E471" i="5"/>
  <c r="F471" i="5"/>
  <c r="G471" i="5"/>
  <c r="A472" i="5"/>
  <c r="B472" i="5"/>
  <c r="C472" i="5"/>
  <c r="D472" i="5"/>
  <c r="E472" i="5"/>
  <c r="F472" i="5"/>
  <c r="G472" i="5"/>
  <c r="A473" i="5"/>
  <c r="B473" i="5"/>
  <c r="C473" i="5"/>
  <c r="D473" i="5"/>
  <c r="E473" i="5"/>
  <c r="F473" i="5"/>
  <c r="G473" i="5"/>
  <c r="A474" i="5"/>
  <c r="B474" i="5"/>
  <c r="C474" i="5"/>
  <c r="D474" i="5"/>
  <c r="E474" i="5"/>
  <c r="F474" i="5"/>
  <c r="G474" i="5"/>
  <c r="A475" i="5"/>
  <c r="B475" i="5"/>
  <c r="C475" i="5"/>
  <c r="D475" i="5"/>
  <c r="E475" i="5"/>
  <c r="F475" i="5"/>
  <c r="G475" i="5"/>
  <c r="A476" i="5"/>
  <c r="B476" i="5"/>
  <c r="C476" i="5"/>
  <c r="D476" i="5"/>
  <c r="E476" i="5"/>
  <c r="F476" i="5"/>
  <c r="G476" i="5"/>
  <c r="A477" i="5"/>
  <c r="B477" i="5"/>
  <c r="C477" i="5"/>
  <c r="D477" i="5"/>
  <c r="E477" i="5"/>
  <c r="F477" i="5"/>
  <c r="G477" i="5"/>
  <c r="A478" i="5"/>
  <c r="B478" i="5"/>
  <c r="C478" i="5"/>
  <c r="D478" i="5"/>
  <c r="E478" i="5"/>
  <c r="F478" i="5"/>
  <c r="G478" i="5"/>
  <c r="A479" i="5"/>
  <c r="B479" i="5"/>
  <c r="C479" i="5"/>
  <c r="D479" i="5"/>
  <c r="E479" i="5"/>
  <c r="F479" i="5"/>
  <c r="G479" i="5"/>
  <c r="A480" i="5"/>
  <c r="B480" i="5"/>
  <c r="C480" i="5"/>
  <c r="D480" i="5"/>
  <c r="E480" i="5"/>
  <c r="F480" i="5"/>
  <c r="G480" i="5"/>
  <c r="A481" i="5"/>
  <c r="B481" i="5"/>
  <c r="C481" i="5"/>
  <c r="D481" i="5"/>
  <c r="E481" i="5"/>
  <c r="F481" i="5"/>
  <c r="G481" i="5"/>
  <c r="A482" i="5"/>
  <c r="B482" i="5"/>
  <c r="C482" i="5"/>
  <c r="D482" i="5"/>
  <c r="E482" i="5"/>
  <c r="F482" i="5"/>
  <c r="G482" i="5"/>
  <c r="A483" i="5"/>
  <c r="B483" i="5"/>
  <c r="C483" i="5"/>
  <c r="D483" i="5"/>
  <c r="E483" i="5"/>
  <c r="F483" i="5"/>
  <c r="G483" i="5"/>
  <c r="A484" i="5"/>
  <c r="B484" i="5"/>
  <c r="C484" i="5"/>
  <c r="D484" i="5"/>
  <c r="E484" i="5"/>
  <c r="F484" i="5"/>
  <c r="G484" i="5"/>
  <c r="A485" i="5"/>
  <c r="B485" i="5"/>
  <c r="C485" i="5"/>
  <c r="D485" i="5"/>
  <c r="E485" i="5"/>
  <c r="F485" i="5"/>
  <c r="G485" i="5"/>
  <c r="A486" i="5"/>
  <c r="B486" i="5"/>
  <c r="C486" i="5"/>
  <c r="D486" i="5"/>
  <c r="E486" i="5"/>
  <c r="F486" i="5"/>
  <c r="G486" i="5"/>
  <c r="A487" i="5"/>
  <c r="B487" i="5"/>
  <c r="C487" i="5"/>
  <c r="D487" i="5"/>
  <c r="E487" i="5"/>
  <c r="F487" i="5"/>
  <c r="G487" i="5"/>
  <c r="A488" i="5"/>
  <c r="B488" i="5"/>
  <c r="C488" i="5"/>
  <c r="D488" i="5"/>
  <c r="E488" i="5"/>
  <c r="F488" i="5"/>
  <c r="G488" i="5"/>
  <c r="A489" i="5"/>
  <c r="B489" i="5"/>
  <c r="C489" i="5"/>
  <c r="D489" i="5"/>
  <c r="E489" i="5"/>
  <c r="F489" i="5"/>
  <c r="G489" i="5"/>
  <c r="A490" i="5"/>
  <c r="B490" i="5"/>
  <c r="C490" i="5"/>
  <c r="D490" i="5"/>
  <c r="E490" i="5"/>
  <c r="F490" i="5"/>
  <c r="G490" i="5"/>
  <c r="A491" i="5"/>
  <c r="B491" i="5"/>
  <c r="C491" i="5"/>
  <c r="D491" i="5"/>
  <c r="E491" i="5"/>
  <c r="F491" i="5"/>
  <c r="G491" i="5"/>
  <c r="A492" i="5"/>
  <c r="B492" i="5"/>
  <c r="C492" i="5"/>
  <c r="D492" i="5"/>
  <c r="E492" i="5"/>
  <c r="F492" i="5"/>
  <c r="G492" i="5"/>
  <c r="A493" i="5"/>
  <c r="B493" i="5"/>
  <c r="C493" i="5"/>
  <c r="D493" i="5"/>
  <c r="E493" i="5"/>
  <c r="F493" i="5"/>
  <c r="G493" i="5"/>
  <c r="A494" i="5"/>
  <c r="B494" i="5"/>
  <c r="C494" i="5"/>
  <c r="D494" i="5"/>
  <c r="E494" i="5"/>
  <c r="F494" i="5"/>
  <c r="G494" i="5"/>
  <c r="A495" i="5"/>
  <c r="B495" i="5"/>
  <c r="C495" i="5"/>
  <c r="D495" i="5"/>
  <c r="E495" i="5"/>
  <c r="F495" i="5"/>
  <c r="G495" i="5"/>
  <c r="A496" i="5"/>
  <c r="B496" i="5"/>
  <c r="C496" i="5"/>
  <c r="D496" i="5"/>
  <c r="E496" i="5"/>
  <c r="F496" i="5"/>
  <c r="G496" i="5"/>
  <c r="A497" i="5"/>
  <c r="B497" i="5"/>
  <c r="C497" i="5"/>
  <c r="D497" i="5"/>
  <c r="E497" i="5"/>
  <c r="F497" i="5"/>
  <c r="G497" i="5"/>
  <c r="A498" i="5"/>
  <c r="B498" i="5"/>
  <c r="C498" i="5"/>
  <c r="D498" i="5"/>
  <c r="E498" i="5"/>
  <c r="F498" i="5"/>
  <c r="G498" i="5"/>
  <c r="A499" i="5"/>
  <c r="B499" i="5"/>
  <c r="C499" i="5"/>
  <c r="D499" i="5"/>
  <c r="E499" i="5"/>
  <c r="F499" i="5"/>
  <c r="G499" i="5"/>
  <c r="A500" i="5"/>
  <c r="B500" i="5"/>
  <c r="C500" i="5"/>
  <c r="D500" i="5"/>
  <c r="E500" i="5"/>
  <c r="F500" i="5"/>
  <c r="G500" i="5"/>
  <c r="A15" i="12"/>
  <c r="B15" i="12"/>
  <c r="C15" i="12"/>
  <c r="D15" i="12"/>
  <c r="E15" i="12"/>
  <c r="F15" i="12"/>
  <c r="G15" i="12"/>
  <c r="H15" i="12"/>
  <c r="I15" i="12"/>
  <c r="A16" i="12"/>
  <c r="B16" i="12"/>
  <c r="C16" i="12"/>
  <c r="D16" i="12"/>
  <c r="E16" i="12"/>
  <c r="F16" i="12"/>
  <c r="G16" i="12"/>
  <c r="H16" i="12"/>
  <c r="I16" i="12"/>
  <c r="A17" i="12"/>
  <c r="B17" i="12"/>
  <c r="C17" i="12"/>
  <c r="D17" i="12"/>
  <c r="E17" i="12"/>
  <c r="F17" i="12"/>
  <c r="G17" i="12"/>
  <c r="H17" i="12"/>
  <c r="I17" i="12"/>
  <c r="A18" i="12"/>
  <c r="B18" i="12"/>
  <c r="C18" i="12"/>
  <c r="D18" i="12"/>
  <c r="E18" i="12"/>
  <c r="F18" i="12"/>
  <c r="G18" i="12"/>
  <c r="H18" i="12"/>
  <c r="I18" i="12"/>
  <c r="A19" i="12"/>
  <c r="B19" i="12"/>
  <c r="C19" i="12"/>
  <c r="D19" i="12"/>
  <c r="E19" i="12"/>
  <c r="F19" i="12"/>
  <c r="G19" i="12"/>
  <c r="H19" i="12"/>
  <c r="I19" i="12"/>
  <c r="A20" i="12"/>
  <c r="B20" i="12"/>
  <c r="C20" i="12"/>
  <c r="D20" i="12"/>
  <c r="E20" i="12"/>
  <c r="F20" i="12"/>
  <c r="G20" i="12"/>
  <c r="H20" i="12"/>
  <c r="I20" i="12"/>
  <c r="A21" i="12"/>
  <c r="B21" i="12"/>
  <c r="C21" i="12"/>
  <c r="D21" i="12"/>
  <c r="E21" i="12"/>
  <c r="F21" i="12"/>
  <c r="G21" i="12"/>
  <c r="H21" i="12"/>
  <c r="I21" i="12"/>
  <c r="A22" i="12"/>
  <c r="B22" i="12"/>
  <c r="C22" i="12"/>
  <c r="D22" i="12"/>
  <c r="E22" i="12"/>
  <c r="F22" i="12"/>
  <c r="G22" i="12"/>
  <c r="H22" i="12"/>
  <c r="I22" i="12"/>
  <c r="A23" i="12"/>
  <c r="B23" i="12"/>
  <c r="C23" i="12"/>
  <c r="D23" i="12"/>
  <c r="E23" i="12"/>
  <c r="F23" i="12"/>
  <c r="H23" i="12"/>
  <c r="I23" i="12"/>
  <c r="A24" i="12"/>
  <c r="B24" i="12"/>
  <c r="C24" i="12"/>
  <c r="D24" i="12"/>
  <c r="E24" i="12"/>
  <c r="F24" i="12"/>
  <c r="G24" i="12"/>
  <c r="H24" i="12"/>
  <c r="I24" i="12"/>
  <c r="A25" i="12"/>
  <c r="B25" i="12"/>
  <c r="C25" i="12"/>
  <c r="D25" i="12"/>
  <c r="E25" i="12"/>
  <c r="F25" i="12"/>
  <c r="G25" i="12"/>
  <c r="H25" i="12"/>
  <c r="I25" i="12"/>
  <c r="A26" i="12"/>
  <c r="B26" i="12"/>
  <c r="C26" i="12"/>
  <c r="D26" i="12"/>
  <c r="E26" i="12"/>
  <c r="F26" i="12"/>
  <c r="G26" i="12"/>
  <c r="H26" i="12"/>
  <c r="I26" i="12"/>
  <c r="A27" i="12"/>
  <c r="B27" i="12"/>
  <c r="C27" i="12"/>
  <c r="D27" i="12"/>
  <c r="E27" i="12"/>
  <c r="F27" i="12"/>
  <c r="G27" i="12"/>
  <c r="H27" i="12"/>
  <c r="I27" i="12"/>
  <c r="A28" i="12"/>
  <c r="B28" i="12"/>
  <c r="C28" i="12"/>
  <c r="D28" i="12"/>
  <c r="E28" i="12"/>
  <c r="F28" i="12"/>
  <c r="G28" i="12"/>
  <c r="H28" i="12"/>
  <c r="I28" i="12"/>
  <c r="A29" i="12"/>
  <c r="B29" i="12"/>
  <c r="C29" i="12"/>
  <c r="D29" i="12"/>
  <c r="E29" i="12"/>
  <c r="F29" i="12"/>
  <c r="G29" i="12"/>
  <c r="H29" i="12"/>
  <c r="I29" i="12"/>
  <c r="A30" i="12"/>
  <c r="B30" i="12"/>
  <c r="C30" i="12"/>
  <c r="D30" i="12"/>
  <c r="E30" i="12"/>
  <c r="F30" i="12"/>
  <c r="G30" i="12"/>
  <c r="H30" i="12"/>
  <c r="I30" i="12"/>
  <c r="A31" i="12"/>
  <c r="B31" i="12"/>
  <c r="C31" i="12"/>
  <c r="D31" i="12"/>
  <c r="E31" i="12"/>
  <c r="F31" i="12"/>
  <c r="H31" i="12"/>
  <c r="I31" i="12"/>
  <c r="A32" i="12"/>
  <c r="B32" i="12"/>
  <c r="C32" i="12"/>
  <c r="D32" i="12"/>
  <c r="E32" i="12"/>
  <c r="F32" i="12"/>
  <c r="G32" i="12"/>
  <c r="H32" i="12"/>
  <c r="I32" i="12"/>
  <c r="A33" i="12"/>
  <c r="B33" i="12"/>
  <c r="C33" i="12"/>
  <c r="D33" i="12"/>
  <c r="E33" i="12"/>
  <c r="F33" i="12"/>
  <c r="G33" i="12"/>
  <c r="H33" i="12"/>
  <c r="I33" i="12"/>
  <c r="A34" i="12"/>
  <c r="B34" i="12"/>
  <c r="C34" i="12"/>
  <c r="D34" i="12"/>
  <c r="E34" i="12"/>
  <c r="F34" i="12"/>
  <c r="G34" i="12"/>
  <c r="H34" i="12"/>
  <c r="I34" i="12"/>
  <c r="A35" i="12"/>
  <c r="B35" i="12"/>
  <c r="C35" i="12"/>
  <c r="D35" i="12"/>
  <c r="E35" i="12"/>
  <c r="F35" i="12"/>
  <c r="G35" i="12"/>
  <c r="H35" i="12"/>
  <c r="I35" i="12"/>
  <c r="A36" i="12"/>
  <c r="B36" i="12"/>
  <c r="C36" i="12"/>
  <c r="D36" i="12"/>
  <c r="E36" i="12"/>
  <c r="F36" i="12"/>
  <c r="G36" i="12"/>
  <c r="H36" i="12"/>
  <c r="I36" i="12"/>
  <c r="A37" i="12"/>
  <c r="B37" i="12"/>
  <c r="C37" i="12"/>
  <c r="D37" i="12"/>
  <c r="E37" i="12"/>
  <c r="F37" i="12"/>
  <c r="G37" i="12"/>
  <c r="H37" i="12"/>
  <c r="I37" i="12"/>
  <c r="A38" i="12"/>
  <c r="B38" i="12"/>
  <c r="C38" i="12"/>
  <c r="D38" i="12"/>
  <c r="E38" i="12"/>
  <c r="F38" i="12"/>
  <c r="G38" i="12"/>
  <c r="H38" i="12"/>
  <c r="I38" i="12"/>
  <c r="A39" i="12"/>
  <c r="B39" i="12"/>
  <c r="C39" i="12"/>
  <c r="D39" i="12"/>
  <c r="E39" i="12"/>
  <c r="F39" i="12"/>
  <c r="G39" i="12"/>
  <c r="H39" i="12"/>
  <c r="I39" i="12"/>
  <c r="A40" i="12"/>
  <c r="B40" i="12"/>
  <c r="C40" i="12"/>
  <c r="D40" i="12"/>
  <c r="E40" i="12"/>
  <c r="F40" i="12"/>
  <c r="G40" i="12"/>
  <c r="H40" i="12"/>
  <c r="I40" i="12"/>
  <c r="A41" i="12"/>
  <c r="B41" i="12"/>
  <c r="C41" i="12"/>
  <c r="D41" i="12"/>
  <c r="E41" i="12"/>
  <c r="F41" i="12"/>
  <c r="G41" i="12"/>
  <c r="H41" i="12"/>
  <c r="I41" i="12"/>
  <c r="A42" i="12"/>
  <c r="B42" i="12"/>
  <c r="C42" i="12"/>
  <c r="D42" i="12"/>
  <c r="E42" i="12"/>
  <c r="F42" i="12"/>
  <c r="G42" i="12"/>
  <c r="H42" i="12"/>
  <c r="I42" i="12"/>
  <c r="A43" i="12"/>
  <c r="B43" i="12"/>
  <c r="C43" i="12"/>
  <c r="D43" i="12"/>
  <c r="E43" i="12"/>
  <c r="F43" i="12"/>
  <c r="G43" i="12"/>
  <c r="H43" i="12"/>
  <c r="I43" i="12"/>
  <c r="A44" i="12"/>
  <c r="B44" i="12"/>
  <c r="C44" i="12"/>
  <c r="D44" i="12"/>
  <c r="E44" i="12"/>
  <c r="F44" i="12"/>
  <c r="G44" i="12"/>
  <c r="H44" i="12"/>
  <c r="I44" i="12"/>
  <c r="A45" i="12"/>
  <c r="B45" i="12"/>
  <c r="C45" i="12"/>
  <c r="D45" i="12"/>
  <c r="E45" i="12"/>
  <c r="F45" i="12"/>
  <c r="G45" i="12"/>
  <c r="H45" i="12"/>
  <c r="I45" i="12"/>
  <c r="A46" i="12"/>
  <c r="B46" i="12"/>
  <c r="C46" i="12"/>
  <c r="D46" i="12"/>
  <c r="E46" i="12"/>
  <c r="F46" i="12"/>
  <c r="G46" i="12"/>
  <c r="H46" i="12"/>
  <c r="I46" i="12"/>
  <c r="A47" i="12"/>
  <c r="B47" i="12"/>
  <c r="C47" i="12"/>
  <c r="D47" i="12"/>
  <c r="E47" i="12"/>
  <c r="F47" i="12"/>
  <c r="G47" i="12"/>
  <c r="H47" i="12"/>
  <c r="I47" i="12"/>
  <c r="A48" i="12"/>
  <c r="B48" i="12"/>
  <c r="C48" i="12"/>
  <c r="D48" i="12"/>
  <c r="E48" i="12"/>
  <c r="F48" i="12"/>
  <c r="G48" i="12"/>
  <c r="H48" i="12"/>
  <c r="I48" i="12"/>
  <c r="A49" i="12"/>
  <c r="B49" i="12"/>
  <c r="C49" i="12"/>
  <c r="D49" i="12"/>
  <c r="E49" i="12"/>
  <c r="F49" i="12"/>
  <c r="G49" i="12"/>
  <c r="H49" i="12"/>
  <c r="I49" i="12"/>
  <c r="A50" i="12"/>
  <c r="B50" i="12"/>
  <c r="C50" i="12"/>
  <c r="D50" i="12"/>
  <c r="E50" i="12"/>
  <c r="F50" i="12"/>
  <c r="G50" i="12"/>
  <c r="H50" i="12"/>
  <c r="I50" i="12"/>
  <c r="A51" i="12"/>
  <c r="B51" i="12"/>
  <c r="C51" i="12"/>
  <c r="D51" i="12"/>
  <c r="E51" i="12"/>
  <c r="F51" i="12"/>
  <c r="G51" i="12"/>
  <c r="H51" i="12"/>
  <c r="I51" i="12"/>
  <c r="A52" i="12"/>
  <c r="B52" i="12"/>
  <c r="C52" i="12"/>
  <c r="D52" i="12"/>
  <c r="E52" i="12"/>
  <c r="F52" i="12"/>
  <c r="G52" i="12"/>
  <c r="H52" i="12"/>
  <c r="I52" i="12"/>
  <c r="A53" i="12"/>
  <c r="B53" i="12"/>
  <c r="C53" i="12"/>
  <c r="D53" i="12"/>
  <c r="E53" i="12"/>
  <c r="F53" i="12"/>
  <c r="G53" i="12"/>
  <c r="H53" i="12"/>
  <c r="I53" i="12"/>
  <c r="A54" i="12"/>
  <c r="B54" i="12"/>
  <c r="C54" i="12"/>
  <c r="D54" i="12"/>
  <c r="E54" i="12"/>
  <c r="F54" i="12"/>
  <c r="G54" i="12"/>
  <c r="H54" i="12"/>
  <c r="I54" i="12"/>
  <c r="A55" i="12"/>
  <c r="B55" i="12"/>
  <c r="C55" i="12"/>
  <c r="D55" i="12"/>
  <c r="E55" i="12"/>
  <c r="F55" i="12"/>
  <c r="G55" i="12"/>
  <c r="H55" i="12"/>
  <c r="I55" i="12"/>
  <c r="A56" i="12"/>
  <c r="B56" i="12"/>
  <c r="C56" i="12"/>
  <c r="D56" i="12"/>
  <c r="E56" i="12"/>
  <c r="F56" i="12"/>
  <c r="G56" i="12"/>
  <c r="H56" i="12"/>
  <c r="I56" i="12"/>
  <c r="A57" i="12"/>
  <c r="B57" i="12"/>
  <c r="C57" i="12"/>
  <c r="D57" i="12"/>
  <c r="E57" i="12"/>
  <c r="F57" i="12"/>
  <c r="G57" i="12"/>
  <c r="H57" i="12"/>
  <c r="I57" i="12"/>
  <c r="A58" i="12"/>
  <c r="B58" i="12"/>
  <c r="C58" i="12"/>
  <c r="D58" i="12"/>
  <c r="E58" i="12"/>
  <c r="F58" i="12"/>
  <c r="G58" i="12"/>
  <c r="H58" i="12"/>
  <c r="I58" i="12"/>
  <c r="A59" i="12"/>
  <c r="B59" i="12"/>
  <c r="C59" i="12"/>
  <c r="D59" i="12"/>
  <c r="E59" i="12"/>
  <c r="F59" i="12"/>
  <c r="G59" i="12"/>
  <c r="H59" i="12"/>
  <c r="I59" i="12"/>
  <c r="A60" i="12"/>
  <c r="B60" i="12"/>
  <c r="C60" i="12"/>
  <c r="D60" i="12"/>
  <c r="E60" i="12"/>
  <c r="F60" i="12"/>
  <c r="G60" i="12"/>
  <c r="H60" i="12"/>
  <c r="I60" i="12"/>
  <c r="A61" i="12"/>
  <c r="B61" i="12"/>
  <c r="C61" i="12"/>
  <c r="D61" i="12"/>
  <c r="E61" i="12"/>
  <c r="F61" i="12"/>
  <c r="G61" i="12"/>
  <c r="H61" i="12"/>
  <c r="I61" i="12"/>
  <c r="A62" i="12"/>
  <c r="B62" i="12"/>
  <c r="C62" i="12"/>
  <c r="D62" i="12"/>
  <c r="E62" i="12"/>
  <c r="F62" i="12"/>
  <c r="G62" i="12"/>
  <c r="H62" i="12"/>
  <c r="I62" i="12"/>
  <c r="A63" i="12"/>
  <c r="B63" i="12"/>
  <c r="C63" i="12"/>
  <c r="D63" i="12"/>
  <c r="E63" i="12"/>
  <c r="F63" i="12"/>
  <c r="G63" i="12"/>
  <c r="H63" i="12"/>
  <c r="I63" i="12"/>
  <c r="A64" i="12"/>
  <c r="B64" i="12"/>
  <c r="C64" i="12"/>
  <c r="D64" i="12"/>
  <c r="E64" i="12"/>
  <c r="F64" i="12"/>
  <c r="G64" i="12"/>
  <c r="H64" i="12"/>
  <c r="I64" i="12"/>
  <c r="A65" i="12"/>
  <c r="B65" i="12"/>
  <c r="C65" i="12"/>
  <c r="D65" i="12"/>
  <c r="E65" i="12"/>
  <c r="F65" i="12"/>
  <c r="G65" i="12"/>
  <c r="H65" i="12"/>
  <c r="I65" i="12"/>
  <c r="A66" i="12"/>
  <c r="B66" i="12"/>
  <c r="C66" i="12"/>
  <c r="D66" i="12"/>
  <c r="E66" i="12"/>
  <c r="F66" i="12"/>
  <c r="G66" i="12"/>
  <c r="H66" i="12"/>
  <c r="I66" i="12"/>
  <c r="A67" i="12"/>
  <c r="B67" i="12"/>
  <c r="C67" i="12"/>
  <c r="D67" i="12"/>
  <c r="E67" i="12"/>
  <c r="F67" i="12"/>
  <c r="G67" i="12"/>
  <c r="H67" i="12"/>
  <c r="I67" i="12"/>
  <c r="A68" i="12"/>
  <c r="B68" i="12"/>
  <c r="C68" i="12"/>
  <c r="D68" i="12"/>
  <c r="E68" i="12"/>
  <c r="F68" i="12"/>
  <c r="G68" i="12"/>
  <c r="H68" i="12"/>
  <c r="I68" i="12"/>
  <c r="A69" i="12"/>
  <c r="B69" i="12"/>
  <c r="C69" i="12"/>
  <c r="D69" i="12"/>
  <c r="E69" i="12"/>
  <c r="F69" i="12"/>
  <c r="G69" i="12"/>
  <c r="H69" i="12"/>
  <c r="I69" i="12"/>
  <c r="A70" i="12"/>
  <c r="B70" i="12"/>
  <c r="C70" i="12"/>
  <c r="D70" i="12"/>
  <c r="E70" i="12"/>
  <c r="F70" i="12"/>
  <c r="G70" i="12"/>
  <c r="H70" i="12"/>
  <c r="I70" i="12"/>
  <c r="A71" i="12"/>
  <c r="B71" i="12"/>
  <c r="C71" i="12"/>
  <c r="D71" i="12"/>
  <c r="E71" i="12"/>
  <c r="F71" i="12"/>
  <c r="G71" i="12"/>
  <c r="H71" i="12"/>
  <c r="I71" i="12"/>
  <c r="A72" i="12"/>
  <c r="B72" i="12"/>
  <c r="C72" i="12"/>
  <c r="D72" i="12"/>
  <c r="E72" i="12"/>
  <c r="F72" i="12"/>
  <c r="G72" i="12"/>
  <c r="H72" i="12"/>
  <c r="I72" i="12"/>
  <c r="A73" i="12"/>
  <c r="B73" i="12"/>
  <c r="C73" i="12"/>
  <c r="D73" i="12"/>
  <c r="E73" i="12"/>
  <c r="F73" i="12"/>
  <c r="G73" i="12"/>
  <c r="H73" i="12"/>
  <c r="I73" i="12"/>
  <c r="A74" i="12"/>
  <c r="B74" i="12"/>
  <c r="C74" i="12"/>
  <c r="D74" i="12"/>
  <c r="E74" i="12"/>
  <c r="F74" i="12"/>
  <c r="G74" i="12"/>
  <c r="H74" i="12"/>
  <c r="I74" i="12"/>
  <c r="A75" i="12"/>
  <c r="B75" i="12"/>
  <c r="C75" i="12"/>
  <c r="D75" i="12"/>
  <c r="E75" i="12"/>
  <c r="F75" i="12"/>
  <c r="G75" i="12"/>
  <c r="H75" i="12"/>
  <c r="I75" i="12"/>
  <c r="A76" i="12"/>
  <c r="B76" i="12"/>
  <c r="C76" i="12"/>
  <c r="D76" i="12"/>
  <c r="E76" i="12"/>
  <c r="F76" i="12"/>
  <c r="G76" i="12"/>
  <c r="H76" i="12"/>
  <c r="I76" i="12"/>
  <c r="A77" i="12"/>
  <c r="B77" i="12"/>
  <c r="C77" i="12"/>
  <c r="D77" i="12"/>
  <c r="E77" i="12"/>
  <c r="F77" i="12"/>
  <c r="G77" i="12"/>
  <c r="H77" i="12"/>
  <c r="I77" i="12"/>
  <c r="A78" i="12"/>
  <c r="B78" i="12"/>
  <c r="C78" i="12"/>
  <c r="D78" i="12"/>
  <c r="E78" i="12"/>
  <c r="F78" i="12"/>
  <c r="G78" i="12"/>
  <c r="H78" i="12"/>
  <c r="I78" i="12"/>
  <c r="A79" i="12"/>
  <c r="B79" i="12"/>
  <c r="C79" i="12"/>
  <c r="D79" i="12"/>
  <c r="E79" i="12"/>
  <c r="F79" i="12"/>
  <c r="G79" i="12"/>
  <c r="H79" i="12"/>
  <c r="I79" i="12"/>
  <c r="A80" i="12"/>
  <c r="B80" i="12"/>
  <c r="C80" i="12"/>
  <c r="D80" i="12"/>
  <c r="E80" i="12"/>
  <c r="F80" i="12"/>
  <c r="G80" i="12"/>
  <c r="H80" i="12"/>
  <c r="I80" i="12"/>
  <c r="A81" i="12"/>
  <c r="B81" i="12"/>
  <c r="C81" i="12"/>
  <c r="D81" i="12"/>
  <c r="E81" i="12"/>
  <c r="F81" i="12"/>
  <c r="G81" i="12"/>
  <c r="H81" i="12"/>
  <c r="I81" i="12"/>
  <c r="A82" i="12"/>
  <c r="B82" i="12"/>
  <c r="C82" i="12"/>
  <c r="D82" i="12"/>
  <c r="E82" i="12"/>
  <c r="F82" i="12"/>
  <c r="G82" i="12"/>
  <c r="H82" i="12"/>
  <c r="I82" i="12"/>
  <c r="A83" i="12"/>
  <c r="B83" i="12"/>
  <c r="C83" i="12"/>
  <c r="D83" i="12"/>
  <c r="E83" i="12"/>
  <c r="F83" i="12"/>
  <c r="G83" i="12"/>
  <c r="H83" i="12"/>
  <c r="I83" i="12"/>
  <c r="A84" i="12"/>
  <c r="B84" i="12"/>
  <c r="C84" i="12"/>
  <c r="D84" i="12"/>
  <c r="E84" i="12"/>
  <c r="F84" i="12"/>
  <c r="G84" i="12"/>
  <c r="H84" i="12"/>
  <c r="I84" i="12"/>
  <c r="A85" i="12"/>
  <c r="B85" i="12"/>
  <c r="C85" i="12"/>
  <c r="D85" i="12"/>
  <c r="E85" i="12"/>
  <c r="F85" i="12"/>
  <c r="G85" i="12"/>
  <c r="H85" i="12"/>
  <c r="I85" i="12"/>
  <c r="A86" i="12"/>
  <c r="B86" i="12"/>
  <c r="C86" i="12"/>
  <c r="D86" i="12"/>
  <c r="E86" i="12"/>
  <c r="F86" i="12"/>
  <c r="G86" i="12"/>
  <c r="H86" i="12"/>
  <c r="I86" i="12"/>
  <c r="A87" i="12"/>
  <c r="B87" i="12"/>
  <c r="C87" i="12"/>
  <c r="D87" i="12"/>
  <c r="E87" i="12"/>
  <c r="F87" i="12"/>
  <c r="G87" i="12"/>
  <c r="H87" i="12"/>
  <c r="I87" i="12"/>
  <c r="A88" i="12"/>
  <c r="B88" i="12"/>
  <c r="C88" i="12"/>
  <c r="D88" i="12"/>
  <c r="E88" i="12"/>
  <c r="F88" i="12"/>
  <c r="G88" i="12"/>
  <c r="H88" i="12"/>
  <c r="I88" i="12"/>
  <c r="A89" i="12"/>
  <c r="B89" i="12"/>
  <c r="C89" i="12"/>
  <c r="D89" i="12"/>
  <c r="E89" i="12"/>
  <c r="F89" i="12"/>
  <c r="G89" i="12"/>
  <c r="H89" i="12"/>
  <c r="I89" i="12"/>
  <c r="A90" i="12"/>
  <c r="B90" i="12"/>
  <c r="C90" i="12"/>
  <c r="D90" i="12"/>
  <c r="E90" i="12"/>
  <c r="F90" i="12"/>
  <c r="G90" i="12"/>
  <c r="H90" i="12"/>
  <c r="I90" i="12"/>
  <c r="A91" i="12"/>
  <c r="B91" i="12"/>
  <c r="C91" i="12"/>
  <c r="D91" i="12"/>
  <c r="E91" i="12"/>
  <c r="F91" i="12"/>
  <c r="G91" i="12"/>
  <c r="H91" i="12"/>
  <c r="I91" i="12"/>
  <c r="A92" i="12"/>
  <c r="B92" i="12"/>
  <c r="C92" i="12"/>
  <c r="D92" i="12"/>
  <c r="E92" i="12"/>
  <c r="F92" i="12"/>
  <c r="G92" i="12"/>
  <c r="H92" i="12"/>
  <c r="I92" i="12"/>
  <c r="A93" i="12"/>
  <c r="B93" i="12"/>
  <c r="C93" i="12"/>
  <c r="D93" i="12"/>
  <c r="E93" i="12"/>
  <c r="F93" i="12"/>
  <c r="G93" i="12"/>
  <c r="H93" i="12"/>
  <c r="I93" i="12"/>
  <c r="A94" i="12"/>
  <c r="B94" i="12"/>
  <c r="C94" i="12"/>
  <c r="D94" i="12"/>
  <c r="E94" i="12"/>
  <c r="F94" i="12"/>
  <c r="G94" i="12"/>
  <c r="H94" i="12"/>
  <c r="I94" i="12"/>
  <c r="A95" i="12"/>
  <c r="B95" i="12"/>
  <c r="C95" i="12"/>
  <c r="D95" i="12"/>
  <c r="E95" i="12"/>
  <c r="F95" i="12"/>
  <c r="G95" i="12"/>
  <c r="H95" i="12"/>
  <c r="I95" i="12"/>
  <c r="A96" i="12"/>
  <c r="B96" i="12"/>
  <c r="C96" i="12"/>
  <c r="D96" i="12"/>
  <c r="E96" i="12"/>
  <c r="F96" i="12"/>
  <c r="G96" i="12"/>
  <c r="H96" i="12"/>
  <c r="I96" i="12"/>
  <c r="A97" i="12"/>
  <c r="B97" i="12"/>
  <c r="C97" i="12"/>
  <c r="D97" i="12"/>
  <c r="E97" i="12"/>
  <c r="F97" i="12"/>
  <c r="G97" i="12"/>
  <c r="H97" i="12"/>
  <c r="I97" i="12"/>
  <c r="A98" i="12"/>
  <c r="B98" i="12"/>
  <c r="C98" i="12"/>
  <c r="D98" i="12"/>
  <c r="E98" i="12"/>
  <c r="F98" i="12"/>
  <c r="G98" i="12"/>
  <c r="H98" i="12"/>
  <c r="I98" i="12"/>
  <c r="A99" i="12"/>
  <c r="B99" i="12"/>
  <c r="C99" i="12"/>
  <c r="D99" i="12"/>
  <c r="E99" i="12"/>
  <c r="F99" i="12"/>
  <c r="G99" i="12"/>
  <c r="H99" i="12"/>
  <c r="I99" i="12"/>
  <c r="A100" i="12"/>
  <c r="B100" i="12"/>
  <c r="C100" i="12"/>
  <c r="D100" i="12"/>
  <c r="E100" i="12"/>
  <c r="F100" i="12"/>
  <c r="G100" i="12"/>
  <c r="H100" i="12"/>
  <c r="I100" i="12"/>
  <c r="A101" i="12"/>
  <c r="B101" i="12"/>
  <c r="C101" i="12"/>
  <c r="D101" i="12"/>
  <c r="E101" i="12"/>
  <c r="F101" i="12"/>
  <c r="G101" i="12"/>
  <c r="H101" i="12"/>
  <c r="I101" i="12"/>
  <c r="A102" i="12"/>
  <c r="B102" i="12"/>
  <c r="C102" i="12"/>
  <c r="D102" i="12"/>
  <c r="E102" i="12"/>
  <c r="F102" i="12"/>
  <c r="G102" i="12"/>
  <c r="H102" i="12"/>
  <c r="A103" i="12"/>
  <c r="B103" i="12"/>
  <c r="C103" i="12"/>
  <c r="D103" i="12"/>
  <c r="E103" i="12"/>
  <c r="F103" i="12"/>
  <c r="G103" i="12"/>
  <c r="H103" i="12"/>
  <c r="I103" i="12"/>
  <c r="A104" i="12"/>
  <c r="B104" i="12"/>
  <c r="C104" i="12"/>
  <c r="D104" i="12"/>
  <c r="E104" i="12"/>
  <c r="F104" i="12"/>
  <c r="G104" i="12"/>
  <c r="H104" i="12"/>
  <c r="I104" i="12"/>
  <c r="A105" i="12"/>
  <c r="B105" i="12"/>
  <c r="C105" i="12"/>
  <c r="D105" i="12"/>
  <c r="E105" i="12"/>
  <c r="F105" i="12"/>
  <c r="G105" i="12"/>
  <c r="H105" i="12"/>
  <c r="I105" i="12"/>
  <c r="A106" i="12"/>
  <c r="B106" i="12"/>
  <c r="C106" i="12"/>
  <c r="D106" i="12"/>
  <c r="E106" i="12"/>
  <c r="F106" i="12"/>
  <c r="G106" i="12"/>
  <c r="H106" i="12"/>
  <c r="A107" i="12"/>
  <c r="B107" i="12"/>
  <c r="C107" i="12"/>
  <c r="D107" i="12"/>
  <c r="E107" i="12"/>
  <c r="F107" i="12"/>
  <c r="G107" i="12"/>
  <c r="H107" i="12"/>
  <c r="I107" i="12"/>
  <c r="A108" i="12"/>
  <c r="B108" i="12"/>
  <c r="C108" i="12"/>
  <c r="D108" i="12"/>
  <c r="E108" i="12"/>
  <c r="F108" i="12"/>
  <c r="G108" i="12"/>
  <c r="H108" i="12"/>
  <c r="I108" i="12"/>
  <c r="A109" i="12"/>
  <c r="B109" i="12"/>
  <c r="C109" i="12"/>
  <c r="D109" i="12"/>
  <c r="E109" i="12"/>
  <c r="F109" i="12"/>
  <c r="G109" i="12"/>
  <c r="H109" i="12"/>
  <c r="I109" i="12"/>
  <c r="A110" i="12"/>
  <c r="B110" i="12"/>
  <c r="C110" i="12"/>
  <c r="D110" i="12"/>
  <c r="E110" i="12"/>
  <c r="F110" i="12"/>
  <c r="G110" i="12"/>
  <c r="H110" i="12"/>
  <c r="I110" i="12"/>
  <c r="A111" i="12"/>
  <c r="B111" i="12"/>
  <c r="C111" i="12"/>
  <c r="D111" i="12"/>
  <c r="E111" i="12"/>
  <c r="F111" i="12"/>
  <c r="G111" i="12"/>
  <c r="H111" i="12"/>
  <c r="I111" i="12"/>
  <c r="A112" i="12"/>
  <c r="B112" i="12"/>
  <c r="C112" i="12"/>
  <c r="D112" i="12"/>
  <c r="E112" i="12"/>
  <c r="F112" i="12"/>
  <c r="G112" i="12"/>
  <c r="H112" i="12"/>
  <c r="I112" i="12"/>
  <c r="A113" i="12"/>
  <c r="B113" i="12"/>
  <c r="C113" i="12"/>
  <c r="D113" i="12"/>
  <c r="E113" i="12"/>
  <c r="F113" i="12"/>
  <c r="G113" i="12"/>
  <c r="H113" i="12"/>
  <c r="I113" i="12"/>
  <c r="A114" i="12"/>
  <c r="B114" i="12"/>
  <c r="C114" i="12"/>
  <c r="D114" i="12"/>
  <c r="E114" i="12"/>
  <c r="F114" i="12"/>
  <c r="G114" i="12"/>
  <c r="H114" i="12"/>
  <c r="I114" i="12"/>
  <c r="A115" i="12"/>
  <c r="B115" i="12"/>
  <c r="C115" i="12"/>
  <c r="D115" i="12"/>
  <c r="E115" i="12"/>
  <c r="F115" i="12"/>
  <c r="G115" i="12"/>
  <c r="H115" i="12"/>
  <c r="I115" i="12"/>
  <c r="A116" i="12"/>
  <c r="B116" i="12"/>
  <c r="C116" i="12"/>
  <c r="D116" i="12"/>
  <c r="E116" i="12"/>
  <c r="F116" i="12"/>
  <c r="G116" i="12"/>
  <c r="H116" i="12"/>
  <c r="I116" i="12"/>
  <c r="A117" i="12"/>
  <c r="B117" i="12"/>
  <c r="C117" i="12"/>
  <c r="D117" i="12"/>
  <c r="E117" i="12"/>
  <c r="F117" i="12"/>
  <c r="G117" i="12"/>
  <c r="H117" i="12"/>
  <c r="I117" i="12"/>
  <c r="A118" i="12"/>
  <c r="B118" i="12"/>
  <c r="C118" i="12"/>
  <c r="D118" i="12"/>
  <c r="E118" i="12"/>
  <c r="F118" i="12"/>
  <c r="G118" i="12"/>
  <c r="H118" i="12"/>
  <c r="I118" i="12"/>
  <c r="A119" i="12"/>
  <c r="B119" i="12"/>
  <c r="C119" i="12"/>
  <c r="D119" i="12"/>
  <c r="E119" i="12"/>
  <c r="F119" i="12"/>
  <c r="G119" i="12"/>
  <c r="H119" i="12"/>
  <c r="I119" i="12"/>
  <c r="A120" i="12"/>
  <c r="B120" i="12"/>
  <c r="C120" i="12"/>
  <c r="D120" i="12"/>
  <c r="E120" i="12"/>
  <c r="F120" i="12"/>
  <c r="G120" i="12"/>
  <c r="H120" i="12"/>
  <c r="I120" i="12"/>
  <c r="A121" i="12"/>
  <c r="B121" i="12"/>
  <c r="C121" i="12"/>
  <c r="D121" i="12"/>
  <c r="E121" i="12"/>
  <c r="F121" i="12"/>
  <c r="G121" i="12"/>
  <c r="H121" i="12"/>
  <c r="I121" i="12"/>
  <c r="A122" i="12"/>
  <c r="B122" i="12"/>
  <c r="C122" i="12"/>
  <c r="D122" i="12"/>
  <c r="E122" i="12"/>
  <c r="F122" i="12"/>
  <c r="G122" i="12"/>
  <c r="H122" i="12"/>
  <c r="I122" i="12"/>
  <c r="A123" i="12"/>
  <c r="B123" i="12"/>
  <c r="C123" i="12"/>
  <c r="D123" i="12"/>
  <c r="E123" i="12"/>
  <c r="F123" i="12"/>
  <c r="G123" i="12"/>
  <c r="H123" i="12"/>
  <c r="I123" i="12"/>
  <c r="A124" i="12"/>
  <c r="B124" i="12"/>
  <c r="C124" i="12"/>
  <c r="D124" i="12"/>
  <c r="E124" i="12"/>
  <c r="F124" i="12"/>
  <c r="G124" i="12"/>
  <c r="H124" i="12"/>
  <c r="I124" i="12"/>
  <c r="A125" i="12"/>
  <c r="B125" i="12"/>
  <c r="C125" i="12"/>
  <c r="D125" i="12"/>
  <c r="E125" i="12"/>
  <c r="F125" i="12"/>
  <c r="G125" i="12"/>
  <c r="H125" i="12"/>
  <c r="I125" i="12"/>
  <c r="A126" i="12"/>
  <c r="B126" i="12"/>
  <c r="C126" i="12"/>
  <c r="D126" i="12"/>
  <c r="E126" i="12"/>
  <c r="F126" i="12"/>
  <c r="G126" i="12"/>
  <c r="H126" i="12"/>
  <c r="I126" i="12"/>
  <c r="A127" i="12"/>
  <c r="B127" i="12"/>
  <c r="C127" i="12"/>
  <c r="D127" i="12"/>
  <c r="E127" i="12"/>
  <c r="F127" i="12"/>
  <c r="G127" i="12"/>
  <c r="H127" i="12"/>
  <c r="I127" i="12"/>
  <c r="A128" i="12"/>
  <c r="B128" i="12"/>
  <c r="C128" i="12"/>
  <c r="D128" i="12"/>
  <c r="E128" i="12"/>
  <c r="F128" i="12"/>
  <c r="G128" i="12"/>
  <c r="H128" i="12"/>
  <c r="I128" i="12"/>
  <c r="A129" i="12"/>
  <c r="B129" i="12"/>
  <c r="C129" i="12"/>
  <c r="D129" i="12"/>
  <c r="E129" i="12"/>
  <c r="F129" i="12"/>
  <c r="G129" i="12"/>
  <c r="H129" i="12"/>
  <c r="I129" i="12"/>
  <c r="A130" i="12"/>
  <c r="B130" i="12"/>
  <c r="C130" i="12"/>
  <c r="D130" i="12"/>
  <c r="E130" i="12"/>
  <c r="F130" i="12"/>
  <c r="G130" i="12"/>
  <c r="H130" i="12"/>
  <c r="I130" i="12"/>
  <c r="A131" i="12"/>
  <c r="B131" i="12"/>
  <c r="C131" i="12"/>
  <c r="D131" i="12"/>
  <c r="E131" i="12"/>
  <c r="F131" i="12"/>
  <c r="G131" i="12"/>
  <c r="H131" i="12"/>
  <c r="I131" i="12"/>
  <c r="A132" i="12"/>
  <c r="B132" i="12"/>
  <c r="C132" i="12"/>
  <c r="D132" i="12"/>
  <c r="E132" i="12"/>
  <c r="F132" i="12"/>
  <c r="G132" i="12"/>
  <c r="H132" i="12"/>
  <c r="I132" i="12"/>
  <c r="A133" i="12"/>
  <c r="B133" i="12"/>
  <c r="C133" i="12"/>
  <c r="D133" i="12"/>
  <c r="E133" i="12"/>
  <c r="F133" i="12"/>
  <c r="G133" i="12"/>
  <c r="H133" i="12"/>
  <c r="I133" i="12"/>
  <c r="A134" i="12"/>
  <c r="B134" i="12"/>
  <c r="C134" i="12"/>
  <c r="D134" i="12"/>
  <c r="E134" i="12"/>
  <c r="F134" i="12"/>
  <c r="G134" i="12"/>
  <c r="H134" i="12"/>
  <c r="I134" i="12"/>
  <c r="A135" i="12"/>
  <c r="B135" i="12"/>
  <c r="C135" i="12"/>
  <c r="D135" i="12"/>
  <c r="E135" i="12"/>
  <c r="F135" i="12"/>
  <c r="G135" i="12"/>
  <c r="H135" i="12"/>
  <c r="I135" i="12"/>
  <c r="A136" i="12"/>
  <c r="B136" i="12"/>
  <c r="C136" i="12"/>
  <c r="D136" i="12"/>
  <c r="E136" i="12"/>
  <c r="F136" i="12"/>
  <c r="G136" i="12"/>
  <c r="H136" i="12"/>
  <c r="I136" i="12"/>
  <c r="A137" i="12"/>
  <c r="B137" i="12"/>
  <c r="C137" i="12"/>
  <c r="D137" i="12"/>
  <c r="E137" i="12"/>
  <c r="F137" i="12"/>
  <c r="G137" i="12"/>
  <c r="H137" i="12"/>
  <c r="I137" i="12"/>
  <c r="A138" i="12"/>
  <c r="B138" i="12"/>
  <c r="C138" i="12"/>
  <c r="D138" i="12"/>
  <c r="E138" i="12"/>
  <c r="F138" i="12"/>
  <c r="G138" i="12"/>
  <c r="H138" i="12"/>
  <c r="I138" i="12"/>
  <c r="A139" i="12"/>
  <c r="B139" i="12"/>
  <c r="C139" i="12"/>
  <c r="D139" i="12"/>
  <c r="E139" i="12"/>
  <c r="F139" i="12"/>
  <c r="G139" i="12"/>
  <c r="H139" i="12"/>
  <c r="I139" i="12"/>
  <c r="A140" i="12"/>
  <c r="B140" i="12"/>
  <c r="C140" i="12"/>
  <c r="D140" i="12"/>
  <c r="E140" i="12"/>
  <c r="F140" i="12"/>
  <c r="G140" i="12"/>
  <c r="H140" i="12"/>
  <c r="I140" i="12"/>
  <c r="A141" i="12"/>
  <c r="B141" i="12"/>
  <c r="C141" i="12"/>
  <c r="D141" i="12"/>
  <c r="E141" i="12"/>
  <c r="F141" i="12"/>
  <c r="G141" i="12"/>
  <c r="H141" i="12"/>
  <c r="I141" i="12"/>
  <c r="A142" i="12"/>
  <c r="B142" i="12"/>
  <c r="C142" i="12"/>
  <c r="D142" i="12"/>
  <c r="E142" i="12"/>
  <c r="F142" i="12"/>
  <c r="G142" i="12"/>
  <c r="H142" i="12"/>
  <c r="I142" i="12"/>
  <c r="A143" i="12"/>
  <c r="B143" i="12"/>
  <c r="C143" i="12"/>
  <c r="D143" i="12"/>
  <c r="E143" i="12"/>
  <c r="F143" i="12"/>
  <c r="G143" i="12"/>
  <c r="H143" i="12"/>
  <c r="I143" i="12"/>
  <c r="A144" i="12"/>
  <c r="B144" i="12"/>
  <c r="C144" i="12"/>
  <c r="D144" i="12"/>
  <c r="E144" i="12"/>
  <c r="F144" i="12"/>
  <c r="G144" i="12"/>
  <c r="H144" i="12"/>
  <c r="I144" i="12"/>
  <c r="A145" i="12"/>
  <c r="B145" i="12"/>
  <c r="C145" i="12"/>
  <c r="D145" i="12"/>
  <c r="E145" i="12"/>
  <c r="F145" i="12"/>
  <c r="G145" i="12"/>
  <c r="H145" i="12"/>
  <c r="I145" i="12"/>
  <c r="A146" i="12"/>
  <c r="B146" i="12"/>
  <c r="C146" i="12"/>
  <c r="D146" i="12"/>
  <c r="E146" i="12"/>
  <c r="F146" i="12"/>
  <c r="G146" i="12"/>
  <c r="H146" i="12"/>
  <c r="I146" i="12"/>
  <c r="A147" i="12"/>
  <c r="B147" i="12"/>
  <c r="C147" i="12"/>
  <c r="D147" i="12"/>
  <c r="E147" i="12"/>
  <c r="F147" i="12"/>
  <c r="G147" i="12"/>
  <c r="H147" i="12"/>
  <c r="I147" i="12"/>
  <c r="A148" i="12"/>
  <c r="B148" i="12"/>
  <c r="C148" i="12"/>
  <c r="D148" i="12"/>
  <c r="E148" i="12"/>
  <c r="F148" i="12"/>
  <c r="G148" i="12"/>
  <c r="H148" i="12"/>
  <c r="I148" i="12"/>
  <c r="A149" i="12"/>
  <c r="B149" i="12"/>
  <c r="C149" i="12"/>
  <c r="D149" i="12"/>
  <c r="E149" i="12"/>
  <c r="F149" i="12"/>
  <c r="G149" i="12"/>
  <c r="H149" i="12"/>
  <c r="I149" i="12"/>
  <c r="A150" i="12"/>
  <c r="B150" i="12"/>
  <c r="C150" i="12"/>
  <c r="D150" i="12"/>
  <c r="E150" i="12"/>
  <c r="F150" i="12"/>
  <c r="G150" i="12"/>
  <c r="H150" i="12"/>
  <c r="I150" i="12"/>
  <c r="A151" i="12"/>
  <c r="B151" i="12"/>
  <c r="C151" i="12"/>
  <c r="D151" i="12"/>
  <c r="E151" i="12"/>
  <c r="F151" i="12"/>
  <c r="G151" i="12"/>
  <c r="H151" i="12"/>
  <c r="I151" i="12"/>
  <c r="A152" i="12"/>
  <c r="B152" i="12"/>
  <c r="C152" i="12"/>
  <c r="D152" i="12"/>
  <c r="E152" i="12"/>
  <c r="F152" i="12"/>
  <c r="G152" i="12"/>
  <c r="H152" i="12"/>
  <c r="I152" i="12"/>
  <c r="A153" i="12"/>
  <c r="B153" i="12"/>
  <c r="C153" i="12"/>
  <c r="D153" i="12"/>
  <c r="E153" i="12"/>
  <c r="F153" i="12"/>
  <c r="G153" i="12"/>
  <c r="H153" i="12"/>
  <c r="I153" i="12"/>
  <c r="A154" i="12"/>
  <c r="B154" i="12"/>
  <c r="C154" i="12"/>
  <c r="D154" i="12"/>
  <c r="E154" i="12"/>
  <c r="F154" i="12"/>
  <c r="G154" i="12"/>
  <c r="H154" i="12"/>
  <c r="I154" i="12"/>
  <c r="A155" i="12"/>
  <c r="B155" i="12"/>
  <c r="C155" i="12"/>
  <c r="D155" i="12"/>
  <c r="E155" i="12"/>
  <c r="F155" i="12"/>
  <c r="G155" i="12"/>
  <c r="H155" i="12"/>
  <c r="I155" i="12"/>
  <c r="A156" i="12"/>
  <c r="B156" i="12"/>
  <c r="C156" i="12"/>
  <c r="D156" i="12"/>
  <c r="E156" i="12"/>
  <c r="F156" i="12"/>
  <c r="G156" i="12"/>
  <c r="H156" i="12"/>
  <c r="I156" i="12"/>
  <c r="A157" i="12"/>
  <c r="B157" i="12"/>
  <c r="C157" i="12"/>
  <c r="D157" i="12"/>
  <c r="E157" i="12"/>
  <c r="F157" i="12"/>
  <c r="G157" i="12"/>
  <c r="H157" i="12"/>
  <c r="I157" i="12"/>
  <c r="A158" i="12"/>
  <c r="B158" i="12"/>
  <c r="C158" i="12"/>
  <c r="D158" i="12"/>
  <c r="E158" i="12"/>
  <c r="F158" i="12"/>
  <c r="G158" i="12"/>
  <c r="H158" i="12"/>
  <c r="I158" i="12"/>
  <c r="A159" i="12"/>
  <c r="B159" i="12"/>
  <c r="C159" i="12"/>
  <c r="D159" i="12"/>
  <c r="E159" i="12"/>
  <c r="F159" i="12"/>
  <c r="G159" i="12"/>
  <c r="H159" i="12"/>
  <c r="I159" i="12"/>
  <c r="A160" i="12"/>
  <c r="B160" i="12"/>
  <c r="C160" i="12"/>
  <c r="D160" i="12"/>
  <c r="E160" i="12"/>
  <c r="F160" i="12"/>
  <c r="G160" i="12"/>
  <c r="H160" i="12"/>
  <c r="I160" i="12"/>
  <c r="A161" i="12"/>
  <c r="B161" i="12"/>
  <c r="C161" i="12"/>
  <c r="D161" i="12"/>
  <c r="E161" i="12"/>
  <c r="F161" i="12"/>
  <c r="G161" i="12"/>
  <c r="H161" i="12"/>
  <c r="I161" i="12"/>
  <c r="A162" i="12"/>
  <c r="B162" i="12"/>
  <c r="C162" i="12"/>
  <c r="D162" i="12"/>
  <c r="E162" i="12"/>
  <c r="F162" i="12"/>
  <c r="G162" i="12"/>
  <c r="H162" i="12"/>
  <c r="I162" i="12"/>
  <c r="A163" i="12"/>
  <c r="B163" i="12"/>
  <c r="C163" i="12"/>
  <c r="D163" i="12"/>
  <c r="E163" i="12"/>
  <c r="F163" i="12"/>
  <c r="G163" i="12"/>
  <c r="H163" i="12"/>
  <c r="I163" i="12"/>
  <c r="A164" i="12"/>
  <c r="B164" i="12"/>
  <c r="C164" i="12"/>
  <c r="D164" i="12"/>
  <c r="E164" i="12"/>
  <c r="F164" i="12"/>
  <c r="G164" i="12"/>
  <c r="H164" i="12"/>
  <c r="I164" i="12"/>
  <c r="A165" i="12"/>
  <c r="B165" i="12"/>
  <c r="C165" i="12"/>
  <c r="D165" i="12"/>
  <c r="E165" i="12"/>
  <c r="F165" i="12"/>
  <c r="G165" i="12"/>
  <c r="H165" i="12"/>
  <c r="I165" i="12"/>
  <c r="J165" i="12"/>
  <c r="A166" i="12"/>
  <c r="B166" i="12"/>
  <c r="C166" i="12"/>
  <c r="D166" i="12"/>
  <c r="E166" i="12"/>
  <c r="F166" i="12"/>
  <c r="J166" i="12" s="1"/>
  <c r="G166" i="12"/>
  <c r="H166" i="12"/>
  <c r="I166" i="12"/>
  <c r="K166" i="12"/>
  <c r="A167" i="12"/>
  <c r="B167" i="12"/>
  <c r="C167" i="12"/>
  <c r="D167" i="12"/>
  <c r="E167" i="12"/>
  <c r="F167" i="12"/>
  <c r="G167" i="12"/>
  <c r="H167" i="12"/>
  <c r="J167" i="12" s="1"/>
  <c r="I167" i="12"/>
  <c r="A168" i="12"/>
  <c r="B168" i="12"/>
  <c r="C168" i="12"/>
  <c r="D168" i="12"/>
  <c r="E168" i="12"/>
  <c r="F168" i="12"/>
  <c r="G168" i="12"/>
  <c r="H168" i="12"/>
  <c r="I168" i="12"/>
  <c r="A169" i="12"/>
  <c r="B169" i="12"/>
  <c r="C169" i="12"/>
  <c r="D169" i="12"/>
  <c r="E169" i="12"/>
  <c r="F169" i="12"/>
  <c r="G169" i="12"/>
  <c r="H169" i="12"/>
  <c r="J169" i="12" s="1"/>
  <c r="I169" i="12"/>
  <c r="A170" i="12"/>
  <c r="B170" i="12"/>
  <c r="C170" i="12"/>
  <c r="D170" i="12"/>
  <c r="E170" i="12"/>
  <c r="F170" i="12"/>
  <c r="J170" i="12" s="1"/>
  <c r="G170" i="12"/>
  <c r="H170" i="12"/>
  <c r="I170" i="12"/>
  <c r="A171" i="12"/>
  <c r="B171" i="12"/>
  <c r="C171" i="12"/>
  <c r="D171" i="12"/>
  <c r="E171" i="12"/>
  <c r="F171" i="12"/>
  <c r="G171" i="12"/>
  <c r="H171" i="12"/>
  <c r="J171" i="12" s="1"/>
  <c r="I171" i="12"/>
  <c r="A172" i="12"/>
  <c r="B172" i="12"/>
  <c r="C172" i="12"/>
  <c r="D172" i="12"/>
  <c r="E172" i="12"/>
  <c r="F172" i="12"/>
  <c r="G172" i="12"/>
  <c r="H172" i="12"/>
  <c r="I172" i="12"/>
  <c r="A173" i="12"/>
  <c r="B173" i="12"/>
  <c r="C173" i="12"/>
  <c r="D173" i="12"/>
  <c r="E173" i="12"/>
  <c r="F173" i="12"/>
  <c r="G173" i="12"/>
  <c r="H173" i="12"/>
  <c r="I173" i="12"/>
  <c r="A174" i="12"/>
  <c r="B174" i="12"/>
  <c r="C174" i="12"/>
  <c r="D174" i="12"/>
  <c r="E174" i="12"/>
  <c r="F174" i="12"/>
  <c r="K174" i="12" s="1"/>
  <c r="G174" i="12"/>
  <c r="H174" i="12"/>
  <c r="I174" i="12"/>
  <c r="J174" i="12"/>
  <c r="A175" i="12"/>
  <c r="B175" i="12"/>
  <c r="C175" i="12"/>
  <c r="D175" i="12"/>
  <c r="E175" i="12"/>
  <c r="F175" i="12"/>
  <c r="G175" i="12"/>
  <c r="H175" i="12"/>
  <c r="J175" i="12" s="1"/>
  <c r="I175" i="12"/>
  <c r="A176" i="12"/>
  <c r="B176" i="12"/>
  <c r="C176" i="12"/>
  <c r="D176" i="12"/>
  <c r="E176" i="12"/>
  <c r="F176" i="12"/>
  <c r="G176" i="12"/>
  <c r="H176" i="12"/>
  <c r="I176" i="12"/>
  <c r="A177" i="12"/>
  <c r="B177" i="12"/>
  <c r="C177" i="12"/>
  <c r="D177" i="12"/>
  <c r="E177" i="12"/>
  <c r="F177" i="12"/>
  <c r="G177" i="12"/>
  <c r="H177" i="12"/>
  <c r="I177" i="12"/>
  <c r="J177" i="12"/>
  <c r="A178" i="12"/>
  <c r="B178" i="12"/>
  <c r="C178" i="12"/>
  <c r="D178" i="12"/>
  <c r="E178" i="12"/>
  <c r="F178" i="12"/>
  <c r="J178" i="12" s="1"/>
  <c r="G178" i="12"/>
  <c r="H178" i="12"/>
  <c r="I178" i="12"/>
  <c r="A179" i="12"/>
  <c r="B179" i="12"/>
  <c r="C179" i="12"/>
  <c r="D179" i="12"/>
  <c r="E179" i="12"/>
  <c r="F179" i="12"/>
  <c r="G179" i="12"/>
  <c r="H179" i="12"/>
  <c r="J179" i="12" s="1"/>
  <c r="I179" i="12"/>
  <c r="A180" i="12"/>
  <c r="B180" i="12"/>
  <c r="C180" i="12"/>
  <c r="D180" i="12"/>
  <c r="E180" i="12"/>
  <c r="F180" i="12"/>
  <c r="G180" i="12"/>
  <c r="H180" i="12"/>
  <c r="I180" i="12"/>
  <c r="A181" i="12"/>
  <c r="B181" i="12"/>
  <c r="C181" i="12"/>
  <c r="D181" i="12"/>
  <c r="E181" i="12"/>
  <c r="F181" i="12"/>
  <c r="G181" i="12"/>
  <c r="H181" i="12"/>
  <c r="I181" i="12"/>
  <c r="J181" i="12"/>
  <c r="A182" i="12"/>
  <c r="B182" i="12"/>
  <c r="C182" i="12"/>
  <c r="D182" i="12"/>
  <c r="E182" i="12"/>
  <c r="F182" i="12"/>
  <c r="J182" i="12" s="1"/>
  <c r="G182" i="12"/>
  <c r="H182" i="12"/>
  <c r="I182" i="12"/>
  <c r="K182" i="12"/>
  <c r="A183" i="12"/>
  <c r="B183" i="12"/>
  <c r="C183" i="12"/>
  <c r="D183" i="12"/>
  <c r="E183" i="12"/>
  <c r="F183" i="12"/>
  <c r="G183" i="12"/>
  <c r="H183" i="12"/>
  <c r="J183" i="12" s="1"/>
  <c r="I183" i="12"/>
  <c r="A184" i="12"/>
  <c r="B184" i="12"/>
  <c r="C184" i="12"/>
  <c r="D184" i="12"/>
  <c r="E184" i="12"/>
  <c r="F184" i="12"/>
  <c r="G184" i="12"/>
  <c r="H184" i="12"/>
  <c r="I184" i="12"/>
  <c r="A185" i="12"/>
  <c r="B185" i="12"/>
  <c r="C185" i="12"/>
  <c r="D185" i="12"/>
  <c r="E185" i="12"/>
  <c r="F185" i="12"/>
  <c r="G185" i="12"/>
  <c r="H185" i="12"/>
  <c r="I185" i="12"/>
  <c r="A186" i="12"/>
  <c r="B186" i="12"/>
  <c r="C186" i="12"/>
  <c r="D186" i="12"/>
  <c r="E186" i="12"/>
  <c r="F186" i="12"/>
  <c r="G186" i="12"/>
  <c r="H186" i="12"/>
  <c r="J186" i="12" s="1"/>
  <c r="I186" i="12"/>
  <c r="A187" i="12"/>
  <c r="B187" i="12"/>
  <c r="C187" i="12"/>
  <c r="D187" i="12"/>
  <c r="E187" i="12"/>
  <c r="F187" i="12"/>
  <c r="G187" i="12"/>
  <c r="H187" i="12"/>
  <c r="J187" i="12" s="1"/>
  <c r="I187" i="12"/>
  <c r="A188" i="12"/>
  <c r="B188" i="12"/>
  <c r="C188" i="12"/>
  <c r="D188" i="12"/>
  <c r="E188" i="12"/>
  <c r="F188" i="12"/>
  <c r="K188" i="12" s="1"/>
  <c r="G188" i="12"/>
  <c r="H188" i="12"/>
  <c r="I188" i="12"/>
  <c r="J188" i="12"/>
  <c r="A189" i="12"/>
  <c r="B189" i="12"/>
  <c r="C189" i="12"/>
  <c r="D189" i="12"/>
  <c r="E189" i="12"/>
  <c r="F189" i="12"/>
  <c r="G189" i="12"/>
  <c r="H189" i="12"/>
  <c r="I189" i="12"/>
  <c r="A190" i="12"/>
  <c r="B190" i="12"/>
  <c r="C190" i="12"/>
  <c r="D190" i="12"/>
  <c r="E190" i="12"/>
  <c r="F190" i="12"/>
  <c r="G190" i="12"/>
  <c r="H190" i="12"/>
  <c r="I190" i="12"/>
  <c r="A191" i="12"/>
  <c r="B191" i="12"/>
  <c r="C191" i="12"/>
  <c r="D191" i="12"/>
  <c r="E191" i="12"/>
  <c r="F191" i="12"/>
  <c r="G191" i="12"/>
  <c r="H191" i="12"/>
  <c r="J191" i="12" s="1"/>
  <c r="I191" i="12"/>
  <c r="A192" i="12"/>
  <c r="B192" i="12"/>
  <c r="C192" i="12"/>
  <c r="D192" i="12"/>
  <c r="E192" i="12"/>
  <c r="F192" i="12"/>
  <c r="G192" i="12"/>
  <c r="H192" i="12"/>
  <c r="I192" i="12"/>
  <c r="J192" i="12"/>
  <c r="K192" i="12"/>
  <c r="A193" i="12"/>
  <c r="B193" i="12"/>
  <c r="C193" i="12"/>
  <c r="D193" i="12"/>
  <c r="E193" i="12"/>
  <c r="F193" i="12"/>
  <c r="G193" i="12"/>
  <c r="H193" i="12"/>
  <c r="I193" i="12"/>
  <c r="A194" i="12"/>
  <c r="B194" i="12"/>
  <c r="C194" i="12"/>
  <c r="D194" i="12"/>
  <c r="E194" i="12"/>
  <c r="F194" i="12"/>
  <c r="G194" i="12"/>
  <c r="H194" i="12"/>
  <c r="I194" i="12"/>
  <c r="A195" i="12"/>
  <c r="B195" i="12"/>
  <c r="C195" i="12"/>
  <c r="D195" i="12"/>
  <c r="E195" i="12"/>
  <c r="F195" i="12"/>
  <c r="K195" i="12" s="1"/>
  <c r="G195" i="12"/>
  <c r="H195" i="12"/>
  <c r="I195" i="12"/>
  <c r="A196" i="12"/>
  <c r="B196" i="12"/>
  <c r="C196" i="12"/>
  <c r="D196" i="12"/>
  <c r="E196" i="12"/>
  <c r="F196" i="12"/>
  <c r="G196" i="12"/>
  <c r="H196" i="12"/>
  <c r="J196" i="12" s="1"/>
  <c r="I196" i="12"/>
  <c r="K196" i="12"/>
  <c r="A197" i="12"/>
  <c r="B197" i="12"/>
  <c r="C197" i="12"/>
  <c r="D197" i="12"/>
  <c r="E197" i="12"/>
  <c r="F197" i="12"/>
  <c r="G197" i="12"/>
  <c r="H197" i="12"/>
  <c r="I197" i="12"/>
  <c r="A198" i="12"/>
  <c r="B198" i="12"/>
  <c r="C198" i="12"/>
  <c r="D198" i="12"/>
  <c r="E198" i="12"/>
  <c r="F198" i="12"/>
  <c r="G198" i="12"/>
  <c r="H198" i="12"/>
  <c r="J198" i="12" s="1"/>
  <c r="I198" i="12"/>
  <c r="A199" i="12"/>
  <c r="B199" i="12"/>
  <c r="C199" i="12"/>
  <c r="D199" i="12"/>
  <c r="E199" i="12"/>
  <c r="F199" i="12"/>
  <c r="G199" i="12"/>
  <c r="H199" i="12"/>
  <c r="I199" i="12"/>
  <c r="A200" i="12"/>
  <c r="B200" i="12"/>
  <c r="C200" i="12"/>
  <c r="D200" i="12"/>
  <c r="E200" i="12"/>
  <c r="F200" i="12"/>
  <c r="G200" i="12"/>
  <c r="H200" i="12"/>
  <c r="I200" i="12"/>
  <c r="A201" i="12"/>
  <c r="B201" i="12"/>
  <c r="C201" i="12"/>
  <c r="D201" i="12"/>
  <c r="E201" i="12"/>
  <c r="F201" i="12"/>
  <c r="G201" i="12"/>
  <c r="H201" i="12"/>
  <c r="I201" i="12"/>
  <c r="A202" i="12"/>
  <c r="B202" i="12"/>
  <c r="C202" i="12"/>
  <c r="D202" i="12"/>
  <c r="E202" i="12"/>
  <c r="F202" i="12"/>
  <c r="G202" i="12"/>
  <c r="H202" i="12"/>
  <c r="J202" i="12" s="1"/>
  <c r="I202" i="12"/>
  <c r="A203" i="12"/>
  <c r="B203" i="12"/>
  <c r="C203" i="12"/>
  <c r="D203" i="12"/>
  <c r="E203" i="12"/>
  <c r="F203" i="12"/>
  <c r="G203" i="12"/>
  <c r="H203" i="12"/>
  <c r="J203" i="12" s="1"/>
  <c r="I203" i="12"/>
  <c r="A204" i="12"/>
  <c r="B204" i="12"/>
  <c r="C204" i="12"/>
  <c r="D204" i="12"/>
  <c r="E204" i="12"/>
  <c r="F204" i="12"/>
  <c r="K204" i="12" s="1"/>
  <c r="G204" i="12"/>
  <c r="H204" i="12"/>
  <c r="I204" i="12"/>
  <c r="J204" i="12"/>
  <c r="A205" i="12"/>
  <c r="B205" i="12"/>
  <c r="C205" i="12"/>
  <c r="D205" i="12"/>
  <c r="E205" i="12"/>
  <c r="F205" i="12"/>
  <c r="G205" i="12"/>
  <c r="H205" i="12"/>
  <c r="I205" i="12"/>
  <c r="A206" i="12"/>
  <c r="B206" i="12"/>
  <c r="C206" i="12"/>
  <c r="D206" i="12"/>
  <c r="E206" i="12"/>
  <c r="F206" i="12"/>
  <c r="G206" i="12"/>
  <c r="H206" i="12"/>
  <c r="I206" i="12"/>
  <c r="A207" i="12"/>
  <c r="B207" i="12"/>
  <c r="C207" i="12"/>
  <c r="D207" i="12"/>
  <c r="E207" i="12"/>
  <c r="F207" i="12"/>
  <c r="G207" i="12"/>
  <c r="H207" i="12"/>
  <c r="J207" i="12" s="1"/>
  <c r="I207" i="12"/>
  <c r="A208" i="12"/>
  <c r="B208" i="12"/>
  <c r="C208" i="12"/>
  <c r="D208" i="12"/>
  <c r="E208" i="12"/>
  <c r="F208" i="12"/>
  <c r="G208" i="12"/>
  <c r="H208" i="12"/>
  <c r="I208" i="12"/>
  <c r="J208" i="12"/>
  <c r="K208" i="12"/>
  <c r="A209" i="12"/>
  <c r="B209" i="12"/>
  <c r="C209" i="12"/>
  <c r="D209" i="12"/>
  <c r="E209" i="12"/>
  <c r="F209" i="12"/>
  <c r="G209" i="12"/>
  <c r="H209" i="12"/>
  <c r="I209" i="12"/>
  <c r="A210" i="12"/>
  <c r="B210" i="12"/>
  <c r="C210" i="12"/>
  <c r="D210" i="12"/>
  <c r="E210" i="12"/>
  <c r="F210" i="12"/>
  <c r="G210" i="12"/>
  <c r="H210" i="12"/>
  <c r="I210" i="12"/>
  <c r="A211" i="12"/>
  <c r="B211" i="12"/>
  <c r="C211" i="12"/>
  <c r="D211" i="12"/>
  <c r="E211" i="12"/>
  <c r="F211" i="12"/>
  <c r="K211" i="12" s="1"/>
  <c r="G211" i="12"/>
  <c r="H211" i="12"/>
  <c r="I211" i="12"/>
  <c r="A212" i="12"/>
  <c r="B212" i="12"/>
  <c r="C212" i="12"/>
  <c r="D212" i="12"/>
  <c r="E212" i="12"/>
  <c r="F212" i="12"/>
  <c r="G212" i="12"/>
  <c r="H212" i="12"/>
  <c r="J212" i="12" s="1"/>
  <c r="I212" i="12"/>
  <c r="K212" i="12"/>
  <c r="A213" i="12"/>
  <c r="B213" i="12"/>
  <c r="C213" i="12"/>
  <c r="D213" i="12"/>
  <c r="E213" i="12"/>
  <c r="F213" i="12"/>
  <c r="G213" i="12"/>
  <c r="H213" i="12"/>
  <c r="I213" i="12"/>
  <c r="A214" i="12"/>
  <c r="B214" i="12"/>
  <c r="C214" i="12"/>
  <c r="D214" i="12"/>
  <c r="E214" i="12"/>
  <c r="F214" i="12"/>
  <c r="G214" i="12"/>
  <c r="H214" i="12"/>
  <c r="J214" i="12" s="1"/>
  <c r="I214" i="12"/>
  <c r="A215" i="12"/>
  <c r="B215" i="12"/>
  <c r="C215" i="12"/>
  <c r="D215" i="12"/>
  <c r="E215" i="12"/>
  <c r="F215" i="12"/>
  <c r="G215" i="12"/>
  <c r="H215" i="12"/>
  <c r="I215" i="12"/>
  <c r="A216" i="12"/>
  <c r="B216" i="12"/>
  <c r="C216" i="12"/>
  <c r="D216" i="12"/>
  <c r="E216" i="12"/>
  <c r="F216" i="12"/>
  <c r="G216" i="12"/>
  <c r="H216" i="12"/>
  <c r="I216" i="12"/>
  <c r="A217" i="12"/>
  <c r="B217" i="12"/>
  <c r="C217" i="12"/>
  <c r="D217" i="12"/>
  <c r="E217" i="12"/>
  <c r="F217" i="12"/>
  <c r="G217" i="12"/>
  <c r="H217" i="12"/>
  <c r="I217" i="12"/>
  <c r="A218" i="12"/>
  <c r="B218" i="12"/>
  <c r="C218" i="12"/>
  <c r="D218" i="12"/>
  <c r="E218" i="12"/>
  <c r="F218" i="12"/>
  <c r="G218" i="12"/>
  <c r="H218" i="12"/>
  <c r="J218" i="12" s="1"/>
  <c r="I218" i="12"/>
  <c r="A219" i="12"/>
  <c r="B219" i="12"/>
  <c r="C219" i="12"/>
  <c r="D219" i="12"/>
  <c r="E219" i="12"/>
  <c r="F219" i="12"/>
  <c r="G219" i="12"/>
  <c r="H219" i="12"/>
  <c r="J219" i="12" s="1"/>
  <c r="I219" i="12"/>
  <c r="A220" i="12"/>
  <c r="B220" i="12"/>
  <c r="C220" i="12"/>
  <c r="D220" i="12"/>
  <c r="E220" i="12"/>
  <c r="F220" i="12"/>
  <c r="K220" i="12" s="1"/>
  <c r="G220" i="12"/>
  <c r="H220" i="12"/>
  <c r="I220" i="12"/>
  <c r="J220" i="12"/>
  <c r="A221" i="12"/>
  <c r="B221" i="12"/>
  <c r="C221" i="12"/>
  <c r="D221" i="12"/>
  <c r="E221" i="12"/>
  <c r="F221" i="12"/>
  <c r="G221" i="12"/>
  <c r="H221" i="12"/>
  <c r="I221" i="12"/>
  <c r="A222" i="12"/>
  <c r="B222" i="12"/>
  <c r="C222" i="12"/>
  <c r="D222" i="12"/>
  <c r="E222" i="12"/>
  <c r="F222" i="12"/>
  <c r="G222" i="12"/>
  <c r="H222" i="12"/>
  <c r="I222" i="12"/>
  <c r="A223" i="12"/>
  <c r="B223" i="12"/>
  <c r="C223" i="12"/>
  <c r="D223" i="12"/>
  <c r="E223" i="12"/>
  <c r="F223" i="12"/>
  <c r="G223" i="12"/>
  <c r="H223" i="12"/>
  <c r="J223" i="12" s="1"/>
  <c r="I223" i="12"/>
  <c r="A224" i="12"/>
  <c r="B224" i="12"/>
  <c r="C224" i="12"/>
  <c r="D224" i="12"/>
  <c r="E224" i="12"/>
  <c r="F224" i="12"/>
  <c r="G224" i="12"/>
  <c r="H224" i="12"/>
  <c r="I224" i="12"/>
  <c r="J224" i="12"/>
  <c r="K224" i="12"/>
  <c r="A225" i="12"/>
  <c r="B225" i="12"/>
  <c r="C225" i="12"/>
  <c r="D225" i="12"/>
  <c r="E225" i="12"/>
  <c r="F225" i="12"/>
  <c r="G225" i="12"/>
  <c r="H225" i="12"/>
  <c r="I225" i="12"/>
  <c r="A226" i="12"/>
  <c r="B226" i="12"/>
  <c r="C226" i="12"/>
  <c r="D226" i="12"/>
  <c r="E226" i="12"/>
  <c r="F226" i="12"/>
  <c r="G226" i="12"/>
  <c r="H226" i="12"/>
  <c r="I226" i="12"/>
  <c r="A227" i="12"/>
  <c r="B227" i="12"/>
  <c r="C227" i="12"/>
  <c r="D227" i="12"/>
  <c r="E227" i="12"/>
  <c r="F227" i="12"/>
  <c r="K227" i="12" s="1"/>
  <c r="G227" i="12"/>
  <c r="H227" i="12"/>
  <c r="I227" i="12"/>
  <c r="A228" i="12"/>
  <c r="B228" i="12"/>
  <c r="C228" i="12"/>
  <c r="D228" i="12"/>
  <c r="E228" i="12"/>
  <c r="F228" i="12"/>
  <c r="G228" i="12"/>
  <c r="H228" i="12"/>
  <c r="J228" i="12" s="1"/>
  <c r="I228" i="12"/>
  <c r="K228" i="12"/>
  <c r="A229" i="12"/>
  <c r="B229" i="12"/>
  <c r="C229" i="12"/>
  <c r="D229" i="12"/>
  <c r="E229" i="12"/>
  <c r="F229" i="12"/>
  <c r="G229" i="12"/>
  <c r="H229" i="12"/>
  <c r="I229" i="12"/>
  <c r="A230" i="12"/>
  <c r="B230" i="12"/>
  <c r="C230" i="12"/>
  <c r="D230" i="12"/>
  <c r="E230" i="12"/>
  <c r="F230" i="12"/>
  <c r="G230" i="12"/>
  <c r="H230" i="12"/>
  <c r="J230" i="12" s="1"/>
  <c r="I230" i="12"/>
  <c r="A231" i="12"/>
  <c r="B231" i="12"/>
  <c r="C231" i="12"/>
  <c r="D231" i="12"/>
  <c r="E231" i="12"/>
  <c r="F231" i="12"/>
  <c r="G231" i="12"/>
  <c r="H231" i="12"/>
  <c r="I231" i="12"/>
  <c r="A232" i="12"/>
  <c r="B232" i="12"/>
  <c r="C232" i="12"/>
  <c r="D232" i="12"/>
  <c r="E232" i="12"/>
  <c r="F232" i="12"/>
  <c r="G232" i="12"/>
  <c r="H232" i="12"/>
  <c r="I232" i="12"/>
  <c r="A233" i="12"/>
  <c r="B233" i="12"/>
  <c r="C233" i="12"/>
  <c r="D233" i="12"/>
  <c r="E233" i="12"/>
  <c r="F233" i="12"/>
  <c r="G233" i="12"/>
  <c r="H233" i="12"/>
  <c r="I233" i="12"/>
  <c r="A234" i="12"/>
  <c r="B234" i="12"/>
  <c r="C234" i="12"/>
  <c r="D234" i="12"/>
  <c r="E234" i="12"/>
  <c r="F234" i="12"/>
  <c r="G234" i="12"/>
  <c r="H234" i="12"/>
  <c r="J234" i="12" s="1"/>
  <c r="I234" i="12"/>
  <c r="A235" i="12"/>
  <c r="B235" i="12"/>
  <c r="C235" i="12"/>
  <c r="D235" i="12"/>
  <c r="E235" i="12"/>
  <c r="F235" i="12"/>
  <c r="G235" i="12"/>
  <c r="H235" i="12"/>
  <c r="J235" i="12" s="1"/>
  <c r="I235" i="12"/>
  <c r="A236" i="12"/>
  <c r="B236" i="12"/>
  <c r="C236" i="12"/>
  <c r="D236" i="12"/>
  <c r="E236" i="12"/>
  <c r="F236" i="12"/>
  <c r="K236" i="12" s="1"/>
  <c r="G236" i="12"/>
  <c r="H236" i="12"/>
  <c r="I236" i="12"/>
  <c r="J236" i="12"/>
  <c r="A237" i="12"/>
  <c r="B237" i="12"/>
  <c r="C237" i="12"/>
  <c r="D237" i="12"/>
  <c r="E237" i="12"/>
  <c r="F237" i="12"/>
  <c r="G237" i="12"/>
  <c r="H237" i="12"/>
  <c r="I237" i="12"/>
  <c r="A238" i="12"/>
  <c r="B238" i="12"/>
  <c r="C238" i="12"/>
  <c r="D238" i="12"/>
  <c r="E238" i="12"/>
  <c r="F238" i="12"/>
  <c r="G238" i="12"/>
  <c r="H238" i="12"/>
  <c r="I238" i="12"/>
  <c r="A239" i="12"/>
  <c r="B239" i="12"/>
  <c r="C239" i="12"/>
  <c r="D239" i="12"/>
  <c r="E239" i="12"/>
  <c r="F239" i="12"/>
  <c r="G239" i="12"/>
  <c r="H239" i="12"/>
  <c r="J239" i="12" s="1"/>
  <c r="I239" i="12"/>
  <c r="A240" i="12"/>
  <c r="B240" i="12"/>
  <c r="C240" i="12"/>
  <c r="D240" i="12"/>
  <c r="E240" i="12"/>
  <c r="F240" i="12"/>
  <c r="G240" i="12"/>
  <c r="H240" i="12"/>
  <c r="I240" i="12"/>
  <c r="J240" i="12"/>
  <c r="K240" i="12"/>
  <c r="A241" i="12"/>
  <c r="B241" i="12"/>
  <c r="C241" i="12"/>
  <c r="D241" i="12"/>
  <c r="E241" i="12"/>
  <c r="F241" i="12"/>
  <c r="G241" i="12"/>
  <c r="H241" i="12"/>
  <c r="I241" i="12"/>
  <c r="A242" i="12"/>
  <c r="B242" i="12"/>
  <c r="C242" i="12"/>
  <c r="D242" i="12"/>
  <c r="E242" i="12"/>
  <c r="F242" i="12"/>
  <c r="G242" i="12"/>
  <c r="H242" i="12"/>
  <c r="I242" i="12"/>
  <c r="A243" i="12"/>
  <c r="B243" i="12"/>
  <c r="C243" i="12"/>
  <c r="D243" i="12"/>
  <c r="E243" i="12"/>
  <c r="F243" i="12"/>
  <c r="K243" i="12" s="1"/>
  <c r="G243" i="12"/>
  <c r="H243" i="12"/>
  <c r="I243" i="12"/>
  <c r="A244" i="12"/>
  <c r="B244" i="12"/>
  <c r="C244" i="12"/>
  <c r="D244" i="12"/>
  <c r="E244" i="12"/>
  <c r="F244" i="12"/>
  <c r="G244" i="12"/>
  <c r="H244" i="12"/>
  <c r="J244" i="12" s="1"/>
  <c r="I244" i="12"/>
  <c r="K244" i="12"/>
  <c r="A245" i="12"/>
  <c r="B245" i="12"/>
  <c r="C245" i="12"/>
  <c r="D245" i="12"/>
  <c r="E245" i="12"/>
  <c r="F245" i="12"/>
  <c r="G245" i="12"/>
  <c r="H245" i="12"/>
  <c r="I245" i="12"/>
  <c r="A246" i="12"/>
  <c r="B246" i="12"/>
  <c r="C246" i="12"/>
  <c r="D246" i="12"/>
  <c r="E246" i="12"/>
  <c r="F246" i="12"/>
  <c r="G246" i="12"/>
  <c r="H246" i="12"/>
  <c r="J246" i="12" s="1"/>
  <c r="I246" i="12"/>
  <c r="A247" i="12"/>
  <c r="B247" i="12"/>
  <c r="C247" i="12"/>
  <c r="D247" i="12"/>
  <c r="E247" i="12"/>
  <c r="F247" i="12"/>
  <c r="G247" i="12"/>
  <c r="H247" i="12"/>
  <c r="I247" i="12"/>
  <c r="A248" i="12"/>
  <c r="B248" i="12"/>
  <c r="C248" i="12"/>
  <c r="D248" i="12"/>
  <c r="E248" i="12"/>
  <c r="F248" i="12"/>
  <c r="G248" i="12"/>
  <c r="H248" i="12"/>
  <c r="I248" i="12"/>
  <c r="A249" i="12"/>
  <c r="B249" i="12"/>
  <c r="C249" i="12"/>
  <c r="D249" i="12"/>
  <c r="E249" i="12"/>
  <c r="F249" i="12"/>
  <c r="G249" i="12"/>
  <c r="H249" i="12"/>
  <c r="I249" i="12"/>
  <c r="A250" i="12"/>
  <c r="B250" i="12"/>
  <c r="C250" i="12"/>
  <c r="D250" i="12"/>
  <c r="E250" i="12"/>
  <c r="F250" i="12"/>
  <c r="G250" i="12"/>
  <c r="H250" i="12"/>
  <c r="J250" i="12" s="1"/>
  <c r="I250" i="12"/>
  <c r="A251" i="12"/>
  <c r="B251" i="12"/>
  <c r="C251" i="12"/>
  <c r="D251" i="12"/>
  <c r="E251" i="12"/>
  <c r="F251" i="12"/>
  <c r="G251" i="12"/>
  <c r="H251" i="12"/>
  <c r="J251" i="12" s="1"/>
  <c r="I251" i="12"/>
  <c r="A252" i="12"/>
  <c r="B252" i="12"/>
  <c r="C252" i="12"/>
  <c r="D252" i="12"/>
  <c r="E252" i="12"/>
  <c r="F252" i="12"/>
  <c r="K252" i="12" s="1"/>
  <c r="G252" i="12"/>
  <c r="H252" i="12"/>
  <c r="I252" i="12"/>
  <c r="J252" i="12"/>
  <c r="A253" i="12"/>
  <c r="B253" i="12"/>
  <c r="C253" i="12"/>
  <c r="D253" i="12"/>
  <c r="E253" i="12"/>
  <c r="F253" i="12"/>
  <c r="G253" i="12"/>
  <c r="H253" i="12"/>
  <c r="I253" i="12"/>
  <c r="A254" i="12"/>
  <c r="B254" i="12"/>
  <c r="C254" i="12"/>
  <c r="D254" i="12"/>
  <c r="E254" i="12"/>
  <c r="F254" i="12"/>
  <c r="G254" i="12"/>
  <c r="H254" i="12"/>
  <c r="I254" i="12"/>
  <c r="A255" i="12"/>
  <c r="B255" i="12"/>
  <c r="C255" i="12"/>
  <c r="D255" i="12"/>
  <c r="E255" i="12"/>
  <c r="F255" i="12"/>
  <c r="G255" i="12"/>
  <c r="H255" i="12"/>
  <c r="J255" i="12" s="1"/>
  <c r="I255" i="12"/>
  <c r="A256" i="12"/>
  <c r="B256" i="12"/>
  <c r="C256" i="12"/>
  <c r="D256" i="12"/>
  <c r="E256" i="12"/>
  <c r="F256" i="12"/>
  <c r="G256" i="12"/>
  <c r="H256" i="12"/>
  <c r="I256" i="12"/>
  <c r="J256" i="12"/>
  <c r="K256" i="12"/>
  <c r="A257" i="12"/>
  <c r="B257" i="12"/>
  <c r="C257" i="12"/>
  <c r="D257" i="12"/>
  <c r="E257" i="12"/>
  <c r="F257" i="12"/>
  <c r="G257" i="12"/>
  <c r="H257" i="12"/>
  <c r="I257" i="12"/>
  <c r="A258" i="12"/>
  <c r="B258" i="12"/>
  <c r="C258" i="12"/>
  <c r="D258" i="12"/>
  <c r="E258" i="12"/>
  <c r="F258" i="12"/>
  <c r="G258" i="12"/>
  <c r="H258" i="12"/>
  <c r="I258" i="12"/>
  <c r="A259" i="12"/>
  <c r="B259" i="12"/>
  <c r="C259" i="12"/>
  <c r="D259" i="12"/>
  <c r="E259" i="12"/>
  <c r="F259" i="12"/>
  <c r="K259" i="12" s="1"/>
  <c r="G259" i="12"/>
  <c r="H259" i="12"/>
  <c r="I259" i="12"/>
  <c r="A260" i="12"/>
  <c r="B260" i="12"/>
  <c r="C260" i="12"/>
  <c r="D260" i="12"/>
  <c r="E260" i="12"/>
  <c r="F260" i="12"/>
  <c r="G260" i="12"/>
  <c r="H260" i="12"/>
  <c r="J260" i="12" s="1"/>
  <c r="I260" i="12"/>
  <c r="K260" i="12"/>
  <c r="A261" i="12"/>
  <c r="B261" i="12"/>
  <c r="C261" i="12"/>
  <c r="D261" i="12"/>
  <c r="E261" i="12"/>
  <c r="F261" i="12"/>
  <c r="G261" i="12"/>
  <c r="H261" i="12"/>
  <c r="I261" i="12"/>
  <c r="A262" i="12"/>
  <c r="B262" i="12"/>
  <c r="C262" i="12"/>
  <c r="D262" i="12"/>
  <c r="E262" i="12"/>
  <c r="F262" i="12"/>
  <c r="G262" i="12"/>
  <c r="H262" i="12"/>
  <c r="J262" i="12" s="1"/>
  <c r="I262" i="12"/>
  <c r="A263" i="12"/>
  <c r="B263" i="12"/>
  <c r="C263" i="12"/>
  <c r="D263" i="12"/>
  <c r="E263" i="12"/>
  <c r="F263" i="12"/>
  <c r="G263" i="12"/>
  <c r="H263" i="12"/>
  <c r="I263" i="12"/>
  <c r="A264" i="12"/>
  <c r="B264" i="12"/>
  <c r="C264" i="12"/>
  <c r="D264" i="12"/>
  <c r="E264" i="12"/>
  <c r="F264" i="12"/>
  <c r="G264" i="12"/>
  <c r="H264" i="12"/>
  <c r="I264" i="12"/>
  <c r="A265" i="12"/>
  <c r="B265" i="12"/>
  <c r="C265" i="12"/>
  <c r="D265" i="12"/>
  <c r="E265" i="12"/>
  <c r="F265" i="12"/>
  <c r="G265" i="12"/>
  <c r="H265" i="12"/>
  <c r="I265" i="12"/>
  <c r="A266" i="12"/>
  <c r="B266" i="12"/>
  <c r="C266" i="12"/>
  <c r="D266" i="12"/>
  <c r="E266" i="12"/>
  <c r="F266" i="12"/>
  <c r="G266" i="12"/>
  <c r="H266" i="12"/>
  <c r="J266" i="12" s="1"/>
  <c r="I266" i="12"/>
  <c r="A267" i="12"/>
  <c r="B267" i="12"/>
  <c r="C267" i="12"/>
  <c r="D267" i="12"/>
  <c r="E267" i="12"/>
  <c r="F267" i="12"/>
  <c r="G267" i="12"/>
  <c r="H267" i="12"/>
  <c r="J267" i="12" s="1"/>
  <c r="I267" i="12"/>
  <c r="A268" i="12"/>
  <c r="B268" i="12"/>
  <c r="C268" i="12"/>
  <c r="D268" i="12"/>
  <c r="E268" i="12"/>
  <c r="F268" i="12"/>
  <c r="K268" i="12" s="1"/>
  <c r="G268" i="12"/>
  <c r="H268" i="12"/>
  <c r="I268" i="12"/>
  <c r="J268" i="12"/>
  <c r="A269" i="12"/>
  <c r="B269" i="12"/>
  <c r="C269" i="12"/>
  <c r="D269" i="12"/>
  <c r="E269" i="12"/>
  <c r="F269" i="12"/>
  <c r="G269" i="12"/>
  <c r="H269" i="12"/>
  <c r="I269" i="12"/>
  <c r="A270" i="12"/>
  <c r="B270" i="12"/>
  <c r="C270" i="12"/>
  <c r="D270" i="12"/>
  <c r="E270" i="12"/>
  <c r="F270" i="12"/>
  <c r="G270" i="12"/>
  <c r="H270" i="12"/>
  <c r="I270" i="12"/>
  <c r="A271" i="12"/>
  <c r="B271" i="12"/>
  <c r="C271" i="12"/>
  <c r="D271" i="12"/>
  <c r="E271" i="12"/>
  <c r="F271" i="12"/>
  <c r="G271" i="12"/>
  <c r="H271" i="12"/>
  <c r="J271" i="12" s="1"/>
  <c r="I271" i="12"/>
  <c r="A272" i="12"/>
  <c r="B272" i="12"/>
  <c r="C272" i="12"/>
  <c r="D272" i="12"/>
  <c r="E272" i="12"/>
  <c r="F272" i="12"/>
  <c r="G272" i="12"/>
  <c r="H272" i="12"/>
  <c r="I272" i="12"/>
  <c r="J272" i="12"/>
  <c r="K272" i="12"/>
  <c r="A273" i="12"/>
  <c r="B273" i="12"/>
  <c r="C273" i="12"/>
  <c r="D273" i="12"/>
  <c r="E273" i="12"/>
  <c r="F273" i="12"/>
  <c r="G273" i="12"/>
  <c r="H273" i="12"/>
  <c r="I273" i="12"/>
  <c r="A274" i="12"/>
  <c r="B274" i="12"/>
  <c r="C274" i="12"/>
  <c r="D274" i="12"/>
  <c r="E274" i="12"/>
  <c r="F274" i="12"/>
  <c r="G274" i="12"/>
  <c r="H274" i="12"/>
  <c r="I274" i="12"/>
  <c r="A275" i="12"/>
  <c r="B275" i="12"/>
  <c r="C275" i="12"/>
  <c r="D275" i="12"/>
  <c r="E275" i="12"/>
  <c r="F275" i="12"/>
  <c r="K275" i="12" s="1"/>
  <c r="G275" i="12"/>
  <c r="H275" i="12"/>
  <c r="I275" i="12"/>
  <c r="A276" i="12"/>
  <c r="B276" i="12"/>
  <c r="C276" i="12"/>
  <c r="D276" i="12"/>
  <c r="E276" i="12"/>
  <c r="F276" i="12"/>
  <c r="G276" i="12"/>
  <c r="H276" i="12"/>
  <c r="J276" i="12" s="1"/>
  <c r="I276" i="12"/>
  <c r="K276" i="12"/>
  <c r="A277" i="12"/>
  <c r="B277" i="12"/>
  <c r="C277" i="12"/>
  <c r="D277" i="12"/>
  <c r="E277" i="12"/>
  <c r="F277" i="12"/>
  <c r="G277" i="12"/>
  <c r="H277" i="12"/>
  <c r="I277" i="12"/>
  <c r="A278" i="12"/>
  <c r="B278" i="12"/>
  <c r="C278" i="12"/>
  <c r="D278" i="12"/>
  <c r="E278" i="12"/>
  <c r="F278" i="12"/>
  <c r="G278" i="12"/>
  <c r="H278" i="12"/>
  <c r="J278" i="12" s="1"/>
  <c r="I278" i="12"/>
  <c r="A279" i="12"/>
  <c r="B279" i="12"/>
  <c r="C279" i="12"/>
  <c r="D279" i="12"/>
  <c r="E279" i="12"/>
  <c r="F279" i="12"/>
  <c r="G279" i="12"/>
  <c r="H279" i="12"/>
  <c r="I279" i="12"/>
  <c r="A280" i="12"/>
  <c r="B280" i="12"/>
  <c r="C280" i="12"/>
  <c r="D280" i="12"/>
  <c r="E280" i="12"/>
  <c r="F280" i="12"/>
  <c r="G280" i="12"/>
  <c r="H280" i="12"/>
  <c r="I280" i="12"/>
  <c r="A281" i="12"/>
  <c r="B281" i="12"/>
  <c r="C281" i="12"/>
  <c r="D281" i="12"/>
  <c r="E281" i="12"/>
  <c r="F281" i="12"/>
  <c r="G281" i="12"/>
  <c r="H281" i="12"/>
  <c r="I281" i="12"/>
  <c r="A282" i="12"/>
  <c r="B282" i="12"/>
  <c r="C282" i="12"/>
  <c r="D282" i="12"/>
  <c r="E282" i="12"/>
  <c r="F282" i="12"/>
  <c r="G282" i="12"/>
  <c r="H282" i="12"/>
  <c r="J282" i="12" s="1"/>
  <c r="I282" i="12"/>
  <c r="A283" i="12"/>
  <c r="B283" i="12"/>
  <c r="C283" i="12"/>
  <c r="D283" i="12"/>
  <c r="E283" i="12"/>
  <c r="F283" i="12"/>
  <c r="G283" i="12"/>
  <c r="H283" i="12"/>
  <c r="J283" i="12" s="1"/>
  <c r="I283" i="12"/>
  <c r="A284" i="12"/>
  <c r="B284" i="12"/>
  <c r="C284" i="12"/>
  <c r="D284" i="12"/>
  <c r="E284" i="12"/>
  <c r="F284" i="12"/>
  <c r="K284" i="12" s="1"/>
  <c r="G284" i="12"/>
  <c r="H284" i="12"/>
  <c r="I284" i="12"/>
  <c r="J284" i="12"/>
  <c r="A285" i="12"/>
  <c r="B285" i="12"/>
  <c r="C285" i="12"/>
  <c r="D285" i="12"/>
  <c r="E285" i="12"/>
  <c r="F285" i="12"/>
  <c r="G285" i="12"/>
  <c r="H285" i="12"/>
  <c r="I285" i="12"/>
  <c r="A286" i="12"/>
  <c r="B286" i="12"/>
  <c r="C286" i="12"/>
  <c r="D286" i="12"/>
  <c r="E286" i="12"/>
  <c r="F286" i="12"/>
  <c r="K286" i="12" s="1"/>
  <c r="G286" i="12"/>
  <c r="H286" i="12"/>
  <c r="I286" i="12"/>
  <c r="A287" i="12"/>
  <c r="B287" i="12"/>
  <c r="C287" i="12"/>
  <c r="D287" i="12"/>
  <c r="E287" i="12"/>
  <c r="F287" i="12"/>
  <c r="G287" i="12"/>
  <c r="H287" i="12"/>
  <c r="J287" i="12" s="1"/>
  <c r="I287" i="12"/>
  <c r="A288" i="12"/>
  <c r="B288" i="12"/>
  <c r="C288" i="12"/>
  <c r="D288" i="12"/>
  <c r="E288" i="12"/>
  <c r="F288" i="12"/>
  <c r="G288" i="12"/>
  <c r="H288" i="12"/>
  <c r="I288" i="12"/>
  <c r="J288" i="12"/>
  <c r="K288" i="12"/>
  <c r="A289" i="12"/>
  <c r="B289" i="12"/>
  <c r="C289" i="12"/>
  <c r="D289" i="12"/>
  <c r="E289" i="12"/>
  <c r="F289" i="12"/>
  <c r="G289" i="12"/>
  <c r="H289" i="12"/>
  <c r="I289" i="12"/>
  <c r="A290" i="12"/>
  <c r="B290" i="12"/>
  <c r="C290" i="12"/>
  <c r="D290" i="12"/>
  <c r="E290" i="12"/>
  <c r="F290" i="12"/>
  <c r="G290" i="12"/>
  <c r="H290" i="12"/>
  <c r="I290" i="12"/>
  <c r="A291" i="12"/>
  <c r="B291" i="12"/>
  <c r="C291" i="12"/>
  <c r="D291" i="12"/>
  <c r="E291" i="12"/>
  <c r="F291" i="12"/>
  <c r="K291" i="12" s="1"/>
  <c r="G291" i="12"/>
  <c r="H291" i="12"/>
  <c r="I291" i="12"/>
  <c r="A292" i="12"/>
  <c r="B292" i="12"/>
  <c r="C292" i="12"/>
  <c r="D292" i="12"/>
  <c r="E292" i="12"/>
  <c r="F292" i="12"/>
  <c r="G292" i="12"/>
  <c r="H292" i="12"/>
  <c r="J292" i="12" s="1"/>
  <c r="I292" i="12"/>
  <c r="A293" i="12"/>
  <c r="B293" i="12"/>
  <c r="C293" i="12"/>
  <c r="D293" i="12"/>
  <c r="E293" i="12"/>
  <c r="F293" i="12"/>
  <c r="K293" i="12" s="1"/>
  <c r="G293" i="12"/>
  <c r="H293" i="12"/>
  <c r="I293" i="12"/>
  <c r="A294" i="12"/>
  <c r="B294" i="12"/>
  <c r="C294" i="12"/>
  <c r="D294" i="12"/>
  <c r="E294" i="12"/>
  <c r="F294" i="12"/>
  <c r="G294" i="12"/>
  <c r="H294" i="12"/>
  <c r="J294" i="12" s="1"/>
  <c r="I294" i="12"/>
  <c r="A295" i="12"/>
  <c r="B295" i="12"/>
  <c r="C295" i="12"/>
  <c r="D295" i="12"/>
  <c r="E295" i="12"/>
  <c r="F295" i="12"/>
  <c r="G295" i="12"/>
  <c r="H295" i="12"/>
  <c r="I295" i="12"/>
  <c r="A296" i="12"/>
  <c r="B296" i="12"/>
  <c r="C296" i="12"/>
  <c r="D296" i="12"/>
  <c r="E296" i="12"/>
  <c r="F296" i="12"/>
  <c r="G296" i="12"/>
  <c r="H296" i="12"/>
  <c r="I296" i="12"/>
  <c r="A297" i="12"/>
  <c r="B297" i="12"/>
  <c r="C297" i="12"/>
  <c r="D297" i="12"/>
  <c r="E297" i="12"/>
  <c r="F297" i="12"/>
  <c r="G297" i="12"/>
  <c r="H297" i="12"/>
  <c r="I297" i="12"/>
  <c r="A298" i="12"/>
  <c r="B298" i="12"/>
  <c r="C298" i="12"/>
  <c r="D298" i="12"/>
  <c r="E298" i="12"/>
  <c r="F298" i="12"/>
  <c r="G298" i="12"/>
  <c r="H298" i="12"/>
  <c r="I298" i="12"/>
  <c r="A299" i="12"/>
  <c r="B299" i="12"/>
  <c r="C299" i="12"/>
  <c r="D299" i="12"/>
  <c r="E299" i="12"/>
  <c r="F299" i="12"/>
  <c r="K299" i="12" s="1"/>
  <c r="G299" i="12"/>
  <c r="H299" i="12"/>
  <c r="I299" i="12"/>
  <c r="A300" i="12"/>
  <c r="B300" i="12"/>
  <c r="C300" i="12"/>
  <c r="D300" i="12"/>
  <c r="E300" i="12"/>
  <c r="F300" i="12"/>
  <c r="G300" i="12"/>
  <c r="H300" i="12"/>
  <c r="I300" i="12"/>
  <c r="A301" i="12"/>
  <c r="B301" i="12"/>
  <c r="C301" i="12"/>
  <c r="D301" i="12"/>
  <c r="E301" i="12"/>
  <c r="F301" i="12"/>
  <c r="G301" i="12"/>
  <c r="H301" i="12"/>
  <c r="J301" i="12" s="1"/>
  <c r="I301" i="12"/>
  <c r="A302" i="12"/>
  <c r="B302" i="12"/>
  <c r="C302" i="12"/>
  <c r="D302" i="12"/>
  <c r="E302" i="12"/>
  <c r="F302" i="12"/>
  <c r="G302" i="12"/>
  <c r="H302" i="12"/>
  <c r="J302" i="12" s="1"/>
  <c r="I302" i="12"/>
  <c r="A303" i="12"/>
  <c r="B303" i="12"/>
  <c r="C303" i="12"/>
  <c r="D303" i="12"/>
  <c r="E303" i="12"/>
  <c r="F303" i="12"/>
  <c r="G303" i="12"/>
  <c r="H303" i="12"/>
  <c r="I303" i="12"/>
  <c r="J303" i="12"/>
  <c r="A304" i="12"/>
  <c r="B304" i="12"/>
  <c r="C304" i="12"/>
  <c r="D304" i="12"/>
  <c r="E304" i="12"/>
  <c r="F304" i="12"/>
  <c r="K304" i="12" s="1"/>
  <c r="G304" i="12"/>
  <c r="H304" i="12"/>
  <c r="I304" i="12"/>
  <c r="A305" i="12"/>
  <c r="B305" i="12"/>
  <c r="C305" i="12"/>
  <c r="D305" i="12"/>
  <c r="E305" i="12"/>
  <c r="F305" i="12"/>
  <c r="G305" i="12"/>
  <c r="H305" i="12"/>
  <c r="I305" i="12"/>
  <c r="A306" i="12"/>
  <c r="B306" i="12"/>
  <c r="C306" i="12"/>
  <c r="D306" i="12"/>
  <c r="E306" i="12"/>
  <c r="F306" i="12"/>
  <c r="K306" i="12" s="1"/>
  <c r="G306" i="12"/>
  <c r="H306" i="12"/>
  <c r="I306" i="12"/>
  <c r="A307" i="12"/>
  <c r="B307" i="12"/>
  <c r="C307" i="12"/>
  <c r="D307" i="12"/>
  <c r="E307" i="12"/>
  <c r="F307" i="12"/>
  <c r="G307" i="12"/>
  <c r="H307" i="12"/>
  <c r="J307" i="12" s="1"/>
  <c r="I307" i="12"/>
  <c r="A308" i="12"/>
  <c r="B308" i="12"/>
  <c r="C308" i="12"/>
  <c r="D308" i="12"/>
  <c r="E308" i="12"/>
  <c r="F308" i="12"/>
  <c r="G308" i="12"/>
  <c r="H308" i="12"/>
  <c r="I308" i="12"/>
  <c r="J308" i="12"/>
  <c r="A309" i="12"/>
  <c r="B309" i="12"/>
  <c r="C309" i="12"/>
  <c r="D309" i="12"/>
  <c r="E309" i="12"/>
  <c r="F309" i="12"/>
  <c r="G309" i="12"/>
  <c r="H309" i="12"/>
  <c r="I309" i="12"/>
  <c r="A310" i="12"/>
  <c r="B310" i="12"/>
  <c r="C310" i="12"/>
  <c r="D310" i="12"/>
  <c r="E310" i="12"/>
  <c r="F310" i="12"/>
  <c r="K310" i="12" s="1"/>
  <c r="G310" i="12"/>
  <c r="H310" i="12"/>
  <c r="I310" i="12"/>
  <c r="A311" i="12"/>
  <c r="B311" i="12"/>
  <c r="C311" i="12"/>
  <c r="D311" i="12"/>
  <c r="E311" i="12"/>
  <c r="F311" i="12"/>
  <c r="K311" i="12" s="1"/>
  <c r="G311" i="12"/>
  <c r="H311" i="12"/>
  <c r="I311" i="12"/>
  <c r="J311" i="12"/>
  <c r="A312" i="12"/>
  <c r="B312" i="12"/>
  <c r="C312" i="12"/>
  <c r="D312" i="12"/>
  <c r="E312" i="12"/>
  <c r="F312" i="12"/>
  <c r="G312" i="12"/>
  <c r="H312" i="12"/>
  <c r="J312" i="12" s="1"/>
  <c r="I312" i="12"/>
  <c r="A313" i="12"/>
  <c r="B313" i="12"/>
  <c r="C313" i="12"/>
  <c r="D313" i="12"/>
  <c r="E313" i="12"/>
  <c r="F313" i="12"/>
  <c r="G313" i="12"/>
  <c r="H313" i="12"/>
  <c r="J313" i="12" s="1"/>
  <c r="I313" i="12"/>
  <c r="A314" i="12"/>
  <c r="B314" i="12"/>
  <c r="C314" i="12"/>
  <c r="D314" i="12"/>
  <c r="E314" i="12"/>
  <c r="F314" i="12"/>
  <c r="G314" i="12"/>
  <c r="H314" i="12"/>
  <c r="J314" i="12" s="1"/>
  <c r="I314" i="12"/>
  <c r="A315" i="12"/>
  <c r="B315" i="12"/>
  <c r="C315" i="12"/>
  <c r="D315" i="12"/>
  <c r="E315" i="12"/>
  <c r="F315" i="12"/>
  <c r="G315" i="12"/>
  <c r="H315" i="12"/>
  <c r="I315" i="12"/>
  <c r="A316" i="12"/>
  <c r="B316" i="12"/>
  <c r="C316" i="12"/>
  <c r="D316" i="12"/>
  <c r="E316" i="12"/>
  <c r="F316" i="12"/>
  <c r="G316" i="12"/>
  <c r="H316" i="12"/>
  <c r="I316" i="12"/>
  <c r="A317" i="12"/>
  <c r="B317" i="12"/>
  <c r="C317" i="12"/>
  <c r="D317" i="12"/>
  <c r="E317" i="12"/>
  <c r="F317" i="12"/>
  <c r="G317" i="12"/>
  <c r="H317" i="12"/>
  <c r="I317" i="12"/>
  <c r="A318" i="12"/>
  <c r="B318" i="12"/>
  <c r="C318" i="12"/>
  <c r="D318" i="12"/>
  <c r="E318" i="12"/>
  <c r="F318" i="12"/>
  <c r="K318" i="12" s="1"/>
  <c r="G318" i="12"/>
  <c r="H318" i="12"/>
  <c r="I318" i="12"/>
  <c r="A319" i="12"/>
  <c r="B319" i="12"/>
  <c r="C319" i="12"/>
  <c r="D319" i="12"/>
  <c r="E319" i="12"/>
  <c r="F319" i="12"/>
  <c r="K319" i="12" s="1"/>
  <c r="G319" i="12"/>
  <c r="H319" i="12"/>
  <c r="I319" i="12"/>
  <c r="A320" i="12"/>
  <c r="B320" i="12"/>
  <c r="C320" i="12"/>
  <c r="D320" i="12"/>
  <c r="E320" i="12"/>
  <c r="F320" i="12"/>
  <c r="G320" i="12"/>
  <c r="H320" i="12"/>
  <c r="I320" i="12"/>
  <c r="A321" i="12"/>
  <c r="B321" i="12"/>
  <c r="C321" i="12"/>
  <c r="D321" i="12"/>
  <c r="E321" i="12"/>
  <c r="F321" i="12"/>
  <c r="K321" i="12" s="1"/>
  <c r="G321" i="12"/>
  <c r="H321" i="12"/>
  <c r="I321" i="12"/>
  <c r="A322" i="12"/>
  <c r="B322" i="12"/>
  <c r="C322" i="12"/>
  <c r="D322" i="12"/>
  <c r="E322" i="12"/>
  <c r="F322" i="12"/>
  <c r="G322" i="12"/>
  <c r="H322" i="12"/>
  <c r="J322" i="12" s="1"/>
  <c r="I322" i="12"/>
  <c r="A323" i="12"/>
  <c r="B323" i="12"/>
  <c r="C323" i="12"/>
  <c r="D323" i="12"/>
  <c r="E323" i="12"/>
  <c r="F323" i="12"/>
  <c r="G323" i="12"/>
  <c r="H323" i="12"/>
  <c r="J323" i="12" s="1"/>
  <c r="I323" i="12"/>
  <c r="K323" i="12"/>
  <c r="A324" i="12"/>
  <c r="B324" i="12"/>
  <c r="C324" i="12"/>
  <c r="D324" i="12"/>
  <c r="E324" i="12"/>
  <c r="F324" i="12"/>
  <c r="K324" i="12" s="1"/>
  <c r="G324" i="12"/>
  <c r="H324" i="12"/>
  <c r="I324" i="12"/>
  <c r="A325" i="12"/>
  <c r="B325" i="12"/>
  <c r="C325" i="12"/>
  <c r="D325" i="12"/>
  <c r="E325" i="12"/>
  <c r="F325" i="12"/>
  <c r="G325" i="12"/>
  <c r="H325" i="12"/>
  <c r="I325" i="12"/>
  <c r="A326" i="12"/>
  <c r="B326" i="12"/>
  <c r="C326" i="12"/>
  <c r="D326" i="12"/>
  <c r="E326" i="12"/>
  <c r="F326" i="12"/>
  <c r="G326" i="12"/>
  <c r="H326" i="12"/>
  <c r="I326" i="12"/>
  <c r="A327" i="12"/>
  <c r="B327" i="12"/>
  <c r="C327" i="12"/>
  <c r="D327" i="12"/>
  <c r="E327" i="12"/>
  <c r="F327" i="12"/>
  <c r="K327" i="12" s="1"/>
  <c r="G327" i="12"/>
  <c r="H327" i="12"/>
  <c r="I327" i="12"/>
  <c r="A328" i="12"/>
  <c r="B328" i="12"/>
  <c r="C328" i="12"/>
  <c r="D328" i="12"/>
  <c r="E328" i="12"/>
  <c r="F328" i="12"/>
  <c r="G328" i="12"/>
  <c r="H328" i="12"/>
  <c r="J328" i="12" s="1"/>
  <c r="I328" i="12"/>
  <c r="A329" i="12"/>
  <c r="B329" i="12"/>
  <c r="C329" i="12"/>
  <c r="D329" i="12"/>
  <c r="E329" i="12"/>
  <c r="F329" i="12"/>
  <c r="G329" i="12"/>
  <c r="H329" i="12"/>
  <c r="I329" i="12"/>
  <c r="J329" i="12"/>
  <c r="K329" i="12"/>
  <c r="A330" i="12"/>
  <c r="B330" i="12"/>
  <c r="C330" i="12"/>
  <c r="D330" i="12"/>
  <c r="E330" i="12"/>
  <c r="F330" i="12"/>
  <c r="G330" i="12"/>
  <c r="H330" i="12"/>
  <c r="J330" i="12" s="1"/>
  <c r="I330" i="12"/>
  <c r="A331" i="12"/>
  <c r="B331" i="12"/>
  <c r="C331" i="12"/>
  <c r="D331" i="12"/>
  <c r="E331" i="12"/>
  <c r="F331" i="12"/>
  <c r="K331" i="12" s="1"/>
  <c r="G331" i="12"/>
  <c r="H331" i="12"/>
  <c r="I331" i="12"/>
  <c r="A332" i="12"/>
  <c r="B332" i="12"/>
  <c r="C332" i="12"/>
  <c r="D332" i="12"/>
  <c r="E332" i="12"/>
  <c r="F332" i="12"/>
  <c r="G332" i="12"/>
  <c r="H332" i="12"/>
  <c r="I332" i="12"/>
  <c r="A333" i="12"/>
  <c r="B333" i="12"/>
  <c r="C333" i="12"/>
  <c r="D333" i="12"/>
  <c r="E333" i="12"/>
  <c r="F333" i="12"/>
  <c r="K333" i="12" s="1"/>
  <c r="G333" i="12"/>
  <c r="H333" i="12"/>
  <c r="I333" i="12"/>
  <c r="A334" i="12"/>
  <c r="B334" i="12"/>
  <c r="C334" i="12"/>
  <c r="D334" i="12"/>
  <c r="E334" i="12"/>
  <c r="F334" i="12"/>
  <c r="G334" i="12"/>
  <c r="H334" i="12"/>
  <c r="J334" i="12" s="1"/>
  <c r="I334" i="12"/>
  <c r="A335" i="12"/>
  <c r="B335" i="12"/>
  <c r="C335" i="12"/>
  <c r="D335" i="12"/>
  <c r="E335" i="12"/>
  <c r="F335" i="12"/>
  <c r="G335" i="12"/>
  <c r="H335" i="12"/>
  <c r="J335" i="12" s="1"/>
  <c r="I335" i="12"/>
  <c r="K335" i="12"/>
  <c r="A336" i="12"/>
  <c r="B336" i="12"/>
  <c r="C336" i="12"/>
  <c r="D336" i="12"/>
  <c r="E336" i="12"/>
  <c r="F336" i="12"/>
  <c r="K336" i="12" s="1"/>
  <c r="G336" i="12"/>
  <c r="H336" i="12"/>
  <c r="I336" i="12"/>
  <c r="A337" i="12"/>
  <c r="B337" i="12"/>
  <c r="C337" i="12"/>
  <c r="D337" i="12"/>
  <c r="E337" i="12"/>
  <c r="F337" i="12"/>
  <c r="K337" i="12" s="1"/>
  <c r="G337" i="12"/>
  <c r="H337" i="12"/>
  <c r="I337" i="12"/>
  <c r="A338" i="12"/>
  <c r="B338" i="12"/>
  <c r="C338" i="12"/>
  <c r="D338" i="12"/>
  <c r="E338" i="12"/>
  <c r="F338" i="12"/>
  <c r="G338" i="12"/>
  <c r="H338" i="12"/>
  <c r="J338" i="12" s="1"/>
  <c r="I338" i="12"/>
  <c r="A339" i="12"/>
  <c r="B339" i="12"/>
  <c r="C339" i="12"/>
  <c r="D339" i="12"/>
  <c r="E339" i="12"/>
  <c r="F339" i="12"/>
  <c r="G339" i="12"/>
  <c r="H339" i="12"/>
  <c r="J339" i="12" s="1"/>
  <c r="I339" i="12"/>
  <c r="A340" i="12"/>
  <c r="B340" i="12"/>
  <c r="C340" i="12"/>
  <c r="D340" i="12"/>
  <c r="E340" i="12"/>
  <c r="F340" i="12"/>
  <c r="G340" i="12"/>
  <c r="H340" i="12"/>
  <c r="I340" i="12"/>
  <c r="A341" i="12"/>
  <c r="B341" i="12"/>
  <c r="C341" i="12"/>
  <c r="D341" i="12"/>
  <c r="E341" i="12"/>
  <c r="F341" i="12"/>
  <c r="G341" i="12"/>
  <c r="H341" i="12"/>
  <c r="I341" i="12"/>
  <c r="A342" i="12"/>
  <c r="B342" i="12"/>
  <c r="C342" i="12"/>
  <c r="D342" i="12"/>
  <c r="E342" i="12"/>
  <c r="F342" i="12"/>
  <c r="G342" i="12"/>
  <c r="H342" i="12"/>
  <c r="J342" i="12" s="1"/>
  <c r="I342" i="12"/>
  <c r="A343" i="12"/>
  <c r="B343" i="12"/>
  <c r="C343" i="12"/>
  <c r="D343" i="12"/>
  <c r="E343" i="12"/>
  <c r="F343" i="12"/>
  <c r="G343" i="12"/>
  <c r="H343" i="12"/>
  <c r="I343" i="12"/>
  <c r="A344" i="12"/>
  <c r="B344" i="12"/>
  <c r="C344" i="12"/>
  <c r="D344" i="12"/>
  <c r="E344" i="12"/>
  <c r="F344" i="12"/>
  <c r="K344" i="12" s="1"/>
  <c r="G344" i="12"/>
  <c r="H344" i="12"/>
  <c r="I344" i="12"/>
  <c r="J344" i="12"/>
  <c r="A345" i="12"/>
  <c r="B345" i="12"/>
  <c r="C345" i="12"/>
  <c r="D345" i="12"/>
  <c r="E345" i="12"/>
  <c r="F345" i="12"/>
  <c r="G345" i="12"/>
  <c r="H345" i="12"/>
  <c r="I345" i="12"/>
  <c r="A346" i="12"/>
  <c r="B346" i="12"/>
  <c r="C346" i="12"/>
  <c r="D346" i="12"/>
  <c r="E346" i="12"/>
  <c r="F346" i="12"/>
  <c r="G346" i="12"/>
  <c r="H346" i="12"/>
  <c r="J346" i="12" s="1"/>
  <c r="I346" i="12"/>
  <c r="A347" i="12"/>
  <c r="B347" i="12"/>
  <c r="C347" i="12"/>
  <c r="D347" i="12"/>
  <c r="E347" i="12"/>
  <c r="F347" i="12"/>
  <c r="G347" i="12"/>
  <c r="H347" i="12"/>
  <c r="I347" i="12"/>
  <c r="J347" i="12"/>
  <c r="A348" i="12"/>
  <c r="B348" i="12"/>
  <c r="C348" i="12"/>
  <c r="D348" i="12"/>
  <c r="E348" i="12"/>
  <c r="F348" i="12"/>
  <c r="K348" i="12" s="1"/>
  <c r="G348" i="12"/>
  <c r="H348" i="12"/>
  <c r="I348" i="12"/>
  <c r="A349" i="12"/>
  <c r="B349" i="12"/>
  <c r="C349" i="12"/>
  <c r="D349" i="12"/>
  <c r="E349" i="12"/>
  <c r="F349" i="12"/>
  <c r="K349" i="12" s="1"/>
  <c r="G349" i="12"/>
  <c r="H349" i="12"/>
  <c r="I349" i="12"/>
  <c r="A350" i="12"/>
  <c r="B350" i="12"/>
  <c r="C350" i="12"/>
  <c r="D350" i="12"/>
  <c r="E350" i="12"/>
  <c r="F350" i="12"/>
  <c r="G350" i="12"/>
  <c r="H350" i="12"/>
  <c r="J350" i="12" s="1"/>
  <c r="I350" i="12"/>
  <c r="A351" i="12"/>
  <c r="B351" i="12"/>
  <c r="C351" i="12"/>
  <c r="D351" i="12"/>
  <c r="E351" i="12"/>
  <c r="F351" i="12"/>
  <c r="G351" i="12"/>
  <c r="H351" i="12"/>
  <c r="I351" i="12"/>
  <c r="J351" i="12"/>
  <c r="A352" i="12"/>
  <c r="B352" i="12"/>
  <c r="C352" i="12"/>
  <c r="D352" i="12"/>
  <c r="E352" i="12"/>
  <c r="F352" i="12"/>
  <c r="K352" i="12" s="1"/>
  <c r="G352" i="12"/>
  <c r="H352" i="12"/>
  <c r="I352" i="12"/>
  <c r="A353" i="12"/>
  <c r="B353" i="12"/>
  <c r="C353" i="12"/>
  <c r="D353" i="12"/>
  <c r="E353" i="12"/>
  <c r="F353" i="12"/>
  <c r="K353" i="12" s="1"/>
  <c r="G353" i="12"/>
  <c r="H353" i="12"/>
  <c r="I353" i="12"/>
  <c r="A354" i="12"/>
  <c r="B354" i="12"/>
  <c r="C354" i="12"/>
  <c r="D354" i="12"/>
  <c r="E354" i="12"/>
  <c r="F354" i="12"/>
  <c r="G354" i="12"/>
  <c r="H354" i="12"/>
  <c r="J354" i="12" s="1"/>
  <c r="I354" i="12"/>
  <c r="A355" i="12"/>
  <c r="B355" i="12"/>
  <c r="C355" i="12"/>
  <c r="D355" i="12"/>
  <c r="E355" i="12"/>
  <c r="F355" i="12"/>
  <c r="G355" i="12"/>
  <c r="H355" i="12"/>
  <c r="J355" i="12" s="1"/>
  <c r="I355" i="12"/>
  <c r="A356" i="12"/>
  <c r="B356" i="12"/>
  <c r="C356" i="12"/>
  <c r="D356" i="12"/>
  <c r="E356" i="12"/>
  <c r="F356" i="12"/>
  <c r="K356" i="12" s="1"/>
  <c r="G356" i="12"/>
  <c r="H356" i="12"/>
  <c r="I356" i="12"/>
  <c r="A357" i="12"/>
  <c r="B357" i="12"/>
  <c r="C357" i="12"/>
  <c r="D357" i="12"/>
  <c r="E357" i="12"/>
  <c r="F357" i="12"/>
  <c r="K357" i="12" s="1"/>
  <c r="G357" i="12"/>
  <c r="H357" i="12"/>
  <c r="I357" i="12"/>
  <c r="A358" i="12"/>
  <c r="B358" i="12"/>
  <c r="C358" i="12"/>
  <c r="D358" i="12"/>
  <c r="E358" i="12"/>
  <c r="F358" i="12"/>
  <c r="K358" i="12" s="1"/>
  <c r="G358" i="12"/>
  <c r="H358" i="12"/>
  <c r="I358" i="12"/>
  <c r="A359" i="12"/>
  <c r="B359" i="12"/>
  <c r="C359" i="12"/>
  <c r="D359" i="12"/>
  <c r="E359" i="12"/>
  <c r="F359" i="12"/>
  <c r="K359" i="12" s="1"/>
  <c r="G359" i="12"/>
  <c r="H359" i="12"/>
  <c r="I359" i="12"/>
  <c r="A360" i="12"/>
  <c r="B360" i="12"/>
  <c r="C360" i="12"/>
  <c r="D360" i="12"/>
  <c r="E360" i="12"/>
  <c r="F360" i="12"/>
  <c r="G360" i="12"/>
  <c r="H360" i="12"/>
  <c r="J360" i="12" s="1"/>
  <c r="I360" i="12"/>
  <c r="A361" i="12"/>
  <c r="B361" i="12"/>
  <c r="C361" i="12"/>
  <c r="D361" i="12"/>
  <c r="E361" i="12"/>
  <c r="F361" i="12"/>
  <c r="K361" i="12" s="1"/>
  <c r="G361" i="12"/>
  <c r="H361" i="12"/>
  <c r="I361" i="12"/>
  <c r="A362" i="12"/>
  <c r="B362" i="12"/>
  <c r="C362" i="12"/>
  <c r="D362" i="12"/>
  <c r="E362" i="12"/>
  <c r="F362" i="12"/>
  <c r="G362" i="12"/>
  <c r="H362" i="12"/>
  <c r="J362" i="12" s="1"/>
  <c r="I362" i="12"/>
  <c r="A363" i="12"/>
  <c r="B363" i="12"/>
  <c r="C363" i="12"/>
  <c r="D363" i="12"/>
  <c r="E363" i="12"/>
  <c r="F363" i="12"/>
  <c r="G363" i="12"/>
  <c r="H363" i="12"/>
  <c r="I363" i="12"/>
  <c r="A364" i="12"/>
  <c r="B364" i="12"/>
  <c r="C364" i="12"/>
  <c r="D364" i="12"/>
  <c r="E364" i="12"/>
  <c r="F364" i="12"/>
  <c r="G364" i="12"/>
  <c r="H364" i="12"/>
  <c r="I364" i="12"/>
  <c r="A365" i="12"/>
  <c r="B365" i="12"/>
  <c r="C365" i="12"/>
  <c r="D365" i="12"/>
  <c r="E365" i="12"/>
  <c r="F365" i="12"/>
  <c r="G365" i="12"/>
  <c r="H365" i="12"/>
  <c r="I365" i="12"/>
  <c r="K365" i="12"/>
  <c r="A366" i="12"/>
  <c r="B366" i="12"/>
  <c r="C366" i="12"/>
  <c r="D366" i="12"/>
  <c r="E366" i="12"/>
  <c r="F366" i="12"/>
  <c r="G366" i="12"/>
  <c r="H366" i="12"/>
  <c r="J366" i="12" s="1"/>
  <c r="I366" i="12"/>
  <c r="A367" i="12"/>
  <c r="B367" i="12"/>
  <c r="C367" i="12"/>
  <c r="D367" i="12"/>
  <c r="E367" i="12"/>
  <c r="F367" i="12"/>
  <c r="G367" i="12"/>
  <c r="H367" i="12"/>
  <c r="J367" i="12" s="1"/>
  <c r="I367" i="12"/>
  <c r="A368" i="12"/>
  <c r="B368" i="12"/>
  <c r="C368" i="12"/>
  <c r="D368" i="12"/>
  <c r="E368" i="12"/>
  <c r="F368" i="12"/>
  <c r="G368" i="12"/>
  <c r="H368" i="12"/>
  <c r="I368" i="12"/>
  <c r="J368" i="12"/>
  <c r="A369" i="12"/>
  <c r="B369" i="12"/>
  <c r="C369" i="12"/>
  <c r="D369" i="12"/>
  <c r="E369" i="12"/>
  <c r="F369" i="12"/>
  <c r="K369" i="12" s="1"/>
  <c r="G369" i="12"/>
  <c r="H369" i="12"/>
  <c r="I369" i="12"/>
  <c r="A370" i="12"/>
  <c r="B370" i="12"/>
  <c r="C370" i="12"/>
  <c r="D370" i="12"/>
  <c r="E370" i="12"/>
  <c r="F370" i="12"/>
  <c r="K370" i="12" s="1"/>
  <c r="G370" i="12"/>
  <c r="H370" i="12"/>
  <c r="I370" i="12"/>
  <c r="A371" i="12"/>
  <c r="B371" i="12"/>
  <c r="C371" i="12"/>
  <c r="D371" i="12"/>
  <c r="E371" i="12"/>
  <c r="F371" i="12"/>
  <c r="G371" i="12"/>
  <c r="H371" i="12"/>
  <c r="J371" i="12" s="1"/>
  <c r="I371" i="12"/>
  <c r="A372" i="12"/>
  <c r="B372" i="12"/>
  <c r="C372" i="12"/>
  <c r="D372" i="12"/>
  <c r="E372" i="12"/>
  <c r="F372" i="12"/>
  <c r="G372" i="12"/>
  <c r="H372" i="12"/>
  <c r="I372" i="12"/>
  <c r="J372" i="12"/>
  <c r="A373" i="12"/>
  <c r="B373" i="12"/>
  <c r="C373" i="12"/>
  <c r="D373" i="12"/>
  <c r="E373" i="12"/>
  <c r="F373" i="12"/>
  <c r="K373" i="12" s="1"/>
  <c r="G373" i="12"/>
  <c r="H373" i="12"/>
  <c r="I373" i="12"/>
  <c r="A374" i="12"/>
  <c r="B374" i="12"/>
  <c r="C374" i="12"/>
  <c r="D374" i="12"/>
  <c r="E374" i="12"/>
  <c r="F374" i="12"/>
  <c r="K374" i="12" s="1"/>
  <c r="G374" i="12"/>
  <c r="H374" i="12"/>
  <c r="I374" i="12"/>
  <c r="A375" i="12"/>
  <c r="B375" i="12"/>
  <c r="C375" i="12"/>
  <c r="D375" i="12"/>
  <c r="E375" i="12"/>
  <c r="F375" i="12"/>
  <c r="K375" i="12" s="1"/>
  <c r="G375" i="12"/>
  <c r="H375" i="12"/>
  <c r="I375" i="12"/>
  <c r="A376" i="12"/>
  <c r="B376" i="12"/>
  <c r="C376" i="12"/>
  <c r="D376" i="12"/>
  <c r="E376" i="12"/>
  <c r="F376" i="12"/>
  <c r="G376" i="12"/>
  <c r="H376" i="12"/>
  <c r="J376" i="12" s="1"/>
  <c r="I376" i="12"/>
  <c r="A377" i="12"/>
  <c r="B377" i="12"/>
  <c r="C377" i="12"/>
  <c r="D377" i="12"/>
  <c r="E377" i="12"/>
  <c r="F377" i="12"/>
  <c r="K377" i="12" s="1"/>
  <c r="G377" i="12"/>
  <c r="H377" i="12"/>
  <c r="I377" i="12"/>
  <c r="A378" i="12"/>
  <c r="B378" i="12"/>
  <c r="C378" i="12"/>
  <c r="D378" i="12"/>
  <c r="E378" i="12"/>
  <c r="F378" i="12"/>
  <c r="G378" i="12"/>
  <c r="H378" i="12"/>
  <c r="J378" i="12" s="1"/>
  <c r="I378" i="12"/>
  <c r="A379" i="12"/>
  <c r="B379" i="12"/>
  <c r="C379" i="12"/>
  <c r="D379" i="12"/>
  <c r="E379" i="12"/>
  <c r="F379" i="12"/>
  <c r="G379" i="12"/>
  <c r="H379" i="12"/>
  <c r="I379" i="12"/>
  <c r="A380" i="12"/>
  <c r="B380" i="12"/>
  <c r="C380" i="12"/>
  <c r="D380" i="12"/>
  <c r="E380" i="12"/>
  <c r="F380" i="12"/>
  <c r="G380" i="12"/>
  <c r="H380" i="12"/>
  <c r="I380" i="12"/>
  <c r="A381" i="12"/>
  <c r="B381" i="12"/>
  <c r="C381" i="12"/>
  <c r="D381" i="12"/>
  <c r="E381" i="12"/>
  <c r="F381" i="12"/>
  <c r="K381" i="12" s="1"/>
  <c r="G381" i="12"/>
  <c r="H381" i="12"/>
  <c r="I381" i="12"/>
  <c r="A382" i="12"/>
  <c r="B382" i="12"/>
  <c r="C382" i="12"/>
  <c r="D382" i="12"/>
  <c r="E382" i="12"/>
  <c r="F382" i="12"/>
  <c r="G382" i="12"/>
  <c r="H382" i="12"/>
  <c r="J382" i="12" s="1"/>
  <c r="I382" i="12"/>
  <c r="A383" i="12"/>
  <c r="B383" i="12"/>
  <c r="C383" i="12"/>
  <c r="D383" i="12"/>
  <c r="E383" i="12"/>
  <c r="F383" i="12"/>
  <c r="G383" i="12"/>
  <c r="H383" i="12"/>
  <c r="J383" i="12" s="1"/>
  <c r="I383" i="12"/>
  <c r="A384" i="12"/>
  <c r="B384" i="12"/>
  <c r="C384" i="12"/>
  <c r="D384" i="12"/>
  <c r="E384" i="12"/>
  <c r="F384" i="12"/>
  <c r="G384" i="12"/>
  <c r="H384" i="12"/>
  <c r="I384" i="12"/>
  <c r="J384" i="12"/>
  <c r="A385" i="12"/>
  <c r="B385" i="12"/>
  <c r="C385" i="12"/>
  <c r="D385" i="12"/>
  <c r="E385" i="12"/>
  <c r="F385" i="12"/>
  <c r="K385" i="12" s="1"/>
  <c r="G385" i="12"/>
  <c r="H385" i="12"/>
  <c r="I385" i="12"/>
  <c r="A386" i="12"/>
  <c r="B386" i="12"/>
  <c r="C386" i="12"/>
  <c r="D386" i="12"/>
  <c r="E386" i="12"/>
  <c r="F386" i="12"/>
  <c r="K386" i="12" s="1"/>
  <c r="G386" i="12"/>
  <c r="H386" i="12"/>
  <c r="I386" i="12"/>
  <c r="A387" i="12"/>
  <c r="B387" i="12"/>
  <c r="C387" i="12"/>
  <c r="D387" i="12"/>
  <c r="E387" i="12"/>
  <c r="F387" i="12"/>
  <c r="G387" i="12"/>
  <c r="H387" i="12"/>
  <c r="I387" i="12"/>
  <c r="J387" i="12"/>
  <c r="A388" i="12"/>
  <c r="B388" i="12"/>
  <c r="C388" i="12"/>
  <c r="D388" i="12"/>
  <c r="E388" i="12"/>
  <c r="F388" i="12"/>
  <c r="G388" i="12"/>
  <c r="H388" i="12"/>
  <c r="I388" i="12"/>
  <c r="J388" i="12"/>
  <c r="A389" i="12"/>
  <c r="B389" i="12"/>
  <c r="C389" i="12"/>
  <c r="D389" i="12"/>
  <c r="E389" i="12"/>
  <c r="F389" i="12"/>
  <c r="K389" i="12" s="1"/>
  <c r="G389" i="12"/>
  <c r="H389" i="12"/>
  <c r="I389" i="12"/>
  <c r="A390" i="12"/>
  <c r="B390" i="12"/>
  <c r="C390" i="12"/>
  <c r="D390" i="12"/>
  <c r="E390" i="12"/>
  <c r="F390" i="12"/>
  <c r="K390" i="12" s="1"/>
  <c r="G390" i="12"/>
  <c r="H390" i="12"/>
  <c r="I390" i="12"/>
  <c r="A391" i="12"/>
  <c r="B391" i="12"/>
  <c r="C391" i="12"/>
  <c r="D391" i="12"/>
  <c r="E391" i="12"/>
  <c r="F391" i="12"/>
  <c r="G391" i="12"/>
  <c r="H391" i="12"/>
  <c r="I391" i="12"/>
  <c r="A392" i="12"/>
  <c r="B392" i="12"/>
  <c r="C392" i="12"/>
  <c r="D392" i="12"/>
  <c r="E392" i="12"/>
  <c r="F392" i="12"/>
  <c r="J392" i="12" s="1"/>
  <c r="G392" i="12"/>
  <c r="H392" i="12"/>
  <c r="I392" i="12"/>
  <c r="A393" i="12"/>
  <c r="B393" i="12"/>
  <c r="C393" i="12"/>
  <c r="D393" i="12"/>
  <c r="E393" i="12"/>
  <c r="F393" i="12"/>
  <c r="K393" i="12" s="1"/>
  <c r="G393" i="12"/>
  <c r="H393" i="12"/>
  <c r="I393" i="12"/>
  <c r="A394" i="12"/>
  <c r="B394" i="12"/>
  <c r="C394" i="12"/>
  <c r="D394" i="12"/>
  <c r="E394" i="12"/>
  <c r="F394" i="12"/>
  <c r="G394" i="12"/>
  <c r="H394" i="12"/>
  <c r="J394" i="12" s="1"/>
  <c r="I394" i="12"/>
  <c r="A395" i="12"/>
  <c r="B395" i="12"/>
  <c r="C395" i="12"/>
  <c r="D395" i="12"/>
  <c r="E395" i="12"/>
  <c r="F395" i="12"/>
  <c r="G395" i="12"/>
  <c r="H395" i="12"/>
  <c r="I395" i="12"/>
  <c r="A396" i="12"/>
  <c r="B396" i="12"/>
  <c r="C396" i="12"/>
  <c r="D396" i="12"/>
  <c r="E396" i="12"/>
  <c r="F396" i="12"/>
  <c r="G396" i="12"/>
  <c r="H396" i="12"/>
  <c r="I396" i="12"/>
  <c r="A397" i="12"/>
  <c r="B397" i="12"/>
  <c r="C397" i="12"/>
  <c r="D397" i="12"/>
  <c r="E397" i="12"/>
  <c r="F397" i="12"/>
  <c r="K397" i="12" s="1"/>
  <c r="G397" i="12"/>
  <c r="H397" i="12"/>
  <c r="J397" i="12" s="1"/>
  <c r="I397" i="12"/>
  <c r="A398" i="12"/>
  <c r="B398" i="12"/>
  <c r="C398" i="12"/>
  <c r="D398" i="12"/>
  <c r="E398" i="12"/>
  <c r="F398" i="12"/>
  <c r="G398" i="12"/>
  <c r="H398" i="12"/>
  <c r="J398" i="12" s="1"/>
  <c r="I398" i="12"/>
  <c r="A399" i="12"/>
  <c r="B399" i="12"/>
  <c r="C399" i="12"/>
  <c r="D399" i="12"/>
  <c r="E399" i="12"/>
  <c r="F399" i="12"/>
  <c r="G399" i="12"/>
  <c r="H399" i="12"/>
  <c r="J399" i="12" s="1"/>
  <c r="I399" i="12"/>
  <c r="A400" i="12"/>
  <c r="B400" i="12"/>
  <c r="C400" i="12"/>
  <c r="D400" i="12"/>
  <c r="E400" i="12"/>
  <c r="F400" i="12"/>
  <c r="G400" i="12"/>
  <c r="H400" i="12"/>
  <c r="I400" i="12"/>
  <c r="J400" i="12"/>
  <c r="A401" i="12"/>
  <c r="B401" i="12"/>
  <c r="C401" i="12"/>
  <c r="D401" i="12"/>
  <c r="E401" i="12"/>
  <c r="F401" i="12"/>
  <c r="K401" i="12" s="1"/>
  <c r="G401" i="12"/>
  <c r="H401" i="12"/>
  <c r="I401" i="12"/>
  <c r="A402" i="12"/>
  <c r="B402" i="12"/>
  <c r="C402" i="12"/>
  <c r="D402" i="12"/>
  <c r="E402" i="12"/>
  <c r="F402" i="12"/>
  <c r="K402" i="12" s="1"/>
  <c r="G402" i="12"/>
  <c r="H402" i="12"/>
  <c r="I402" i="12"/>
  <c r="A403" i="12"/>
  <c r="B403" i="12"/>
  <c r="C403" i="12"/>
  <c r="D403" i="12"/>
  <c r="E403" i="12"/>
  <c r="F403" i="12"/>
  <c r="G403" i="12"/>
  <c r="H403" i="12"/>
  <c r="I403" i="12"/>
  <c r="J403" i="12"/>
  <c r="A404" i="12"/>
  <c r="B404" i="12"/>
  <c r="C404" i="12"/>
  <c r="D404" i="12"/>
  <c r="E404" i="12"/>
  <c r="F404" i="12"/>
  <c r="G404" i="12"/>
  <c r="H404" i="12"/>
  <c r="I404" i="12"/>
  <c r="A405" i="12"/>
  <c r="B405" i="12"/>
  <c r="C405" i="12"/>
  <c r="D405" i="12"/>
  <c r="E405" i="12"/>
  <c r="F405" i="12"/>
  <c r="G405" i="12"/>
  <c r="H405" i="12"/>
  <c r="J405" i="12" s="1"/>
  <c r="I405" i="12"/>
  <c r="K405" i="12"/>
  <c r="A406" i="12"/>
  <c r="B406" i="12"/>
  <c r="C406" i="12"/>
  <c r="D406" i="12"/>
  <c r="E406" i="12"/>
  <c r="F406" i="12"/>
  <c r="K406" i="12" s="1"/>
  <c r="G406" i="12"/>
  <c r="H406" i="12"/>
  <c r="I406" i="12"/>
  <c r="A407" i="12"/>
  <c r="B407" i="12"/>
  <c r="C407" i="12"/>
  <c r="D407" i="12"/>
  <c r="E407" i="12"/>
  <c r="F407" i="12"/>
  <c r="G407" i="12"/>
  <c r="H407" i="12"/>
  <c r="I407" i="12"/>
  <c r="J407" i="12"/>
  <c r="A408" i="12"/>
  <c r="B408" i="12"/>
  <c r="C408" i="12"/>
  <c r="D408" i="12"/>
  <c r="E408" i="12"/>
  <c r="F408" i="12"/>
  <c r="G408" i="12"/>
  <c r="H408" i="12"/>
  <c r="I408" i="12"/>
  <c r="J408" i="12"/>
  <c r="A409" i="12"/>
  <c r="B409" i="12"/>
  <c r="C409" i="12"/>
  <c r="D409" i="12"/>
  <c r="E409" i="12"/>
  <c r="F409" i="12"/>
  <c r="G409" i="12"/>
  <c r="H409" i="12"/>
  <c r="J409" i="12" s="1"/>
  <c r="I409" i="12"/>
  <c r="K409" i="12"/>
  <c r="A410" i="12"/>
  <c r="B410" i="12"/>
  <c r="C410" i="12"/>
  <c r="D410" i="12"/>
  <c r="E410" i="12"/>
  <c r="F410" i="12"/>
  <c r="G410" i="12"/>
  <c r="H410" i="12"/>
  <c r="I410" i="12"/>
  <c r="A411" i="12"/>
  <c r="B411" i="12"/>
  <c r="C411" i="12"/>
  <c r="D411" i="12"/>
  <c r="E411" i="12"/>
  <c r="F411" i="12"/>
  <c r="K411" i="12" s="1"/>
  <c r="G411" i="12"/>
  <c r="H411" i="12"/>
  <c r="I411" i="12"/>
  <c r="A412" i="12"/>
  <c r="B412" i="12"/>
  <c r="C412" i="12"/>
  <c r="D412" i="12"/>
  <c r="E412" i="12"/>
  <c r="F412" i="12"/>
  <c r="G412" i="12"/>
  <c r="H412" i="12"/>
  <c r="I412" i="12"/>
  <c r="A413" i="12"/>
  <c r="B413" i="12"/>
  <c r="C413" i="12"/>
  <c r="D413" i="12"/>
  <c r="E413" i="12"/>
  <c r="F413" i="12"/>
  <c r="K413" i="12" s="1"/>
  <c r="G413" i="12"/>
  <c r="H413" i="12"/>
  <c r="J413" i="12" s="1"/>
  <c r="I413" i="12"/>
  <c r="A414" i="12"/>
  <c r="B414" i="12"/>
  <c r="C414" i="12"/>
  <c r="D414" i="12"/>
  <c r="E414" i="12"/>
  <c r="F414" i="12"/>
  <c r="G414" i="12"/>
  <c r="H414" i="12"/>
  <c r="I414" i="12"/>
  <c r="A415" i="12"/>
  <c r="B415" i="12"/>
  <c r="C415" i="12"/>
  <c r="D415" i="12"/>
  <c r="E415" i="12"/>
  <c r="F415" i="12"/>
  <c r="K415" i="12" s="1"/>
  <c r="G415" i="12"/>
  <c r="H415" i="12"/>
  <c r="I415" i="12"/>
  <c r="A416" i="12"/>
  <c r="B416" i="12"/>
  <c r="C416" i="12"/>
  <c r="D416" i="12"/>
  <c r="E416" i="12"/>
  <c r="F416" i="12"/>
  <c r="G416" i="12"/>
  <c r="H416" i="12"/>
  <c r="I416" i="12"/>
  <c r="A417" i="12"/>
  <c r="B417" i="12"/>
  <c r="C417" i="12"/>
  <c r="D417" i="12"/>
  <c r="E417" i="12"/>
  <c r="F417" i="12"/>
  <c r="K417" i="12" s="1"/>
  <c r="G417" i="12"/>
  <c r="H417" i="12"/>
  <c r="I417" i="12"/>
  <c r="A418" i="12"/>
  <c r="B418" i="12"/>
  <c r="C418" i="12"/>
  <c r="D418" i="12"/>
  <c r="E418" i="12"/>
  <c r="F418" i="12"/>
  <c r="K418" i="12" s="1"/>
  <c r="G418" i="12"/>
  <c r="H418" i="12"/>
  <c r="J418" i="12" s="1"/>
  <c r="I418" i="12"/>
  <c r="A419" i="12"/>
  <c r="B419" i="12"/>
  <c r="C419" i="12"/>
  <c r="D419" i="12"/>
  <c r="E419" i="12"/>
  <c r="F419" i="12"/>
  <c r="K419" i="12" s="1"/>
  <c r="G419" i="12"/>
  <c r="H419" i="12"/>
  <c r="I419" i="12"/>
  <c r="A420" i="12"/>
  <c r="B420" i="12"/>
  <c r="C420" i="12"/>
  <c r="D420" i="12"/>
  <c r="E420" i="12"/>
  <c r="F420" i="12"/>
  <c r="G420" i="12"/>
  <c r="H420" i="12"/>
  <c r="J420" i="12" s="1"/>
  <c r="I420" i="12"/>
  <c r="A421" i="12"/>
  <c r="B421" i="12"/>
  <c r="C421" i="12"/>
  <c r="D421" i="12"/>
  <c r="E421" i="12"/>
  <c r="F421" i="12"/>
  <c r="G421" i="12"/>
  <c r="H421" i="12"/>
  <c r="J421" i="12" s="1"/>
  <c r="I421" i="12"/>
  <c r="K421" i="12"/>
  <c r="A422" i="12"/>
  <c r="B422" i="12"/>
  <c r="C422" i="12"/>
  <c r="D422" i="12"/>
  <c r="E422" i="12"/>
  <c r="F422" i="12"/>
  <c r="K422" i="12" s="1"/>
  <c r="G422" i="12"/>
  <c r="H422" i="12"/>
  <c r="I422" i="12"/>
  <c r="A423" i="12"/>
  <c r="B423" i="12"/>
  <c r="C423" i="12"/>
  <c r="D423" i="12"/>
  <c r="E423" i="12"/>
  <c r="F423" i="12"/>
  <c r="G423" i="12"/>
  <c r="H423" i="12"/>
  <c r="I423" i="12"/>
  <c r="J423" i="12"/>
  <c r="A424" i="12"/>
  <c r="B424" i="12"/>
  <c r="C424" i="12"/>
  <c r="D424" i="12"/>
  <c r="E424" i="12"/>
  <c r="F424" i="12"/>
  <c r="G424" i="12"/>
  <c r="H424" i="12"/>
  <c r="I424" i="12"/>
  <c r="J424" i="12"/>
  <c r="A425" i="12"/>
  <c r="B425" i="12"/>
  <c r="C425" i="12"/>
  <c r="D425" i="12"/>
  <c r="E425" i="12"/>
  <c r="F425" i="12"/>
  <c r="G425" i="12"/>
  <c r="H425" i="12"/>
  <c r="J425" i="12" s="1"/>
  <c r="I425" i="12"/>
  <c r="K425" i="12"/>
  <c r="A426" i="12"/>
  <c r="B426" i="12"/>
  <c r="C426" i="12"/>
  <c r="D426" i="12"/>
  <c r="E426" i="12"/>
  <c r="F426" i="12"/>
  <c r="G426" i="12"/>
  <c r="H426" i="12"/>
  <c r="I426" i="12"/>
  <c r="A427" i="12"/>
  <c r="B427" i="12"/>
  <c r="C427" i="12"/>
  <c r="D427" i="12"/>
  <c r="E427" i="12"/>
  <c r="F427" i="12"/>
  <c r="G427" i="12"/>
  <c r="H427" i="12"/>
  <c r="I427" i="12"/>
  <c r="A428" i="12"/>
  <c r="B428" i="12"/>
  <c r="C428" i="12"/>
  <c r="D428" i="12"/>
  <c r="E428" i="12"/>
  <c r="F428" i="12"/>
  <c r="G428" i="12"/>
  <c r="H428" i="12"/>
  <c r="I428" i="12"/>
  <c r="A429" i="12"/>
  <c r="B429" i="12"/>
  <c r="C429" i="12"/>
  <c r="D429" i="12"/>
  <c r="E429" i="12"/>
  <c r="F429" i="12"/>
  <c r="K429" i="12" s="1"/>
  <c r="G429" i="12"/>
  <c r="H429" i="12"/>
  <c r="I429" i="12"/>
  <c r="A430" i="12"/>
  <c r="B430" i="12"/>
  <c r="C430" i="12"/>
  <c r="D430" i="12"/>
  <c r="E430" i="12"/>
  <c r="F430" i="12"/>
  <c r="G430" i="12"/>
  <c r="H430" i="12"/>
  <c r="J430" i="12" s="1"/>
  <c r="I430" i="12"/>
  <c r="A431" i="12"/>
  <c r="B431" i="12"/>
  <c r="C431" i="12"/>
  <c r="D431" i="12"/>
  <c r="E431" i="12"/>
  <c r="F431" i="12"/>
  <c r="G431" i="12"/>
  <c r="H431" i="12"/>
  <c r="I431" i="12"/>
  <c r="A432" i="12"/>
  <c r="B432" i="12"/>
  <c r="C432" i="12"/>
  <c r="D432" i="12"/>
  <c r="E432" i="12"/>
  <c r="F432" i="12"/>
  <c r="G432" i="12"/>
  <c r="H432" i="12"/>
  <c r="I432" i="12"/>
  <c r="A433" i="12"/>
  <c r="B433" i="12"/>
  <c r="C433" i="12"/>
  <c r="D433" i="12"/>
  <c r="E433" i="12"/>
  <c r="F433" i="12"/>
  <c r="K433" i="12" s="1"/>
  <c r="G433" i="12"/>
  <c r="H433" i="12"/>
  <c r="I433" i="12"/>
  <c r="A434" i="12"/>
  <c r="B434" i="12"/>
  <c r="C434" i="12"/>
  <c r="D434" i="12"/>
  <c r="E434" i="12"/>
  <c r="F434" i="12"/>
  <c r="G434" i="12"/>
  <c r="H434" i="12"/>
  <c r="J434" i="12" s="1"/>
  <c r="I434" i="12"/>
  <c r="A435" i="12"/>
  <c r="B435" i="12"/>
  <c r="C435" i="12"/>
  <c r="D435" i="12"/>
  <c r="E435" i="12"/>
  <c r="F435" i="12"/>
  <c r="G435" i="12"/>
  <c r="H435" i="12"/>
  <c r="I435" i="12"/>
  <c r="J435" i="12"/>
  <c r="A436" i="12"/>
  <c r="B436" i="12"/>
  <c r="C436" i="12"/>
  <c r="D436" i="12"/>
  <c r="E436" i="12"/>
  <c r="F436" i="12"/>
  <c r="G436" i="12"/>
  <c r="H436" i="12"/>
  <c r="I436" i="12"/>
  <c r="J436" i="12"/>
  <c r="A437" i="12"/>
  <c r="B437" i="12"/>
  <c r="C437" i="12"/>
  <c r="D437" i="12"/>
  <c r="E437" i="12"/>
  <c r="F437" i="12"/>
  <c r="G437" i="12"/>
  <c r="H437" i="12"/>
  <c r="J437" i="12" s="1"/>
  <c r="I437" i="12"/>
  <c r="K437" i="12"/>
  <c r="A438" i="12"/>
  <c r="B438" i="12"/>
  <c r="C438" i="12"/>
  <c r="D438" i="12"/>
  <c r="E438" i="12"/>
  <c r="F438" i="12"/>
  <c r="K438" i="12" s="1"/>
  <c r="G438" i="12"/>
  <c r="H438" i="12"/>
  <c r="I438" i="12"/>
  <c r="A439" i="12"/>
  <c r="B439" i="12"/>
  <c r="C439" i="12"/>
  <c r="D439" i="12"/>
  <c r="E439" i="12"/>
  <c r="F439" i="12"/>
  <c r="J439" i="12" s="1"/>
  <c r="G439" i="12"/>
  <c r="H439" i="12"/>
  <c r="I439" i="12"/>
  <c r="A440" i="12"/>
  <c r="B440" i="12"/>
  <c r="C440" i="12"/>
  <c r="D440" i="12"/>
  <c r="E440" i="12"/>
  <c r="F440" i="12"/>
  <c r="G440" i="12"/>
  <c r="H440" i="12"/>
  <c r="I440" i="12"/>
  <c r="J440" i="12"/>
  <c r="A441" i="12"/>
  <c r="B441" i="12"/>
  <c r="C441" i="12"/>
  <c r="D441" i="12"/>
  <c r="E441" i="12"/>
  <c r="F441" i="12"/>
  <c r="G441" i="12"/>
  <c r="H441" i="12"/>
  <c r="J441" i="12" s="1"/>
  <c r="I441" i="12"/>
  <c r="K441" i="12"/>
  <c r="A442" i="12"/>
  <c r="B442" i="12"/>
  <c r="C442" i="12"/>
  <c r="D442" i="12"/>
  <c r="E442" i="12"/>
  <c r="F442" i="12"/>
  <c r="G442" i="12"/>
  <c r="H442" i="12"/>
  <c r="I442" i="12"/>
  <c r="A443" i="12"/>
  <c r="B443" i="12"/>
  <c r="C443" i="12"/>
  <c r="D443" i="12"/>
  <c r="E443" i="12"/>
  <c r="F443" i="12"/>
  <c r="G443" i="12"/>
  <c r="H443" i="12"/>
  <c r="I443" i="12"/>
  <c r="A444" i="12"/>
  <c r="B444" i="12"/>
  <c r="C444" i="12"/>
  <c r="D444" i="12"/>
  <c r="E444" i="12"/>
  <c r="F444" i="12"/>
  <c r="G444" i="12"/>
  <c r="H444" i="12"/>
  <c r="I444" i="12"/>
  <c r="A445" i="12"/>
  <c r="B445" i="12"/>
  <c r="C445" i="12"/>
  <c r="D445" i="12"/>
  <c r="E445" i="12"/>
  <c r="F445" i="12"/>
  <c r="G445" i="12"/>
  <c r="H445" i="12"/>
  <c r="J445" i="12" s="1"/>
  <c r="I445" i="12"/>
  <c r="K445" i="12"/>
  <c r="A446" i="12"/>
  <c r="B446" i="12"/>
  <c r="C446" i="12"/>
  <c r="D446" i="12"/>
  <c r="E446" i="12"/>
  <c r="F446" i="12"/>
  <c r="G446" i="12"/>
  <c r="H446" i="12"/>
  <c r="I446" i="12"/>
  <c r="A447" i="12"/>
  <c r="B447" i="12"/>
  <c r="C447" i="12"/>
  <c r="D447" i="12"/>
  <c r="E447" i="12"/>
  <c r="F447" i="12"/>
  <c r="G447" i="12"/>
  <c r="H447" i="12"/>
  <c r="I447" i="12"/>
  <c r="A448" i="12"/>
  <c r="B448" i="12"/>
  <c r="C448" i="12"/>
  <c r="D448" i="12"/>
  <c r="E448" i="12"/>
  <c r="F448" i="12"/>
  <c r="G448" i="12"/>
  <c r="H448" i="12"/>
  <c r="I448" i="12"/>
  <c r="A449" i="12"/>
  <c r="B449" i="12"/>
  <c r="C449" i="12"/>
  <c r="D449" i="12"/>
  <c r="E449" i="12"/>
  <c r="F449" i="12"/>
  <c r="G449" i="12"/>
  <c r="H449" i="12"/>
  <c r="J449" i="12" s="1"/>
  <c r="I449" i="12"/>
  <c r="K449" i="12"/>
  <c r="A450" i="12"/>
  <c r="B450" i="12"/>
  <c r="C450" i="12"/>
  <c r="D450" i="12"/>
  <c r="E450" i="12"/>
  <c r="F450" i="12"/>
  <c r="G450" i="12"/>
  <c r="H450" i="12"/>
  <c r="I450" i="12"/>
  <c r="A451" i="12"/>
  <c r="B451" i="12"/>
  <c r="C451" i="12"/>
  <c r="D451" i="12"/>
  <c r="E451" i="12"/>
  <c r="F451" i="12"/>
  <c r="G451" i="12"/>
  <c r="H451" i="12"/>
  <c r="I451" i="12"/>
  <c r="A452" i="12"/>
  <c r="B452" i="12"/>
  <c r="C452" i="12"/>
  <c r="D452" i="12"/>
  <c r="E452" i="12"/>
  <c r="F452" i="12"/>
  <c r="G452" i="12"/>
  <c r="H452" i="12"/>
  <c r="I452" i="12"/>
  <c r="J452" i="12"/>
  <c r="A453" i="12"/>
  <c r="B453" i="12"/>
  <c r="C453" i="12"/>
  <c r="D453" i="12"/>
  <c r="E453" i="12"/>
  <c r="F453" i="12"/>
  <c r="G453" i="12"/>
  <c r="H453" i="12"/>
  <c r="J453" i="12" s="1"/>
  <c r="I453" i="12"/>
  <c r="K453" i="12"/>
  <c r="A454" i="12"/>
  <c r="B454" i="12"/>
  <c r="C454" i="12"/>
  <c r="D454" i="12"/>
  <c r="E454" i="12"/>
  <c r="F454" i="12"/>
  <c r="G454" i="12"/>
  <c r="H454" i="12"/>
  <c r="I454" i="12"/>
  <c r="A455" i="12"/>
  <c r="B455" i="12"/>
  <c r="C455" i="12"/>
  <c r="D455" i="12"/>
  <c r="E455" i="12"/>
  <c r="F455" i="12"/>
  <c r="K455" i="12" s="1"/>
  <c r="G455" i="12"/>
  <c r="H455" i="12"/>
  <c r="I455" i="12"/>
  <c r="J455" i="12"/>
  <c r="A456" i="12"/>
  <c r="B456" i="12"/>
  <c r="C456" i="12"/>
  <c r="D456" i="12"/>
  <c r="E456" i="12"/>
  <c r="F456" i="12"/>
  <c r="G456" i="12"/>
  <c r="H456" i="12"/>
  <c r="J456" i="12" s="1"/>
  <c r="I456" i="12"/>
  <c r="A457" i="12"/>
  <c r="B457" i="12"/>
  <c r="C457" i="12"/>
  <c r="D457" i="12"/>
  <c r="E457" i="12"/>
  <c r="F457" i="12"/>
  <c r="G457" i="12"/>
  <c r="H457" i="12"/>
  <c r="J457" i="12" s="1"/>
  <c r="I457" i="12"/>
  <c r="K457" i="12"/>
  <c r="A458" i="12"/>
  <c r="B458" i="12"/>
  <c r="C458" i="12"/>
  <c r="D458" i="12"/>
  <c r="E458" i="12"/>
  <c r="F458" i="12"/>
  <c r="G458" i="12"/>
  <c r="H458" i="12"/>
  <c r="I458" i="12"/>
  <c r="A459" i="12"/>
  <c r="B459" i="12"/>
  <c r="C459" i="12"/>
  <c r="D459" i="12"/>
  <c r="E459" i="12"/>
  <c r="F459" i="12"/>
  <c r="K459" i="12" s="1"/>
  <c r="G459" i="12"/>
  <c r="H459" i="12"/>
  <c r="I459" i="12"/>
  <c r="A460" i="12"/>
  <c r="B460" i="12"/>
  <c r="C460" i="12"/>
  <c r="D460" i="12"/>
  <c r="E460" i="12"/>
  <c r="F460" i="12"/>
  <c r="G460" i="12"/>
  <c r="H460" i="12"/>
  <c r="I460" i="12"/>
  <c r="A461" i="12"/>
  <c r="B461" i="12"/>
  <c r="C461" i="12"/>
  <c r="D461" i="12"/>
  <c r="E461" i="12"/>
  <c r="F461" i="12"/>
  <c r="K461" i="12" s="1"/>
  <c r="G461" i="12"/>
  <c r="H461" i="12"/>
  <c r="J461" i="12" s="1"/>
  <c r="I461" i="12"/>
  <c r="A462" i="12"/>
  <c r="B462" i="12"/>
  <c r="C462" i="12"/>
  <c r="D462" i="12"/>
  <c r="E462" i="12"/>
  <c r="F462" i="12"/>
  <c r="G462" i="12"/>
  <c r="H462" i="12"/>
  <c r="I462" i="12"/>
  <c r="A463" i="12"/>
  <c r="B463" i="12"/>
  <c r="C463" i="12"/>
  <c r="D463" i="12"/>
  <c r="E463" i="12"/>
  <c r="F463" i="12"/>
  <c r="G463" i="12"/>
  <c r="H463" i="12"/>
  <c r="I463" i="12"/>
  <c r="A464" i="12"/>
  <c r="B464" i="12"/>
  <c r="C464" i="12"/>
  <c r="D464" i="12"/>
  <c r="E464" i="12"/>
  <c r="F464" i="12"/>
  <c r="G464" i="12"/>
  <c r="H464" i="12"/>
  <c r="I464" i="12"/>
  <c r="A465" i="12"/>
  <c r="B465" i="12"/>
  <c r="C465" i="12"/>
  <c r="D465" i="12"/>
  <c r="E465" i="12"/>
  <c r="F465" i="12"/>
  <c r="K465" i="12" s="1"/>
  <c r="G465" i="12"/>
  <c r="H465" i="12"/>
  <c r="I465" i="12"/>
  <c r="A466" i="12"/>
  <c r="B466" i="12"/>
  <c r="C466" i="12"/>
  <c r="D466" i="12"/>
  <c r="E466" i="12"/>
  <c r="F466" i="12"/>
  <c r="G466" i="12"/>
  <c r="H466" i="12"/>
  <c r="J466" i="12" s="1"/>
  <c r="I466" i="12"/>
  <c r="A467" i="12"/>
  <c r="B467" i="12"/>
  <c r="C467" i="12"/>
  <c r="D467" i="12"/>
  <c r="E467" i="12"/>
  <c r="F467" i="12"/>
  <c r="K467" i="12" s="1"/>
  <c r="G467" i="12"/>
  <c r="H467" i="12"/>
  <c r="I467" i="12"/>
  <c r="A468" i="12"/>
  <c r="B468" i="12"/>
  <c r="C468" i="12"/>
  <c r="D468" i="12"/>
  <c r="E468" i="12"/>
  <c r="F468" i="12"/>
  <c r="K468" i="12" s="1"/>
  <c r="G468" i="12"/>
  <c r="H468" i="12"/>
  <c r="J468" i="12" s="1"/>
  <c r="I468" i="12"/>
  <c r="A469" i="12"/>
  <c r="B469" i="12"/>
  <c r="C469" i="12"/>
  <c r="D469" i="12"/>
  <c r="E469" i="12"/>
  <c r="F469" i="12"/>
  <c r="G469" i="12"/>
  <c r="H469" i="12"/>
  <c r="J469" i="12" s="1"/>
  <c r="I469" i="12"/>
  <c r="A470" i="12"/>
  <c r="B470" i="12"/>
  <c r="C470" i="12"/>
  <c r="D470" i="12"/>
  <c r="E470" i="12"/>
  <c r="F470" i="12"/>
  <c r="G470" i="12"/>
  <c r="H470" i="12"/>
  <c r="I470" i="12"/>
  <c r="A471" i="12"/>
  <c r="B471" i="12"/>
  <c r="C471" i="12"/>
  <c r="D471" i="12"/>
  <c r="E471" i="12"/>
  <c r="F471" i="12"/>
  <c r="G471" i="12"/>
  <c r="H471" i="12"/>
  <c r="J471" i="12" s="1"/>
  <c r="I471" i="12"/>
  <c r="A472" i="12"/>
  <c r="B472" i="12"/>
  <c r="C472" i="12"/>
  <c r="D472" i="12"/>
  <c r="E472" i="12"/>
  <c r="F472" i="12"/>
  <c r="K472" i="12" s="1"/>
  <c r="G472" i="12"/>
  <c r="H472" i="12"/>
  <c r="I472" i="12"/>
  <c r="A473" i="12"/>
  <c r="B473" i="12"/>
  <c r="C473" i="12"/>
  <c r="D473" i="12"/>
  <c r="E473" i="12"/>
  <c r="F473" i="12"/>
  <c r="J473" i="12" s="1"/>
  <c r="G473" i="12"/>
  <c r="H473" i="12"/>
  <c r="I473" i="12"/>
  <c r="A474" i="12"/>
  <c r="B474" i="12"/>
  <c r="C474" i="12"/>
  <c r="D474" i="12"/>
  <c r="E474" i="12"/>
  <c r="F474" i="12"/>
  <c r="G474" i="12"/>
  <c r="H474" i="12"/>
  <c r="J474" i="12" s="1"/>
  <c r="I474" i="12"/>
  <c r="K474" i="12"/>
  <c r="A475" i="12"/>
  <c r="B475" i="12"/>
  <c r="C475" i="12"/>
  <c r="D475" i="12"/>
  <c r="E475" i="12"/>
  <c r="F475" i="12"/>
  <c r="K475" i="12" s="1"/>
  <c r="G475" i="12"/>
  <c r="H475" i="12"/>
  <c r="I475" i="12"/>
  <c r="A476" i="12"/>
  <c r="B476" i="12"/>
  <c r="C476" i="12"/>
  <c r="D476" i="12"/>
  <c r="E476" i="12"/>
  <c r="F476" i="12"/>
  <c r="G476" i="12"/>
  <c r="H476" i="12"/>
  <c r="I476" i="12"/>
  <c r="A477" i="12"/>
  <c r="B477" i="12"/>
  <c r="C477" i="12"/>
  <c r="D477" i="12"/>
  <c r="E477" i="12"/>
  <c r="F477" i="12"/>
  <c r="G477" i="12"/>
  <c r="H477" i="12"/>
  <c r="I477" i="12"/>
  <c r="J477" i="12"/>
  <c r="A478" i="12"/>
  <c r="B478" i="12"/>
  <c r="C478" i="12"/>
  <c r="D478" i="12"/>
  <c r="E478" i="12"/>
  <c r="F478" i="12"/>
  <c r="G478" i="12"/>
  <c r="H478" i="12"/>
  <c r="J478" i="12" s="1"/>
  <c r="I478" i="12"/>
  <c r="K478" i="12"/>
  <c r="A479" i="12"/>
  <c r="B479" i="12"/>
  <c r="C479" i="12"/>
  <c r="D479" i="12"/>
  <c r="E479" i="12"/>
  <c r="F479" i="12"/>
  <c r="K479" i="12" s="1"/>
  <c r="G479" i="12"/>
  <c r="H479" i="12"/>
  <c r="I479" i="12"/>
  <c r="A480" i="12"/>
  <c r="B480" i="12"/>
  <c r="C480" i="12"/>
  <c r="D480" i="12"/>
  <c r="E480" i="12"/>
  <c r="F480" i="12"/>
  <c r="K480" i="12" s="1"/>
  <c r="G480" i="12"/>
  <c r="H480" i="12"/>
  <c r="I480" i="12"/>
  <c r="J480" i="12"/>
  <c r="A481" i="12"/>
  <c r="B481" i="12"/>
  <c r="C481" i="12"/>
  <c r="D481" i="12"/>
  <c r="E481" i="12"/>
  <c r="F481" i="12"/>
  <c r="G481" i="12"/>
  <c r="H481" i="12"/>
  <c r="I481" i="12"/>
  <c r="A482" i="12"/>
  <c r="B482" i="12"/>
  <c r="C482" i="12"/>
  <c r="D482" i="12"/>
  <c r="E482" i="12"/>
  <c r="F482" i="12"/>
  <c r="G482" i="12"/>
  <c r="H482" i="12"/>
  <c r="J482" i="12" s="1"/>
  <c r="I482" i="12"/>
  <c r="K482" i="12"/>
  <c r="A483" i="12"/>
  <c r="B483" i="12"/>
  <c r="C483" i="12"/>
  <c r="D483" i="12"/>
  <c r="E483" i="12"/>
  <c r="F483" i="12"/>
  <c r="G483" i="12"/>
  <c r="H483" i="12"/>
  <c r="J483" i="12" s="1"/>
  <c r="I483" i="12"/>
  <c r="A484" i="12"/>
  <c r="B484" i="12"/>
  <c r="C484" i="12"/>
  <c r="D484" i="12"/>
  <c r="E484" i="12"/>
  <c r="F484" i="12"/>
  <c r="G484" i="12"/>
  <c r="H484" i="12"/>
  <c r="I484" i="12"/>
  <c r="J484" i="12"/>
  <c r="A485" i="12"/>
  <c r="B485" i="12"/>
  <c r="C485" i="12"/>
  <c r="D485" i="12"/>
  <c r="E485" i="12"/>
  <c r="F485" i="12"/>
  <c r="K485" i="12" s="1"/>
  <c r="G485" i="12"/>
  <c r="H485" i="12"/>
  <c r="I485" i="12"/>
  <c r="A486" i="12"/>
  <c r="B486" i="12"/>
  <c r="C486" i="12"/>
  <c r="D486" i="12"/>
  <c r="E486" i="12"/>
  <c r="F486" i="12"/>
  <c r="K486" i="12" s="1"/>
  <c r="G486" i="12"/>
  <c r="H486" i="12"/>
  <c r="J486" i="12" s="1"/>
  <c r="I486" i="12"/>
  <c r="A487" i="12"/>
  <c r="B487" i="12"/>
  <c r="C487" i="12"/>
  <c r="D487" i="12"/>
  <c r="E487" i="12"/>
  <c r="F487" i="12"/>
  <c r="G487" i="12"/>
  <c r="H487" i="12"/>
  <c r="J487" i="12" s="1"/>
  <c r="I487" i="12"/>
  <c r="A488" i="12"/>
  <c r="B488" i="12"/>
  <c r="C488" i="12"/>
  <c r="D488" i="12"/>
  <c r="E488" i="12"/>
  <c r="F488" i="12"/>
  <c r="J488" i="12" s="1"/>
  <c r="G488" i="12"/>
  <c r="H488" i="12"/>
  <c r="I488" i="12"/>
  <c r="A489" i="12"/>
  <c r="B489" i="12"/>
  <c r="C489" i="12"/>
  <c r="D489" i="12"/>
  <c r="E489" i="12"/>
  <c r="F489" i="12"/>
  <c r="G489" i="12"/>
  <c r="H489" i="12"/>
  <c r="I489" i="12"/>
  <c r="A490" i="12"/>
  <c r="B490" i="12"/>
  <c r="C490" i="12"/>
  <c r="D490" i="12"/>
  <c r="E490" i="12"/>
  <c r="F490" i="12"/>
  <c r="K490" i="12" s="1"/>
  <c r="G490" i="12"/>
  <c r="H490" i="12"/>
  <c r="I490" i="12"/>
  <c r="A491" i="12"/>
  <c r="B491" i="12"/>
  <c r="C491" i="12"/>
  <c r="D491" i="12"/>
  <c r="E491" i="12"/>
  <c r="F491" i="12"/>
  <c r="G491" i="12"/>
  <c r="H491" i="12"/>
  <c r="J491" i="12" s="1"/>
  <c r="I491" i="12"/>
  <c r="A492" i="12"/>
  <c r="B492" i="12"/>
  <c r="C492" i="12"/>
  <c r="D492" i="12"/>
  <c r="E492" i="12"/>
  <c r="F492" i="12"/>
  <c r="K492" i="12" s="1"/>
  <c r="G492" i="12"/>
  <c r="H492" i="12"/>
  <c r="I492" i="12"/>
  <c r="A493" i="12"/>
  <c r="B493" i="12"/>
  <c r="C493" i="12"/>
  <c r="D493" i="12"/>
  <c r="E493" i="12"/>
  <c r="F493" i="12"/>
  <c r="G493" i="12"/>
  <c r="H493" i="12"/>
  <c r="I493" i="12"/>
  <c r="A494" i="12"/>
  <c r="B494" i="12"/>
  <c r="C494" i="12"/>
  <c r="D494" i="12"/>
  <c r="E494" i="12"/>
  <c r="F494" i="12"/>
  <c r="G494" i="12"/>
  <c r="H494" i="12"/>
  <c r="J494" i="12" s="1"/>
  <c r="I494" i="12"/>
  <c r="K494" i="12"/>
  <c r="A495" i="12"/>
  <c r="B495" i="12"/>
  <c r="C495" i="12"/>
  <c r="D495" i="12"/>
  <c r="E495" i="12"/>
  <c r="F495" i="12"/>
  <c r="K495" i="12" s="1"/>
  <c r="G495" i="12"/>
  <c r="H495" i="12"/>
  <c r="I495" i="12"/>
  <c r="A496" i="12"/>
  <c r="B496" i="12"/>
  <c r="C496" i="12"/>
  <c r="D496" i="12"/>
  <c r="E496" i="12"/>
  <c r="F496" i="12"/>
  <c r="K496" i="12" s="1"/>
  <c r="G496" i="12"/>
  <c r="H496" i="12"/>
  <c r="I496" i="12"/>
  <c r="J496" i="12"/>
  <c r="A497" i="12"/>
  <c r="B497" i="12"/>
  <c r="C497" i="12"/>
  <c r="D497" i="12"/>
  <c r="E497" i="12"/>
  <c r="F497" i="12"/>
  <c r="K497" i="12" s="1"/>
  <c r="G497" i="12"/>
  <c r="H497" i="12"/>
  <c r="I497" i="12"/>
  <c r="A498" i="12"/>
  <c r="B498" i="12"/>
  <c r="C498" i="12"/>
  <c r="D498" i="12"/>
  <c r="E498" i="12"/>
  <c r="F498" i="12"/>
  <c r="G498" i="12"/>
  <c r="H498" i="12"/>
  <c r="J498" i="12" s="1"/>
  <c r="I498" i="12"/>
  <c r="A499" i="12"/>
  <c r="B499" i="12"/>
  <c r="C499" i="12"/>
  <c r="D499" i="12"/>
  <c r="E499" i="12"/>
  <c r="F499" i="12"/>
  <c r="G499" i="12"/>
  <c r="H499" i="12"/>
  <c r="J499" i="12" s="1"/>
  <c r="I499" i="12"/>
  <c r="B12" i="8"/>
  <c r="A12" i="8" s="1"/>
  <c r="C12" i="8"/>
  <c r="I12" i="8" s="1"/>
  <c r="D12" i="8"/>
  <c r="E12" i="8"/>
  <c r="H12" i="8"/>
  <c r="A13" i="8"/>
  <c r="B13" i="8"/>
  <c r="C13" i="8"/>
  <c r="F13" i="8" s="1"/>
  <c r="D13" i="8"/>
  <c r="E13" i="8"/>
  <c r="B14" i="8"/>
  <c r="C14" i="8"/>
  <c r="I14" i="8" s="1"/>
  <c r="D14" i="8"/>
  <c r="E14" i="8"/>
  <c r="B15" i="8"/>
  <c r="C15" i="8"/>
  <c r="G15" i="8" s="1"/>
  <c r="D15" i="8"/>
  <c r="E15" i="8"/>
  <c r="B16" i="8"/>
  <c r="C16" i="8"/>
  <c r="I16" i="8" s="1"/>
  <c r="D16" i="8"/>
  <c r="E16" i="8"/>
  <c r="G16" i="8"/>
  <c r="B17" i="8"/>
  <c r="C17" i="8"/>
  <c r="G17" i="8" s="1"/>
  <c r="D17" i="8"/>
  <c r="E17" i="8"/>
  <c r="F17" i="8"/>
  <c r="H17" i="8"/>
  <c r="I17" i="8"/>
  <c r="J17" i="8"/>
  <c r="K17" i="8"/>
  <c r="B18" i="8"/>
  <c r="C18" i="8"/>
  <c r="H18" i="8" s="1"/>
  <c r="D18" i="8"/>
  <c r="E18" i="8"/>
  <c r="F18" i="8"/>
  <c r="G18" i="8"/>
  <c r="J18" i="8"/>
  <c r="B19" i="8"/>
  <c r="C19" i="8"/>
  <c r="G19" i="8" s="1"/>
  <c r="D19" i="8"/>
  <c r="E19" i="8"/>
  <c r="B20" i="8"/>
  <c r="C20" i="8"/>
  <c r="F20" i="8" s="1"/>
  <c r="D20" i="8"/>
  <c r="E20" i="8"/>
  <c r="G20" i="8"/>
  <c r="I20" i="8"/>
  <c r="K20" i="8"/>
  <c r="B21" i="8"/>
  <c r="C21" i="8"/>
  <c r="I21" i="8" s="1"/>
  <c r="D21" i="8"/>
  <c r="E21" i="8"/>
  <c r="H21" i="8"/>
  <c r="B22" i="8"/>
  <c r="C22" i="8"/>
  <c r="H22" i="8" s="1"/>
  <c r="D22" i="8"/>
  <c r="E22" i="8"/>
  <c r="B23" i="8"/>
  <c r="C23" i="8"/>
  <c r="D23" i="8"/>
  <c r="E23" i="8"/>
  <c r="K23" i="8"/>
  <c r="B24" i="8"/>
  <c r="C24" i="8"/>
  <c r="K24" i="8" s="1"/>
  <c r="D24" i="8"/>
  <c r="E24" i="8"/>
  <c r="B25" i="8"/>
  <c r="C25" i="8"/>
  <c r="I25" i="8" s="1"/>
  <c r="D25" i="8"/>
  <c r="E25" i="8"/>
  <c r="F25" i="8"/>
  <c r="G25" i="8"/>
  <c r="H25" i="8"/>
  <c r="K25" i="8"/>
  <c r="B26" i="8"/>
  <c r="C26" i="8"/>
  <c r="K26" i="8" s="1"/>
  <c r="D26" i="8"/>
  <c r="E26" i="8"/>
  <c r="B27" i="8"/>
  <c r="C27" i="8"/>
  <c r="D27" i="8"/>
  <c r="E27" i="8"/>
  <c r="G27" i="8"/>
  <c r="K27" i="8"/>
  <c r="B28" i="8"/>
  <c r="C28" i="8"/>
  <c r="F28" i="8" s="1"/>
  <c r="D28" i="8"/>
  <c r="E28" i="8"/>
  <c r="G28" i="8"/>
  <c r="H28" i="8"/>
  <c r="I28" i="8"/>
  <c r="A29" i="8"/>
  <c r="B29" i="8"/>
  <c r="C29" i="8"/>
  <c r="G29" i="8" s="1"/>
  <c r="D29" i="8"/>
  <c r="E29" i="8"/>
  <c r="F29" i="8"/>
  <c r="H29" i="8"/>
  <c r="I29" i="8"/>
  <c r="J29" i="8"/>
  <c r="K29" i="8"/>
  <c r="B30" i="8"/>
  <c r="C30" i="8"/>
  <c r="H30" i="8" s="1"/>
  <c r="D30" i="8"/>
  <c r="E30" i="8"/>
  <c r="F30" i="8"/>
  <c r="G30" i="8"/>
  <c r="J30" i="8"/>
  <c r="B31" i="8"/>
  <c r="C31" i="8"/>
  <c r="D31" i="8"/>
  <c r="E31" i="8"/>
  <c r="B32" i="8"/>
  <c r="C32" i="8"/>
  <c r="F32" i="8" s="1"/>
  <c r="D32" i="8"/>
  <c r="E32" i="8"/>
  <c r="G32" i="8"/>
  <c r="H32" i="8"/>
  <c r="I32" i="8"/>
  <c r="B33" i="8"/>
  <c r="C33" i="8"/>
  <c r="K33" i="8" s="1"/>
  <c r="D33" i="8"/>
  <c r="E33" i="8"/>
  <c r="J33" i="8"/>
  <c r="B34" i="8"/>
  <c r="C34" i="8"/>
  <c r="H34" i="8" s="1"/>
  <c r="D34" i="8"/>
  <c r="E34" i="8"/>
  <c r="F34" i="8"/>
  <c r="G34" i="8"/>
  <c r="K34" i="8"/>
  <c r="B35" i="8"/>
  <c r="C35" i="8"/>
  <c r="K35" i="8" s="1"/>
  <c r="D35" i="8"/>
  <c r="E35" i="8"/>
  <c r="G35" i="8"/>
  <c r="B36" i="8"/>
  <c r="C36" i="8"/>
  <c r="F36" i="8" s="1"/>
  <c r="D36" i="8"/>
  <c r="E36" i="8"/>
  <c r="B37" i="8"/>
  <c r="C37" i="8"/>
  <c r="J37" i="8" s="1"/>
  <c r="D37" i="8"/>
  <c r="E37" i="8"/>
  <c r="F37" i="8"/>
  <c r="G37" i="8"/>
  <c r="H37" i="8"/>
  <c r="I37" i="8"/>
  <c r="B38" i="8"/>
  <c r="C38" i="8"/>
  <c r="H38" i="8" s="1"/>
  <c r="D38" i="8"/>
  <c r="E38" i="8"/>
  <c r="F38" i="8"/>
  <c r="J38" i="8"/>
  <c r="K38" i="8"/>
  <c r="B39" i="8"/>
  <c r="C39" i="8"/>
  <c r="K39" i="8" s="1"/>
  <c r="D39" i="8"/>
  <c r="E39" i="8"/>
  <c r="B40" i="8"/>
  <c r="C40" i="8"/>
  <c r="D40" i="8"/>
  <c r="E40" i="8"/>
  <c r="B41" i="8"/>
  <c r="C41" i="8"/>
  <c r="D41" i="8"/>
  <c r="E41" i="8"/>
  <c r="F41" i="8"/>
  <c r="G41" i="8"/>
  <c r="H41" i="8"/>
  <c r="I41" i="8"/>
  <c r="J41" i="8"/>
  <c r="K41" i="8"/>
  <c r="B42" i="8"/>
  <c r="C42" i="8"/>
  <c r="D42" i="8"/>
  <c r="E42" i="8"/>
  <c r="K42" i="8"/>
  <c r="B43" i="8"/>
  <c r="C43" i="8"/>
  <c r="D43" i="8"/>
  <c r="E43" i="8"/>
  <c r="G43" i="8"/>
  <c r="K43" i="8"/>
  <c r="B44" i="8"/>
  <c r="C44" i="8"/>
  <c r="F44" i="8" s="1"/>
  <c r="D44" i="8"/>
  <c r="E44" i="8"/>
  <c r="G44" i="8"/>
  <c r="H44" i="8"/>
  <c r="I44" i="8"/>
  <c r="K44" i="8"/>
  <c r="A45" i="8"/>
  <c r="B45" i="8"/>
  <c r="C45" i="8"/>
  <c r="K45" i="8" s="1"/>
  <c r="D45" i="8"/>
  <c r="E45" i="8"/>
  <c r="J45" i="8"/>
  <c r="B46" i="8"/>
  <c r="C46" i="8"/>
  <c r="H46" i="8" s="1"/>
  <c r="D46" i="8"/>
  <c r="E46" i="8"/>
  <c r="F46" i="8"/>
  <c r="G46" i="8"/>
  <c r="K46" i="8"/>
  <c r="B47" i="8"/>
  <c r="C47" i="8"/>
  <c r="D47" i="8"/>
  <c r="E47" i="8"/>
  <c r="B48" i="8"/>
  <c r="C48" i="8"/>
  <c r="F48" i="8" s="1"/>
  <c r="D48" i="8"/>
  <c r="E48" i="8"/>
  <c r="G48" i="8"/>
  <c r="H48" i="8"/>
  <c r="K48" i="8"/>
  <c r="B49" i="8"/>
  <c r="C49" i="8"/>
  <c r="G49" i="8" s="1"/>
  <c r="D49" i="8"/>
  <c r="E49" i="8"/>
  <c r="F49" i="8"/>
  <c r="H49" i="8"/>
  <c r="I49" i="8"/>
  <c r="J49" i="8"/>
  <c r="K49" i="8"/>
  <c r="B50" i="8"/>
  <c r="C50" i="8"/>
  <c r="H50" i="8" s="1"/>
  <c r="D50" i="8"/>
  <c r="E50" i="8"/>
  <c r="F50" i="8"/>
  <c r="G50" i="8"/>
  <c r="J50" i="8"/>
  <c r="B51" i="8"/>
  <c r="C51" i="8"/>
  <c r="G51" i="8" s="1"/>
  <c r="D51" i="8"/>
  <c r="E51" i="8"/>
  <c r="B52" i="8"/>
  <c r="C52" i="8"/>
  <c r="F52" i="8" s="1"/>
  <c r="D52" i="8"/>
  <c r="E52" i="8"/>
  <c r="G52" i="8"/>
  <c r="I52" i="8"/>
  <c r="K52" i="8"/>
  <c r="B53" i="8"/>
  <c r="C53" i="8"/>
  <c r="I53" i="8" s="1"/>
  <c r="D53" i="8"/>
  <c r="E53" i="8"/>
  <c r="H53" i="8"/>
  <c r="B54" i="8"/>
  <c r="C54" i="8"/>
  <c r="H54" i="8" s="1"/>
  <c r="D54" i="8"/>
  <c r="B55" i="8"/>
  <c r="C55" i="8"/>
  <c r="D55" i="8"/>
  <c r="B56" i="8"/>
  <c r="C56" i="8"/>
  <c r="F56" i="8" s="1"/>
  <c r="D56" i="8"/>
  <c r="H56" i="8"/>
  <c r="B57" i="8"/>
  <c r="C57" i="8"/>
  <c r="F57" i="8" s="1"/>
  <c r="D57" i="8"/>
  <c r="B58" i="8"/>
  <c r="C58" i="8"/>
  <c r="H58" i="8" s="1"/>
  <c r="D58" i="8"/>
  <c r="F58" i="8"/>
  <c r="B59" i="8"/>
  <c r="C59" i="8"/>
  <c r="I59" i="8" s="1"/>
  <c r="D59" i="8"/>
  <c r="E59" i="8"/>
  <c r="H59" i="8"/>
  <c r="J59" i="8"/>
  <c r="K59" i="8"/>
  <c r="B60" i="8"/>
  <c r="C60" i="8"/>
  <c r="H60" i="8" s="1"/>
  <c r="D60" i="8"/>
  <c r="E60" i="8"/>
  <c r="B61" i="8"/>
  <c r="C61" i="8"/>
  <c r="I61" i="8" s="1"/>
  <c r="D61" i="8"/>
  <c r="E61" i="8"/>
  <c r="F61" i="8"/>
  <c r="G61" i="8"/>
  <c r="H61" i="8"/>
  <c r="J61" i="8"/>
  <c r="K61" i="8"/>
  <c r="B62" i="8"/>
  <c r="C62" i="8"/>
  <c r="D62" i="8"/>
  <c r="E62" i="8"/>
  <c r="B63" i="8"/>
  <c r="C63" i="8"/>
  <c r="I63" i="8" s="1"/>
  <c r="D63" i="8"/>
  <c r="E63" i="8"/>
  <c r="F63" i="8"/>
  <c r="K63" i="8"/>
  <c r="B64" i="8"/>
  <c r="C64" i="8"/>
  <c r="D64" i="8"/>
  <c r="E64" i="8"/>
  <c r="K64" i="8"/>
  <c r="B65" i="8"/>
  <c r="C65" i="8"/>
  <c r="H65" i="8" s="1"/>
  <c r="D65" i="8"/>
  <c r="E65" i="8"/>
  <c r="F65" i="8"/>
  <c r="G65" i="8"/>
  <c r="B66" i="8"/>
  <c r="C66" i="8"/>
  <c r="I66" i="8" s="1"/>
  <c r="D66" i="8"/>
  <c r="E66" i="8"/>
  <c r="J66" i="8"/>
  <c r="B67" i="8"/>
  <c r="C67" i="8"/>
  <c r="D67" i="8"/>
  <c r="E67" i="8"/>
  <c r="G67" i="8"/>
  <c r="H67" i="8"/>
  <c r="B68" i="8"/>
  <c r="C68" i="8"/>
  <c r="I68" i="8" s="1"/>
  <c r="D68" i="8"/>
  <c r="E68" i="8"/>
  <c r="G68" i="8"/>
  <c r="H68" i="8"/>
  <c r="K68" i="8"/>
  <c r="B69" i="8"/>
  <c r="C69" i="8"/>
  <c r="G69" i="8" s="1"/>
  <c r="D69" i="8"/>
  <c r="E69" i="8"/>
  <c r="F69" i="8"/>
  <c r="H69" i="8"/>
  <c r="I69" i="8"/>
  <c r="J69" i="8"/>
  <c r="K69" i="8"/>
  <c r="B70" i="8"/>
  <c r="C70" i="8"/>
  <c r="H70" i="8" s="1"/>
  <c r="D70" i="8"/>
  <c r="E70" i="8"/>
  <c r="F70" i="8"/>
  <c r="G70" i="8"/>
  <c r="J70" i="8"/>
  <c r="B71" i="8"/>
  <c r="C71" i="8"/>
  <c r="K71" i="8" s="1"/>
  <c r="D71" i="8"/>
  <c r="E71" i="8"/>
  <c r="B72" i="8"/>
  <c r="C72" i="8"/>
  <c r="D72" i="8"/>
  <c r="E72" i="8"/>
  <c r="G72" i="8"/>
  <c r="H72" i="8"/>
  <c r="B73" i="8"/>
  <c r="C73" i="8"/>
  <c r="D73" i="8"/>
  <c r="E73" i="8"/>
  <c r="F73" i="8"/>
  <c r="G73" i="8"/>
  <c r="H73" i="8"/>
  <c r="I73" i="8"/>
  <c r="J73" i="8"/>
  <c r="K73" i="8"/>
  <c r="B74" i="8"/>
  <c r="C74" i="8"/>
  <c r="D74" i="8"/>
  <c r="E74" i="8"/>
  <c r="B75" i="8"/>
  <c r="C75" i="8"/>
  <c r="H75" i="8" s="1"/>
  <c r="D75" i="8"/>
  <c r="E75" i="8"/>
  <c r="J75" i="8"/>
  <c r="B76" i="8"/>
  <c r="C76" i="8"/>
  <c r="D76" i="8"/>
  <c r="E76" i="8"/>
  <c r="I76" i="8"/>
  <c r="B77" i="8"/>
  <c r="C77" i="8"/>
  <c r="H77" i="8" s="1"/>
  <c r="D77" i="8"/>
  <c r="E77" i="8"/>
  <c r="F77" i="8"/>
  <c r="G77" i="8"/>
  <c r="B78" i="8"/>
  <c r="C78" i="8"/>
  <c r="I78" i="8" s="1"/>
  <c r="D78" i="8"/>
  <c r="E78" i="8"/>
  <c r="B79" i="8"/>
  <c r="C79" i="8"/>
  <c r="G79" i="8" s="1"/>
  <c r="D79" i="8"/>
  <c r="E79" i="8"/>
  <c r="B80" i="8"/>
  <c r="C80" i="8"/>
  <c r="I80" i="8" s="1"/>
  <c r="D80" i="8"/>
  <c r="E80" i="8"/>
  <c r="G80" i="8"/>
  <c r="H80" i="8"/>
  <c r="K80" i="8"/>
  <c r="B81" i="8"/>
  <c r="C81" i="8"/>
  <c r="D81" i="8"/>
  <c r="E81" i="8"/>
  <c r="B82" i="8"/>
  <c r="C82" i="8"/>
  <c r="H82" i="8" s="1"/>
  <c r="D82" i="8"/>
  <c r="E82" i="8"/>
  <c r="F82" i="8"/>
  <c r="G82" i="8"/>
  <c r="I82" i="8"/>
  <c r="J82" i="8"/>
  <c r="K82" i="8"/>
  <c r="B83" i="8"/>
  <c r="C83" i="8"/>
  <c r="H83" i="8" s="1"/>
  <c r="D83" i="8"/>
  <c r="E83" i="8"/>
  <c r="F83" i="8"/>
  <c r="G83" i="8"/>
  <c r="I83" i="8"/>
  <c r="J83" i="8"/>
  <c r="K83" i="8"/>
  <c r="B84" i="8"/>
  <c r="C84" i="8"/>
  <c r="D84" i="8"/>
  <c r="E84" i="8"/>
  <c r="B85" i="8"/>
  <c r="C85" i="8"/>
  <c r="D85" i="8"/>
  <c r="E85" i="8"/>
  <c r="H85" i="8"/>
  <c r="B86" i="8"/>
  <c r="C86" i="8"/>
  <c r="H86" i="8" s="1"/>
  <c r="D86" i="8"/>
  <c r="E86" i="8"/>
  <c r="F86" i="8"/>
  <c r="G86" i="8"/>
  <c r="B87" i="8"/>
  <c r="C87" i="8"/>
  <c r="D87" i="8"/>
  <c r="E87" i="8"/>
  <c r="I87" i="8"/>
  <c r="J87" i="8"/>
  <c r="B88" i="8"/>
  <c r="C88" i="8"/>
  <c r="D88" i="8"/>
  <c r="E88" i="8"/>
  <c r="G88" i="8"/>
  <c r="B89" i="8"/>
  <c r="C89" i="8"/>
  <c r="D89" i="8"/>
  <c r="E89" i="8"/>
  <c r="B90" i="8"/>
  <c r="C90" i="8"/>
  <c r="I90" i="8" s="1"/>
  <c r="D90" i="8"/>
  <c r="E90" i="8"/>
  <c r="B91" i="8"/>
  <c r="C91" i="8"/>
  <c r="H91" i="8" s="1"/>
  <c r="D91" i="8"/>
  <c r="E91" i="8"/>
  <c r="B92" i="8"/>
  <c r="C92" i="8"/>
  <c r="D92" i="8"/>
  <c r="E92" i="8"/>
  <c r="B93" i="8"/>
  <c r="C93" i="8"/>
  <c r="H93" i="8" s="1"/>
  <c r="D93" i="8"/>
  <c r="E93" i="8"/>
  <c r="B94" i="8"/>
  <c r="C94" i="8"/>
  <c r="H94" i="8" s="1"/>
  <c r="D94" i="8"/>
  <c r="E94" i="8"/>
  <c r="F94" i="8"/>
  <c r="G94" i="8"/>
  <c r="I94" i="8"/>
  <c r="J94" i="8"/>
  <c r="K94" i="8"/>
  <c r="B95" i="8"/>
  <c r="C95" i="8"/>
  <c r="H95" i="8" s="1"/>
  <c r="D95" i="8"/>
  <c r="E95" i="8"/>
  <c r="F95" i="8"/>
  <c r="G95" i="8"/>
  <c r="I95" i="8"/>
  <c r="J95" i="8"/>
  <c r="K95" i="8"/>
  <c r="B96" i="8"/>
  <c r="C96" i="8"/>
  <c r="G96" i="8" s="1"/>
  <c r="D96" i="8"/>
  <c r="E96" i="8"/>
  <c r="B97" i="8"/>
  <c r="C97" i="8"/>
  <c r="D97" i="8"/>
  <c r="E97" i="8"/>
  <c r="B98" i="8"/>
  <c r="C98" i="8"/>
  <c r="H98" i="8" s="1"/>
  <c r="D98" i="8"/>
  <c r="E98" i="8"/>
  <c r="F98" i="8"/>
  <c r="G98" i="8"/>
  <c r="B99" i="8"/>
  <c r="C99" i="8"/>
  <c r="D99" i="8"/>
  <c r="E99" i="8"/>
  <c r="I99" i="8"/>
  <c r="J99" i="8"/>
  <c r="B100" i="8"/>
  <c r="C100" i="8"/>
  <c r="D100" i="8"/>
  <c r="E100" i="8"/>
  <c r="B101" i="8"/>
  <c r="C101" i="8"/>
  <c r="D101" i="8"/>
  <c r="E101" i="8"/>
  <c r="H101" i="8"/>
  <c r="B102" i="8"/>
  <c r="C102" i="8"/>
  <c r="I102" i="8" s="1"/>
  <c r="D102" i="8"/>
  <c r="E102" i="8"/>
  <c r="B103" i="8"/>
  <c r="C103" i="8"/>
  <c r="D103" i="8"/>
  <c r="E103" i="8"/>
  <c r="B104" i="8"/>
  <c r="C104" i="8"/>
  <c r="D104" i="8"/>
  <c r="E104" i="8"/>
  <c r="G104" i="8"/>
  <c r="B105" i="8"/>
  <c r="C105" i="8"/>
  <c r="D105" i="8"/>
  <c r="E105" i="8"/>
  <c r="B106" i="8"/>
  <c r="C106" i="8"/>
  <c r="H106" i="8" s="1"/>
  <c r="D106" i="8"/>
  <c r="E106" i="8"/>
  <c r="F106" i="8"/>
  <c r="G106" i="8"/>
  <c r="I106" i="8"/>
  <c r="J106" i="8"/>
  <c r="K106" i="8"/>
  <c r="B107" i="8"/>
  <c r="C107" i="8"/>
  <c r="H107" i="8" s="1"/>
  <c r="D107" i="8"/>
  <c r="E107" i="8"/>
  <c r="F107" i="8"/>
  <c r="G107" i="8"/>
  <c r="I107" i="8"/>
  <c r="J107" i="8"/>
  <c r="K107" i="8"/>
  <c r="B108" i="8"/>
  <c r="C108" i="8"/>
  <c r="D108" i="8"/>
  <c r="E108" i="8"/>
  <c r="B109" i="8"/>
  <c r="C109" i="8"/>
  <c r="D109" i="8"/>
  <c r="E109" i="8"/>
  <c r="H109" i="8"/>
  <c r="B110" i="8"/>
  <c r="C110" i="8"/>
  <c r="H110" i="8" s="1"/>
  <c r="D110" i="8"/>
  <c r="E110" i="8"/>
  <c r="F110" i="8"/>
  <c r="G110" i="8"/>
  <c r="B111" i="8"/>
  <c r="C111" i="8"/>
  <c r="D111" i="8"/>
  <c r="E111" i="8"/>
  <c r="B112" i="8"/>
  <c r="C112" i="8"/>
  <c r="D112" i="8"/>
  <c r="E112" i="8"/>
  <c r="G112" i="8"/>
  <c r="B113" i="8"/>
  <c r="C113" i="8"/>
  <c r="D113" i="8"/>
  <c r="E113" i="8"/>
  <c r="B114" i="8"/>
  <c r="C114" i="8"/>
  <c r="I114" i="8" s="1"/>
  <c r="D114" i="8"/>
  <c r="E114" i="8"/>
  <c r="B115" i="8"/>
  <c r="C115" i="8"/>
  <c r="D115" i="8"/>
  <c r="E115" i="8"/>
  <c r="B116" i="8"/>
  <c r="C116" i="8"/>
  <c r="D116" i="8"/>
  <c r="E116" i="8"/>
  <c r="B117" i="8"/>
  <c r="C117" i="8"/>
  <c r="H117" i="8" s="1"/>
  <c r="D117" i="8"/>
  <c r="E117" i="8"/>
  <c r="B118" i="8"/>
  <c r="C118" i="8"/>
  <c r="H118" i="8" s="1"/>
  <c r="D118" i="8"/>
  <c r="E118" i="8"/>
  <c r="F118" i="8"/>
  <c r="G118" i="8"/>
  <c r="I118" i="8"/>
  <c r="J118" i="8"/>
  <c r="K118" i="8"/>
  <c r="B119" i="8"/>
  <c r="C119" i="8"/>
  <c r="H119" i="8" s="1"/>
  <c r="D119" i="8"/>
  <c r="E119" i="8"/>
  <c r="F119" i="8"/>
  <c r="G119" i="8"/>
  <c r="I119" i="8"/>
  <c r="J119" i="8"/>
  <c r="K119" i="8"/>
  <c r="B120" i="8"/>
  <c r="C120" i="8"/>
  <c r="G120" i="8" s="1"/>
  <c r="D120" i="8"/>
  <c r="E120" i="8"/>
  <c r="B121" i="8"/>
  <c r="C121" i="8"/>
  <c r="D121" i="8"/>
  <c r="E121" i="8"/>
  <c r="B122" i="8"/>
  <c r="C122" i="8"/>
  <c r="H122" i="8" s="1"/>
  <c r="D122" i="8"/>
  <c r="E122" i="8"/>
  <c r="F122" i="8"/>
  <c r="G122" i="8"/>
  <c r="B123" i="8"/>
  <c r="C123" i="8"/>
  <c r="G123" i="8" s="1"/>
  <c r="D123" i="8"/>
  <c r="E123" i="8"/>
  <c r="I123" i="8"/>
  <c r="J123" i="8"/>
  <c r="B124" i="8"/>
  <c r="C124" i="8"/>
  <c r="D124" i="8"/>
  <c r="E124" i="8"/>
  <c r="B125" i="8"/>
  <c r="C125" i="8"/>
  <c r="H125" i="8" s="1"/>
  <c r="D125" i="8"/>
  <c r="E125" i="8"/>
  <c r="B126" i="8"/>
  <c r="C126" i="8"/>
  <c r="I126" i="8" s="1"/>
  <c r="D126" i="8"/>
  <c r="E126" i="8"/>
  <c r="B127" i="8"/>
  <c r="C127" i="8"/>
  <c r="D127" i="8"/>
  <c r="E127" i="8"/>
  <c r="B128" i="8"/>
  <c r="C128" i="8"/>
  <c r="I128" i="8" s="1"/>
  <c r="D128" i="8"/>
  <c r="E128" i="8"/>
  <c r="F128" i="8"/>
  <c r="G128" i="8"/>
  <c r="H128" i="8"/>
  <c r="J128" i="8"/>
  <c r="K128" i="8"/>
  <c r="B129" i="8"/>
  <c r="C129" i="8"/>
  <c r="J129" i="8" s="1"/>
  <c r="D129" i="8"/>
  <c r="E129" i="8"/>
  <c r="K129" i="8"/>
  <c r="B130" i="8"/>
  <c r="C130" i="8"/>
  <c r="F130" i="8" s="1"/>
  <c r="D130" i="8"/>
  <c r="E130" i="8"/>
  <c r="G130" i="8"/>
  <c r="I130" i="8"/>
  <c r="B131" i="8"/>
  <c r="C131" i="8"/>
  <c r="H131" i="8" s="1"/>
  <c r="D131" i="8"/>
  <c r="E131" i="8"/>
  <c r="F131" i="8"/>
  <c r="G131" i="8"/>
  <c r="I131" i="8"/>
  <c r="J131" i="8"/>
  <c r="K131" i="8"/>
  <c r="B132" i="8"/>
  <c r="C132" i="8"/>
  <c r="D132" i="8"/>
  <c r="E132" i="8"/>
  <c r="B133" i="8"/>
  <c r="C133" i="8"/>
  <c r="D133" i="8"/>
  <c r="E133" i="8"/>
  <c r="G133" i="8"/>
  <c r="H133" i="8"/>
  <c r="I133" i="8"/>
  <c r="B134" i="8"/>
  <c r="C134" i="8"/>
  <c r="F134" i="8" s="1"/>
  <c r="D134" i="8"/>
  <c r="E134" i="8"/>
  <c r="G134" i="8"/>
  <c r="I134" i="8"/>
  <c r="B135" i="8"/>
  <c r="C135" i="8"/>
  <c r="D135" i="8"/>
  <c r="E135" i="8"/>
  <c r="J135" i="8"/>
  <c r="K135" i="8"/>
  <c r="B136" i="8"/>
  <c r="C136" i="8"/>
  <c r="D136" i="8"/>
  <c r="E136" i="8"/>
  <c r="K136" i="8"/>
  <c r="B137" i="8"/>
  <c r="C137" i="8"/>
  <c r="D137" i="8"/>
  <c r="E137" i="8"/>
  <c r="F137" i="8"/>
  <c r="G137" i="8"/>
  <c r="H137" i="8"/>
  <c r="I137" i="8"/>
  <c r="J137" i="8"/>
  <c r="K137" i="8"/>
  <c r="B138" i="8"/>
  <c r="C138" i="8"/>
  <c r="D138" i="8"/>
  <c r="E138" i="8"/>
  <c r="B139" i="8"/>
  <c r="C139" i="8"/>
  <c r="F139" i="8" s="1"/>
  <c r="D139" i="8"/>
  <c r="E139" i="8"/>
  <c r="G139" i="8"/>
  <c r="B140" i="8"/>
  <c r="C140" i="8"/>
  <c r="D140" i="8"/>
  <c r="E140" i="8"/>
  <c r="B141" i="8"/>
  <c r="C141" i="8"/>
  <c r="H141" i="8" s="1"/>
  <c r="D141" i="8"/>
  <c r="E141" i="8"/>
  <c r="F141" i="8"/>
  <c r="G141" i="8"/>
  <c r="I141" i="8"/>
  <c r="J141" i="8"/>
  <c r="K141" i="8"/>
  <c r="B142" i="8"/>
  <c r="C142" i="8"/>
  <c r="F142" i="8" s="1"/>
  <c r="D142" i="8"/>
  <c r="E142" i="8"/>
  <c r="K142" i="8"/>
  <c r="B143" i="8"/>
  <c r="C143" i="8"/>
  <c r="D143" i="8"/>
  <c r="E143" i="8"/>
  <c r="F143" i="8"/>
  <c r="G143" i="8"/>
  <c r="H143" i="8"/>
  <c r="I143" i="8"/>
  <c r="J143" i="8"/>
  <c r="K143" i="8"/>
  <c r="B144" i="8"/>
  <c r="C144" i="8"/>
  <c r="K144" i="8" s="1"/>
  <c r="D144" i="8"/>
  <c r="E144" i="8"/>
  <c r="B145" i="8"/>
  <c r="C145" i="8"/>
  <c r="G145" i="8" s="1"/>
  <c r="D145" i="8"/>
  <c r="E145" i="8"/>
  <c r="F145" i="8"/>
  <c r="H145" i="8"/>
  <c r="I145" i="8"/>
  <c r="J145" i="8"/>
  <c r="K145" i="8"/>
  <c r="B146" i="8"/>
  <c r="C146" i="8"/>
  <c r="F146" i="8" s="1"/>
  <c r="D146" i="8"/>
  <c r="E146" i="8"/>
  <c r="G146" i="8"/>
  <c r="I146" i="8"/>
  <c r="K146" i="8"/>
  <c r="B147" i="8"/>
  <c r="C147" i="8"/>
  <c r="K147" i="8" s="1"/>
  <c r="D147" i="8"/>
  <c r="E147" i="8"/>
  <c r="B148" i="8"/>
  <c r="C148" i="8"/>
  <c r="D148" i="8"/>
  <c r="E148" i="8"/>
  <c r="B149" i="8"/>
  <c r="C149" i="8"/>
  <c r="K149" i="8" s="1"/>
  <c r="D149" i="8"/>
  <c r="E149" i="8"/>
  <c r="I149" i="8"/>
  <c r="J149" i="8"/>
  <c r="B150" i="8"/>
  <c r="C150" i="8"/>
  <c r="D150" i="8"/>
  <c r="E150" i="8"/>
  <c r="B151" i="8"/>
  <c r="C151" i="8"/>
  <c r="G151" i="8" s="1"/>
  <c r="D151" i="8"/>
  <c r="E151" i="8"/>
  <c r="F151" i="8"/>
  <c r="H151" i="8"/>
  <c r="I151" i="8"/>
  <c r="J151" i="8"/>
  <c r="K151" i="8"/>
  <c r="B152" i="8"/>
  <c r="C152" i="8"/>
  <c r="D152" i="8"/>
  <c r="E152" i="8"/>
  <c r="K152" i="8"/>
  <c r="B153" i="8"/>
  <c r="C153" i="8"/>
  <c r="F153" i="8" s="1"/>
  <c r="D153" i="8"/>
  <c r="E153" i="8"/>
  <c r="B154" i="8"/>
  <c r="C154" i="8"/>
  <c r="I154" i="8" s="1"/>
  <c r="D154" i="8"/>
  <c r="E154" i="8"/>
  <c r="B155" i="8"/>
  <c r="C155" i="8"/>
  <c r="K155" i="8" s="1"/>
  <c r="D155" i="8"/>
  <c r="E155" i="8"/>
  <c r="H155" i="8"/>
  <c r="I155" i="8"/>
  <c r="J155" i="8"/>
  <c r="B156" i="8"/>
  <c r="C156" i="8"/>
  <c r="D156" i="8"/>
  <c r="E156" i="8"/>
  <c r="B157" i="8"/>
  <c r="C157" i="8"/>
  <c r="I157" i="8" s="1"/>
  <c r="D157" i="8"/>
  <c r="E157" i="8"/>
  <c r="F157" i="8"/>
  <c r="G157" i="8"/>
  <c r="H157" i="8"/>
  <c r="J157" i="8"/>
  <c r="K157" i="8"/>
  <c r="A158" i="8"/>
  <c r="B158" i="8"/>
  <c r="C158" i="8"/>
  <c r="K158" i="8" s="1"/>
  <c r="D158" i="8"/>
  <c r="E158" i="8"/>
  <c r="I158" i="8"/>
  <c r="B159" i="8"/>
  <c r="C159" i="8"/>
  <c r="F159" i="8" s="1"/>
  <c r="D159" i="8"/>
  <c r="E159" i="8"/>
  <c r="G159" i="8"/>
  <c r="H159" i="8"/>
  <c r="B160" i="8"/>
  <c r="C160" i="8"/>
  <c r="D160" i="8"/>
  <c r="E160" i="8"/>
  <c r="I160" i="8"/>
  <c r="B161" i="8"/>
  <c r="C161" i="8"/>
  <c r="K161" i="8" s="1"/>
  <c r="D161" i="8"/>
  <c r="E161" i="8"/>
  <c r="B162" i="8"/>
  <c r="C162" i="8"/>
  <c r="D162" i="8"/>
  <c r="E162" i="8"/>
  <c r="B163" i="8"/>
  <c r="C163" i="8"/>
  <c r="K163" i="8" s="1"/>
  <c r="D163" i="8"/>
  <c r="E163" i="8"/>
  <c r="H163" i="8"/>
  <c r="I163" i="8"/>
  <c r="J163" i="8"/>
  <c r="B164" i="8"/>
  <c r="C164" i="8"/>
  <c r="D164" i="8"/>
  <c r="E164" i="8"/>
  <c r="B165" i="8"/>
  <c r="C165" i="8"/>
  <c r="I165" i="8" s="1"/>
  <c r="D165" i="8"/>
  <c r="E165" i="8"/>
  <c r="F165" i="8"/>
  <c r="G165" i="8"/>
  <c r="H165" i="8"/>
  <c r="J165" i="8"/>
  <c r="K165" i="8"/>
  <c r="B166" i="8"/>
  <c r="C166" i="8"/>
  <c r="D166" i="8"/>
  <c r="E166" i="8"/>
  <c r="B167" i="8"/>
  <c r="C167" i="8"/>
  <c r="G167" i="8" s="1"/>
  <c r="D167" i="8"/>
  <c r="E167" i="8"/>
  <c r="I167" i="8"/>
  <c r="J167" i="8"/>
  <c r="B168" i="8"/>
  <c r="C168" i="8"/>
  <c r="D168" i="8"/>
  <c r="E168" i="8"/>
  <c r="B169" i="8"/>
  <c r="C169" i="8"/>
  <c r="F169" i="8" s="1"/>
  <c r="D169" i="8"/>
  <c r="E169" i="8"/>
  <c r="H169" i="8"/>
  <c r="B170" i="8"/>
  <c r="C170" i="8"/>
  <c r="D170" i="8"/>
  <c r="E170" i="8"/>
  <c r="B171" i="8"/>
  <c r="C171" i="8"/>
  <c r="D171" i="8"/>
  <c r="E171" i="8"/>
  <c r="J171" i="8"/>
  <c r="K171" i="8"/>
  <c r="B172" i="8"/>
  <c r="C172" i="8"/>
  <c r="D172" i="8"/>
  <c r="E172" i="8"/>
  <c r="B173" i="8"/>
  <c r="C173" i="8"/>
  <c r="D173" i="8"/>
  <c r="E173" i="8"/>
  <c r="A174" i="8"/>
  <c r="B174" i="8"/>
  <c r="C174" i="8"/>
  <c r="D174" i="8"/>
  <c r="E174" i="8"/>
  <c r="B175" i="8"/>
  <c r="C175" i="8"/>
  <c r="D175" i="8"/>
  <c r="E175" i="8"/>
  <c r="B176" i="8"/>
  <c r="C176" i="8"/>
  <c r="F176" i="8" s="1"/>
  <c r="D176" i="8"/>
  <c r="E176" i="8"/>
  <c r="G176" i="8"/>
  <c r="I176" i="8"/>
  <c r="B177" i="8"/>
  <c r="C177" i="8"/>
  <c r="D177" i="8"/>
  <c r="E177" i="8"/>
  <c r="K177" i="8"/>
  <c r="B178" i="8"/>
  <c r="C178" i="8"/>
  <c r="D178" i="8"/>
  <c r="E178" i="8"/>
  <c r="K178" i="8"/>
  <c r="B179" i="8"/>
  <c r="C179" i="8"/>
  <c r="D179" i="8"/>
  <c r="E179" i="8"/>
  <c r="B180" i="8"/>
  <c r="C180" i="8"/>
  <c r="D180" i="8"/>
  <c r="E180" i="8"/>
  <c r="B181" i="8"/>
  <c r="C181" i="8"/>
  <c r="D181" i="8"/>
  <c r="E181" i="8"/>
  <c r="H181" i="8"/>
  <c r="J181" i="8"/>
  <c r="K181" i="8"/>
  <c r="B182" i="8"/>
  <c r="C182" i="8"/>
  <c r="D182" i="8"/>
  <c r="E182" i="8"/>
  <c r="K182" i="8"/>
  <c r="B183" i="8"/>
  <c r="C183" i="8"/>
  <c r="D183" i="8"/>
  <c r="E183" i="8"/>
  <c r="B184" i="8"/>
  <c r="C184" i="8"/>
  <c r="D184" i="8"/>
  <c r="E184" i="8"/>
  <c r="I184" i="8"/>
  <c r="K184" i="8"/>
  <c r="B185" i="8"/>
  <c r="C185" i="8"/>
  <c r="D185" i="8"/>
  <c r="E185" i="8"/>
  <c r="H185" i="8"/>
  <c r="J185" i="8"/>
  <c r="K185" i="8"/>
  <c r="B186" i="8"/>
  <c r="C186" i="8"/>
  <c r="K186" i="8" s="1"/>
  <c r="D186" i="8"/>
  <c r="E186" i="8"/>
  <c r="B187" i="8"/>
  <c r="C187" i="8"/>
  <c r="H187" i="8" s="1"/>
  <c r="D187" i="8"/>
  <c r="E187" i="8"/>
  <c r="F187" i="8"/>
  <c r="G187" i="8"/>
  <c r="I187" i="8"/>
  <c r="J187" i="8"/>
  <c r="K187" i="8"/>
  <c r="A188" i="8"/>
  <c r="B188" i="8"/>
  <c r="C188" i="8"/>
  <c r="F188" i="8" s="1"/>
  <c r="D188" i="8"/>
  <c r="E188" i="8"/>
  <c r="G188" i="8"/>
  <c r="I188" i="8"/>
  <c r="K188" i="8"/>
  <c r="B189" i="8"/>
  <c r="C189" i="8"/>
  <c r="D189" i="8"/>
  <c r="E189" i="8"/>
  <c r="F189" i="8"/>
  <c r="B190" i="8"/>
  <c r="C190" i="8"/>
  <c r="K190" i="8" s="1"/>
  <c r="D190" i="8"/>
  <c r="E190" i="8"/>
  <c r="B191" i="8"/>
  <c r="C191" i="8"/>
  <c r="I191" i="8" s="1"/>
  <c r="D191" i="8"/>
  <c r="E191" i="8"/>
  <c r="K191" i="8"/>
  <c r="B192" i="8"/>
  <c r="C192" i="8"/>
  <c r="D192" i="8"/>
  <c r="E192" i="8"/>
  <c r="B193" i="8"/>
  <c r="C193" i="8"/>
  <c r="I193" i="8" s="1"/>
  <c r="D193" i="8"/>
  <c r="E193" i="8"/>
  <c r="F193" i="8"/>
  <c r="H193" i="8"/>
  <c r="J193" i="8"/>
  <c r="K193" i="8"/>
  <c r="B194" i="8"/>
  <c r="C194" i="8"/>
  <c r="D194" i="8"/>
  <c r="E194" i="8"/>
  <c r="K194" i="8"/>
  <c r="B195" i="8"/>
  <c r="C195" i="8"/>
  <c r="F195" i="8" s="1"/>
  <c r="D195" i="8"/>
  <c r="E195" i="8"/>
  <c r="G195" i="8"/>
  <c r="H195" i="8"/>
  <c r="B196" i="8"/>
  <c r="C196" i="8"/>
  <c r="F196" i="8" s="1"/>
  <c r="D196" i="8"/>
  <c r="E196" i="8"/>
  <c r="G196" i="8"/>
  <c r="K196" i="8"/>
  <c r="B197" i="8"/>
  <c r="C197" i="8"/>
  <c r="D197" i="8"/>
  <c r="E197" i="8"/>
  <c r="J197" i="8"/>
  <c r="K197" i="8"/>
  <c r="B198" i="8"/>
  <c r="C198" i="8"/>
  <c r="D198" i="8"/>
  <c r="E198" i="8"/>
  <c r="K198" i="8"/>
  <c r="B199" i="8"/>
  <c r="C199" i="8"/>
  <c r="D199" i="8"/>
  <c r="E199" i="8"/>
  <c r="F199" i="8"/>
  <c r="G199" i="8"/>
  <c r="H199" i="8"/>
  <c r="I199" i="8"/>
  <c r="J199" i="8"/>
  <c r="K199" i="8"/>
  <c r="B200" i="8"/>
  <c r="C200" i="8"/>
  <c r="D200" i="8"/>
  <c r="E200" i="8"/>
  <c r="B201" i="8"/>
  <c r="C201" i="8"/>
  <c r="F201" i="8" s="1"/>
  <c r="D201" i="8"/>
  <c r="E201" i="8"/>
  <c r="G201" i="8"/>
  <c r="B202" i="8"/>
  <c r="C202" i="8"/>
  <c r="D202" i="8"/>
  <c r="E202" i="8"/>
  <c r="G202" i="8"/>
  <c r="K202" i="8"/>
  <c r="B203" i="8"/>
  <c r="C203" i="8"/>
  <c r="D203" i="8"/>
  <c r="E203" i="8"/>
  <c r="A204" i="8"/>
  <c r="B204" i="8"/>
  <c r="C204" i="8"/>
  <c r="F204" i="8" s="1"/>
  <c r="D204" i="8"/>
  <c r="E204" i="8"/>
  <c r="G204" i="8"/>
  <c r="I204" i="8"/>
  <c r="B205" i="8"/>
  <c r="C205" i="8"/>
  <c r="I205" i="8" s="1"/>
  <c r="D205" i="8"/>
  <c r="E205" i="8"/>
  <c r="F205" i="8"/>
  <c r="G205" i="8"/>
  <c r="J205" i="8"/>
  <c r="K205" i="8"/>
  <c r="B206" i="8"/>
  <c r="C206" i="8"/>
  <c r="D206" i="8"/>
  <c r="E206" i="8"/>
  <c r="B207" i="8"/>
  <c r="C207" i="8"/>
  <c r="D207" i="8"/>
  <c r="E207" i="8"/>
  <c r="H207" i="8"/>
  <c r="I207" i="8"/>
  <c r="B208" i="8"/>
  <c r="C208" i="8"/>
  <c r="F208" i="8" s="1"/>
  <c r="D208" i="8"/>
  <c r="E208" i="8"/>
  <c r="G208" i="8"/>
  <c r="I208" i="8"/>
  <c r="K208" i="8"/>
  <c r="B209" i="8"/>
  <c r="C209" i="8"/>
  <c r="D209" i="8"/>
  <c r="E209" i="8"/>
  <c r="J209" i="8"/>
  <c r="K209" i="8"/>
  <c r="B210" i="8"/>
  <c r="C210" i="8"/>
  <c r="D210" i="8"/>
  <c r="E210" i="8"/>
  <c r="K210" i="8"/>
  <c r="B211" i="8"/>
  <c r="C211" i="8"/>
  <c r="D211" i="8"/>
  <c r="E211" i="8"/>
  <c r="F211" i="8"/>
  <c r="G211" i="8"/>
  <c r="H211" i="8"/>
  <c r="I211" i="8"/>
  <c r="J211" i="8"/>
  <c r="K211" i="8"/>
  <c r="B212" i="8"/>
  <c r="C212" i="8"/>
  <c r="D212" i="8"/>
  <c r="E212" i="8"/>
  <c r="B213" i="8"/>
  <c r="C213" i="8"/>
  <c r="F213" i="8" s="1"/>
  <c r="D213" i="8"/>
  <c r="E213" i="8"/>
  <c r="H213" i="8"/>
  <c r="J213" i="8"/>
  <c r="B214" i="8"/>
  <c r="C214" i="8"/>
  <c r="D214" i="8"/>
  <c r="E214" i="8"/>
  <c r="K214" i="8"/>
  <c r="B215" i="8"/>
  <c r="C215" i="8"/>
  <c r="H215" i="8" s="1"/>
  <c r="D215" i="8"/>
  <c r="E215" i="8"/>
  <c r="F215" i="8"/>
  <c r="G215" i="8"/>
  <c r="J215" i="8"/>
  <c r="B216" i="8"/>
  <c r="C216" i="8"/>
  <c r="F216" i="8" s="1"/>
  <c r="D216" i="8"/>
  <c r="E216" i="8"/>
  <c r="I216" i="8"/>
  <c r="K216" i="8"/>
  <c r="B217" i="8"/>
  <c r="C217" i="8"/>
  <c r="I217" i="8" s="1"/>
  <c r="D217" i="8"/>
  <c r="E217" i="8"/>
  <c r="F217" i="8"/>
  <c r="G217" i="8"/>
  <c r="H217" i="8"/>
  <c r="J217" i="8"/>
  <c r="K217" i="8"/>
  <c r="B218" i="8"/>
  <c r="C218" i="8"/>
  <c r="D218" i="8"/>
  <c r="E218" i="8"/>
  <c r="B219" i="8"/>
  <c r="C219" i="8"/>
  <c r="D219" i="8"/>
  <c r="E219" i="8"/>
  <c r="F219" i="8"/>
  <c r="G219" i="8"/>
  <c r="H219" i="8"/>
  <c r="I219" i="8"/>
  <c r="J219" i="8"/>
  <c r="K219" i="8"/>
  <c r="B220" i="8"/>
  <c r="C220" i="8"/>
  <c r="G220" i="8" s="1"/>
  <c r="D220" i="8"/>
  <c r="E220" i="8"/>
  <c r="I220" i="8"/>
  <c r="B221" i="8"/>
  <c r="A326" i="8" s="1"/>
  <c r="C221" i="8"/>
  <c r="D221" i="8"/>
  <c r="E221" i="8"/>
  <c r="K221" i="8"/>
  <c r="B222" i="8"/>
  <c r="C222" i="8"/>
  <c r="G222" i="8" s="1"/>
  <c r="D222" i="8"/>
  <c r="E222" i="8"/>
  <c r="K222" i="8"/>
  <c r="B223" i="8"/>
  <c r="C223" i="8"/>
  <c r="D223" i="8"/>
  <c r="E223" i="8"/>
  <c r="F223" i="8"/>
  <c r="G223" i="8"/>
  <c r="H223" i="8"/>
  <c r="I223" i="8"/>
  <c r="J223" i="8"/>
  <c r="K223" i="8"/>
  <c r="B224" i="8"/>
  <c r="C224" i="8"/>
  <c r="I224" i="8" s="1"/>
  <c r="D224" i="8"/>
  <c r="E224" i="8"/>
  <c r="B225" i="8"/>
  <c r="C225" i="8"/>
  <c r="H225" i="8" s="1"/>
  <c r="D225" i="8"/>
  <c r="E225" i="8"/>
  <c r="F225" i="8"/>
  <c r="G225" i="8"/>
  <c r="J225" i="8"/>
  <c r="B226" i="8"/>
  <c r="C226" i="8"/>
  <c r="K226" i="8" s="1"/>
  <c r="D226" i="8"/>
  <c r="E226" i="8"/>
  <c r="B227" i="8"/>
  <c r="C227" i="8"/>
  <c r="H227" i="8" s="1"/>
  <c r="D227" i="8"/>
  <c r="E227" i="8"/>
  <c r="F227" i="8"/>
  <c r="G227" i="8"/>
  <c r="J227" i="8"/>
  <c r="B228" i="8"/>
  <c r="C228" i="8"/>
  <c r="D228" i="8"/>
  <c r="E228" i="8"/>
  <c r="B229" i="8"/>
  <c r="C229" i="8"/>
  <c r="I229" i="8" s="1"/>
  <c r="D229" i="8"/>
  <c r="E229" i="8"/>
  <c r="F229" i="8"/>
  <c r="G229" i="8"/>
  <c r="H229" i="8"/>
  <c r="J229" i="8"/>
  <c r="K229" i="8"/>
  <c r="B230" i="8"/>
  <c r="C230" i="8"/>
  <c r="K230" i="8" s="1"/>
  <c r="D230" i="8"/>
  <c r="E230" i="8"/>
  <c r="B231" i="8"/>
  <c r="C231" i="8"/>
  <c r="H231" i="8" s="1"/>
  <c r="D231" i="8"/>
  <c r="E231" i="8"/>
  <c r="F231" i="8"/>
  <c r="G231" i="8"/>
  <c r="I231" i="8"/>
  <c r="J231" i="8"/>
  <c r="B232" i="8"/>
  <c r="C232" i="8"/>
  <c r="F232" i="8" s="1"/>
  <c r="D232" i="8"/>
  <c r="E232" i="8"/>
  <c r="G232" i="8"/>
  <c r="I232" i="8"/>
  <c r="K232" i="8"/>
  <c r="B233" i="8"/>
  <c r="C233" i="8"/>
  <c r="I233" i="8" s="1"/>
  <c r="D233" i="8"/>
  <c r="E233" i="8"/>
  <c r="F233" i="8"/>
  <c r="G233" i="8"/>
  <c r="J233" i="8"/>
  <c r="K233" i="8"/>
  <c r="B234" i="8"/>
  <c r="C234" i="8"/>
  <c r="G234" i="8" s="1"/>
  <c r="D234" i="8"/>
  <c r="E234" i="8"/>
  <c r="K234" i="8"/>
  <c r="B235" i="8"/>
  <c r="C235" i="8"/>
  <c r="D235" i="8"/>
  <c r="E235" i="8"/>
  <c r="I235" i="8"/>
  <c r="J235" i="8"/>
  <c r="K235" i="8"/>
  <c r="B236" i="8"/>
  <c r="C236" i="8"/>
  <c r="D236" i="8"/>
  <c r="E236" i="8"/>
  <c r="K236" i="8"/>
  <c r="B237" i="8"/>
  <c r="C237" i="8"/>
  <c r="I237" i="8" s="1"/>
  <c r="D237" i="8"/>
  <c r="E237" i="8"/>
  <c r="B238" i="8"/>
  <c r="C238" i="8"/>
  <c r="D238" i="8"/>
  <c r="E238" i="8"/>
  <c r="G238" i="8"/>
  <c r="K238" i="8"/>
  <c r="B239" i="8"/>
  <c r="C239" i="8"/>
  <c r="F239" i="8" s="1"/>
  <c r="D239" i="8"/>
  <c r="E239" i="8"/>
  <c r="B240" i="8"/>
  <c r="C240" i="8"/>
  <c r="D240" i="8"/>
  <c r="E240" i="8"/>
  <c r="B241" i="8"/>
  <c r="C241" i="8"/>
  <c r="I241" i="8" s="1"/>
  <c r="D241" i="8"/>
  <c r="E241" i="8"/>
  <c r="F241" i="8"/>
  <c r="G241" i="8"/>
  <c r="H241" i="8"/>
  <c r="J241" i="8"/>
  <c r="K241" i="8"/>
  <c r="B242" i="8"/>
  <c r="C242" i="8"/>
  <c r="K242" i="8" s="1"/>
  <c r="D242" i="8"/>
  <c r="E242" i="8"/>
  <c r="B243" i="8"/>
  <c r="C243" i="8"/>
  <c r="J243" i="8" s="1"/>
  <c r="D243" i="8"/>
  <c r="E243" i="8"/>
  <c r="F243" i="8"/>
  <c r="G243" i="8"/>
  <c r="H243" i="8"/>
  <c r="I243" i="8"/>
  <c r="B244" i="8"/>
  <c r="C244" i="8"/>
  <c r="F244" i="8" s="1"/>
  <c r="D244" i="8"/>
  <c r="E244" i="8"/>
  <c r="G244" i="8"/>
  <c r="I244" i="8"/>
  <c r="K244" i="8"/>
  <c r="B245" i="8"/>
  <c r="C245" i="8"/>
  <c r="D245" i="8"/>
  <c r="E245" i="8"/>
  <c r="G245" i="8"/>
  <c r="J245" i="8"/>
  <c r="K245" i="8"/>
  <c r="B246" i="8"/>
  <c r="C246" i="8"/>
  <c r="D246" i="8"/>
  <c r="E246" i="8"/>
  <c r="K246" i="8"/>
  <c r="B247" i="8"/>
  <c r="C247" i="8"/>
  <c r="F247" i="8" s="1"/>
  <c r="D247" i="8"/>
  <c r="E247" i="8"/>
  <c r="B248" i="8"/>
  <c r="C248" i="8"/>
  <c r="G248" i="8" s="1"/>
  <c r="D248" i="8"/>
  <c r="E248" i="8"/>
  <c r="B249" i="8"/>
  <c r="C249" i="8"/>
  <c r="I249" i="8" s="1"/>
  <c r="D249" i="8"/>
  <c r="E249" i="8"/>
  <c r="J249" i="8"/>
  <c r="K249" i="8"/>
  <c r="B250" i="8"/>
  <c r="C250" i="8"/>
  <c r="G250" i="8" s="1"/>
  <c r="D250" i="8"/>
  <c r="E250" i="8"/>
  <c r="B251" i="8"/>
  <c r="C251" i="8"/>
  <c r="J251" i="8" s="1"/>
  <c r="D251" i="8"/>
  <c r="E251" i="8"/>
  <c r="F251" i="8"/>
  <c r="G251" i="8"/>
  <c r="H251" i="8"/>
  <c r="I251" i="8"/>
  <c r="A252" i="8"/>
  <c r="B252" i="8"/>
  <c r="C252" i="8"/>
  <c r="F252" i="8" s="1"/>
  <c r="D252" i="8"/>
  <c r="E252" i="8"/>
  <c r="K252" i="8"/>
  <c r="B253" i="8"/>
  <c r="A334" i="8" s="1"/>
  <c r="C253" i="8"/>
  <c r="I253" i="8" s="1"/>
  <c r="D253" i="8"/>
  <c r="E253" i="8"/>
  <c r="G253" i="8"/>
  <c r="H253" i="8"/>
  <c r="J253" i="8"/>
  <c r="B254" i="8"/>
  <c r="C254" i="8"/>
  <c r="K254" i="8" s="1"/>
  <c r="D254" i="8"/>
  <c r="E254" i="8"/>
  <c r="G254" i="8"/>
  <c r="B255" i="8"/>
  <c r="C255" i="8"/>
  <c r="D255" i="8"/>
  <c r="E255" i="8"/>
  <c r="F255" i="8"/>
  <c r="G255" i="8"/>
  <c r="H255" i="8"/>
  <c r="I255" i="8"/>
  <c r="J255" i="8"/>
  <c r="K255" i="8"/>
  <c r="B256" i="8"/>
  <c r="C256" i="8"/>
  <c r="F256" i="8" s="1"/>
  <c r="D256" i="8"/>
  <c r="E256" i="8"/>
  <c r="I256" i="8"/>
  <c r="K256" i="8"/>
  <c r="B257" i="8"/>
  <c r="C257" i="8"/>
  <c r="I257" i="8" s="1"/>
  <c r="D257" i="8"/>
  <c r="E257" i="8"/>
  <c r="F257" i="8"/>
  <c r="G257" i="8"/>
  <c r="H257" i="8"/>
  <c r="J257" i="8"/>
  <c r="B258" i="8"/>
  <c r="C258" i="8"/>
  <c r="I258" i="8" s="1"/>
  <c r="D258" i="8"/>
  <c r="E258" i="8"/>
  <c r="B259" i="8"/>
  <c r="C259" i="8"/>
  <c r="H259" i="8" s="1"/>
  <c r="D259" i="8"/>
  <c r="E259" i="8"/>
  <c r="F259" i="8"/>
  <c r="G259" i="8"/>
  <c r="J259" i="8"/>
  <c r="K259" i="8"/>
  <c r="A260" i="8"/>
  <c r="B260" i="8"/>
  <c r="C260" i="8"/>
  <c r="K260" i="8" s="1"/>
  <c r="D260" i="8"/>
  <c r="E260" i="8"/>
  <c r="G260" i="8"/>
  <c r="I260" i="8"/>
  <c r="B261" i="8"/>
  <c r="A338" i="8" s="1"/>
  <c r="C261" i="8"/>
  <c r="I261" i="8" s="1"/>
  <c r="D261" i="8"/>
  <c r="E261" i="8"/>
  <c r="F261" i="8"/>
  <c r="G261" i="8"/>
  <c r="H261" i="8"/>
  <c r="J261" i="8"/>
  <c r="K261" i="8"/>
  <c r="B262" i="8"/>
  <c r="C262" i="8"/>
  <c r="D262" i="8"/>
  <c r="E262" i="8"/>
  <c r="B263" i="8"/>
  <c r="C263" i="8"/>
  <c r="K263" i="8" s="1"/>
  <c r="D263" i="8"/>
  <c r="E263" i="8"/>
  <c r="G263" i="8"/>
  <c r="H263" i="8"/>
  <c r="J263" i="8"/>
  <c r="B264" i="8"/>
  <c r="C264" i="8"/>
  <c r="K264" i="8" s="1"/>
  <c r="D264" i="8"/>
  <c r="E264" i="8"/>
  <c r="B265" i="8"/>
  <c r="C265" i="8"/>
  <c r="I265" i="8" s="1"/>
  <c r="D265" i="8"/>
  <c r="E265" i="8"/>
  <c r="A266" i="8"/>
  <c r="B266" i="8"/>
  <c r="C266" i="8"/>
  <c r="K266" i="8" s="1"/>
  <c r="D266" i="8"/>
  <c r="E266" i="8"/>
  <c r="G266" i="8"/>
  <c r="I266" i="8"/>
  <c r="B267" i="8"/>
  <c r="A342" i="8" s="1"/>
  <c r="C267" i="8"/>
  <c r="D267" i="8"/>
  <c r="E267" i="8"/>
  <c r="F267" i="8"/>
  <c r="G267" i="8"/>
  <c r="H267" i="8"/>
  <c r="I267" i="8"/>
  <c r="J267" i="8"/>
  <c r="K267" i="8"/>
  <c r="B268" i="8"/>
  <c r="C268" i="8"/>
  <c r="I268" i="8" s="1"/>
  <c r="D268" i="8"/>
  <c r="E268" i="8"/>
  <c r="B269" i="8"/>
  <c r="C269" i="8"/>
  <c r="I269" i="8" s="1"/>
  <c r="D269" i="8"/>
  <c r="E269" i="8"/>
  <c r="H269" i="8"/>
  <c r="J269" i="8"/>
  <c r="B270" i="8"/>
  <c r="C270" i="8"/>
  <c r="K270" i="8" s="1"/>
  <c r="D270" i="8"/>
  <c r="E270" i="8"/>
  <c r="G270" i="8"/>
  <c r="I270" i="8"/>
  <c r="B271" i="8"/>
  <c r="C271" i="8"/>
  <c r="I271" i="8" s="1"/>
  <c r="D271" i="8"/>
  <c r="E271" i="8"/>
  <c r="F271" i="8"/>
  <c r="G271" i="8"/>
  <c r="H271" i="8"/>
  <c r="J271" i="8"/>
  <c r="K271" i="8"/>
  <c r="B272" i="8"/>
  <c r="C272" i="8"/>
  <c r="G272" i="8" s="1"/>
  <c r="D272" i="8"/>
  <c r="E272" i="8"/>
  <c r="I272" i="8"/>
  <c r="K272" i="8"/>
  <c r="B273" i="8"/>
  <c r="C273" i="8"/>
  <c r="I273" i="8" s="1"/>
  <c r="D273" i="8"/>
  <c r="E273" i="8"/>
  <c r="B274" i="8"/>
  <c r="C274" i="8"/>
  <c r="I274" i="8" s="1"/>
  <c r="D274" i="8"/>
  <c r="E274" i="8"/>
  <c r="B275" i="8"/>
  <c r="C275" i="8"/>
  <c r="H275" i="8" s="1"/>
  <c r="D275" i="8"/>
  <c r="E275" i="8"/>
  <c r="F275" i="8"/>
  <c r="G275" i="8"/>
  <c r="I275" i="8"/>
  <c r="J275" i="8"/>
  <c r="K275" i="8"/>
  <c r="A276" i="8"/>
  <c r="B276" i="8"/>
  <c r="C276" i="8"/>
  <c r="K276" i="8" s="1"/>
  <c r="D276" i="8"/>
  <c r="E276" i="8"/>
  <c r="G276" i="8"/>
  <c r="I276" i="8"/>
  <c r="B277" i="8"/>
  <c r="A346" i="8" s="1"/>
  <c r="C277" i="8"/>
  <c r="I277" i="8" s="1"/>
  <c r="D277" i="8"/>
  <c r="E277" i="8"/>
  <c r="F277" i="8"/>
  <c r="G277" i="8"/>
  <c r="H277" i="8"/>
  <c r="K277" i="8"/>
  <c r="B278" i="8"/>
  <c r="C278" i="8"/>
  <c r="G278" i="8" s="1"/>
  <c r="D278" i="8"/>
  <c r="E278" i="8"/>
  <c r="K278" i="8"/>
  <c r="B279" i="8"/>
  <c r="C279" i="8"/>
  <c r="F279" i="8" s="1"/>
  <c r="D279" i="8"/>
  <c r="E279" i="8"/>
  <c r="I279" i="8"/>
  <c r="B280" i="8"/>
  <c r="C280" i="8"/>
  <c r="H280" i="8" s="1"/>
  <c r="D280" i="8"/>
  <c r="E280" i="8"/>
  <c r="B281" i="8"/>
  <c r="C281" i="8"/>
  <c r="I281" i="8" s="1"/>
  <c r="D281" i="8"/>
  <c r="E281" i="8"/>
  <c r="J281" i="8"/>
  <c r="K281" i="8"/>
  <c r="B282" i="8"/>
  <c r="C282" i="8"/>
  <c r="H282" i="8" s="1"/>
  <c r="D282" i="8"/>
  <c r="E282" i="8"/>
  <c r="B283" i="8"/>
  <c r="C283" i="8"/>
  <c r="K283" i="8" s="1"/>
  <c r="D283" i="8"/>
  <c r="E283" i="8"/>
  <c r="G283" i="8"/>
  <c r="H283" i="8"/>
  <c r="J283" i="8"/>
  <c r="B284" i="8"/>
  <c r="C284" i="8"/>
  <c r="H284" i="8" s="1"/>
  <c r="D284" i="8"/>
  <c r="E284" i="8"/>
  <c r="B285" i="8"/>
  <c r="C285" i="8"/>
  <c r="I285" i="8" s="1"/>
  <c r="D285" i="8"/>
  <c r="E285" i="8"/>
  <c r="F285" i="8"/>
  <c r="G285" i="8"/>
  <c r="B286" i="8"/>
  <c r="C286" i="8"/>
  <c r="G286" i="8" s="1"/>
  <c r="D286" i="8"/>
  <c r="E286" i="8"/>
  <c r="K286" i="8"/>
  <c r="B287" i="8"/>
  <c r="C287" i="8"/>
  <c r="F287" i="8" s="1"/>
  <c r="D287" i="8"/>
  <c r="E287" i="8"/>
  <c r="H287" i="8"/>
  <c r="I287" i="8"/>
  <c r="B288" i="8"/>
  <c r="C288" i="8"/>
  <c r="H288" i="8" s="1"/>
  <c r="D288" i="8"/>
  <c r="E288" i="8"/>
  <c r="B289" i="8"/>
  <c r="C289" i="8"/>
  <c r="I289" i="8" s="1"/>
  <c r="D289" i="8"/>
  <c r="E289" i="8"/>
  <c r="G289" i="8"/>
  <c r="A290" i="8"/>
  <c r="B290" i="8"/>
  <c r="C290" i="8"/>
  <c r="I290" i="8" s="1"/>
  <c r="D290" i="8"/>
  <c r="E290" i="8"/>
  <c r="B291" i="8"/>
  <c r="C291" i="8"/>
  <c r="I291" i="8" s="1"/>
  <c r="D291" i="8"/>
  <c r="E291" i="8"/>
  <c r="F291" i="8"/>
  <c r="G291" i="8"/>
  <c r="H291" i="8"/>
  <c r="J291" i="8"/>
  <c r="K291" i="8"/>
  <c r="A292" i="8"/>
  <c r="B292" i="8"/>
  <c r="C292" i="8"/>
  <c r="H292" i="8" s="1"/>
  <c r="D292" i="8"/>
  <c r="E292" i="8"/>
  <c r="F292" i="8"/>
  <c r="G292" i="8"/>
  <c r="J292" i="8"/>
  <c r="K292" i="8"/>
  <c r="B293" i="8"/>
  <c r="C293" i="8"/>
  <c r="H293" i="8" s="1"/>
  <c r="D293" i="8"/>
  <c r="E293" i="8"/>
  <c r="G293" i="8"/>
  <c r="K293" i="8"/>
  <c r="B294" i="8"/>
  <c r="C294" i="8"/>
  <c r="H294" i="8" s="1"/>
  <c r="D294" i="8"/>
  <c r="E294" i="8"/>
  <c r="F294" i="8"/>
  <c r="G294" i="8"/>
  <c r="J294" i="8"/>
  <c r="K294" i="8"/>
  <c r="A295" i="8"/>
  <c r="B295" i="8"/>
  <c r="C295" i="8"/>
  <c r="H295" i="8" s="1"/>
  <c r="D295" i="8"/>
  <c r="E295" i="8"/>
  <c r="F295" i="8"/>
  <c r="G295" i="8"/>
  <c r="I295" i="8"/>
  <c r="K295" i="8"/>
  <c r="B296" i="8"/>
  <c r="A350" i="8" s="1"/>
  <c r="C296" i="8"/>
  <c r="H296" i="8" s="1"/>
  <c r="D296" i="8"/>
  <c r="E296" i="8"/>
  <c r="J296" i="8"/>
  <c r="K296" i="8"/>
  <c r="B297" i="8"/>
  <c r="C297" i="8"/>
  <c r="H297" i="8" s="1"/>
  <c r="D297" i="8"/>
  <c r="E297" i="8"/>
  <c r="B298" i="8"/>
  <c r="C298" i="8"/>
  <c r="J298" i="8" s="1"/>
  <c r="D298" i="8"/>
  <c r="E298" i="8"/>
  <c r="F298" i="8"/>
  <c r="G298" i="8"/>
  <c r="H298" i="8"/>
  <c r="I298" i="8"/>
  <c r="A299" i="8"/>
  <c r="B299" i="8"/>
  <c r="C299" i="8"/>
  <c r="H299" i="8" s="1"/>
  <c r="D299" i="8"/>
  <c r="E299" i="8"/>
  <c r="G299" i="8"/>
  <c r="I299" i="8"/>
  <c r="K299" i="8"/>
  <c r="B300" i="8"/>
  <c r="A362" i="8" s="1"/>
  <c r="C300" i="8"/>
  <c r="H300" i="8" s="1"/>
  <c r="D300" i="8"/>
  <c r="E300" i="8"/>
  <c r="F300" i="8"/>
  <c r="G300" i="8"/>
  <c r="K300" i="8"/>
  <c r="B301" i="8"/>
  <c r="C301" i="8"/>
  <c r="D301" i="8"/>
  <c r="E301" i="8"/>
  <c r="B302" i="8"/>
  <c r="C302" i="8"/>
  <c r="F302" i="8" s="1"/>
  <c r="D302" i="8"/>
  <c r="E302" i="8"/>
  <c r="H302" i="8"/>
  <c r="I302" i="8"/>
  <c r="K302" i="8"/>
  <c r="A303" i="8"/>
  <c r="B303" i="8"/>
  <c r="C303" i="8"/>
  <c r="H303" i="8" s="1"/>
  <c r="D303" i="8"/>
  <c r="E303" i="8"/>
  <c r="J303" i="8"/>
  <c r="K303" i="8"/>
  <c r="B304" i="8"/>
  <c r="A366" i="8" s="1"/>
  <c r="C304" i="8"/>
  <c r="H304" i="8" s="1"/>
  <c r="D304" i="8"/>
  <c r="E304" i="8"/>
  <c r="B305" i="8"/>
  <c r="C305" i="8"/>
  <c r="H305" i="8" s="1"/>
  <c r="D305" i="8"/>
  <c r="E305" i="8"/>
  <c r="G305" i="8"/>
  <c r="K305" i="8"/>
  <c r="B306" i="8"/>
  <c r="C306" i="8"/>
  <c r="H306" i="8" s="1"/>
  <c r="D306" i="8"/>
  <c r="E306" i="8"/>
  <c r="F306" i="8"/>
  <c r="G306" i="8"/>
  <c r="I306" i="8"/>
  <c r="J306" i="8"/>
  <c r="K306" i="8"/>
  <c r="A307" i="8"/>
  <c r="B307" i="8"/>
  <c r="C307" i="8"/>
  <c r="H307" i="8" s="1"/>
  <c r="D307" i="8"/>
  <c r="E307" i="8"/>
  <c r="F307" i="8"/>
  <c r="G307" i="8"/>
  <c r="I307" i="8"/>
  <c r="K307" i="8"/>
  <c r="B308" i="8"/>
  <c r="A370" i="8" s="1"/>
  <c r="C308" i="8"/>
  <c r="D308" i="8"/>
  <c r="E308" i="8"/>
  <c r="B309" i="8"/>
  <c r="C309" i="8"/>
  <c r="H309" i="8" s="1"/>
  <c r="D309" i="8"/>
  <c r="E309" i="8"/>
  <c r="G309" i="8"/>
  <c r="K309" i="8"/>
  <c r="B310" i="8"/>
  <c r="C310" i="8"/>
  <c r="F310" i="8" s="1"/>
  <c r="D310" i="8"/>
  <c r="E310" i="8"/>
  <c r="A311" i="8"/>
  <c r="B311" i="8"/>
  <c r="C311" i="8"/>
  <c r="H311" i="8" s="1"/>
  <c r="D311" i="8"/>
  <c r="E311" i="8"/>
  <c r="J311" i="8"/>
  <c r="B312" i="8"/>
  <c r="A374" i="8" s="1"/>
  <c r="C312" i="8"/>
  <c r="H312" i="8" s="1"/>
  <c r="D312" i="8"/>
  <c r="E312" i="8"/>
  <c r="F312" i="8"/>
  <c r="G312" i="8"/>
  <c r="B313" i="8"/>
  <c r="C313" i="8"/>
  <c r="H313" i="8" s="1"/>
  <c r="D313" i="8"/>
  <c r="E313" i="8"/>
  <c r="B314" i="8"/>
  <c r="C314" i="8"/>
  <c r="D314" i="8"/>
  <c r="E314" i="8"/>
  <c r="A315" i="8"/>
  <c r="B315" i="8"/>
  <c r="C315" i="8"/>
  <c r="H315" i="8" s="1"/>
  <c r="D315" i="8"/>
  <c r="E315" i="8"/>
  <c r="B316" i="8"/>
  <c r="A378" i="8" s="1"/>
  <c r="C316" i="8"/>
  <c r="H316" i="8" s="1"/>
  <c r="D316" i="8"/>
  <c r="E316" i="8"/>
  <c r="F316" i="8"/>
  <c r="G316" i="8"/>
  <c r="J316" i="8"/>
  <c r="K316" i="8"/>
  <c r="B317" i="8"/>
  <c r="C317" i="8"/>
  <c r="H317" i="8" s="1"/>
  <c r="D317" i="8"/>
  <c r="E317" i="8"/>
  <c r="G317" i="8"/>
  <c r="K317" i="8"/>
  <c r="B318" i="8"/>
  <c r="C318" i="8"/>
  <c r="H318" i="8" s="1"/>
  <c r="D318" i="8"/>
  <c r="E318" i="8"/>
  <c r="F318" i="8"/>
  <c r="G318" i="8"/>
  <c r="J318" i="8"/>
  <c r="K318" i="8"/>
  <c r="A319" i="8"/>
  <c r="B319" i="8"/>
  <c r="C319" i="8"/>
  <c r="H319" i="8" s="1"/>
  <c r="D319" i="8"/>
  <c r="E319" i="8"/>
  <c r="F319" i="8"/>
  <c r="G319" i="8"/>
  <c r="I319" i="8"/>
  <c r="K319" i="8"/>
  <c r="B320" i="8"/>
  <c r="A382" i="8" s="1"/>
  <c r="C320" i="8"/>
  <c r="H320" i="8" s="1"/>
  <c r="D320" i="8"/>
  <c r="E320" i="8"/>
  <c r="J320" i="8"/>
  <c r="K320" i="8"/>
  <c r="B321" i="8"/>
  <c r="C321" i="8"/>
  <c r="H321" i="8" s="1"/>
  <c r="D321" i="8"/>
  <c r="E321" i="8"/>
  <c r="B322" i="8"/>
  <c r="C322" i="8"/>
  <c r="J322" i="8" s="1"/>
  <c r="D322" i="8"/>
  <c r="E322" i="8"/>
  <c r="F322" i="8"/>
  <c r="G322" i="8"/>
  <c r="H322" i="8"/>
  <c r="I322" i="8"/>
  <c r="A323" i="8"/>
  <c r="B323" i="8"/>
  <c r="C323" i="8"/>
  <c r="H323" i="8" s="1"/>
  <c r="D323" i="8"/>
  <c r="E323" i="8"/>
  <c r="G323" i="8"/>
  <c r="I323" i="8"/>
  <c r="K323" i="8"/>
  <c r="B324" i="8"/>
  <c r="A386" i="8" s="1"/>
  <c r="C324" i="8"/>
  <c r="H324" i="8" s="1"/>
  <c r="D324" i="8"/>
  <c r="E324" i="8"/>
  <c r="F324" i="8"/>
  <c r="G324" i="8"/>
  <c r="K324" i="8"/>
  <c r="B325" i="8"/>
  <c r="C325" i="8"/>
  <c r="D325" i="8"/>
  <c r="E325" i="8"/>
  <c r="B326" i="8"/>
  <c r="C326" i="8"/>
  <c r="F326" i="8" s="1"/>
  <c r="D326" i="8"/>
  <c r="E326" i="8"/>
  <c r="H326" i="8"/>
  <c r="I326" i="8"/>
  <c r="J326" i="8"/>
  <c r="K326" i="8"/>
  <c r="A327" i="8"/>
  <c r="B327" i="8"/>
  <c r="C327" i="8"/>
  <c r="H327" i="8" s="1"/>
  <c r="D327" i="8"/>
  <c r="E327" i="8"/>
  <c r="J327" i="8"/>
  <c r="K327" i="8"/>
  <c r="B328" i="8"/>
  <c r="C328" i="8"/>
  <c r="H328" i="8" s="1"/>
  <c r="D328" i="8"/>
  <c r="E328" i="8"/>
  <c r="B329" i="8"/>
  <c r="C329" i="8"/>
  <c r="H329" i="8" s="1"/>
  <c r="D329" i="8"/>
  <c r="E329" i="8"/>
  <c r="G329" i="8"/>
  <c r="K329" i="8"/>
  <c r="B330" i="8"/>
  <c r="C330" i="8"/>
  <c r="H330" i="8" s="1"/>
  <c r="D330" i="8"/>
  <c r="E330" i="8"/>
  <c r="F330" i="8"/>
  <c r="G330" i="8"/>
  <c r="I330" i="8"/>
  <c r="J330" i="8"/>
  <c r="K330" i="8"/>
  <c r="A331" i="8"/>
  <c r="B331" i="8"/>
  <c r="C331" i="8"/>
  <c r="H331" i="8" s="1"/>
  <c r="D331" i="8"/>
  <c r="E331" i="8"/>
  <c r="F331" i="8"/>
  <c r="G331" i="8"/>
  <c r="I331" i="8"/>
  <c r="K331" i="8"/>
  <c r="B332" i="8"/>
  <c r="A390" i="8" s="1"/>
  <c r="C332" i="8"/>
  <c r="D332" i="8"/>
  <c r="E332" i="8"/>
  <c r="B333" i="8"/>
  <c r="C333" i="8"/>
  <c r="H333" i="8" s="1"/>
  <c r="D333" i="8"/>
  <c r="E333" i="8"/>
  <c r="K333" i="8"/>
  <c r="B334" i="8"/>
  <c r="C334" i="8"/>
  <c r="F334" i="8" s="1"/>
  <c r="D334" i="8"/>
  <c r="E334" i="8"/>
  <c r="I334" i="8"/>
  <c r="A335" i="8"/>
  <c r="B335" i="8"/>
  <c r="C335" i="8"/>
  <c r="D335" i="8"/>
  <c r="E335" i="8"/>
  <c r="B336" i="8"/>
  <c r="C336" i="8"/>
  <c r="H336" i="8" s="1"/>
  <c r="D336" i="8"/>
  <c r="E336" i="8"/>
  <c r="F336" i="8"/>
  <c r="G336" i="8"/>
  <c r="J336" i="8"/>
  <c r="K336" i="8"/>
  <c r="B337" i="8"/>
  <c r="C337" i="8"/>
  <c r="H337" i="8" s="1"/>
  <c r="D337" i="8"/>
  <c r="E337" i="8"/>
  <c r="B338" i="8"/>
  <c r="C338" i="8"/>
  <c r="D338" i="8"/>
  <c r="E338" i="8"/>
  <c r="A339" i="8"/>
  <c r="B339" i="8"/>
  <c r="C339" i="8"/>
  <c r="H339" i="8" s="1"/>
  <c r="D339" i="8"/>
  <c r="E339" i="8"/>
  <c r="F339" i="8"/>
  <c r="G339" i="8"/>
  <c r="K339" i="8"/>
  <c r="B340" i="8"/>
  <c r="C340" i="8"/>
  <c r="H340" i="8" s="1"/>
  <c r="D340" i="8"/>
  <c r="E340" i="8"/>
  <c r="G340" i="8"/>
  <c r="J340" i="8"/>
  <c r="B341" i="8"/>
  <c r="C341" i="8"/>
  <c r="H341" i="8" s="1"/>
  <c r="D341" i="8"/>
  <c r="E341" i="8"/>
  <c r="G341" i="8"/>
  <c r="K341" i="8"/>
  <c r="B342" i="8"/>
  <c r="C342" i="8"/>
  <c r="D342" i="8"/>
  <c r="E342" i="8"/>
  <c r="F342" i="8"/>
  <c r="G342" i="8"/>
  <c r="H342" i="8"/>
  <c r="I342" i="8"/>
  <c r="J342" i="8"/>
  <c r="K342" i="8"/>
  <c r="A343" i="8"/>
  <c r="B343" i="8"/>
  <c r="C343" i="8"/>
  <c r="H343" i="8" s="1"/>
  <c r="D343" i="8"/>
  <c r="E343" i="8"/>
  <c r="F343" i="8"/>
  <c r="G343" i="8"/>
  <c r="I343" i="8"/>
  <c r="J343" i="8"/>
  <c r="B344" i="8"/>
  <c r="A394" i="8" s="1"/>
  <c r="C344" i="8"/>
  <c r="H344" i="8" s="1"/>
  <c r="D344" i="8"/>
  <c r="E344" i="8"/>
  <c r="K344" i="8"/>
  <c r="B345" i="8"/>
  <c r="C345" i="8"/>
  <c r="H345" i="8" s="1"/>
  <c r="D345" i="8"/>
  <c r="E345" i="8"/>
  <c r="B346" i="8"/>
  <c r="C346" i="8"/>
  <c r="K346" i="8" s="1"/>
  <c r="D346" i="8"/>
  <c r="E346" i="8"/>
  <c r="G346" i="8"/>
  <c r="H346" i="8"/>
  <c r="J346" i="8"/>
  <c r="A347" i="8"/>
  <c r="B347" i="8"/>
  <c r="C347" i="8"/>
  <c r="H347" i="8" s="1"/>
  <c r="D347" i="8"/>
  <c r="E347" i="8"/>
  <c r="I347" i="8"/>
  <c r="J347" i="8"/>
  <c r="K347" i="8"/>
  <c r="B348" i="8"/>
  <c r="C348" i="8"/>
  <c r="H348" i="8" s="1"/>
  <c r="D348" i="8"/>
  <c r="E348" i="8"/>
  <c r="F348" i="8"/>
  <c r="G348" i="8"/>
  <c r="J348" i="8"/>
  <c r="B349" i="8"/>
  <c r="C349" i="8"/>
  <c r="D349" i="8"/>
  <c r="E349" i="8"/>
  <c r="B350" i="8"/>
  <c r="C350" i="8"/>
  <c r="F350" i="8" s="1"/>
  <c r="D350" i="8"/>
  <c r="E350" i="8"/>
  <c r="I350" i="8"/>
  <c r="J350" i="8"/>
  <c r="K350" i="8"/>
  <c r="A351" i="8"/>
  <c r="B351" i="8"/>
  <c r="C351" i="8"/>
  <c r="H351" i="8" s="1"/>
  <c r="D351" i="8"/>
  <c r="E351" i="8"/>
  <c r="F351" i="8"/>
  <c r="G351" i="8"/>
  <c r="J351" i="8"/>
  <c r="K351" i="8"/>
  <c r="B352" i="8"/>
  <c r="C352" i="8"/>
  <c r="H352" i="8" s="1"/>
  <c r="D352" i="8"/>
  <c r="E352" i="8"/>
  <c r="K352" i="8"/>
  <c r="B353" i="8"/>
  <c r="C353" i="8"/>
  <c r="H353" i="8" s="1"/>
  <c r="D353" i="8"/>
  <c r="E353" i="8"/>
  <c r="G353" i="8"/>
  <c r="K353" i="8"/>
  <c r="B354" i="8"/>
  <c r="C354" i="8"/>
  <c r="I354" i="8" s="1"/>
  <c r="D354" i="8"/>
  <c r="E354" i="8"/>
  <c r="F354" i="8"/>
  <c r="G354" i="8"/>
  <c r="H354" i="8"/>
  <c r="J354" i="8"/>
  <c r="K354" i="8"/>
  <c r="A355" i="8"/>
  <c r="B355" i="8"/>
  <c r="C355" i="8"/>
  <c r="H355" i="8" s="1"/>
  <c r="D355" i="8"/>
  <c r="E355" i="8"/>
  <c r="B356" i="8"/>
  <c r="A398" i="8" s="1"/>
  <c r="C356" i="8"/>
  <c r="D356" i="8"/>
  <c r="E356" i="8"/>
  <c r="B357" i="8"/>
  <c r="C357" i="8"/>
  <c r="H357" i="8" s="1"/>
  <c r="D357" i="8"/>
  <c r="E357" i="8"/>
  <c r="K357" i="8"/>
  <c r="B358" i="8"/>
  <c r="C358" i="8"/>
  <c r="F358" i="8" s="1"/>
  <c r="D358" i="8"/>
  <c r="E358" i="8"/>
  <c r="I358" i="8"/>
  <c r="A359" i="8"/>
  <c r="B359" i="8"/>
  <c r="C359" i="8"/>
  <c r="D359" i="8"/>
  <c r="E359" i="8"/>
  <c r="B360" i="8"/>
  <c r="C360" i="8"/>
  <c r="H360" i="8" s="1"/>
  <c r="D360" i="8"/>
  <c r="E360" i="8"/>
  <c r="F360" i="8"/>
  <c r="G360" i="8"/>
  <c r="J360" i="8"/>
  <c r="K360" i="8"/>
  <c r="B361" i="8"/>
  <c r="C361" i="8"/>
  <c r="H361" i="8" s="1"/>
  <c r="D361" i="8"/>
  <c r="E361" i="8"/>
  <c r="B362" i="8"/>
  <c r="C362" i="8"/>
  <c r="D362" i="8"/>
  <c r="E362" i="8"/>
  <c r="A363" i="8"/>
  <c r="B363" i="8"/>
  <c r="C363" i="8"/>
  <c r="H363" i="8" s="1"/>
  <c r="D363" i="8"/>
  <c r="E363" i="8"/>
  <c r="F363" i="8"/>
  <c r="G363" i="8"/>
  <c r="K363" i="8"/>
  <c r="B364" i="8"/>
  <c r="C364" i="8"/>
  <c r="H364" i="8" s="1"/>
  <c r="D364" i="8"/>
  <c r="E364" i="8"/>
  <c r="G364" i="8"/>
  <c r="J364" i="8"/>
  <c r="B365" i="8"/>
  <c r="C365" i="8"/>
  <c r="H365" i="8" s="1"/>
  <c r="D365" i="8"/>
  <c r="E365" i="8"/>
  <c r="G365" i="8"/>
  <c r="K365" i="8"/>
  <c r="B366" i="8"/>
  <c r="C366" i="8"/>
  <c r="D366" i="8"/>
  <c r="E366" i="8"/>
  <c r="F366" i="8"/>
  <c r="G366" i="8"/>
  <c r="H366" i="8"/>
  <c r="I366" i="8"/>
  <c r="J366" i="8"/>
  <c r="K366" i="8"/>
  <c r="A367" i="8"/>
  <c r="B367" i="8"/>
  <c r="C367" i="8"/>
  <c r="H367" i="8" s="1"/>
  <c r="D367" i="8"/>
  <c r="E367" i="8"/>
  <c r="F367" i="8"/>
  <c r="G367" i="8"/>
  <c r="I367" i="8"/>
  <c r="J367" i="8"/>
  <c r="B368" i="8"/>
  <c r="C368" i="8"/>
  <c r="H368" i="8" s="1"/>
  <c r="D368" i="8"/>
  <c r="E368" i="8"/>
  <c r="K368" i="8"/>
  <c r="B369" i="8"/>
  <c r="C369" i="8"/>
  <c r="H369" i="8" s="1"/>
  <c r="D369" i="8"/>
  <c r="E369" i="8"/>
  <c r="B370" i="8"/>
  <c r="C370" i="8"/>
  <c r="K370" i="8" s="1"/>
  <c r="D370" i="8"/>
  <c r="E370" i="8"/>
  <c r="G370" i="8"/>
  <c r="H370" i="8"/>
  <c r="J370" i="8"/>
  <c r="A371" i="8"/>
  <c r="B371" i="8"/>
  <c r="C371" i="8"/>
  <c r="H371" i="8" s="1"/>
  <c r="D371" i="8"/>
  <c r="E371" i="8"/>
  <c r="I371" i="8"/>
  <c r="J371" i="8"/>
  <c r="K371" i="8"/>
  <c r="B372" i="8"/>
  <c r="C372" i="8"/>
  <c r="H372" i="8" s="1"/>
  <c r="D372" i="8"/>
  <c r="E372" i="8"/>
  <c r="F372" i="8"/>
  <c r="G372" i="8"/>
  <c r="J372" i="8"/>
  <c r="B373" i="8"/>
  <c r="C373" i="8"/>
  <c r="D373" i="8"/>
  <c r="E373" i="8"/>
  <c r="B374" i="8"/>
  <c r="C374" i="8"/>
  <c r="F374" i="8" s="1"/>
  <c r="D374" i="8"/>
  <c r="E374" i="8"/>
  <c r="I374" i="8"/>
  <c r="J374" i="8"/>
  <c r="K374" i="8"/>
  <c r="A375" i="8"/>
  <c r="B375" i="8"/>
  <c r="C375" i="8"/>
  <c r="H375" i="8" s="1"/>
  <c r="D375" i="8"/>
  <c r="E375" i="8"/>
  <c r="F375" i="8"/>
  <c r="J375" i="8"/>
  <c r="K375" i="8"/>
  <c r="B376" i="8"/>
  <c r="C376" i="8"/>
  <c r="H376" i="8" s="1"/>
  <c r="D376" i="8"/>
  <c r="E376" i="8"/>
  <c r="K376" i="8"/>
  <c r="B377" i="8"/>
  <c r="C377" i="8"/>
  <c r="H377" i="8" s="1"/>
  <c r="D377" i="8"/>
  <c r="E377" i="8"/>
  <c r="B378" i="8"/>
  <c r="C378" i="8"/>
  <c r="F378" i="8" s="1"/>
  <c r="D378" i="8"/>
  <c r="E378" i="8"/>
  <c r="I378" i="8"/>
  <c r="A379" i="8"/>
  <c r="B379" i="8"/>
  <c r="C379" i="8"/>
  <c r="D379" i="8"/>
  <c r="E379" i="8"/>
  <c r="B380" i="8"/>
  <c r="C380" i="8"/>
  <c r="H380" i="8" s="1"/>
  <c r="D380" i="8"/>
  <c r="E380" i="8"/>
  <c r="F380" i="8"/>
  <c r="G380" i="8"/>
  <c r="J380" i="8"/>
  <c r="K380" i="8"/>
  <c r="B381" i="8"/>
  <c r="C381" i="8"/>
  <c r="H381" i="8" s="1"/>
  <c r="D381" i="8"/>
  <c r="E381" i="8"/>
  <c r="B382" i="8"/>
  <c r="C382" i="8"/>
  <c r="D382" i="8"/>
  <c r="E382" i="8"/>
  <c r="A383" i="8"/>
  <c r="B383" i="8"/>
  <c r="C383" i="8"/>
  <c r="H383" i="8" s="1"/>
  <c r="D383" i="8"/>
  <c r="E383" i="8"/>
  <c r="F383" i="8"/>
  <c r="G383" i="8"/>
  <c r="B384" i="8"/>
  <c r="C384" i="8"/>
  <c r="H384" i="8" s="1"/>
  <c r="D384" i="8"/>
  <c r="E384" i="8"/>
  <c r="G384" i="8"/>
  <c r="J384" i="8"/>
  <c r="B385" i="8"/>
  <c r="C385" i="8"/>
  <c r="H385" i="8" s="1"/>
  <c r="D385" i="8"/>
  <c r="E385" i="8"/>
  <c r="G385" i="8"/>
  <c r="K385" i="8"/>
  <c r="B386" i="8"/>
  <c r="C386" i="8"/>
  <c r="D386" i="8"/>
  <c r="E386" i="8"/>
  <c r="F386" i="8"/>
  <c r="G386" i="8"/>
  <c r="H386" i="8"/>
  <c r="I386" i="8"/>
  <c r="J386" i="8"/>
  <c r="K386" i="8"/>
  <c r="A387" i="8"/>
  <c r="B387" i="8"/>
  <c r="C387" i="8"/>
  <c r="H387" i="8" s="1"/>
  <c r="D387" i="8"/>
  <c r="E387" i="8"/>
  <c r="F387" i="8"/>
  <c r="G387" i="8"/>
  <c r="I387" i="8"/>
  <c r="J387" i="8"/>
  <c r="B388" i="8"/>
  <c r="C388" i="8"/>
  <c r="H388" i="8" s="1"/>
  <c r="D388" i="8"/>
  <c r="E388" i="8"/>
  <c r="J388" i="8"/>
  <c r="K388" i="8"/>
  <c r="B389" i="8"/>
  <c r="C389" i="8"/>
  <c r="H389" i="8" s="1"/>
  <c r="D389" i="8"/>
  <c r="E389" i="8"/>
  <c r="B390" i="8"/>
  <c r="C390" i="8"/>
  <c r="K390" i="8" s="1"/>
  <c r="D390" i="8"/>
  <c r="E390" i="8"/>
  <c r="G390" i="8"/>
  <c r="H390" i="8"/>
  <c r="J390" i="8"/>
  <c r="A391" i="8"/>
  <c r="B391" i="8"/>
  <c r="C391" i="8"/>
  <c r="H391" i="8" s="1"/>
  <c r="D391" i="8"/>
  <c r="E391" i="8"/>
  <c r="I391" i="8"/>
  <c r="J391" i="8"/>
  <c r="K391" i="8"/>
  <c r="B392" i="8"/>
  <c r="C392" i="8"/>
  <c r="H392" i="8" s="1"/>
  <c r="D392" i="8"/>
  <c r="E392" i="8"/>
  <c r="F392" i="8"/>
  <c r="G392" i="8"/>
  <c r="J392" i="8"/>
  <c r="B393" i="8"/>
  <c r="C393" i="8"/>
  <c r="D393" i="8"/>
  <c r="E393" i="8"/>
  <c r="B394" i="8"/>
  <c r="C394" i="8"/>
  <c r="F394" i="8" s="1"/>
  <c r="D394" i="8"/>
  <c r="E394" i="8"/>
  <c r="H394" i="8"/>
  <c r="I394" i="8"/>
  <c r="J394" i="8"/>
  <c r="K394" i="8"/>
  <c r="A395" i="8"/>
  <c r="B395" i="8"/>
  <c r="C395" i="8"/>
  <c r="H395" i="8" s="1"/>
  <c r="D395" i="8"/>
  <c r="E395" i="8"/>
  <c r="F395" i="8"/>
  <c r="J395" i="8"/>
  <c r="K395" i="8"/>
  <c r="B396" i="8"/>
  <c r="C396" i="8"/>
  <c r="H396" i="8" s="1"/>
  <c r="D396" i="8"/>
  <c r="E396" i="8"/>
  <c r="K396" i="8"/>
  <c r="B397" i="8"/>
  <c r="C397" i="8"/>
  <c r="H397" i="8" s="1"/>
  <c r="D397" i="8"/>
  <c r="E397" i="8"/>
  <c r="G397" i="8"/>
  <c r="K397" i="8"/>
  <c r="B398" i="8"/>
  <c r="C398" i="8"/>
  <c r="I398" i="8" s="1"/>
  <c r="D398" i="8"/>
  <c r="E398" i="8"/>
  <c r="F398" i="8"/>
  <c r="G398" i="8"/>
  <c r="H398" i="8"/>
  <c r="J398" i="8"/>
  <c r="K398" i="8"/>
  <c r="A399" i="8"/>
  <c r="B399" i="8"/>
  <c r="C399" i="8"/>
  <c r="H399" i="8" s="1"/>
  <c r="D399" i="8"/>
  <c r="E399" i="8"/>
  <c r="A11" i="2"/>
  <c r="B11" i="2" s="1"/>
  <c r="A12" i="2"/>
  <c r="D12" i="2" s="1"/>
  <c r="A13" i="2"/>
  <c r="D13" i="2" s="1"/>
  <c r="A14" i="2"/>
  <c r="D14" i="2" s="1"/>
  <c r="A15" i="2"/>
  <c r="D15" i="2" s="1"/>
  <c r="A16" i="2"/>
  <c r="D16" i="2" s="1"/>
  <c r="A17" i="2"/>
  <c r="D17" i="2" s="1"/>
  <c r="A18" i="2"/>
  <c r="D18" i="2" s="1"/>
  <c r="A19" i="2"/>
  <c r="D19" i="2" s="1"/>
  <c r="A20" i="2"/>
  <c r="D20" i="2" s="1"/>
  <c r="A21" i="2"/>
  <c r="D21" i="2" s="1"/>
  <c r="A22" i="2"/>
  <c r="D22" i="2" s="1"/>
  <c r="A23" i="2"/>
  <c r="D23" i="2" s="1"/>
  <c r="A24" i="2"/>
  <c r="A25" i="2"/>
  <c r="A26" i="2"/>
  <c r="B26" i="2" s="1"/>
  <c r="A27" i="2"/>
  <c r="B27" i="2" s="1"/>
  <c r="A28" i="2"/>
  <c r="B28" i="2" s="1"/>
  <c r="A29" i="2"/>
  <c r="B29" i="2" s="1"/>
  <c r="A30" i="2"/>
  <c r="E30" i="2" s="1"/>
  <c r="A31" i="2"/>
  <c r="B31" i="2" s="1"/>
  <c r="A32" i="2"/>
  <c r="B32" i="2" s="1"/>
  <c r="A33" i="2"/>
  <c r="F33" i="2" s="1"/>
  <c r="A34" i="2"/>
  <c r="B34" i="2" s="1"/>
  <c r="A35" i="2"/>
  <c r="A36" i="2"/>
  <c r="B36" i="2" s="1"/>
  <c r="A37" i="2"/>
  <c r="B37" i="2" s="1"/>
  <c r="A38" i="2"/>
  <c r="B38" i="2" s="1"/>
  <c r="A39" i="2"/>
  <c r="A40" i="2"/>
  <c r="B40" i="2" s="1"/>
  <c r="A41" i="2"/>
  <c r="B41" i="2" s="1"/>
  <c r="A42" i="2"/>
  <c r="B42" i="2" s="1"/>
  <c r="A43" i="2"/>
  <c r="D43" i="2" s="1"/>
  <c r="A44" i="2"/>
  <c r="E44" i="2" s="1"/>
  <c r="A45" i="2"/>
  <c r="B45" i="2" s="1"/>
  <c r="A46" i="2"/>
  <c r="A47" i="2"/>
  <c r="A48" i="2"/>
  <c r="B48" i="2" s="1"/>
  <c r="A49" i="2"/>
  <c r="B49" i="2" s="1"/>
  <c r="A50" i="2"/>
  <c r="B50" i="2" s="1"/>
  <c r="A51" i="2"/>
  <c r="D51" i="2" s="1"/>
  <c r="A52" i="2"/>
  <c r="B52" i="2" s="1"/>
  <c r="A53" i="2"/>
  <c r="C53" i="2" s="1"/>
  <c r="A54" i="2"/>
  <c r="C54" i="2" s="1"/>
  <c r="A55" i="2"/>
  <c r="A56" i="2"/>
  <c r="B56" i="2" s="1"/>
  <c r="A57" i="2"/>
  <c r="A58" i="2"/>
  <c r="D58" i="2" s="1"/>
  <c r="A59" i="2"/>
  <c r="B59" i="2" s="1"/>
  <c r="A60" i="2"/>
  <c r="D60" i="2" s="1"/>
  <c r="A61" i="2"/>
  <c r="G61" i="2" s="1"/>
  <c r="A62" i="2"/>
  <c r="B62" i="2" s="1"/>
  <c r="A63" i="2"/>
  <c r="D63" i="2" s="1"/>
  <c r="A64" i="2"/>
  <c r="G64" i="2" s="1"/>
  <c r="A65" i="2"/>
  <c r="A66" i="2"/>
  <c r="B66" i="2" s="1"/>
  <c r="A67" i="2"/>
  <c r="D67" i="2" s="1"/>
  <c r="A68" i="2"/>
  <c r="C68" i="2" s="1"/>
  <c r="A69" i="2"/>
  <c r="A70" i="2"/>
  <c r="B70" i="2" s="1"/>
  <c r="A71" i="2"/>
  <c r="A72" i="2"/>
  <c r="B72" i="2" s="1"/>
  <c r="A73" i="2"/>
  <c r="B73" i="2" s="1"/>
  <c r="A74" i="2"/>
  <c r="B74" i="2" s="1"/>
  <c r="A75" i="2"/>
  <c r="B75" i="2" s="1"/>
  <c r="A76" i="2"/>
  <c r="C76" i="2" s="1"/>
  <c r="A77" i="2"/>
  <c r="G77" i="2" s="1"/>
  <c r="A78" i="2"/>
  <c r="C78" i="2" s="1"/>
  <c r="A79" i="2"/>
  <c r="G79" i="2" s="1"/>
  <c r="A80" i="2"/>
  <c r="A81" i="2"/>
  <c r="D81" i="2" s="1"/>
  <c r="A82" i="2"/>
  <c r="A83" i="2"/>
  <c r="D83" i="2" s="1"/>
  <c r="A84" i="2"/>
  <c r="A85" i="2"/>
  <c r="D85" i="2" s="1"/>
  <c r="A86" i="2"/>
  <c r="A87" i="2"/>
  <c r="D87" i="2" s="1"/>
  <c r="A88" i="2"/>
  <c r="A89" i="2"/>
  <c r="D89" i="2" s="1"/>
  <c r="A90" i="2"/>
  <c r="G90" i="2" s="1"/>
  <c r="A91" i="2"/>
  <c r="A92" i="2"/>
  <c r="A93" i="2"/>
  <c r="D93" i="2" s="1"/>
  <c r="A94" i="2"/>
  <c r="A95" i="2"/>
  <c r="D95" i="2" s="1"/>
  <c r="A96" i="2"/>
  <c r="A97" i="2"/>
  <c r="D97" i="2" s="1"/>
  <c r="A98" i="2"/>
  <c r="D98" i="2" s="1"/>
  <c r="A99" i="2"/>
  <c r="D99" i="2" s="1"/>
  <c r="A100" i="2"/>
  <c r="A101" i="2"/>
  <c r="D101" i="2" s="1"/>
  <c r="A102" i="2"/>
  <c r="D102" i="2" s="1"/>
  <c r="A103" i="2"/>
  <c r="A104" i="2"/>
  <c r="A105" i="2"/>
  <c r="D105" i="2" s="1"/>
  <c r="A106" i="2"/>
  <c r="G106" i="2" s="1"/>
  <c r="A107" i="2"/>
  <c r="D107" i="2" s="1"/>
  <c r="A108" i="2"/>
  <c r="A109" i="2"/>
  <c r="D109" i="2" s="1"/>
  <c r="A110" i="2"/>
  <c r="D110" i="2" s="1"/>
  <c r="A111" i="2"/>
  <c r="D111" i="2" s="1"/>
  <c r="A112" i="2"/>
  <c r="A113" i="2"/>
  <c r="D113" i="2" s="1"/>
  <c r="A114" i="2"/>
  <c r="A115" i="2"/>
  <c r="D115" i="2" s="1"/>
  <c r="A116" i="2"/>
  <c r="A117" i="2"/>
  <c r="D117" i="2" s="1"/>
  <c r="A118" i="2"/>
  <c r="G118" i="2" s="1"/>
  <c r="A119" i="2"/>
  <c r="G119" i="2" s="1"/>
  <c r="A120" i="2"/>
  <c r="A121" i="2"/>
  <c r="A122" i="2"/>
  <c r="E122" i="2" s="1"/>
  <c r="A123" i="2"/>
  <c r="C123" i="2" s="1"/>
  <c r="A124" i="2"/>
  <c r="D124" i="2" s="1"/>
  <c r="A125" i="2"/>
  <c r="C125" i="2" s="1"/>
  <c r="A126" i="2"/>
  <c r="D126" i="2" s="1"/>
  <c r="A127" i="2"/>
  <c r="C127" i="2" s="1"/>
  <c r="A128" i="2"/>
  <c r="A129" i="2"/>
  <c r="A130" i="2"/>
  <c r="G130" i="2" s="1"/>
  <c r="A131" i="2"/>
  <c r="G131" i="2" s="1"/>
  <c r="A132" i="2"/>
  <c r="D132" i="2" s="1"/>
  <c r="A133" i="2"/>
  <c r="A134" i="2"/>
  <c r="D134" i="2" s="1"/>
  <c r="A135" i="2"/>
  <c r="C135" i="2" s="1"/>
  <c r="A136" i="2"/>
  <c r="A137" i="2"/>
  <c r="A138" i="2"/>
  <c r="A139" i="2"/>
  <c r="G139" i="2" s="1"/>
  <c r="A140" i="2"/>
  <c r="D140" i="2" s="1"/>
  <c r="A141" i="2"/>
  <c r="D141" i="2" s="1"/>
  <c r="A142" i="2"/>
  <c r="D142" i="2" s="1"/>
  <c r="A143" i="2"/>
  <c r="A144" i="2"/>
  <c r="D144" i="2" s="1"/>
  <c r="A145" i="2"/>
  <c r="D145" i="2" s="1"/>
  <c r="A146" i="2"/>
  <c r="D146" i="2" s="1"/>
  <c r="A147" i="2"/>
  <c r="D147" i="2" s="1"/>
  <c r="A148" i="2"/>
  <c r="D148" i="2" s="1"/>
  <c r="A149" i="2"/>
  <c r="D149" i="2" s="1"/>
  <c r="A150" i="2"/>
  <c r="D150" i="2" s="1"/>
  <c r="A151" i="2"/>
  <c r="D151" i="2" s="1"/>
  <c r="A152" i="2"/>
  <c r="F152" i="2" s="1"/>
  <c r="A153" i="2"/>
  <c r="D153" i="2" s="1"/>
  <c r="A154" i="2"/>
  <c r="D154" i="2" s="1"/>
  <c r="A155" i="2"/>
  <c r="D155" i="2" s="1"/>
  <c r="A156" i="2"/>
  <c r="D156" i="2" s="1"/>
  <c r="A157" i="2"/>
  <c r="D157" i="2" s="1"/>
  <c r="A158" i="2"/>
  <c r="D158" i="2" s="1"/>
  <c r="A159" i="2"/>
  <c r="D159" i="2" s="1"/>
  <c r="A160" i="2"/>
  <c r="D160" i="2" s="1"/>
  <c r="A161" i="2"/>
  <c r="B161" i="2" s="1"/>
  <c r="A162" i="2"/>
  <c r="C162" i="2" s="1"/>
  <c r="A163" i="2"/>
  <c r="A164" i="2"/>
  <c r="C164" i="2"/>
  <c r="E164" i="2"/>
  <c r="A165" i="2"/>
  <c r="A166" i="2"/>
  <c r="C166" i="2" s="1"/>
  <c r="A167" i="2"/>
  <c r="A168" i="2"/>
  <c r="C168" i="2"/>
  <c r="E168" i="2"/>
  <c r="A169" i="2"/>
  <c r="B169" i="2" s="1"/>
  <c r="A170" i="2"/>
  <c r="C170" i="2" s="1"/>
  <c r="A171" i="2"/>
  <c r="A172" i="2"/>
  <c r="E172" i="2" s="1"/>
  <c r="A173" i="2"/>
  <c r="G173" i="2" s="1"/>
  <c r="A174" i="2"/>
  <c r="C174" i="2" s="1"/>
  <c r="A175" i="2"/>
  <c r="A176" i="2"/>
  <c r="D176" i="2" s="1"/>
  <c r="B176" i="2"/>
  <c r="F176" i="2"/>
  <c r="G176" i="2"/>
  <c r="A177" i="2"/>
  <c r="A178" i="2"/>
  <c r="A179" i="2"/>
  <c r="B179" i="2" s="1"/>
  <c r="F179" i="2"/>
  <c r="A180" i="2"/>
  <c r="C180" i="2" s="1"/>
  <c r="A181" i="2"/>
  <c r="B181" i="2" s="1"/>
  <c r="E181" i="2"/>
  <c r="A182" i="2"/>
  <c r="E182" i="2" s="1"/>
  <c r="C182" i="2"/>
  <c r="D182" i="2"/>
  <c r="G182" i="2"/>
  <c r="A183" i="2"/>
  <c r="F183" i="2" s="1"/>
  <c r="A184" i="2"/>
  <c r="D184" i="2" s="1"/>
  <c r="E184" i="2"/>
  <c r="F184" i="2"/>
  <c r="A185" i="2"/>
  <c r="B185" i="2" s="1"/>
  <c r="E185" i="2"/>
  <c r="F185" i="2"/>
  <c r="A186" i="2"/>
  <c r="C186" i="2" s="1"/>
  <c r="A187" i="2"/>
  <c r="D187" i="2" s="1"/>
  <c r="B187" i="2"/>
  <c r="F187" i="2"/>
  <c r="A188" i="2"/>
  <c r="F188" i="2" s="1"/>
  <c r="A189" i="2"/>
  <c r="D189" i="2" s="1"/>
  <c r="B189" i="2"/>
  <c r="C189" i="2"/>
  <c r="E189" i="2"/>
  <c r="F189" i="2"/>
  <c r="G189" i="2"/>
  <c r="A190" i="2"/>
  <c r="C190" i="2" s="1"/>
  <c r="G190" i="2"/>
  <c r="A191" i="2"/>
  <c r="D191" i="2"/>
  <c r="A192" i="2"/>
  <c r="D192" i="2" s="1"/>
  <c r="A193" i="2"/>
  <c r="B193" i="2"/>
  <c r="C193" i="2"/>
  <c r="D193" i="2"/>
  <c r="E193" i="2"/>
  <c r="F193" i="2"/>
  <c r="G193" i="2"/>
  <c r="A194" i="2"/>
  <c r="C194" i="2"/>
  <c r="A195" i="2"/>
  <c r="G195" i="2" s="1"/>
  <c r="B195" i="2"/>
  <c r="A196" i="2"/>
  <c r="A197" i="2"/>
  <c r="F197" i="2"/>
  <c r="G197" i="2"/>
  <c r="A198" i="2"/>
  <c r="F198" i="2" s="1"/>
  <c r="A199" i="2"/>
  <c r="B199" i="2" s="1"/>
  <c r="A200" i="2"/>
  <c r="D200" i="2" s="1"/>
  <c r="F200" i="2"/>
  <c r="A201" i="2"/>
  <c r="A202" i="2"/>
  <c r="E202" i="2"/>
  <c r="A203" i="2"/>
  <c r="A204" i="2"/>
  <c r="A205" i="2"/>
  <c r="C205" i="2" s="1"/>
  <c r="B205" i="2"/>
  <c r="G205" i="2"/>
  <c r="A206" i="2"/>
  <c r="A207" i="2"/>
  <c r="A208" i="2"/>
  <c r="D208" i="2" s="1"/>
  <c r="E208" i="2"/>
  <c r="F208" i="2"/>
  <c r="A209" i="2"/>
  <c r="C209" i="2" s="1"/>
  <c r="A210" i="2"/>
  <c r="D210" i="2" s="1"/>
  <c r="F210" i="2"/>
  <c r="A211" i="2"/>
  <c r="A212" i="2"/>
  <c r="E212" i="2" s="1"/>
  <c r="A213" i="2"/>
  <c r="C213" i="2" s="1"/>
  <c r="A214" i="2"/>
  <c r="F214" i="2" s="1"/>
  <c r="E214" i="2"/>
  <c r="A215" i="2"/>
  <c r="B215" i="2" s="1"/>
  <c r="A216" i="2"/>
  <c r="A217" i="2"/>
  <c r="C217" i="2" s="1"/>
  <c r="B217" i="2"/>
  <c r="G217" i="2"/>
  <c r="A218" i="2"/>
  <c r="A219" i="2"/>
  <c r="A220" i="2"/>
  <c r="E220" i="2" s="1"/>
  <c r="A221" i="2"/>
  <c r="C221" i="2" s="1"/>
  <c r="A222" i="2"/>
  <c r="F222" i="2" s="1"/>
  <c r="E222" i="2"/>
  <c r="A223" i="2"/>
  <c r="B223" i="2" s="1"/>
  <c r="A224" i="2"/>
  <c r="A225" i="2"/>
  <c r="C225" i="2" s="1"/>
  <c r="B225" i="2"/>
  <c r="A226" i="2"/>
  <c r="A227" i="2"/>
  <c r="A228" i="2"/>
  <c r="E228" i="2" s="1"/>
  <c r="A229" i="2"/>
  <c r="C229" i="2" s="1"/>
  <c r="A230" i="2"/>
  <c r="E230" i="2" s="1"/>
  <c r="A231" i="2"/>
  <c r="A232" i="2"/>
  <c r="C232" i="2" s="1"/>
  <c r="E232" i="2"/>
  <c r="F232" i="2"/>
  <c r="A233" i="2"/>
  <c r="F233" i="2" s="1"/>
  <c r="A234" i="2"/>
  <c r="C234" i="2" s="1"/>
  <c r="A235" i="2"/>
  <c r="F235" i="2" s="1"/>
  <c r="A236" i="2"/>
  <c r="C236" i="2" s="1"/>
  <c r="E236" i="2"/>
  <c r="F236" i="2"/>
  <c r="A237" i="2"/>
  <c r="F237" i="2" s="1"/>
  <c r="A238" i="2"/>
  <c r="C238" i="2"/>
  <c r="A239" i="2"/>
  <c r="F239" i="2" s="1"/>
  <c r="A240" i="2"/>
  <c r="A241" i="2"/>
  <c r="F241" i="2" s="1"/>
  <c r="A242" i="2"/>
  <c r="C242" i="2"/>
  <c r="A243" i="2"/>
  <c r="F243" i="2" s="1"/>
  <c r="A244" i="2"/>
  <c r="C244" i="2" s="1"/>
  <c r="A245" i="2"/>
  <c r="F245" i="2" s="1"/>
  <c r="A246" i="2"/>
  <c r="C246" i="2"/>
  <c r="A247" i="2"/>
  <c r="F247" i="2" s="1"/>
  <c r="A248" i="2"/>
  <c r="E248" i="2" s="1"/>
  <c r="A249" i="2"/>
  <c r="F249" i="2" s="1"/>
  <c r="A250" i="2"/>
  <c r="D250" i="2" s="1"/>
  <c r="C250" i="2"/>
  <c r="E250" i="2"/>
  <c r="A251" i="2"/>
  <c r="F251" i="2"/>
  <c r="A252" i="2"/>
  <c r="A253" i="2"/>
  <c r="F253" i="2" s="1"/>
  <c r="A254" i="2"/>
  <c r="D254" i="2"/>
  <c r="A255" i="2"/>
  <c r="B255" i="2" s="1"/>
  <c r="E255" i="2"/>
  <c r="G255" i="2"/>
  <c r="A256" i="2"/>
  <c r="G256" i="2" s="1"/>
  <c r="A257" i="2"/>
  <c r="A258" i="2"/>
  <c r="G258" i="2" s="1"/>
  <c r="A259" i="2"/>
  <c r="D259" i="2" s="1"/>
  <c r="C259" i="2"/>
  <c r="E259" i="2"/>
  <c r="A260" i="2"/>
  <c r="A261" i="2"/>
  <c r="A262" i="2"/>
  <c r="G262" i="2" s="1"/>
  <c r="A263" i="2"/>
  <c r="C263" i="2"/>
  <c r="D263" i="2"/>
  <c r="E263" i="2"/>
  <c r="G263" i="2"/>
  <c r="A264" i="2"/>
  <c r="G264" i="2" s="1"/>
  <c r="A265" i="2"/>
  <c r="D265" i="2" s="1"/>
  <c r="A266" i="2"/>
  <c r="G266" i="2" s="1"/>
  <c r="A267" i="2"/>
  <c r="C267" i="2" s="1"/>
  <c r="D267" i="2"/>
  <c r="A268" i="2"/>
  <c r="G268" i="2"/>
  <c r="A269" i="2"/>
  <c r="A270" i="2"/>
  <c r="G270" i="2" s="1"/>
  <c r="A271" i="2"/>
  <c r="A272" i="2"/>
  <c r="G272" i="2" s="1"/>
  <c r="A273" i="2"/>
  <c r="G273" i="2" s="1"/>
  <c r="C273" i="2"/>
  <c r="D273" i="2"/>
  <c r="E273" i="2"/>
  <c r="A274" i="2"/>
  <c r="G274" i="2" s="1"/>
  <c r="A275" i="2"/>
  <c r="C275" i="2" s="1"/>
  <c r="D275" i="2"/>
  <c r="E275" i="2"/>
  <c r="A276" i="2"/>
  <c r="G276" i="2" s="1"/>
  <c r="A277" i="2"/>
  <c r="E277" i="2" s="1"/>
  <c r="G277" i="2"/>
  <c r="A278" i="2"/>
  <c r="G278" i="2" s="1"/>
  <c r="A279" i="2"/>
  <c r="C279" i="2" s="1"/>
  <c r="A280" i="2"/>
  <c r="G280" i="2" s="1"/>
  <c r="A281" i="2"/>
  <c r="E281" i="2" s="1"/>
  <c r="C281" i="2"/>
  <c r="D281" i="2"/>
  <c r="G281" i="2"/>
  <c r="A282" i="2"/>
  <c r="G282" i="2" s="1"/>
  <c r="A283" i="2"/>
  <c r="C283" i="2" s="1"/>
  <c r="D283" i="2"/>
  <c r="E283" i="2"/>
  <c r="A284" i="2"/>
  <c r="G284" i="2"/>
  <c r="A285" i="2"/>
  <c r="G285" i="2" s="1"/>
  <c r="A286" i="2"/>
  <c r="G286" i="2" s="1"/>
  <c r="A287" i="2"/>
  <c r="A288" i="2"/>
  <c r="G288" i="2"/>
  <c r="A289" i="2"/>
  <c r="A290" i="2"/>
  <c r="G290" i="2" s="1"/>
  <c r="A291" i="2"/>
  <c r="C291" i="2" s="1"/>
  <c r="G291" i="2"/>
  <c r="A292" i="2"/>
  <c r="G292" i="2" s="1"/>
  <c r="A293" i="2"/>
  <c r="C293" i="2" s="1"/>
  <c r="D293" i="2"/>
  <c r="G293" i="2"/>
  <c r="A294" i="2"/>
  <c r="G294" i="2" s="1"/>
  <c r="A295" i="2"/>
  <c r="D295" i="2" s="1"/>
  <c r="A296" i="2"/>
  <c r="G296" i="2"/>
  <c r="A297" i="2"/>
  <c r="A298" i="2"/>
  <c r="G298" i="2"/>
  <c r="A299" i="2"/>
  <c r="C299" i="2" s="1"/>
  <c r="G299" i="2"/>
  <c r="A300" i="2"/>
  <c r="G300" i="2" s="1"/>
  <c r="A301" i="2"/>
  <c r="A302" i="2"/>
  <c r="G302" i="2" s="1"/>
  <c r="A303" i="2"/>
  <c r="D303" i="2"/>
  <c r="A304" i="2"/>
  <c r="G304" i="2"/>
  <c r="A305" i="2"/>
  <c r="A306" i="2"/>
  <c r="G306" i="2" s="1"/>
  <c r="A307" i="2"/>
  <c r="A308" i="2"/>
  <c r="G308" i="2" s="1"/>
  <c r="A309" i="2"/>
  <c r="C309" i="2" s="1"/>
  <c r="G309" i="2"/>
  <c r="A310" i="2"/>
  <c r="G310" i="2" s="1"/>
  <c r="A311" i="2"/>
  <c r="D311" i="2" s="1"/>
  <c r="A312" i="2"/>
  <c r="G312" i="2" s="1"/>
  <c r="A313" i="2"/>
  <c r="A314" i="2"/>
  <c r="G314" i="2" s="1"/>
  <c r="A315" i="2"/>
  <c r="C315" i="2" s="1"/>
  <c r="G315" i="2"/>
  <c r="A316" i="2"/>
  <c r="G316" i="2" s="1"/>
  <c r="A317" i="2"/>
  <c r="C317" i="2" s="1"/>
  <c r="D317" i="2"/>
  <c r="G317" i="2"/>
  <c r="A318" i="2"/>
  <c r="G318" i="2" s="1"/>
  <c r="A319" i="2"/>
  <c r="C319" i="2" s="1"/>
  <c r="A320" i="2"/>
  <c r="G320" i="2"/>
  <c r="A321" i="2"/>
  <c r="A322" i="2"/>
  <c r="G322" i="2"/>
  <c r="A323" i="2"/>
  <c r="A324" i="2"/>
  <c r="G324" i="2"/>
  <c r="A325" i="2"/>
  <c r="D325" i="2" s="1"/>
  <c r="A326" i="2"/>
  <c r="G326" i="2" s="1"/>
  <c r="A327" i="2"/>
  <c r="C327" i="2" s="1"/>
  <c r="A328" i="2"/>
  <c r="G328" i="2"/>
  <c r="A329" i="2"/>
  <c r="D329" i="2"/>
  <c r="A330" i="2"/>
  <c r="G330" i="2" s="1"/>
  <c r="A331" i="2"/>
  <c r="G331" i="2"/>
  <c r="A332" i="2"/>
  <c r="G332" i="2" s="1"/>
  <c r="A333" i="2"/>
  <c r="C333" i="2" s="1"/>
  <c r="D333" i="2"/>
  <c r="G333" i="2"/>
  <c r="A334" i="2"/>
  <c r="G334" i="2" s="1"/>
  <c r="A335" i="2"/>
  <c r="C335" i="2" s="1"/>
  <c r="D335" i="2"/>
  <c r="G335" i="2"/>
  <c r="A336" i="2"/>
  <c r="G336" i="2"/>
  <c r="A337" i="2"/>
  <c r="D337" i="2"/>
  <c r="A338" i="2"/>
  <c r="G338" i="2" s="1"/>
  <c r="A339" i="2"/>
  <c r="C339" i="2" s="1"/>
  <c r="D339" i="2"/>
  <c r="G339" i="2"/>
  <c r="A340" i="2"/>
  <c r="G340" i="2" s="1"/>
  <c r="A341" i="2"/>
  <c r="C341" i="2" s="1"/>
  <c r="A342" i="2"/>
  <c r="G342" i="2"/>
  <c r="A343" i="2"/>
  <c r="C343" i="2" s="1"/>
  <c r="A344" i="2"/>
  <c r="G344" i="2" s="1"/>
  <c r="A345" i="2"/>
  <c r="C345" i="2" s="1"/>
  <c r="D345" i="2"/>
  <c r="G345" i="2"/>
  <c r="A346" i="2"/>
  <c r="G346" i="2" s="1"/>
  <c r="A347" i="2"/>
  <c r="C347" i="2" s="1"/>
  <c r="A348" i="2"/>
  <c r="G348" i="2"/>
  <c r="A349" i="2"/>
  <c r="C349" i="2" s="1"/>
  <c r="A350" i="2"/>
  <c r="G350" i="2"/>
  <c r="A351" i="2"/>
  <c r="C351" i="2" s="1"/>
  <c r="A352" i="2"/>
  <c r="G352" i="2"/>
  <c r="A353" i="2"/>
  <c r="C353" i="2" s="1"/>
  <c r="A354" i="2"/>
  <c r="G354" i="2" s="1"/>
  <c r="A355" i="2"/>
  <c r="C355" i="2" s="1"/>
  <c r="D355" i="2"/>
  <c r="G355" i="2"/>
  <c r="A356" i="2"/>
  <c r="G356" i="2"/>
  <c r="A357" i="2"/>
  <c r="C357" i="2" s="1"/>
  <c r="A358" i="2"/>
  <c r="G358" i="2" s="1"/>
  <c r="A359" i="2"/>
  <c r="C359" i="2" s="1"/>
  <c r="A360" i="2"/>
  <c r="G360" i="2" s="1"/>
  <c r="A361" i="2"/>
  <c r="C361" i="2" s="1"/>
  <c r="A362" i="2"/>
  <c r="G362" i="2" s="1"/>
  <c r="A363" i="2"/>
  <c r="C363" i="2" s="1"/>
  <c r="D363" i="2"/>
  <c r="G363" i="2"/>
  <c r="A364" i="2"/>
  <c r="G364" i="2"/>
  <c r="A365" i="2"/>
  <c r="C365" i="2" s="1"/>
  <c r="A366" i="2"/>
  <c r="A367" i="2"/>
  <c r="C367" i="2" s="1"/>
  <c r="A368" i="2"/>
  <c r="A369" i="2"/>
  <c r="C369" i="2" s="1"/>
  <c r="A370" i="2"/>
  <c r="E370" i="2" s="1"/>
  <c r="A371" i="2"/>
  <c r="C371" i="2" s="1"/>
  <c r="D371" i="2"/>
  <c r="A372" i="2"/>
  <c r="E372" i="2" s="1"/>
  <c r="A373" i="2"/>
  <c r="A374" i="2"/>
  <c r="A375" i="2"/>
  <c r="C375" i="2" s="1"/>
  <c r="A376" i="2"/>
  <c r="A377" i="2"/>
  <c r="C377" i="2" s="1"/>
  <c r="A378" i="2"/>
  <c r="E378" i="2" s="1"/>
  <c r="A379" i="2"/>
  <c r="C379" i="2" s="1"/>
  <c r="A380" i="2"/>
  <c r="E380" i="2" s="1"/>
  <c r="A381" i="2"/>
  <c r="C381" i="2" s="1"/>
  <c r="D381" i="2"/>
  <c r="A382" i="2"/>
  <c r="A383" i="2"/>
  <c r="C383" i="2" s="1"/>
  <c r="D383" i="2"/>
  <c r="A384" i="2"/>
  <c r="E384" i="2" s="1"/>
  <c r="A385" i="2"/>
  <c r="A386" i="2"/>
  <c r="A387" i="2"/>
  <c r="C387" i="2" s="1"/>
  <c r="D387" i="2"/>
  <c r="A388" i="2"/>
  <c r="E388" i="2" s="1"/>
  <c r="A389" i="2"/>
  <c r="C389" i="2" s="1"/>
  <c r="A390" i="2"/>
  <c r="E390" i="2" s="1"/>
  <c r="A391" i="2"/>
  <c r="C391" i="2" s="1"/>
  <c r="A392" i="2"/>
  <c r="A393" i="2"/>
  <c r="A394" i="2"/>
  <c r="E394" i="2" s="1"/>
  <c r="A395" i="2"/>
  <c r="C395" i="2" s="1"/>
  <c r="A396" i="2"/>
  <c r="D396" i="2" s="1"/>
  <c r="A397" i="2"/>
  <c r="C397" i="2" s="1"/>
  <c r="D397" i="2"/>
  <c r="A398" i="2"/>
  <c r="A399" i="2"/>
  <c r="A400" i="2"/>
  <c r="E400" i="2" s="1"/>
  <c r="A401" i="2"/>
  <c r="C401" i="2" s="1"/>
  <c r="A402" i="2"/>
  <c r="A403" i="2"/>
  <c r="C403" i="2" s="1"/>
  <c r="A404" i="2"/>
  <c r="E404" i="2" s="1"/>
  <c r="A405" i="2"/>
  <c r="C405" i="2" s="1"/>
  <c r="D405" i="2"/>
  <c r="A406" i="2"/>
  <c r="A407" i="2"/>
  <c r="A408" i="2"/>
  <c r="A409" i="2"/>
  <c r="C409" i="2" s="1"/>
  <c r="A410" i="2"/>
  <c r="E410" i="2" s="1"/>
  <c r="A411" i="2"/>
  <c r="C411" i="2" s="1"/>
  <c r="A412" i="2"/>
  <c r="A413" i="2"/>
  <c r="B413" i="2" s="1"/>
  <c r="D413" i="2"/>
  <c r="A414" i="2"/>
  <c r="C414" i="2" s="1"/>
  <c r="B414" i="2"/>
  <c r="D414" i="2"/>
  <c r="F414" i="2"/>
  <c r="A415" i="2"/>
  <c r="C415" i="2" s="1"/>
  <c r="A416" i="2"/>
  <c r="C416" i="2" s="1"/>
  <c r="A417" i="2"/>
  <c r="C417" i="2" s="1"/>
  <c r="B417" i="2"/>
  <c r="D417" i="2"/>
  <c r="E417" i="2"/>
  <c r="F417" i="2"/>
  <c r="A418" i="2"/>
  <c r="A419" i="2"/>
  <c r="C419" i="2" s="1"/>
  <c r="A420" i="2"/>
  <c r="C420" i="2" s="1"/>
  <c r="A421" i="2"/>
  <c r="C421" i="2" s="1"/>
  <c r="F421" i="2"/>
  <c r="A422" i="2"/>
  <c r="C422" i="2" s="1"/>
  <c r="A423" i="2"/>
  <c r="C423" i="2" s="1"/>
  <c r="B423" i="2"/>
  <c r="A424" i="2"/>
  <c r="C424" i="2" s="1"/>
  <c r="A425" i="2"/>
  <c r="C425" i="2" s="1"/>
  <c r="F425" i="2"/>
  <c r="A426" i="2"/>
  <c r="C426" i="2" s="1"/>
  <c r="A427" i="2"/>
  <c r="C427" i="2" s="1"/>
  <c r="B427" i="2"/>
  <c r="A428" i="2"/>
  <c r="C428" i="2" s="1"/>
  <c r="A429" i="2"/>
  <c r="C429" i="2" s="1"/>
  <c r="F429" i="2"/>
  <c r="A430" i="2"/>
  <c r="C430" i="2" s="1"/>
  <c r="A431" i="2"/>
  <c r="C431" i="2" s="1"/>
  <c r="B431" i="2"/>
  <c r="A432" i="2"/>
  <c r="C432" i="2" s="1"/>
  <c r="A433" i="2"/>
  <c r="C433" i="2" s="1"/>
  <c r="F433" i="2"/>
  <c r="A434" i="2"/>
  <c r="C434" i="2" s="1"/>
  <c r="A435" i="2"/>
  <c r="C435" i="2" s="1"/>
  <c r="A436" i="2"/>
  <c r="C436" i="2" s="1"/>
  <c r="A437" i="2"/>
  <c r="C437" i="2" s="1"/>
  <c r="F437" i="2"/>
  <c r="A438" i="2"/>
  <c r="C438" i="2" s="1"/>
  <c r="A439" i="2"/>
  <c r="C439" i="2" s="1"/>
  <c r="A440" i="2"/>
  <c r="C440" i="2" s="1"/>
  <c r="A441" i="2"/>
  <c r="C441" i="2" s="1"/>
  <c r="F441" i="2"/>
  <c r="A442" i="2"/>
  <c r="C442" i="2" s="1"/>
  <c r="A443" i="2"/>
  <c r="C443" i="2" s="1"/>
  <c r="A444" i="2"/>
  <c r="C444" i="2" s="1"/>
  <c r="A445" i="2"/>
  <c r="C445" i="2" s="1"/>
  <c r="F445" i="2"/>
  <c r="A446" i="2"/>
  <c r="C446" i="2" s="1"/>
  <c r="A447" i="2"/>
  <c r="C447" i="2" s="1"/>
  <c r="A448" i="2"/>
  <c r="C448" i="2" s="1"/>
  <c r="A449" i="2"/>
  <c r="C449" i="2" s="1"/>
  <c r="F449" i="2"/>
  <c r="A450" i="2"/>
  <c r="C450" i="2" s="1"/>
  <c r="A451" i="2"/>
  <c r="C451" i="2" s="1"/>
  <c r="A452" i="2"/>
  <c r="C452" i="2" s="1"/>
  <c r="A453" i="2"/>
  <c r="C453" i="2" s="1"/>
  <c r="F453" i="2"/>
  <c r="A454" i="2"/>
  <c r="C454" i="2" s="1"/>
  <c r="A455" i="2"/>
  <c r="C455" i="2" s="1"/>
  <c r="B455" i="2"/>
  <c r="A456" i="2"/>
  <c r="C456" i="2" s="1"/>
  <c r="A457" i="2"/>
  <c r="C457" i="2" s="1"/>
  <c r="B457" i="2"/>
  <c r="A458" i="2"/>
  <c r="A459" i="2"/>
  <c r="C459" i="2" s="1"/>
  <c r="A460" i="2"/>
  <c r="C460" i="2" s="1"/>
  <c r="A461" i="2"/>
  <c r="C461" i="2" s="1"/>
  <c r="B461" i="2"/>
  <c r="D461" i="2"/>
  <c r="A462" i="2"/>
  <c r="C462" i="2" s="1"/>
  <c r="B462" i="2"/>
  <c r="D462" i="2"/>
  <c r="A463" i="2"/>
  <c r="C463" i="2" s="1"/>
  <c r="B463" i="2"/>
  <c r="A464" i="2"/>
  <c r="C464" i="2" s="1"/>
  <c r="A465" i="2"/>
  <c r="C465" i="2" s="1"/>
  <c r="D465" i="2"/>
  <c r="E465" i="2"/>
  <c r="A466" i="2"/>
  <c r="C466" i="2" s="1"/>
  <c r="D466" i="2"/>
  <c r="A467" i="2"/>
  <c r="C467" i="2" s="1"/>
  <c r="A468" i="2"/>
  <c r="C468" i="2" s="1"/>
  <c r="A469" i="2"/>
  <c r="C469" i="2" s="1"/>
  <c r="B469" i="2"/>
  <c r="E469" i="2"/>
  <c r="F469" i="2"/>
  <c r="A470" i="2"/>
  <c r="C470" i="2" s="1"/>
  <c r="B470" i="2"/>
  <c r="A471" i="2"/>
  <c r="A472" i="2"/>
  <c r="C472" i="2" s="1"/>
  <c r="A473" i="2"/>
  <c r="C473" i="2" s="1"/>
  <c r="D473" i="2"/>
  <c r="F473" i="2"/>
  <c r="A474" i="2"/>
  <c r="C474" i="2" s="1"/>
  <c r="A475" i="2"/>
  <c r="C475" i="2" s="1"/>
  <c r="B475" i="2"/>
  <c r="A476" i="2"/>
  <c r="C476" i="2" s="1"/>
  <c r="A477" i="2"/>
  <c r="C477" i="2" s="1"/>
  <c r="B477" i="2"/>
  <c r="D477" i="2"/>
  <c r="E477" i="2"/>
  <c r="F477" i="2"/>
  <c r="A478" i="2"/>
  <c r="C478" i="2" s="1"/>
  <c r="B478" i="2"/>
  <c r="A479" i="2"/>
  <c r="C479" i="2" s="1"/>
  <c r="A480" i="2"/>
  <c r="C480" i="2" s="1"/>
  <c r="A481" i="2"/>
  <c r="C481" i="2" s="1"/>
  <c r="A482" i="2"/>
  <c r="C482" i="2" s="1"/>
  <c r="B482" i="2"/>
  <c r="D482" i="2"/>
  <c r="A483" i="2"/>
  <c r="C483" i="2" s="1"/>
  <c r="A484" i="2"/>
  <c r="C484" i="2" s="1"/>
  <c r="A485" i="2"/>
  <c r="C485" i="2" s="1"/>
  <c r="A486" i="2"/>
  <c r="B486" i="2" s="1"/>
  <c r="D486" i="2"/>
  <c r="E486" i="2"/>
  <c r="A487" i="2"/>
  <c r="B487" i="2" s="1"/>
  <c r="D487" i="2"/>
  <c r="A488" i="2"/>
  <c r="B488" i="2" s="1"/>
  <c r="A489" i="2"/>
  <c r="B489" i="2" s="1"/>
  <c r="A490" i="2"/>
  <c r="B490" i="2" s="1"/>
  <c r="E490" i="2"/>
  <c r="A491" i="2"/>
  <c r="B491" i="2" s="1"/>
  <c r="D491" i="2"/>
  <c r="E491" i="2"/>
  <c r="A492" i="2"/>
  <c r="B492" i="2" s="1"/>
  <c r="A493" i="2"/>
  <c r="B493" i="2" s="1"/>
  <c r="A494" i="2"/>
  <c r="A495" i="2"/>
  <c r="B495" i="2" s="1"/>
  <c r="E495" i="2"/>
  <c r="A496" i="2"/>
  <c r="B496" i="2" s="1"/>
  <c r="A497" i="2"/>
  <c r="B497" i="2" s="1"/>
  <c r="D497" i="2"/>
  <c r="A498" i="2"/>
  <c r="B498" i="2" s="1"/>
  <c r="D498" i="2"/>
  <c r="A499" i="2"/>
  <c r="A500" i="2"/>
  <c r="B500" i="2" s="1"/>
  <c r="A12" i="3"/>
  <c r="B12" i="3"/>
  <c r="C12" i="3"/>
  <c r="D12" i="3"/>
  <c r="E12" i="3"/>
  <c r="F12" i="3"/>
  <c r="G12" i="3"/>
  <c r="A13" i="3"/>
  <c r="B13" i="3"/>
  <c r="C13" i="3"/>
  <c r="D13" i="3"/>
  <c r="E13" i="3"/>
  <c r="F13" i="3"/>
  <c r="G13" i="3"/>
  <c r="A14" i="3"/>
  <c r="B14" i="3"/>
  <c r="C14" i="3"/>
  <c r="D14" i="3"/>
  <c r="E14" i="3"/>
  <c r="F14" i="3"/>
  <c r="G14" i="3"/>
  <c r="A15" i="3"/>
  <c r="B15" i="3"/>
  <c r="C15" i="3"/>
  <c r="D15" i="3"/>
  <c r="E15" i="3"/>
  <c r="F15" i="3"/>
  <c r="G15" i="3"/>
  <c r="A16" i="3"/>
  <c r="B16" i="3"/>
  <c r="C16" i="3"/>
  <c r="D16" i="3"/>
  <c r="E16" i="3"/>
  <c r="F16" i="3"/>
  <c r="G16" i="3"/>
  <c r="A17" i="3"/>
  <c r="B17" i="3"/>
  <c r="C17" i="3"/>
  <c r="D17" i="3"/>
  <c r="E17" i="3"/>
  <c r="F17" i="3"/>
  <c r="A18" i="3"/>
  <c r="B18" i="3"/>
  <c r="C18" i="3"/>
  <c r="D18" i="3"/>
  <c r="E18" i="3"/>
  <c r="F18" i="3"/>
  <c r="G18" i="3"/>
  <c r="A19" i="3"/>
  <c r="B19" i="3"/>
  <c r="C19" i="3"/>
  <c r="D19" i="3"/>
  <c r="E19" i="3"/>
  <c r="F19" i="3"/>
  <c r="G19" i="3"/>
  <c r="A20" i="3"/>
  <c r="B20" i="3"/>
  <c r="C20" i="3"/>
  <c r="D20" i="3"/>
  <c r="E20" i="3"/>
  <c r="F20" i="3"/>
  <c r="G20" i="3"/>
  <c r="A21" i="3"/>
  <c r="B21" i="3"/>
  <c r="C21" i="3"/>
  <c r="D21" i="3"/>
  <c r="E21" i="3"/>
  <c r="F21" i="3"/>
  <c r="G21" i="3"/>
  <c r="A22" i="3"/>
  <c r="B22" i="3"/>
  <c r="C22" i="3"/>
  <c r="D22" i="3"/>
  <c r="E22" i="3"/>
  <c r="F22" i="3"/>
  <c r="G22" i="3"/>
  <c r="A23" i="3"/>
  <c r="B23" i="3"/>
  <c r="C23" i="3"/>
  <c r="D23" i="3"/>
  <c r="E23" i="3"/>
  <c r="F23" i="3"/>
  <c r="G23" i="3"/>
  <c r="A24" i="3"/>
  <c r="B24" i="3"/>
  <c r="C24" i="3"/>
  <c r="D24" i="3"/>
  <c r="E24" i="3"/>
  <c r="F24" i="3"/>
  <c r="G24" i="3"/>
  <c r="A25" i="3"/>
  <c r="B25" i="3"/>
  <c r="C25" i="3"/>
  <c r="D25" i="3"/>
  <c r="E25" i="3"/>
  <c r="F25" i="3"/>
  <c r="G25" i="3"/>
  <c r="A26" i="3"/>
  <c r="B26" i="3"/>
  <c r="C26" i="3"/>
  <c r="D26" i="3"/>
  <c r="E26" i="3"/>
  <c r="F26" i="3"/>
  <c r="A27" i="3"/>
  <c r="B27" i="3"/>
  <c r="C27" i="3"/>
  <c r="D27" i="3"/>
  <c r="E27" i="3"/>
  <c r="F27" i="3"/>
  <c r="A28" i="3"/>
  <c r="B28" i="3"/>
  <c r="C28" i="3"/>
  <c r="D28" i="3"/>
  <c r="E28" i="3"/>
  <c r="F28" i="3"/>
  <c r="A29" i="3"/>
  <c r="B29" i="3"/>
  <c r="C29" i="3"/>
  <c r="D29" i="3"/>
  <c r="E29" i="3"/>
  <c r="F29" i="3"/>
  <c r="A30" i="3"/>
  <c r="B30" i="3"/>
  <c r="C30" i="3"/>
  <c r="D30" i="3"/>
  <c r="E30" i="3"/>
  <c r="F30" i="3"/>
  <c r="G30" i="3"/>
  <c r="A31" i="3"/>
  <c r="B31" i="3"/>
  <c r="C31" i="3"/>
  <c r="D31" i="3"/>
  <c r="E31" i="3"/>
  <c r="F31" i="3"/>
  <c r="G31" i="3"/>
  <c r="A32" i="3"/>
  <c r="B32" i="3"/>
  <c r="C32" i="3"/>
  <c r="D32" i="3"/>
  <c r="E32" i="3"/>
  <c r="F32" i="3"/>
  <c r="G32" i="3"/>
  <c r="A33" i="3"/>
  <c r="B33" i="3"/>
  <c r="C33" i="3"/>
  <c r="D33" i="3"/>
  <c r="E33" i="3"/>
  <c r="F33" i="3"/>
  <c r="G33" i="3"/>
  <c r="A34" i="3"/>
  <c r="B34" i="3"/>
  <c r="C34" i="3"/>
  <c r="D34" i="3"/>
  <c r="E34" i="3"/>
  <c r="F34" i="3"/>
  <c r="G34" i="3"/>
  <c r="A35" i="3"/>
  <c r="B35" i="3"/>
  <c r="C35" i="3"/>
  <c r="D35" i="3"/>
  <c r="E35" i="3"/>
  <c r="F35" i="3"/>
  <c r="G35" i="3"/>
  <c r="A36" i="3"/>
  <c r="B36" i="3"/>
  <c r="C36" i="3"/>
  <c r="D36" i="3"/>
  <c r="E36" i="3"/>
  <c r="F36" i="3"/>
  <c r="G36" i="3"/>
  <c r="A37" i="3"/>
  <c r="B37" i="3"/>
  <c r="C37" i="3"/>
  <c r="D37" i="3"/>
  <c r="E37" i="3"/>
  <c r="F37" i="3"/>
  <c r="G37" i="3"/>
  <c r="A38" i="3"/>
  <c r="B38" i="3"/>
  <c r="C38" i="3"/>
  <c r="D38" i="3"/>
  <c r="E38" i="3"/>
  <c r="F38" i="3"/>
  <c r="G38" i="3"/>
  <c r="A39" i="3"/>
  <c r="B39" i="3"/>
  <c r="C39" i="3"/>
  <c r="D39" i="3"/>
  <c r="E39" i="3"/>
  <c r="F39" i="3"/>
  <c r="G39" i="3"/>
  <c r="A40" i="3"/>
  <c r="B40" i="3"/>
  <c r="C40" i="3"/>
  <c r="D40" i="3"/>
  <c r="E40" i="3"/>
  <c r="F40" i="3"/>
  <c r="G40" i="3"/>
  <c r="A41" i="3"/>
  <c r="B41" i="3"/>
  <c r="C41" i="3"/>
  <c r="D41" i="3"/>
  <c r="E41" i="3"/>
  <c r="F41" i="3"/>
  <c r="G41" i="3"/>
  <c r="A42" i="3"/>
  <c r="B42" i="3"/>
  <c r="C42" i="3"/>
  <c r="D42" i="3"/>
  <c r="E42" i="3"/>
  <c r="F42" i="3"/>
  <c r="G42" i="3"/>
  <c r="A43" i="3"/>
  <c r="B43" i="3"/>
  <c r="C43" i="3"/>
  <c r="D43" i="3"/>
  <c r="E43" i="3"/>
  <c r="F43" i="3"/>
  <c r="G43" i="3"/>
  <c r="A44" i="3"/>
  <c r="B44" i="3"/>
  <c r="C44" i="3"/>
  <c r="D44" i="3"/>
  <c r="E44" i="3"/>
  <c r="F44" i="3"/>
  <c r="G44" i="3"/>
  <c r="A45" i="3"/>
  <c r="B45" i="3"/>
  <c r="C45" i="3"/>
  <c r="D45" i="3"/>
  <c r="E45" i="3"/>
  <c r="F45" i="3"/>
  <c r="G45" i="3"/>
  <c r="A46" i="3"/>
  <c r="B46" i="3"/>
  <c r="C46" i="3"/>
  <c r="D46" i="3"/>
  <c r="E46" i="3"/>
  <c r="F46" i="3"/>
  <c r="G46" i="3"/>
  <c r="A47" i="3"/>
  <c r="B47" i="3"/>
  <c r="C47" i="3"/>
  <c r="D47" i="3"/>
  <c r="E47" i="3"/>
  <c r="F47" i="3"/>
  <c r="G47" i="3"/>
  <c r="A48" i="3"/>
  <c r="B48" i="3"/>
  <c r="C48" i="3"/>
  <c r="D48" i="3"/>
  <c r="E48" i="3"/>
  <c r="F48" i="3"/>
  <c r="G48" i="3"/>
  <c r="A49" i="3"/>
  <c r="B49" i="3"/>
  <c r="C49" i="3"/>
  <c r="D49" i="3"/>
  <c r="E49" i="3"/>
  <c r="F49" i="3"/>
  <c r="G49" i="3"/>
  <c r="A50" i="3"/>
  <c r="B50" i="3"/>
  <c r="C50" i="3"/>
  <c r="D50" i="3"/>
  <c r="E50" i="3"/>
  <c r="F50" i="3"/>
  <c r="G50" i="3"/>
  <c r="A51" i="3"/>
  <c r="B51" i="3"/>
  <c r="C51" i="3"/>
  <c r="D51" i="3"/>
  <c r="E51" i="3"/>
  <c r="F51" i="3"/>
  <c r="G51" i="3"/>
  <c r="A52" i="3"/>
  <c r="B52" i="3"/>
  <c r="C52" i="3"/>
  <c r="D52" i="3"/>
  <c r="E52" i="3"/>
  <c r="F52" i="3"/>
  <c r="G52" i="3"/>
  <c r="A53" i="3"/>
  <c r="B53" i="3"/>
  <c r="C53" i="3"/>
  <c r="D53" i="3"/>
  <c r="E53" i="3"/>
  <c r="F53" i="3"/>
  <c r="G53" i="3"/>
  <c r="A54" i="3"/>
  <c r="B54" i="3"/>
  <c r="C54" i="3"/>
  <c r="D54" i="3"/>
  <c r="E54" i="3"/>
  <c r="F54" i="3"/>
  <c r="G54" i="3"/>
  <c r="A55" i="3"/>
  <c r="B55" i="3"/>
  <c r="C55" i="3"/>
  <c r="D55" i="3"/>
  <c r="E55" i="3"/>
  <c r="F55" i="3"/>
  <c r="G55" i="3"/>
  <c r="A56" i="3"/>
  <c r="B56" i="3"/>
  <c r="C56" i="3"/>
  <c r="D56" i="3"/>
  <c r="E56" i="3"/>
  <c r="F56" i="3"/>
  <c r="G56" i="3"/>
  <c r="A57" i="3"/>
  <c r="B57" i="3"/>
  <c r="C57" i="3"/>
  <c r="D57" i="3"/>
  <c r="E57" i="3"/>
  <c r="F57" i="3"/>
  <c r="G57" i="3"/>
  <c r="A58" i="3"/>
  <c r="B58" i="3"/>
  <c r="C58" i="3"/>
  <c r="D58" i="3"/>
  <c r="E58" i="3"/>
  <c r="F58" i="3"/>
  <c r="G58" i="3"/>
  <c r="A59" i="3"/>
  <c r="B59" i="3"/>
  <c r="C59" i="3"/>
  <c r="D59" i="3"/>
  <c r="E59" i="3"/>
  <c r="F59" i="3"/>
  <c r="G59" i="3"/>
  <c r="A60" i="3"/>
  <c r="B60" i="3"/>
  <c r="C60" i="3"/>
  <c r="D60" i="3"/>
  <c r="E60" i="3"/>
  <c r="F60" i="3"/>
  <c r="G60" i="3"/>
  <c r="A61" i="3"/>
  <c r="B61" i="3"/>
  <c r="C61" i="3"/>
  <c r="D61" i="3"/>
  <c r="E61" i="3"/>
  <c r="F61" i="3"/>
  <c r="G61" i="3"/>
  <c r="A62" i="3"/>
  <c r="B62" i="3"/>
  <c r="C62" i="3"/>
  <c r="D62" i="3"/>
  <c r="E62" i="3"/>
  <c r="F62" i="3"/>
  <c r="G62" i="3"/>
  <c r="A63" i="3"/>
  <c r="B63" i="3"/>
  <c r="C63" i="3"/>
  <c r="D63" i="3"/>
  <c r="E63" i="3"/>
  <c r="F63" i="3"/>
  <c r="G63" i="3"/>
  <c r="A64" i="3"/>
  <c r="B64" i="3"/>
  <c r="C64" i="3"/>
  <c r="D64" i="3"/>
  <c r="E64" i="3"/>
  <c r="F64" i="3"/>
  <c r="G64" i="3"/>
  <c r="A65" i="3"/>
  <c r="B65" i="3"/>
  <c r="C65" i="3"/>
  <c r="D65" i="3"/>
  <c r="E65" i="3"/>
  <c r="F65" i="3"/>
  <c r="G65" i="3"/>
  <c r="A66" i="3"/>
  <c r="B66" i="3"/>
  <c r="C66" i="3"/>
  <c r="D66" i="3"/>
  <c r="E66" i="3"/>
  <c r="F66" i="3"/>
  <c r="G66" i="3"/>
  <c r="A67" i="3"/>
  <c r="B67" i="3"/>
  <c r="C67" i="3"/>
  <c r="D67" i="3"/>
  <c r="E67" i="3"/>
  <c r="F67" i="3"/>
  <c r="G67" i="3"/>
  <c r="A68" i="3"/>
  <c r="B68" i="3"/>
  <c r="C68" i="3"/>
  <c r="D68" i="3"/>
  <c r="E68" i="3"/>
  <c r="F68" i="3"/>
  <c r="G68" i="3"/>
  <c r="A69" i="3"/>
  <c r="B69" i="3"/>
  <c r="C69" i="3"/>
  <c r="D69" i="3"/>
  <c r="E69" i="3"/>
  <c r="F69" i="3"/>
  <c r="G69" i="3"/>
  <c r="A70" i="3"/>
  <c r="B70" i="3"/>
  <c r="C70" i="3"/>
  <c r="D70" i="3"/>
  <c r="E70" i="3"/>
  <c r="F70" i="3"/>
  <c r="G70" i="3"/>
  <c r="A71" i="3"/>
  <c r="B71" i="3"/>
  <c r="C71" i="3"/>
  <c r="D71" i="3"/>
  <c r="E71" i="3"/>
  <c r="F71" i="3"/>
  <c r="G71" i="3"/>
  <c r="A72" i="3"/>
  <c r="B72" i="3"/>
  <c r="C72" i="3"/>
  <c r="D72" i="3"/>
  <c r="E72" i="3"/>
  <c r="F72" i="3"/>
  <c r="G72" i="3"/>
  <c r="A73" i="3"/>
  <c r="B73" i="3"/>
  <c r="C73" i="3"/>
  <c r="D73" i="3"/>
  <c r="E73" i="3"/>
  <c r="F73" i="3"/>
  <c r="G73" i="3"/>
  <c r="A74" i="3"/>
  <c r="B74" i="3"/>
  <c r="C74" i="3"/>
  <c r="D74" i="3"/>
  <c r="E74" i="3"/>
  <c r="F74" i="3"/>
  <c r="G74" i="3"/>
  <c r="A75" i="3"/>
  <c r="B75" i="3"/>
  <c r="C75" i="3"/>
  <c r="D75" i="3"/>
  <c r="E75" i="3"/>
  <c r="F75" i="3"/>
  <c r="G75" i="3"/>
  <c r="A76" i="3"/>
  <c r="B76" i="3"/>
  <c r="C76" i="3"/>
  <c r="D76" i="3"/>
  <c r="E76" i="3"/>
  <c r="F76" i="3"/>
  <c r="G76" i="3"/>
  <c r="A77" i="3"/>
  <c r="B77" i="3"/>
  <c r="C77" i="3"/>
  <c r="D77" i="3"/>
  <c r="E77" i="3"/>
  <c r="F77" i="3"/>
  <c r="G77" i="3"/>
  <c r="A78" i="3"/>
  <c r="B78" i="3"/>
  <c r="C78" i="3"/>
  <c r="D78" i="3"/>
  <c r="E78" i="3"/>
  <c r="F78" i="3"/>
  <c r="G78" i="3"/>
  <c r="A79" i="3"/>
  <c r="B79" i="3"/>
  <c r="C79" i="3"/>
  <c r="D79" i="3"/>
  <c r="E79" i="3"/>
  <c r="F79" i="3"/>
  <c r="G79" i="3"/>
  <c r="A80" i="3"/>
  <c r="B80" i="3"/>
  <c r="C80" i="3"/>
  <c r="D80" i="3"/>
  <c r="E80" i="3"/>
  <c r="F80" i="3"/>
  <c r="G80" i="3"/>
  <c r="A81" i="3"/>
  <c r="B81" i="3"/>
  <c r="C81" i="3"/>
  <c r="D81" i="3"/>
  <c r="E81" i="3"/>
  <c r="F81" i="3"/>
  <c r="G81" i="3"/>
  <c r="A82" i="3"/>
  <c r="B82" i="3"/>
  <c r="C82" i="3"/>
  <c r="D82" i="3"/>
  <c r="E82" i="3"/>
  <c r="F82" i="3"/>
  <c r="G82" i="3"/>
  <c r="A83" i="3"/>
  <c r="B83" i="3"/>
  <c r="C83" i="3"/>
  <c r="D83" i="3"/>
  <c r="E83" i="3"/>
  <c r="F83" i="3"/>
  <c r="G83" i="3"/>
  <c r="A84" i="3"/>
  <c r="B84" i="3"/>
  <c r="C84" i="3"/>
  <c r="D84" i="3"/>
  <c r="E84" i="3"/>
  <c r="F84" i="3"/>
  <c r="G84" i="3"/>
  <c r="A85" i="3"/>
  <c r="B85" i="3"/>
  <c r="C85" i="3"/>
  <c r="D85" i="3"/>
  <c r="E85" i="3"/>
  <c r="F85" i="3"/>
  <c r="G85" i="3"/>
  <c r="A86" i="3"/>
  <c r="B86" i="3"/>
  <c r="C86" i="3"/>
  <c r="D86" i="3"/>
  <c r="E86" i="3"/>
  <c r="F86" i="3"/>
  <c r="G86" i="3"/>
  <c r="A87" i="3"/>
  <c r="B87" i="3"/>
  <c r="C87" i="3"/>
  <c r="D87" i="3"/>
  <c r="E87" i="3"/>
  <c r="F87" i="3"/>
  <c r="G87" i="3"/>
  <c r="A88" i="3"/>
  <c r="B88" i="3"/>
  <c r="C88" i="3"/>
  <c r="D88" i="3"/>
  <c r="E88" i="3"/>
  <c r="F88" i="3"/>
  <c r="G88" i="3"/>
  <c r="A89" i="3"/>
  <c r="B89" i="3"/>
  <c r="C89" i="3"/>
  <c r="D89" i="3"/>
  <c r="E89" i="3"/>
  <c r="F89" i="3"/>
  <c r="G89" i="3"/>
  <c r="A90" i="3"/>
  <c r="B90" i="3"/>
  <c r="C90" i="3"/>
  <c r="D90" i="3"/>
  <c r="E90" i="3"/>
  <c r="F90" i="3"/>
  <c r="G90" i="3"/>
  <c r="A91" i="3"/>
  <c r="B91" i="3"/>
  <c r="C91" i="3"/>
  <c r="D91" i="3"/>
  <c r="E91" i="3"/>
  <c r="F91" i="3"/>
  <c r="G91" i="3"/>
  <c r="A92" i="3"/>
  <c r="B92" i="3"/>
  <c r="C92" i="3"/>
  <c r="D92" i="3"/>
  <c r="E92" i="3"/>
  <c r="F92" i="3"/>
  <c r="G92" i="3"/>
  <c r="A93" i="3"/>
  <c r="B93" i="3"/>
  <c r="C93" i="3"/>
  <c r="D93" i="3"/>
  <c r="E93" i="3"/>
  <c r="F93" i="3"/>
  <c r="G93" i="3"/>
  <c r="A94" i="3"/>
  <c r="B94" i="3"/>
  <c r="C94" i="3"/>
  <c r="D94" i="3"/>
  <c r="E94" i="3"/>
  <c r="F94" i="3"/>
  <c r="G94" i="3"/>
  <c r="A95" i="3"/>
  <c r="B95" i="3"/>
  <c r="C95" i="3"/>
  <c r="D95" i="3"/>
  <c r="E95" i="3"/>
  <c r="F95" i="3"/>
  <c r="G95" i="3"/>
  <c r="A96" i="3"/>
  <c r="B96" i="3"/>
  <c r="C96" i="3"/>
  <c r="D96" i="3"/>
  <c r="E96" i="3"/>
  <c r="F96" i="3"/>
  <c r="G96" i="3"/>
  <c r="A97" i="3"/>
  <c r="B97" i="3"/>
  <c r="C97" i="3"/>
  <c r="D97" i="3"/>
  <c r="E97" i="3"/>
  <c r="F97" i="3"/>
  <c r="G97" i="3"/>
  <c r="A98" i="3"/>
  <c r="B98" i="3"/>
  <c r="C98" i="3"/>
  <c r="D98" i="3"/>
  <c r="E98" i="3"/>
  <c r="F98" i="3"/>
  <c r="G98" i="3"/>
  <c r="A99" i="3"/>
  <c r="B99" i="3"/>
  <c r="C99" i="3"/>
  <c r="D99" i="3"/>
  <c r="E99" i="3"/>
  <c r="F99" i="3"/>
  <c r="G99" i="3"/>
  <c r="A100" i="3"/>
  <c r="B100" i="3"/>
  <c r="C100" i="3"/>
  <c r="D100" i="3"/>
  <c r="E100" i="3"/>
  <c r="F100" i="3"/>
  <c r="G100" i="3"/>
  <c r="A101" i="3"/>
  <c r="B101" i="3"/>
  <c r="C101" i="3"/>
  <c r="D101" i="3"/>
  <c r="E101" i="3"/>
  <c r="G101" i="3"/>
  <c r="A102" i="3"/>
  <c r="B102" i="3"/>
  <c r="C102" i="3"/>
  <c r="D102" i="3"/>
  <c r="E102" i="3"/>
  <c r="F102" i="3"/>
  <c r="G102" i="3"/>
  <c r="A103" i="3"/>
  <c r="B103" i="3"/>
  <c r="C103" i="3"/>
  <c r="D103" i="3"/>
  <c r="E103" i="3"/>
  <c r="F103" i="3"/>
  <c r="G103" i="3"/>
  <c r="A104" i="3"/>
  <c r="B104" i="3"/>
  <c r="C104" i="3"/>
  <c r="D104" i="3"/>
  <c r="E104" i="3"/>
  <c r="F104" i="3"/>
  <c r="G104" i="3"/>
  <c r="A105" i="3"/>
  <c r="B105" i="3"/>
  <c r="C105" i="3"/>
  <c r="D105" i="3"/>
  <c r="E105" i="3"/>
  <c r="F105" i="3"/>
  <c r="G105" i="3"/>
  <c r="A106" i="3"/>
  <c r="B106" i="3"/>
  <c r="C106" i="3"/>
  <c r="D106" i="3"/>
  <c r="E106" i="3"/>
  <c r="F106" i="3"/>
  <c r="G106" i="3"/>
  <c r="A107" i="3"/>
  <c r="B107" i="3"/>
  <c r="C107" i="3"/>
  <c r="D107" i="3"/>
  <c r="E107" i="3"/>
  <c r="F107" i="3"/>
  <c r="G107" i="3"/>
  <c r="A108" i="3"/>
  <c r="B108" i="3"/>
  <c r="C108" i="3"/>
  <c r="D108" i="3"/>
  <c r="E108" i="3"/>
  <c r="F108" i="3"/>
  <c r="G108" i="3"/>
  <c r="A109" i="3"/>
  <c r="B109" i="3"/>
  <c r="C109" i="3"/>
  <c r="D109" i="3"/>
  <c r="E109" i="3"/>
  <c r="F109" i="3"/>
  <c r="G109" i="3"/>
  <c r="A110" i="3"/>
  <c r="B110" i="3"/>
  <c r="C110" i="3"/>
  <c r="D110" i="3"/>
  <c r="E110" i="3"/>
  <c r="F110" i="3"/>
  <c r="G110" i="3"/>
  <c r="A111" i="3"/>
  <c r="B111" i="3"/>
  <c r="C111" i="3"/>
  <c r="D111" i="3"/>
  <c r="E111" i="3"/>
  <c r="F111" i="3"/>
  <c r="G111" i="3"/>
  <c r="A112" i="3"/>
  <c r="B112" i="3"/>
  <c r="C112" i="3"/>
  <c r="D112" i="3"/>
  <c r="E112" i="3"/>
  <c r="F112" i="3"/>
  <c r="G112" i="3"/>
  <c r="A113" i="3"/>
  <c r="B113" i="3"/>
  <c r="C113" i="3"/>
  <c r="D113" i="3"/>
  <c r="E113" i="3"/>
  <c r="F113" i="3"/>
  <c r="G113" i="3"/>
  <c r="A114" i="3"/>
  <c r="B114" i="3"/>
  <c r="C114" i="3"/>
  <c r="D114" i="3"/>
  <c r="E114" i="3"/>
  <c r="F114" i="3"/>
  <c r="G114" i="3"/>
  <c r="A115" i="3"/>
  <c r="B115" i="3"/>
  <c r="C115" i="3"/>
  <c r="D115" i="3"/>
  <c r="E115" i="3"/>
  <c r="F115" i="3"/>
  <c r="G115" i="3"/>
  <c r="A116" i="3"/>
  <c r="B116" i="3"/>
  <c r="C116" i="3"/>
  <c r="D116" i="3"/>
  <c r="E116" i="3"/>
  <c r="F116" i="3"/>
  <c r="G116" i="3"/>
  <c r="A117" i="3"/>
  <c r="B117" i="3"/>
  <c r="C117" i="3"/>
  <c r="D117" i="3"/>
  <c r="E117" i="3"/>
  <c r="F117" i="3"/>
  <c r="G117" i="3"/>
  <c r="A118" i="3"/>
  <c r="B118" i="3"/>
  <c r="C118" i="3"/>
  <c r="D118" i="3"/>
  <c r="E118" i="3"/>
  <c r="F118" i="3"/>
  <c r="G118" i="3"/>
  <c r="A119" i="3"/>
  <c r="B119" i="3"/>
  <c r="C119" i="3"/>
  <c r="D119" i="3"/>
  <c r="E119" i="3"/>
  <c r="F119" i="3"/>
  <c r="G119" i="3"/>
  <c r="A120" i="3"/>
  <c r="B120" i="3"/>
  <c r="C120" i="3"/>
  <c r="D120" i="3"/>
  <c r="E120" i="3"/>
  <c r="F120" i="3"/>
  <c r="G120" i="3"/>
  <c r="A121" i="3"/>
  <c r="B121" i="3"/>
  <c r="C121" i="3"/>
  <c r="D121" i="3"/>
  <c r="E121" i="3"/>
  <c r="F121" i="3"/>
  <c r="G121" i="3"/>
  <c r="A122" i="3"/>
  <c r="B122" i="3"/>
  <c r="C122" i="3"/>
  <c r="D122" i="3"/>
  <c r="E122" i="3"/>
  <c r="F122" i="3"/>
  <c r="G122" i="3"/>
  <c r="A123" i="3"/>
  <c r="B123" i="3"/>
  <c r="C123" i="3"/>
  <c r="D123" i="3"/>
  <c r="E123" i="3"/>
  <c r="F123" i="3"/>
  <c r="G123" i="3"/>
  <c r="A124" i="3"/>
  <c r="B124" i="3"/>
  <c r="C124" i="3"/>
  <c r="D124" i="3"/>
  <c r="E124" i="3"/>
  <c r="F124" i="3"/>
  <c r="G124" i="3"/>
  <c r="A125" i="3"/>
  <c r="B125" i="3"/>
  <c r="C125" i="3"/>
  <c r="D125" i="3"/>
  <c r="E125" i="3"/>
  <c r="F125" i="3"/>
  <c r="G125" i="3"/>
  <c r="A126" i="3"/>
  <c r="B126" i="3"/>
  <c r="C126" i="3"/>
  <c r="D126" i="3"/>
  <c r="E126" i="3"/>
  <c r="F126" i="3"/>
  <c r="G126" i="3"/>
  <c r="A127" i="3"/>
  <c r="B127" i="3"/>
  <c r="C127" i="3"/>
  <c r="D127" i="3"/>
  <c r="E127" i="3"/>
  <c r="F127" i="3"/>
  <c r="G127" i="3"/>
  <c r="A128" i="3"/>
  <c r="B128" i="3"/>
  <c r="C128" i="3"/>
  <c r="D128" i="3"/>
  <c r="E128" i="3"/>
  <c r="F128" i="3"/>
  <c r="G128" i="3"/>
  <c r="A129" i="3"/>
  <c r="B129" i="3"/>
  <c r="C129" i="3"/>
  <c r="D129" i="3"/>
  <c r="E129" i="3"/>
  <c r="F129" i="3"/>
  <c r="G129" i="3"/>
  <c r="A130" i="3"/>
  <c r="B130" i="3"/>
  <c r="C130" i="3"/>
  <c r="D130" i="3"/>
  <c r="E130" i="3"/>
  <c r="F130" i="3"/>
  <c r="G130" i="3"/>
  <c r="A131" i="3"/>
  <c r="B131" i="3"/>
  <c r="C131" i="3"/>
  <c r="D131" i="3"/>
  <c r="E131" i="3"/>
  <c r="F131" i="3"/>
  <c r="G131" i="3"/>
  <c r="A132" i="3"/>
  <c r="B132" i="3"/>
  <c r="C132" i="3"/>
  <c r="D132" i="3"/>
  <c r="E132" i="3"/>
  <c r="F132" i="3"/>
  <c r="G132" i="3"/>
  <c r="A133" i="3"/>
  <c r="B133" i="3"/>
  <c r="C133" i="3"/>
  <c r="D133" i="3"/>
  <c r="E133" i="3"/>
  <c r="F133" i="3"/>
  <c r="G133" i="3"/>
  <c r="A134" i="3"/>
  <c r="B134" i="3"/>
  <c r="C134" i="3"/>
  <c r="D134" i="3"/>
  <c r="E134" i="3"/>
  <c r="F134" i="3"/>
  <c r="G134" i="3"/>
  <c r="A135" i="3"/>
  <c r="B135" i="3"/>
  <c r="C135" i="3"/>
  <c r="D135" i="3"/>
  <c r="E135" i="3"/>
  <c r="F135" i="3"/>
  <c r="G135" i="3"/>
  <c r="A136" i="3"/>
  <c r="B136" i="3"/>
  <c r="C136" i="3"/>
  <c r="D136" i="3"/>
  <c r="E136" i="3"/>
  <c r="F136" i="3"/>
  <c r="G136" i="3"/>
  <c r="A137" i="3"/>
  <c r="B137" i="3"/>
  <c r="C137" i="3"/>
  <c r="D137" i="3"/>
  <c r="E137" i="3"/>
  <c r="F137" i="3"/>
  <c r="G137" i="3"/>
  <c r="A138" i="3"/>
  <c r="B138" i="3"/>
  <c r="C138" i="3"/>
  <c r="D138" i="3"/>
  <c r="E138" i="3"/>
  <c r="F138" i="3"/>
  <c r="G138" i="3"/>
  <c r="A139" i="3"/>
  <c r="B139" i="3"/>
  <c r="C139" i="3"/>
  <c r="D139" i="3"/>
  <c r="E139" i="3"/>
  <c r="F139" i="3"/>
  <c r="G139" i="3"/>
  <c r="A140" i="3"/>
  <c r="B140" i="3"/>
  <c r="C140" i="3"/>
  <c r="D140" i="3"/>
  <c r="E140" i="3"/>
  <c r="F140" i="3"/>
  <c r="G140" i="3"/>
  <c r="A141" i="3"/>
  <c r="B141" i="3"/>
  <c r="C141" i="3"/>
  <c r="D141" i="3"/>
  <c r="E141" i="3"/>
  <c r="F141" i="3"/>
  <c r="G141" i="3"/>
  <c r="A142" i="3"/>
  <c r="B142" i="3"/>
  <c r="C142" i="3"/>
  <c r="D142" i="3"/>
  <c r="E142" i="3"/>
  <c r="F142" i="3"/>
  <c r="G142" i="3"/>
  <c r="A143" i="3"/>
  <c r="B143" i="3"/>
  <c r="C143" i="3"/>
  <c r="D143" i="3"/>
  <c r="E143" i="3"/>
  <c r="F143" i="3"/>
  <c r="G143" i="3"/>
  <c r="A144" i="3"/>
  <c r="B144" i="3"/>
  <c r="C144" i="3"/>
  <c r="D144" i="3"/>
  <c r="E144" i="3"/>
  <c r="F144" i="3"/>
  <c r="G144" i="3"/>
  <c r="A145" i="3"/>
  <c r="B145" i="3"/>
  <c r="C145" i="3"/>
  <c r="D145" i="3"/>
  <c r="E145" i="3"/>
  <c r="F145" i="3"/>
  <c r="G145" i="3"/>
  <c r="A146" i="3"/>
  <c r="B146" i="3"/>
  <c r="C146" i="3"/>
  <c r="D146" i="3"/>
  <c r="E146" i="3"/>
  <c r="F146" i="3"/>
  <c r="G146" i="3"/>
  <c r="A147" i="3"/>
  <c r="B147" i="3"/>
  <c r="C147" i="3"/>
  <c r="D147" i="3"/>
  <c r="E147" i="3"/>
  <c r="F147" i="3"/>
  <c r="G147" i="3"/>
  <c r="A148" i="3"/>
  <c r="B148" i="3"/>
  <c r="C148" i="3"/>
  <c r="D148" i="3"/>
  <c r="E148" i="3"/>
  <c r="F148" i="3"/>
  <c r="G148" i="3"/>
  <c r="A149" i="3"/>
  <c r="B149" i="3"/>
  <c r="C149" i="3"/>
  <c r="D149" i="3"/>
  <c r="E149" i="3"/>
  <c r="F149" i="3"/>
  <c r="G149" i="3"/>
  <c r="A150" i="3"/>
  <c r="B150" i="3"/>
  <c r="C150" i="3"/>
  <c r="D150" i="3"/>
  <c r="E150" i="3"/>
  <c r="F150" i="3"/>
  <c r="G150" i="3"/>
  <c r="A151" i="3"/>
  <c r="B151" i="3"/>
  <c r="C151" i="3"/>
  <c r="D151" i="3"/>
  <c r="E151" i="3"/>
  <c r="F151" i="3"/>
  <c r="G151" i="3"/>
  <c r="A152" i="3"/>
  <c r="B152" i="3"/>
  <c r="C152" i="3"/>
  <c r="D152" i="3"/>
  <c r="E152" i="3"/>
  <c r="F152" i="3"/>
  <c r="G152" i="3"/>
  <c r="A153" i="3"/>
  <c r="B153" i="3"/>
  <c r="C153" i="3"/>
  <c r="D153" i="3"/>
  <c r="E153" i="3"/>
  <c r="F153" i="3"/>
  <c r="G153" i="3"/>
  <c r="A154" i="3"/>
  <c r="B154" i="3"/>
  <c r="C154" i="3"/>
  <c r="D154" i="3"/>
  <c r="E154" i="3"/>
  <c r="F154" i="3"/>
  <c r="G154" i="3"/>
  <c r="A155" i="3"/>
  <c r="B155" i="3"/>
  <c r="C155" i="3"/>
  <c r="D155" i="3"/>
  <c r="E155" i="3"/>
  <c r="F155" i="3"/>
  <c r="G155" i="3"/>
  <c r="A156" i="3"/>
  <c r="B156" i="3"/>
  <c r="C156" i="3"/>
  <c r="D156" i="3"/>
  <c r="E156" i="3"/>
  <c r="F156" i="3"/>
  <c r="G156" i="3"/>
  <c r="A157" i="3"/>
  <c r="B157" i="3"/>
  <c r="C157" i="3"/>
  <c r="D157" i="3"/>
  <c r="E157" i="3"/>
  <c r="F157" i="3"/>
  <c r="G157" i="3"/>
  <c r="A158" i="3"/>
  <c r="B158" i="3"/>
  <c r="C158" i="3"/>
  <c r="D158" i="3"/>
  <c r="E158" i="3"/>
  <c r="F158" i="3"/>
  <c r="G158" i="3"/>
  <c r="A159" i="3"/>
  <c r="B159" i="3"/>
  <c r="C159" i="3"/>
  <c r="D159" i="3"/>
  <c r="E159" i="3"/>
  <c r="F159" i="3"/>
  <c r="G159" i="3"/>
  <c r="A160" i="3"/>
  <c r="B160" i="3"/>
  <c r="C160" i="3"/>
  <c r="D160" i="3"/>
  <c r="E160" i="3"/>
  <c r="F160" i="3"/>
  <c r="G160" i="3"/>
  <c r="A161" i="3"/>
  <c r="B161" i="3"/>
  <c r="C161" i="3"/>
  <c r="D161" i="3"/>
  <c r="E161" i="3"/>
  <c r="F161" i="3"/>
  <c r="G161" i="3"/>
  <c r="A162" i="3"/>
  <c r="B162" i="3"/>
  <c r="C162" i="3"/>
  <c r="D162" i="3"/>
  <c r="E162" i="3"/>
  <c r="F162" i="3"/>
  <c r="G162" i="3"/>
  <c r="A163" i="3"/>
  <c r="B163" i="3"/>
  <c r="C163" i="3"/>
  <c r="D163" i="3"/>
  <c r="E163" i="3"/>
  <c r="F163" i="3"/>
  <c r="G163" i="3"/>
  <c r="H163" i="3"/>
  <c r="A164" i="3"/>
  <c r="B164" i="3"/>
  <c r="C164" i="3"/>
  <c r="D164" i="3"/>
  <c r="E164" i="3"/>
  <c r="F164" i="3"/>
  <c r="H164" i="3" s="1"/>
  <c r="G164" i="3"/>
  <c r="A165" i="3"/>
  <c r="B165" i="3"/>
  <c r="C165" i="3"/>
  <c r="D165" i="3"/>
  <c r="E165" i="3"/>
  <c r="F165" i="3"/>
  <c r="H165" i="3" s="1"/>
  <c r="G165" i="3"/>
  <c r="A166" i="3"/>
  <c r="B166" i="3"/>
  <c r="C166" i="3"/>
  <c r="D166" i="3"/>
  <c r="E166" i="3"/>
  <c r="F166" i="3"/>
  <c r="G166" i="3"/>
  <c r="H166" i="3"/>
  <c r="A167" i="3"/>
  <c r="B167" i="3"/>
  <c r="C167" i="3"/>
  <c r="D167" i="3"/>
  <c r="E167" i="3"/>
  <c r="F167" i="3"/>
  <c r="H167" i="3" s="1"/>
  <c r="G167" i="3"/>
  <c r="A168" i="3"/>
  <c r="B168" i="3"/>
  <c r="C168" i="3"/>
  <c r="D168" i="3"/>
  <c r="E168" i="3"/>
  <c r="F168" i="3"/>
  <c r="H168" i="3" s="1"/>
  <c r="G168" i="3"/>
  <c r="A169" i="3"/>
  <c r="B169" i="3"/>
  <c r="C169" i="3"/>
  <c r="D169" i="3"/>
  <c r="E169" i="3"/>
  <c r="F169" i="3"/>
  <c r="G169" i="3"/>
  <c r="H169" i="3"/>
  <c r="A170" i="3"/>
  <c r="B170" i="3"/>
  <c r="C170" i="3"/>
  <c r="D170" i="3"/>
  <c r="E170" i="3"/>
  <c r="F170" i="3"/>
  <c r="H170" i="3" s="1"/>
  <c r="G170" i="3"/>
  <c r="A171" i="3"/>
  <c r="B171" i="3"/>
  <c r="C171" i="3"/>
  <c r="D171" i="3"/>
  <c r="E171" i="3"/>
  <c r="F171" i="3"/>
  <c r="H171" i="3" s="1"/>
  <c r="G171" i="3"/>
  <c r="A172" i="3"/>
  <c r="B172" i="3"/>
  <c r="C172" i="3"/>
  <c r="D172" i="3"/>
  <c r="E172" i="3"/>
  <c r="F172" i="3"/>
  <c r="G172" i="3"/>
  <c r="H172" i="3"/>
  <c r="A173" i="3"/>
  <c r="B173" i="3"/>
  <c r="C173" i="3"/>
  <c r="D173" i="3"/>
  <c r="E173" i="3"/>
  <c r="F173" i="3"/>
  <c r="H173" i="3" s="1"/>
  <c r="G173" i="3"/>
  <c r="A174" i="3"/>
  <c r="B174" i="3"/>
  <c r="C174" i="3"/>
  <c r="D174" i="3"/>
  <c r="E174" i="3"/>
  <c r="F174" i="3"/>
  <c r="H174" i="3" s="1"/>
  <c r="G174" i="3"/>
  <c r="A175" i="3"/>
  <c r="B175" i="3"/>
  <c r="C175" i="3"/>
  <c r="D175" i="3"/>
  <c r="E175" i="3"/>
  <c r="F175" i="3"/>
  <c r="G175" i="3"/>
  <c r="H175" i="3"/>
  <c r="A176" i="3"/>
  <c r="B176" i="3"/>
  <c r="C176" i="3"/>
  <c r="D176" i="3"/>
  <c r="E176" i="3"/>
  <c r="F176" i="3"/>
  <c r="H176" i="3" s="1"/>
  <c r="G176" i="3"/>
  <c r="A177" i="3"/>
  <c r="B177" i="3"/>
  <c r="C177" i="3"/>
  <c r="D177" i="3"/>
  <c r="E177" i="3"/>
  <c r="F177" i="3"/>
  <c r="H177" i="3" s="1"/>
  <c r="G177" i="3"/>
  <c r="A178" i="3"/>
  <c r="B178" i="3"/>
  <c r="C178" i="3"/>
  <c r="D178" i="3"/>
  <c r="E178" i="3"/>
  <c r="F178" i="3"/>
  <c r="G178" i="3"/>
  <c r="H178" i="3"/>
  <c r="A179" i="3"/>
  <c r="B179" i="3"/>
  <c r="C179" i="3"/>
  <c r="D179" i="3"/>
  <c r="E179" i="3"/>
  <c r="F179" i="3"/>
  <c r="H179" i="3" s="1"/>
  <c r="G179" i="3"/>
  <c r="A180" i="3"/>
  <c r="B180" i="3"/>
  <c r="C180" i="3"/>
  <c r="D180" i="3"/>
  <c r="E180" i="3"/>
  <c r="F180" i="3"/>
  <c r="H180" i="3" s="1"/>
  <c r="G180" i="3"/>
  <c r="A181" i="3"/>
  <c r="B181" i="3"/>
  <c r="C181" i="3"/>
  <c r="D181" i="3"/>
  <c r="E181" i="3"/>
  <c r="F181" i="3"/>
  <c r="G181" i="3"/>
  <c r="H181" i="3"/>
  <c r="A182" i="3"/>
  <c r="B182" i="3"/>
  <c r="C182" i="3"/>
  <c r="D182" i="3"/>
  <c r="E182" i="3"/>
  <c r="F182" i="3"/>
  <c r="H182" i="3" s="1"/>
  <c r="G182" i="3"/>
  <c r="A183" i="3"/>
  <c r="B183" i="3"/>
  <c r="C183" i="3"/>
  <c r="D183" i="3"/>
  <c r="E183" i="3"/>
  <c r="F183" i="3"/>
  <c r="H183" i="3" s="1"/>
  <c r="G183" i="3"/>
  <c r="A184" i="3"/>
  <c r="B184" i="3"/>
  <c r="C184" i="3"/>
  <c r="D184" i="3"/>
  <c r="E184" i="3"/>
  <c r="F184" i="3"/>
  <c r="G184" i="3"/>
  <c r="H184" i="3"/>
  <c r="A185" i="3"/>
  <c r="B185" i="3"/>
  <c r="C185" i="3"/>
  <c r="D185" i="3"/>
  <c r="E185" i="3"/>
  <c r="F185" i="3"/>
  <c r="H185" i="3" s="1"/>
  <c r="G185" i="3"/>
  <c r="A186" i="3"/>
  <c r="B186" i="3"/>
  <c r="C186" i="3"/>
  <c r="D186" i="3"/>
  <c r="E186" i="3"/>
  <c r="F186" i="3"/>
  <c r="H186" i="3" s="1"/>
  <c r="G186" i="3"/>
  <c r="A187" i="3"/>
  <c r="B187" i="3"/>
  <c r="C187" i="3"/>
  <c r="D187" i="3"/>
  <c r="E187" i="3"/>
  <c r="F187" i="3"/>
  <c r="G187" i="3"/>
  <c r="H187" i="3"/>
  <c r="A188" i="3"/>
  <c r="B188" i="3"/>
  <c r="C188" i="3"/>
  <c r="D188" i="3"/>
  <c r="E188" i="3"/>
  <c r="F188" i="3"/>
  <c r="H188" i="3" s="1"/>
  <c r="G188" i="3"/>
  <c r="A189" i="3"/>
  <c r="B189" i="3"/>
  <c r="C189" i="3"/>
  <c r="D189" i="3"/>
  <c r="E189" i="3"/>
  <c r="F189" i="3"/>
  <c r="H189" i="3" s="1"/>
  <c r="G189" i="3"/>
  <c r="A190" i="3"/>
  <c r="B190" i="3"/>
  <c r="C190" i="3"/>
  <c r="D190" i="3"/>
  <c r="E190" i="3"/>
  <c r="F190" i="3"/>
  <c r="G190" i="3"/>
  <c r="H190" i="3"/>
  <c r="A191" i="3"/>
  <c r="B191" i="3"/>
  <c r="C191" i="3"/>
  <c r="D191" i="3"/>
  <c r="E191" i="3"/>
  <c r="F191" i="3"/>
  <c r="H191" i="3" s="1"/>
  <c r="G191" i="3"/>
  <c r="A192" i="3"/>
  <c r="B192" i="3"/>
  <c r="C192" i="3"/>
  <c r="D192" i="3"/>
  <c r="E192" i="3"/>
  <c r="F192" i="3"/>
  <c r="H192" i="3" s="1"/>
  <c r="G192" i="3"/>
  <c r="A193" i="3"/>
  <c r="B193" i="3"/>
  <c r="C193" i="3"/>
  <c r="D193" i="3"/>
  <c r="E193" i="3"/>
  <c r="F193" i="3"/>
  <c r="G193" i="3"/>
  <c r="H193" i="3"/>
  <c r="A194" i="3"/>
  <c r="B194" i="3"/>
  <c r="C194" i="3"/>
  <c r="D194" i="3"/>
  <c r="E194" i="3"/>
  <c r="F194" i="3"/>
  <c r="H194" i="3" s="1"/>
  <c r="G194" i="3"/>
  <c r="A195" i="3"/>
  <c r="B195" i="3"/>
  <c r="C195" i="3"/>
  <c r="D195" i="3"/>
  <c r="E195" i="3"/>
  <c r="F195" i="3"/>
  <c r="H195" i="3" s="1"/>
  <c r="G195" i="3"/>
  <c r="A196" i="3"/>
  <c r="B196" i="3"/>
  <c r="C196" i="3"/>
  <c r="D196" i="3"/>
  <c r="E196" i="3"/>
  <c r="F196" i="3"/>
  <c r="G196" i="3"/>
  <c r="H196" i="3"/>
  <c r="A197" i="3"/>
  <c r="B197" i="3"/>
  <c r="C197" i="3"/>
  <c r="D197" i="3"/>
  <c r="E197" i="3"/>
  <c r="F197" i="3"/>
  <c r="H197" i="3" s="1"/>
  <c r="G197" i="3"/>
  <c r="A198" i="3"/>
  <c r="B198" i="3"/>
  <c r="C198" i="3"/>
  <c r="D198" i="3"/>
  <c r="E198" i="3"/>
  <c r="F198" i="3"/>
  <c r="H198" i="3" s="1"/>
  <c r="G198" i="3"/>
  <c r="A199" i="3"/>
  <c r="B199" i="3"/>
  <c r="C199" i="3"/>
  <c r="D199" i="3"/>
  <c r="E199" i="3"/>
  <c r="F199" i="3"/>
  <c r="G199" i="3"/>
  <c r="H199" i="3"/>
  <c r="A200" i="3"/>
  <c r="B200" i="3"/>
  <c r="C200" i="3"/>
  <c r="D200" i="3"/>
  <c r="E200" i="3"/>
  <c r="F200" i="3"/>
  <c r="H200" i="3" s="1"/>
  <c r="G200" i="3"/>
  <c r="A201" i="3"/>
  <c r="B201" i="3"/>
  <c r="C201" i="3"/>
  <c r="D201" i="3"/>
  <c r="E201" i="3"/>
  <c r="F201" i="3"/>
  <c r="H201" i="3" s="1"/>
  <c r="G201" i="3"/>
  <c r="A202" i="3"/>
  <c r="B202" i="3"/>
  <c r="C202" i="3"/>
  <c r="D202" i="3"/>
  <c r="E202" i="3"/>
  <c r="F202" i="3"/>
  <c r="G202" i="3"/>
  <c r="H202" i="3"/>
  <c r="A203" i="3"/>
  <c r="B203" i="3"/>
  <c r="C203" i="3"/>
  <c r="D203" i="3"/>
  <c r="E203" i="3"/>
  <c r="F203" i="3"/>
  <c r="H203" i="3" s="1"/>
  <c r="G203" i="3"/>
  <c r="A204" i="3"/>
  <c r="B204" i="3"/>
  <c r="C204" i="3"/>
  <c r="D204" i="3"/>
  <c r="E204" i="3"/>
  <c r="F204" i="3"/>
  <c r="H204" i="3" s="1"/>
  <c r="G204" i="3"/>
  <c r="A205" i="3"/>
  <c r="B205" i="3"/>
  <c r="C205" i="3"/>
  <c r="D205" i="3"/>
  <c r="E205" i="3"/>
  <c r="F205" i="3"/>
  <c r="G205" i="3"/>
  <c r="H205" i="3"/>
  <c r="A206" i="3"/>
  <c r="B206" i="3"/>
  <c r="C206" i="3"/>
  <c r="D206" i="3"/>
  <c r="E206" i="3"/>
  <c r="F206" i="3"/>
  <c r="H206" i="3" s="1"/>
  <c r="G206" i="3"/>
  <c r="A207" i="3"/>
  <c r="B207" i="3"/>
  <c r="C207" i="3"/>
  <c r="D207" i="3"/>
  <c r="E207" i="3"/>
  <c r="F207" i="3"/>
  <c r="H207" i="3" s="1"/>
  <c r="G207" i="3"/>
  <c r="A208" i="3"/>
  <c r="B208" i="3"/>
  <c r="C208" i="3"/>
  <c r="D208" i="3"/>
  <c r="E208" i="3"/>
  <c r="F208" i="3"/>
  <c r="G208" i="3"/>
  <c r="H208" i="3"/>
  <c r="A209" i="3"/>
  <c r="B209" i="3"/>
  <c r="C209" i="3"/>
  <c r="D209" i="3"/>
  <c r="E209" i="3"/>
  <c r="F209" i="3"/>
  <c r="H209" i="3" s="1"/>
  <c r="G209" i="3"/>
  <c r="A210" i="3"/>
  <c r="B210" i="3"/>
  <c r="C210" i="3"/>
  <c r="D210" i="3"/>
  <c r="E210" i="3"/>
  <c r="F210" i="3"/>
  <c r="H210" i="3" s="1"/>
  <c r="G210" i="3"/>
  <c r="A211" i="3"/>
  <c r="B211" i="3"/>
  <c r="C211" i="3"/>
  <c r="D211" i="3"/>
  <c r="E211" i="3"/>
  <c r="F211" i="3"/>
  <c r="G211" i="3"/>
  <c r="H211" i="3"/>
  <c r="A212" i="3"/>
  <c r="B212" i="3"/>
  <c r="C212" i="3"/>
  <c r="D212" i="3"/>
  <c r="E212" i="3"/>
  <c r="F212" i="3"/>
  <c r="H212" i="3" s="1"/>
  <c r="G212" i="3"/>
  <c r="A213" i="3"/>
  <c r="B213" i="3"/>
  <c r="C213" i="3"/>
  <c r="D213" i="3"/>
  <c r="E213" i="3"/>
  <c r="F213" i="3"/>
  <c r="H213" i="3" s="1"/>
  <c r="G213" i="3"/>
  <c r="A214" i="3"/>
  <c r="B214" i="3"/>
  <c r="C214" i="3"/>
  <c r="D214" i="3"/>
  <c r="E214" i="3"/>
  <c r="F214" i="3"/>
  <c r="G214" i="3"/>
  <c r="H214" i="3"/>
  <c r="A215" i="3"/>
  <c r="B215" i="3"/>
  <c r="C215" i="3"/>
  <c r="D215" i="3"/>
  <c r="E215" i="3"/>
  <c r="F215" i="3"/>
  <c r="H215" i="3" s="1"/>
  <c r="G215" i="3"/>
  <c r="A216" i="3"/>
  <c r="B216" i="3"/>
  <c r="C216" i="3"/>
  <c r="D216" i="3"/>
  <c r="E216" i="3"/>
  <c r="F216" i="3"/>
  <c r="H216" i="3" s="1"/>
  <c r="G216" i="3"/>
  <c r="A217" i="3"/>
  <c r="B217" i="3"/>
  <c r="C217" i="3"/>
  <c r="D217" i="3"/>
  <c r="E217" i="3"/>
  <c r="F217" i="3"/>
  <c r="G217" i="3"/>
  <c r="H217" i="3"/>
  <c r="A218" i="3"/>
  <c r="B218" i="3"/>
  <c r="C218" i="3"/>
  <c r="D218" i="3"/>
  <c r="E218" i="3"/>
  <c r="F218" i="3"/>
  <c r="H218" i="3" s="1"/>
  <c r="G218" i="3"/>
  <c r="A219" i="3"/>
  <c r="B219" i="3"/>
  <c r="C219" i="3"/>
  <c r="D219" i="3"/>
  <c r="E219" i="3"/>
  <c r="F219" i="3"/>
  <c r="H219" i="3" s="1"/>
  <c r="G219" i="3"/>
  <c r="A220" i="3"/>
  <c r="B220" i="3"/>
  <c r="C220" i="3"/>
  <c r="D220" i="3"/>
  <c r="E220" i="3"/>
  <c r="F220" i="3"/>
  <c r="G220" i="3"/>
  <c r="H220" i="3"/>
  <c r="A221" i="3"/>
  <c r="B221" i="3"/>
  <c r="C221" i="3"/>
  <c r="D221" i="3"/>
  <c r="E221" i="3"/>
  <c r="F221" i="3"/>
  <c r="H221" i="3" s="1"/>
  <c r="G221" i="3"/>
  <c r="A222" i="3"/>
  <c r="B222" i="3"/>
  <c r="C222" i="3"/>
  <c r="D222" i="3"/>
  <c r="E222" i="3"/>
  <c r="F222" i="3"/>
  <c r="H222" i="3" s="1"/>
  <c r="G222" i="3"/>
  <c r="A223" i="3"/>
  <c r="B223" i="3"/>
  <c r="C223" i="3"/>
  <c r="D223" i="3"/>
  <c r="E223" i="3"/>
  <c r="F223" i="3"/>
  <c r="G223" i="3"/>
  <c r="H223" i="3"/>
  <c r="A224" i="3"/>
  <c r="B224" i="3"/>
  <c r="C224" i="3"/>
  <c r="D224" i="3"/>
  <c r="E224" i="3"/>
  <c r="F224" i="3"/>
  <c r="H224" i="3" s="1"/>
  <c r="G224" i="3"/>
  <c r="A225" i="3"/>
  <c r="B225" i="3"/>
  <c r="C225" i="3"/>
  <c r="D225" i="3"/>
  <c r="E225" i="3"/>
  <c r="F225" i="3"/>
  <c r="H225" i="3" s="1"/>
  <c r="G225" i="3"/>
  <c r="A226" i="3"/>
  <c r="B226" i="3"/>
  <c r="C226" i="3"/>
  <c r="D226" i="3"/>
  <c r="E226" i="3"/>
  <c r="F226" i="3"/>
  <c r="G226" i="3"/>
  <c r="H226" i="3"/>
  <c r="A227" i="3"/>
  <c r="B227" i="3"/>
  <c r="C227" i="3"/>
  <c r="D227" i="3"/>
  <c r="E227" i="3"/>
  <c r="F227" i="3"/>
  <c r="H227" i="3" s="1"/>
  <c r="G227" i="3"/>
  <c r="A228" i="3"/>
  <c r="B228" i="3"/>
  <c r="C228" i="3"/>
  <c r="D228" i="3"/>
  <c r="E228" i="3"/>
  <c r="F228" i="3"/>
  <c r="H228" i="3" s="1"/>
  <c r="G228" i="3"/>
  <c r="A229" i="3"/>
  <c r="B229" i="3"/>
  <c r="C229" i="3"/>
  <c r="D229" i="3"/>
  <c r="E229" i="3"/>
  <c r="F229" i="3"/>
  <c r="G229" i="3"/>
  <c r="H229" i="3"/>
  <c r="A230" i="3"/>
  <c r="B230" i="3"/>
  <c r="C230" i="3"/>
  <c r="D230" i="3"/>
  <c r="E230" i="3"/>
  <c r="F230" i="3"/>
  <c r="G230" i="3"/>
  <c r="A231" i="3"/>
  <c r="B231" i="3"/>
  <c r="C231" i="3"/>
  <c r="D231" i="3"/>
  <c r="E231" i="3"/>
  <c r="F231" i="3"/>
  <c r="H231" i="3" s="1"/>
  <c r="G231" i="3"/>
  <c r="A232" i="3"/>
  <c r="B232" i="3"/>
  <c r="C232" i="3"/>
  <c r="D232" i="3"/>
  <c r="E232" i="3"/>
  <c r="F232" i="3"/>
  <c r="G232" i="3"/>
  <c r="H232" i="3"/>
  <c r="A233" i="3"/>
  <c r="B233" i="3"/>
  <c r="C233" i="3"/>
  <c r="D233" i="3"/>
  <c r="E233" i="3"/>
  <c r="F233" i="3"/>
  <c r="H233" i="3" s="1"/>
  <c r="G233" i="3"/>
  <c r="A234" i="3"/>
  <c r="B234" i="3"/>
  <c r="C234" i="3"/>
  <c r="D234" i="3"/>
  <c r="E234" i="3"/>
  <c r="F234" i="3"/>
  <c r="H234" i="3" s="1"/>
  <c r="G234" i="3"/>
  <c r="A235" i="3"/>
  <c r="B235" i="3"/>
  <c r="C235" i="3"/>
  <c r="D235" i="3"/>
  <c r="E235" i="3"/>
  <c r="F235" i="3"/>
  <c r="G235" i="3"/>
  <c r="H235" i="3"/>
  <c r="A236" i="3"/>
  <c r="B236" i="3"/>
  <c r="C236" i="3"/>
  <c r="D236" i="3"/>
  <c r="E236" i="3"/>
  <c r="F236" i="3"/>
  <c r="H236" i="3" s="1"/>
  <c r="G236" i="3"/>
  <c r="A237" i="3"/>
  <c r="B237" i="3"/>
  <c r="C237" i="3"/>
  <c r="D237" i="3"/>
  <c r="E237" i="3"/>
  <c r="F237" i="3"/>
  <c r="H237" i="3" s="1"/>
  <c r="G237" i="3"/>
  <c r="A238" i="3"/>
  <c r="B238" i="3"/>
  <c r="C238" i="3"/>
  <c r="D238" i="3"/>
  <c r="E238" i="3"/>
  <c r="F238" i="3"/>
  <c r="G238" i="3"/>
  <c r="H238" i="3"/>
  <c r="A239" i="3"/>
  <c r="B239" i="3"/>
  <c r="C239" i="3"/>
  <c r="D239" i="3"/>
  <c r="E239" i="3"/>
  <c r="F239" i="3"/>
  <c r="G239" i="3"/>
  <c r="A240" i="3"/>
  <c r="B240" i="3"/>
  <c r="C240" i="3"/>
  <c r="D240" i="3"/>
  <c r="E240" i="3"/>
  <c r="F240" i="3"/>
  <c r="H240" i="3" s="1"/>
  <c r="G240" i="3"/>
  <c r="A241" i="3"/>
  <c r="B241" i="3"/>
  <c r="C241" i="3"/>
  <c r="D241" i="3"/>
  <c r="E241" i="3"/>
  <c r="F241" i="3"/>
  <c r="G241" i="3"/>
  <c r="H241" i="3"/>
  <c r="A242" i="3"/>
  <c r="B242" i="3"/>
  <c r="C242" i="3"/>
  <c r="D242" i="3"/>
  <c r="E242" i="3"/>
  <c r="F242" i="3"/>
  <c r="G242" i="3"/>
  <c r="A243" i="3"/>
  <c r="B243" i="3"/>
  <c r="C243" i="3"/>
  <c r="D243" i="3"/>
  <c r="E243" i="3"/>
  <c r="F243" i="3"/>
  <c r="H243" i="3" s="1"/>
  <c r="G243" i="3"/>
  <c r="A244" i="3"/>
  <c r="B244" i="3"/>
  <c r="C244" i="3"/>
  <c r="D244" i="3"/>
  <c r="E244" i="3"/>
  <c r="F244" i="3"/>
  <c r="G244" i="3"/>
  <c r="H244" i="3"/>
  <c r="A245" i="3"/>
  <c r="B245" i="3"/>
  <c r="C245" i="3"/>
  <c r="D245" i="3"/>
  <c r="E245" i="3"/>
  <c r="F245" i="3"/>
  <c r="G245" i="3"/>
  <c r="A246" i="3"/>
  <c r="B246" i="3"/>
  <c r="C246" i="3"/>
  <c r="D246" i="3"/>
  <c r="E246" i="3"/>
  <c r="F246" i="3"/>
  <c r="H246" i="3" s="1"/>
  <c r="G246" i="3"/>
  <c r="A247" i="3"/>
  <c r="B247" i="3"/>
  <c r="C247" i="3"/>
  <c r="D247" i="3"/>
  <c r="E247" i="3"/>
  <c r="F247" i="3"/>
  <c r="G247" i="3"/>
  <c r="H247" i="3"/>
  <c r="A248" i="3"/>
  <c r="B248" i="3"/>
  <c r="C248" i="3"/>
  <c r="D248" i="3"/>
  <c r="E248" i="3"/>
  <c r="F248" i="3"/>
  <c r="G248" i="3"/>
  <c r="A249" i="3"/>
  <c r="B249" i="3"/>
  <c r="C249" i="3"/>
  <c r="D249" i="3"/>
  <c r="E249" i="3"/>
  <c r="F249" i="3"/>
  <c r="H249" i="3" s="1"/>
  <c r="G249" i="3"/>
  <c r="A250" i="3"/>
  <c r="B250" i="3"/>
  <c r="C250" i="3"/>
  <c r="D250" i="3"/>
  <c r="E250" i="3"/>
  <c r="F250" i="3"/>
  <c r="G250" i="3"/>
  <c r="H250" i="3"/>
  <c r="A251" i="3"/>
  <c r="B251" i="3"/>
  <c r="C251" i="3"/>
  <c r="D251" i="3"/>
  <c r="E251" i="3"/>
  <c r="F251" i="3"/>
  <c r="H251" i="3" s="1"/>
  <c r="G251" i="3"/>
  <c r="A252" i="3"/>
  <c r="B252" i="3"/>
  <c r="C252" i="3"/>
  <c r="D252" i="3"/>
  <c r="E252" i="3"/>
  <c r="F252" i="3"/>
  <c r="H252" i="3" s="1"/>
  <c r="G252" i="3"/>
  <c r="A253" i="3"/>
  <c r="B253" i="3"/>
  <c r="C253" i="3"/>
  <c r="D253" i="3"/>
  <c r="E253" i="3"/>
  <c r="F253" i="3"/>
  <c r="G253" i="3"/>
  <c r="H253" i="3"/>
  <c r="A254" i="3"/>
  <c r="B254" i="3"/>
  <c r="C254" i="3"/>
  <c r="D254" i="3"/>
  <c r="E254" i="3"/>
  <c r="F254" i="3"/>
  <c r="H254" i="3" s="1"/>
  <c r="G254" i="3"/>
  <c r="A255" i="3"/>
  <c r="B255" i="3"/>
  <c r="C255" i="3"/>
  <c r="D255" i="3"/>
  <c r="E255" i="3"/>
  <c r="F255" i="3"/>
  <c r="H255" i="3" s="1"/>
  <c r="G255" i="3"/>
  <c r="A256" i="3"/>
  <c r="B256" i="3"/>
  <c r="C256" i="3"/>
  <c r="D256" i="3"/>
  <c r="E256" i="3"/>
  <c r="F256" i="3"/>
  <c r="G256" i="3"/>
  <c r="H256" i="3"/>
  <c r="A257" i="3"/>
  <c r="B257" i="3"/>
  <c r="C257" i="3"/>
  <c r="D257" i="3"/>
  <c r="E257" i="3"/>
  <c r="F257" i="3"/>
  <c r="G257" i="3"/>
  <c r="A258" i="3"/>
  <c r="B258" i="3"/>
  <c r="C258" i="3"/>
  <c r="D258" i="3"/>
  <c r="E258" i="3"/>
  <c r="F258" i="3"/>
  <c r="H258" i="3" s="1"/>
  <c r="G258" i="3"/>
  <c r="A259" i="3"/>
  <c r="B259" i="3"/>
  <c r="C259" i="3"/>
  <c r="D259" i="3"/>
  <c r="E259" i="3"/>
  <c r="F259" i="3"/>
  <c r="G259" i="3"/>
  <c r="H259" i="3"/>
  <c r="A260" i="3"/>
  <c r="B260" i="3"/>
  <c r="C260" i="3"/>
  <c r="D260" i="3"/>
  <c r="E260" i="3"/>
  <c r="F260" i="3"/>
  <c r="G260" i="3"/>
  <c r="A261" i="3"/>
  <c r="B261" i="3"/>
  <c r="C261" i="3"/>
  <c r="D261" i="3"/>
  <c r="E261" i="3"/>
  <c r="F261" i="3"/>
  <c r="H261" i="3" s="1"/>
  <c r="G261" i="3"/>
  <c r="A262" i="3"/>
  <c r="B262" i="3"/>
  <c r="C262" i="3"/>
  <c r="D262" i="3"/>
  <c r="E262" i="3"/>
  <c r="F262" i="3"/>
  <c r="G262" i="3"/>
  <c r="H262" i="3"/>
  <c r="A263" i="3"/>
  <c r="B263" i="3"/>
  <c r="C263" i="3"/>
  <c r="D263" i="3"/>
  <c r="E263" i="3"/>
  <c r="F263" i="3"/>
  <c r="G263" i="3"/>
  <c r="A264" i="3"/>
  <c r="B264" i="3"/>
  <c r="C264" i="3"/>
  <c r="D264" i="3"/>
  <c r="E264" i="3"/>
  <c r="F264" i="3"/>
  <c r="H264" i="3" s="1"/>
  <c r="G264" i="3"/>
  <c r="A265" i="3"/>
  <c r="B265" i="3"/>
  <c r="C265" i="3"/>
  <c r="D265" i="3"/>
  <c r="E265" i="3"/>
  <c r="F265" i="3"/>
  <c r="G265" i="3"/>
  <c r="H265" i="3"/>
  <c r="A266" i="3"/>
  <c r="B266" i="3"/>
  <c r="C266" i="3"/>
  <c r="D266" i="3"/>
  <c r="E266" i="3"/>
  <c r="F266" i="3"/>
  <c r="G266" i="3"/>
  <c r="A267" i="3"/>
  <c r="B267" i="3"/>
  <c r="C267" i="3"/>
  <c r="D267" i="3"/>
  <c r="E267" i="3"/>
  <c r="F267" i="3"/>
  <c r="H267" i="3" s="1"/>
  <c r="G267" i="3"/>
  <c r="A268" i="3"/>
  <c r="B268" i="3"/>
  <c r="C268" i="3"/>
  <c r="D268" i="3"/>
  <c r="E268" i="3"/>
  <c r="F268" i="3"/>
  <c r="G268" i="3"/>
  <c r="H268" i="3"/>
  <c r="A269" i="3"/>
  <c r="B269" i="3"/>
  <c r="C269" i="3"/>
  <c r="D269" i="3"/>
  <c r="E269" i="3"/>
  <c r="F269" i="3"/>
  <c r="H269" i="3" s="1"/>
  <c r="G269" i="3"/>
  <c r="A270" i="3"/>
  <c r="B270" i="3"/>
  <c r="C270" i="3"/>
  <c r="D270" i="3"/>
  <c r="E270" i="3"/>
  <c r="F270" i="3"/>
  <c r="H270" i="3" s="1"/>
  <c r="G270" i="3"/>
  <c r="A271" i="3"/>
  <c r="B271" i="3"/>
  <c r="C271" i="3"/>
  <c r="D271" i="3"/>
  <c r="E271" i="3"/>
  <c r="F271" i="3"/>
  <c r="G271" i="3"/>
  <c r="H271" i="3" s="1"/>
  <c r="A272" i="3"/>
  <c r="B272" i="3"/>
  <c r="C272" i="3"/>
  <c r="D272" i="3"/>
  <c r="E272" i="3"/>
  <c r="F272" i="3"/>
  <c r="H272" i="3" s="1"/>
  <c r="G272" i="3"/>
  <c r="A273" i="3"/>
  <c r="B273" i="3"/>
  <c r="C273" i="3"/>
  <c r="D273" i="3"/>
  <c r="E273" i="3"/>
  <c r="F273" i="3"/>
  <c r="H273" i="3" s="1"/>
  <c r="G273" i="3"/>
  <c r="A274" i="3"/>
  <c r="B274" i="3"/>
  <c r="C274" i="3"/>
  <c r="D274" i="3"/>
  <c r="E274" i="3"/>
  <c r="F274" i="3"/>
  <c r="G274" i="3"/>
  <c r="H274" i="3" s="1"/>
  <c r="A275" i="3"/>
  <c r="B275" i="3"/>
  <c r="C275" i="3"/>
  <c r="D275" i="3"/>
  <c r="E275" i="3"/>
  <c r="F275" i="3"/>
  <c r="G275" i="3"/>
  <c r="A276" i="3"/>
  <c r="B276" i="3"/>
  <c r="C276" i="3"/>
  <c r="D276" i="3"/>
  <c r="E276" i="3"/>
  <c r="F276" i="3"/>
  <c r="H276" i="3" s="1"/>
  <c r="G276" i="3"/>
  <c r="A277" i="3"/>
  <c r="B277" i="3"/>
  <c r="C277" i="3"/>
  <c r="D277" i="3"/>
  <c r="E277" i="3"/>
  <c r="F277" i="3"/>
  <c r="G277" i="3"/>
  <c r="H277" i="3"/>
  <c r="A278" i="3"/>
  <c r="B278" i="3"/>
  <c r="C278" i="3"/>
  <c r="D278" i="3"/>
  <c r="E278" i="3"/>
  <c r="F278" i="3"/>
  <c r="G278" i="3"/>
  <c r="A279" i="3"/>
  <c r="B279" i="3"/>
  <c r="C279" i="3"/>
  <c r="D279" i="3"/>
  <c r="E279" i="3"/>
  <c r="F279" i="3"/>
  <c r="G279" i="3"/>
  <c r="H279" i="3"/>
  <c r="A280" i="3"/>
  <c r="B280" i="3"/>
  <c r="C280" i="3"/>
  <c r="D280" i="3"/>
  <c r="E280" i="3"/>
  <c r="F280" i="3"/>
  <c r="G280" i="3"/>
  <c r="H280" i="3" s="1"/>
  <c r="A281" i="3"/>
  <c r="B281" i="3"/>
  <c r="C281" i="3"/>
  <c r="D281" i="3"/>
  <c r="E281" i="3"/>
  <c r="F281" i="3"/>
  <c r="H281" i="3" s="1"/>
  <c r="G281" i="3"/>
  <c r="A282" i="3"/>
  <c r="B282" i="3"/>
  <c r="C282" i="3"/>
  <c r="D282" i="3"/>
  <c r="E282" i="3"/>
  <c r="F282" i="3"/>
  <c r="G282" i="3"/>
  <c r="H282" i="3"/>
  <c r="A283" i="3"/>
  <c r="B283" i="3"/>
  <c r="C283" i="3"/>
  <c r="D283" i="3"/>
  <c r="E283" i="3"/>
  <c r="F283" i="3"/>
  <c r="G283" i="3"/>
  <c r="H283" i="3"/>
  <c r="A284" i="3"/>
  <c r="B284" i="3"/>
  <c r="C284" i="3"/>
  <c r="D284" i="3"/>
  <c r="E284" i="3"/>
  <c r="F284" i="3"/>
  <c r="G284" i="3"/>
  <c r="A285" i="3"/>
  <c r="B285" i="3"/>
  <c r="C285" i="3"/>
  <c r="D285" i="3"/>
  <c r="E285" i="3"/>
  <c r="F285" i="3"/>
  <c r="G285" i="3"/>
  <c r="H285" i="3"/>
  <c r="A286" i="3"/>
  <c r="B286" i="3"/>
  <c r="C286" i="3"/>
  <c r="D286" i="3"/>
  <c r="E286" i="3"/>
  <c r="F286" i="3"/>
  <c r="G286" i="3"/>
  <c r="H286" i="3"/>
  <c r="A287" i="3"/>
  <c r="B287" i="3"/>
  <c r="C287" i="3"/>
  <c r="D287" i="3"/>
  <c r="E287" i="3"/>
  <c r="F287" i="3"/>
  <c r="H287" i="3" s="1"/>
  <c r="G287" i="3"/>
  <c r="A288" i="3"/>
  <c r="B288" i="3"/>
  <c r="C288" i="3"/>
  <c r="D288" i="3"/>
  <c r="E288" i="3"/>
  <c r="F288" i="3"/>
  <c r="G288" i="3"/>
  <c r="H288" i="3"/>
  <c r="A289" i="3"/>
  <c r="B289" i="3"/>
  <c r="C289" i="3"/>
  <c r="D289" i="3"/>
  <c r="E289" i="3"/>
  <c r="F289" i="3"/>
  <c r="G289" i="3"/>
  <c r="H289" i="3" s="1"/>
  <c r="A290" i="3"/>
  <c r="B290" i="3"/>
  <c r="C290" i="3"/>
  <c r="D290" i="3"/>
  <c r="E290" i="3"/>
  <c r="F290" i="3"/>
  <c r="G290" i="3"/>
  <c r="A291" i="3"/>
  <c r="B291" i="3"/>
  <c r="C291" i="3"/>
  <c r="D291" i="3"/>
  <c r="E291" i="3"/>
  <c r="F291" i="3"/>
  <c r="G291" i="3"/>
  <c r="H291" i="3"/>
  <c r="A292" i="3"/>
  <c r="B292" i="3"/>
  <c r="C292" i="3"/>
  <c r="D292" i="3"/>
  <c r="E292" i="3"/>
  <c r="F292" i="3"/>
  <c r="G292" i="3"/>
  <c r="H292" i="3"/>
  <c r="A293" i="3"/>
  <c r="B293" i="3"/>
  <c r="C293" i="3"/>
  <c r="D293" i="3"/>
  <c r="E293" i="3"/>
  <c r="F293" i="3"/>
  <c r="H293" i="3" s="1"/>
  <c r="G293" i="3"/>
  <c r="A294" i="3"/>
  <c r="B294" i="3"/>
  <c r="C294" i="3"/>
  <c r="D294" i="3"/>
  <c r="E294" i="3"/>
  <c r="F294" i="3"/>
  <c r="G294" i="3"/>
  <c r="H294" i="3"/>
  <c r="A295" i="3"/>
  <c r="B295" i="3"/>
  <c r="C295" i="3"/>
  <c r="D295" i="3"/>
  <c r="E295" i="3"/>
  <c r="F295" i="3"/>
  <c r="G295" i="3"/>
  <c r="H295" i="3" s="1"/>
  <c r="A296" i="3"/>
  <c r="B296" i="3"/>
  <c r="C296" i="3"/>
  <c r="D296" i="3"/>
  <c r="E296" i="3"/>
  <c r="F296" i="3"/>
  <c r="G296" i="3"/>
  <c r="A297" i="3"/>
  <c r="B297" i="3"/>
  <c r="C297" i="3"/>
  <c r="D297" i="3"/>
  <c r="E297" i="3"/>
  <c r="F297" i="3"/>
  <c r="G297" i="3"/>
  <c r="H297" i="3"/>
  <c r="A298" i="3"/>
  <c r="B298" i="3"/>
  <c r="C298" i="3"/>
  <c r="D298" i="3"/>
  <c r="E298" i="3"/>
  <c r="F298" i="3"/>
  <c r="G298" i="3"/>
  <c r="H298" i="3"/>
  <c r="A299" i="3"/>
  <c r="B299" i="3"/>
  <c r="C299" i="3"/>
  <c r="D299" i="3"/>
  <c r="E299" i="3"/>
  <c r="F299" i="3"/>
  <c r="G299" i="3"/>
  <c r="A300" i="3"/>
  <c r="B300" i="3"/>
  <c r="C300" i="3"/>
  <c r="D300" i="3"/>
  <c r="E300" i="3"/>
  <c r="F300" i="3"/>
  <c r="G300" i="3"/>
  <c r="H300" i="3"/>
  <c r="A301" i="3"/>
  <c r="B301" i="3"/>
  <c r="C301" i="3"/>
  <c r="D301" i="3"/>
  <c r="E301" i="3"/>
  <c r="F301" i="3"/>
  <c r="G301" i="3"/>
  <c r="H301" i="3" s="1"/>
  <c r="A302" i="3"/>
  <c r="B302" i="3"/>
  <c r="C302" i="3"/>
  <c r="D302" i="3"/>
  <c r="E302" i="3"/>
  <c r="F302" i="3"/>
  <c r="H302" i="3" s="1"/>
  <c r="G302" i="3"/>
  <c r="A303" i="3"/>
  <c r="B303" i="3"/>
  <c r="C303" i="3"/>
  <c r="D303" i="3"/>
  <c r="E303" i="3"/>
  <c r="F303" i="3"/>
  <c r="G303" i="3"/>
  <c r="H303" i="3"/>
  <c r="A304" i="3"/>
  <c r="B304" i="3"/>
  <c r="C304" i="3"/>
  <c r="D304" i="3"/>
  <c r="E304" i="3"/>
  <c r="F304" i="3"/>
  <c r="G304" i="3"/>
  <c r="H304" i="3"/>
  <c r="A305" i="3"/>
  <c r="B305" i="3"/>
  <c r="C305" i="3"/>
  <c r="D305" i="3"/>
  <c r="E305" i="3"/>
  <c r="F305" i="3"/>
  <c r="G305" i="3"/>
  <c r="A306" i="3"/>
  <c r="B306" i="3"/>
  <c r="C306" i="3"/>
  <c r="D306" i="3"/>
  <c r="E306" i="3"/>
  <c r="F306" i="3"/>
  <c r="G306" i="3"/>
  <c r="H306" i="3"/>
  <c r="A307" i="3"/>
  <c r="B307" i="3"/>
  <c r="C307" i="3"/>
  <c r="D307" i="3"/>
  <c r="E307" i="3"/>
  <c r="F307" i="3"/>
  <c r="G307" i="3"/>
  <c r="H307" i="3" s="1"/>
  <c r="A308" i="3"/>
  <c r="B308" i="3"/>
  <c r="C308" i="3"/>
  <c r="D308" i="3"/>
  <c r="E308" i="3"/>
  <c r="F308" i="3"/>
  <c r="G308" i="3"/>
  <c r="A309" i="3"/>
  <c r="B309" i="3"/>
  <c r="C309" i="3"/>
  <c r="D309" i="3"/>
  <c r="E309" i="3"/>
  <c r="F309" i="3"/>
  <c r="G309" i="3"/>
  <c r="H309" i="3"/>
  <c r="A310" i="3"/>
  <c r="B310" i="3"/>
  <c r="C310" i="3"/>
  <c r="D310" i="3"/>
  <c r="E310" i="3"/>
  <c r="F310" i="3"/>
  <c r="G310" i="3"/>
  <c r="H310" i="3"/>
  <c r="A311" i="3"/>
  <c r="B311" i="3"/>
  <c r="C311" i="3"/>
  <c r="D311" i="3"/>
  <c r="E311" i="3"/>
  <c r="F311" i="3"/>
  <c r="H311" i="3" s="1"/>
  <c r="G311" i="3"/>
  <c r="A312" i="3"/>
  <c r="B312" i="3"/>
  <c r="C312" i="3"/>
  <c r="D312" i="3"/>
  <c r="E312" i="3"/>
  <c r="F312" i="3"/>
  <c r="H312" i="3" s="1"/>
  <c r="G312" i="3"/>
  <c r="A313" i="3"/>
  <c r="B313" i="3"/>
  <c r="C313" i="3"/>
  <c r="D313" i="3"/>
  <c r="E313" i="3"/>
  <c r="F313" i="3"/>
  <c r="G313" i="3"/>
  <c r="H313" i="3"/>
  <c r="A314" i="3"/>
  <c r="B314" i="3"/>
  <c r="C314" i="3"/>
  <c r="D314" i="3"/>
  <c r="E314" i="3"/>
  <c r="F314" i="3"/>
  <c r="G314" i="3"/>
  <c r="A315" i="3"/>
  <c r="B315" i="3"/>
  <c r="C315" i="3"/>
  <c r="D315" i="3"/>
  <c r="E315" i="3"/>
  <c r="F315" i="3"/>
  <c r="H315" i="3" s="1"/>
  <c r="G315" i="3"/>
  <c r="A316" i="3"/>
  <c r="B316" i="3"/>
  <c r="C316" i="3"/>
  <c r="D316" i="3"/>
  <c r="E316" i="3"/>
  <c r="F316" i="3"/>
  <c r="G316" i="3"/>
  <c r="H316" i="3" s="1"/>
  <c r="A317" i="3"/>
  <c r="B317" i="3"/>
  <c r="C317" i="3"/>
  <c r="D317" i="3"/>
  <c r="E317" i="3"/>
  <c r="F317" i="3"/>
  <c r="H317" i="3" s="1"/>
  <c r="G317" i="3"/>
  <c r="A318" i="3"/>
  <c r="B318" i="3"/>
  <c r="C318" i="3"/>
  <c r="D318" i="3"/>
  <c r="E318" i="3"/>
  <c r="F318" i="3"/>
  <c r="H318" i="3" s="1"/>
  <c r="G318" i="3"/>
  <c r="A319" i="3"/>
  <c r="B319" i="3"/>
  <c r="C319" i="3"/>
  <c r="D319" i="3"/>
  <c r="E319" i="3"/>
  <c r="F319" i="3"/>
  <c r="G319" i="3"/>
  <c r="H319" i="3"/>
  <c r="A320" i="3"/>
  <c r="B320" i="3"/>
  <c r="C320" i="3"/>
  <c r="D320" i="3"/>
  <c r="E320" i="3"/>
  <c r="F320" i="3"/>
  <c r="G320" i="3"/>
  <c r="A321" i="3"/>
  <c r="B321" i="3"/>
  <c r="C321" i="3"/>
  <c r="D321" i="3"/>
  <c r="E321" i="3"/>
  <c r="F321" i="3"/>
  <c r="G321" i="3"/>
  <c r="H321" i="3"/>
  <c r="A322" i="3"/>
  <c r="B322" i="3"/>
  <c r="C322" i="3"/>
  <c r="D322" i="3"/>
  <c r="E322" i="3"/>
  <c r="F322" i="3"/>
  <c r="G322" i="3"/>
  <c r="H322" i="3"/>
  <c r="A323" i="3"/>
  <c r="B323" i="3"/>
  <c r="C323" i="3"/>
  <c r="D323" i="3"/>
  <c r="E323" i="3"/>
  <c r="F323" i="3"/>
  <c r="H323" i="3" s="1"/>
  <c r="G323" i="3"/>
  <c r="A324" i="3"/>
  <c r="B324" i="3"/>
  <c r="C324" i="3"/>
  <c r="D324" i="3"/>
  <c r="E324" i="3"/>
  <c r="F324" i="3"/>
  <c r="H324" i="3" s="1"/>
  <c r="G324" i="3"/>
  <c r="A325" i="3"/>
  <c r="B325" i="3"/>
  <c r="C325" i="3"/>
  <c r="D325" i="3"/>
  <c r="E325" i="3"/>
  <c r="F325" i="3"/>
  <c r="G325" i="3"/>
  <c r="H325" i="3" s="1"/>
  <c r="A326" i="3"/>
  <c r="B326" i="3"/>
  <c r="C326" i="3"/>
  <c r="D326" i="3"/>
  <c r="E326" i="3"/>
  <c r="F326" i="3"/>
  <c r="G326" i="3"/>
  <c r="A327" i="3"/>
  <c r="B327" i="3"/>
  <c r="C327" i="3"/>
  <c r="D327" i="3"/>
  <c r="E327" i="3"/>
  <c r="F327" i="3"/>
  <c r="H327" i="3" s="1"/>
  <c r="G327" i="3"/>
  <c r="A328" i="3"/>
  <c r="B328" i="3"/>
  <c r="C328" i="3"/>
  <c r="D328" i="3"/>
  <c r="E328" i="3"/>
  <c r="F328" i="3"/>
  <c r="G328" i="3"/>
  <c r="H328" i="3"/>
  <c r="A329" i="3"/>
  <c r="B329" i="3"/>
  <c r="C329" i="3"/>
  <c r="D329" i="3"/>
  <c r="E329" i="3"/>
  <c r="F329" i="3"/>
  <c r="H329" i="3" s="1"/>
  <c r="G329" i="3"/>
  <c r="A330" i="3"/>
  <c r="B330" i="3"/>
  <c r="C330" i="3"/>
  <c r="D330" i="3"/>
  <c r="E330" i="3"/>
  <c r="F330" i="3"/>
  <c r="G330" i="3"/>
  <c r="H330" i="3"/>
  <c r="A331" i="3"/>
  <c r="B331" i="3"/>
  <c r="C331" i="3"/>
  <c r="D331" i="3"/>
  <c r="E331" i="3"/>
  <c r="F331" i="3"/>
  <c r="G331" i="3"/>
  <c r="H331" i="3" s="1"/>
  <c r="A332" i="3"/>
  <c r="B332" i="3"/>
  <c r="C332" i="3"/>
  <c r="D332" i="3"/>
  <c r="E332" i="3"/>
  <c r="F332" i="3"/>
  <c r="G332" i="3"/>
  <c r="A333" i="3"/>
  <c r="B333" i="3"/>
  <c r="C333" i="3"/>
  <c r="D333" i="3"/>
  <c r="E333" i="3"/>
  <c r="F333" i="3"/>
  <c r="H333" i="3" s="1"/>
  <c r="G333" i="3"/>
  <c r="A334" i="3"/>
  <c r="B334" i="3"/>
  <c r="C334" i="3"/>
  <c r="D334" i="3"/>
  <c r="E334" i="3"/>
  <c r="F334" i="3"/>
  <c r="G334" i="3"/>
  <c r="H334" i="3"/>
  <c r="A335" i="3"/>
  <c r="B335" i="3"/>
  <c r="C335" i="3"/>
  <c r="D335" i="3"/>
  <c r="E335" i="3"/>
  <c r="F335" i="3"/>
  <c r="G335" i="3"/>
  <c r="A336" i="3"/>
  <c r="B336" i="3"/>
  <c r="C336" i="3"/>
  <c r="D336" i="3"/>
  <c r="E336" i="3"/>
  <c r="F336" i="3"/>
  <c r="H336" i="3" s="1"/>
  <c r="G336" i="3"/>
  <c r="A337" i="3"/>
  <c r="B337" i="3"/>
  <c r="C337" i="3"/>
  <c r="D337" i="3"/>
  <c r="E337" i="3"/>
  <c r="F337" i="3"/>
  <c r="H337" i="3" s="1"/>
  <c r="G337" i="3"/>
  <c r="A338" i="3"/>
  <c r="B338" i="3"/>
  <c r="C338" i="3"/>
  <c r="D338" i="3"/>
  <c r="E338" i="3"/>
  <c r="F338" i="3"/>
  <c r="H338" i="3" s="1"/>
  <c r="G338" i="3"/>
  <c r="A339" i="3"/>
  <c r="B339" i="3"/>
  <c r="C339" i="3"/>
  <c r="D339" i="3"/>
  <c r="E339" i="3"/>
  <c r="F339" i="3"/>
  <c r="H339" i="3" s="1"/>
  <c r="G339" i="3"/>
  <c r="A340" i="3"/>
  <c r="B340" i="3"/>
  <c r="C340" i="3"/>
  <c r="D340" i="3"/>
  <c r="E340" i="3"/>
  <c r="F340" i="3"/>
  <c r="H340" i="3" s="1"/>
  <c r="G340" i="3"/>
  <c r="A341" i="3"/>
  <c r="B341" i="3"/>
  <c r="C341" i="3"/>
  <c r="D341" i="3"/>
  <c r="E341" i="3"/>
  <c r="F341" i="3"/>
  <c r="G341" i="3"/>
  <c r="A342" i="3"/>
  <c r="B342" i="3"/>
  <c r="C342" i="3"/>
  <c r="D342" i="3"/>
  <c r="E342" i="3"/>
  <c r="F342" i="3"/>
  <c r="G342" i="3"/>
  <c r="H342" i="3" s="1"/>
  <c r="A343" i="3"/>
  <c r="B343" i="3"/>
  <c r="C343" i="3"/>
  <c r="D343" i="3"/>
  <c r="E343" i="3"/>
  <c r="F343" i="3"/>
  <c r="H343" i="3" s="1"/>
  <c r="G343" i="3"/>
  <c r="A344" i="3"/>
  <c r="B344" i="3"/>
  <c r="C344" i="3"/>
  <c r="D344" i="3"/>
  <c r="E344" i="3"/>
  <c r="F344" i="3"/>
  <c r="G344" i="3"/>
  <c r="A345" i="3"/>
  <c r="B345" i="3"/>
  <c r="C345" i="3"/>
  <c r="D345" i="3"/>
  <c r="E345" i="3"/>
  <c r="F345" i="3"/>
  <c r="G345" i="3"/>
  <c r="H345" i="3"/>
  <c r="A346" i="3"/>
  <c r="B346" i="3"/>
  <c r="C346" i="3"/>
  <c r="D346" i="3"/>
  <c r="E346" i="3"/>
  <c r="F346" i="3"/>
  <c r="G346" i="3"/>
  <c r="H346" i="3"/>
  <c r="A347" i="3"/>
  <c r="B347" i="3"/>
  <c r="C347" i="3"/>
  <c r="D347" i="3"/>
  <c r="E347" i="3"/>
  <c r="F347" i="3"/>
  <c r="H347" i="3" s="1"/>
  <c r="G347" i="3"/>
  <c r="A348" i="3"/>
  <c r="B348" i="3"/>
  <c r="C348" i="3"/>
  <c r="D348" i="3"/>
  <c r="E348" i="3"/>
  <c r="F348" i="3"/>
  <c r="H348" i="3" s="1"/>
  <c r="G348" i="3"/>
  <c r="A349" i="3"/>
  <c r="B349" i="3"/>
  <c r="C349" i="3"/>
  <c r="D349" i="3"/>
  <c r="E349" i="3"/>
  <c r="F349" i="3"/>
  <c r="H349" i="3" s="1"/>
  <c r="G349" i="3"/>
  <c r="A350" i="3"/>
  <c r="B350" i="3"/>
  <c r="C350" i="3"/>
  <c r="D350" i="3"/>
  <c r="E350" i="3"/>
  <c r="F350" i="3"/>
  <c r="H350" i="3" s="1"/>
  <c r="G350" i="3"/>
  <c r="A351" i="3"/>
  <c r="B351" i="3"/>
  <c r="C351" i="3"/>
  <c r="D351" i="3"/>
  <c r="E351" i="3"/>
  <c r="F351" i="3"/>
  <c r="H351" i="3" s="1"/>
  <c r="G351" i="3"/>
  <c r="A352" i="3"/>
  <c r="B352" i="3"/>
  <c r="C352" i="3"/>
  <c r="D352" i="3"/>
  <c r="E352" i="3"/>
  <c r="F352" i="3"/>
  <c r="H352" i="3" s="1"/>
  <c r="G352" i="3"/>
  <c r="A353" i="3"/>
  <c r="B353" i="3"/>
  <c r="C353" i="3"/>
  <c r="D353" i="3"/>
  <c r="E353" i="3"/>
  <c r="F353" i="3"/>
  <c r="H353" i="3" s="1"/>
  <c r="G353" i="3"/>
  <c r="A354" i="3"/>
  <c r="B354" i="3"/>
  <c r="C354" i="3"/>
  <c r="D354" i="3"/>
  <c r="E354" i="3"/>
  <c r="F354" i="3"/>
  <c r="H354" i="3" s="1"/>
  <c r="G354" i="3"/>
  <c r="A355" i="3"/>
  <c r="B355" i="3"/>
  <c r="C355" i="3"/>
  <c r="D355" i="3"/>
  <c r="E355" i="3"/>
  <c r="F355" i="3"/>
  <c r="H355" i="3" s="1"/>
  <c r="G355" i="3"/>
  <c r="A356" i="3"/>
  <c r="B356" i="3"/>
  <c r="C356" i="3"/>
  <c r="D356" i="3"/>
  <c r="E356" i="3"/>
  <c r="F356" i="3"/>
  <c r="H356" i="3" s="1"/>
  <c r="G356" i="3"/>
  <c r="A357" i="3"/>
  <c r="B357" i="3"/>
  <c r="C357" i="3"/>
  <c r="D357" i="3"/>
  <c r="E357" i="3"/>
  <c r="F357" i="3"/>
  <c r="H357" i="3" s="1"/>
  <c r="G357" i="3"/>
  <c r="A358" i="3"/>
  <c r="B358" i="3"/>
  <c r="C358" i="3"/>
  <c r="D358" i="3"/>
  <c r="E358" i="3"/>
  <c r="F358" i="3"/>
  <c r="H358" i="3" s="1"/>
  <c r="G358" i="3"/>
  <c r="A359" i="3"/>
  <c r="B359" i="3"/>
  <c r="C359" i="3"/>
  <c r="D359" i="3"/>
  <c r="E359" i="3"/>
  <c r="F359" i="3"/>
  <c r="H359" i="3" s="1"/>
  <c r="G359" i="3"/>
  <c r="A360" i="3"/>
  <c r="B360" i="3"/>
  <c r="C360" i="3"/>
  <c r="D360" i="3"/>
  <c r="E360" i="3"/>
  <c r="F360" i="3"/>
  <c r="H360" i="3" s="1"/>
  <c r="G360" i="3"/>
  <c r="A361" i="3"/>
  <c r="B361" i="3"/>
  <c r="C361" i="3"/>
  <c r="D361" i="3"/>
  <c r="E361" i="3"/>
  <c r="F361" i="3"/>
  <c r="H361" i="3" s="1"/>
  <c r="G361" i="3"/>
  <c r="A362" i="3"/>
  <c r="B362" i="3"/>
  <c r="C362" i="3"/>
  <c r="D362" i="3"/>
  <c r="E362" i="3"/>
  <c r="F362" i="3"/>
  <c r="H362" i="3" s="1"/>
  <c r="G362" i="3"/>
  <c r="A363" i="3"/>
  <c r="B363" i="3"/>
  <c r="C363" i="3"/>
  <c r="D363" i="3"/>
  <c r="E363" i="3"/>
  <c r="F363" i="3"/>
  <c r="H363" i="3" s="1"/>
  <c r="G363" i="3"/>
  <c r="A364" i="3"/>
  <c r="B364" i="3"/>
  <c r="C364" i="3"/>
  <c r="D364" i="3"/>
  <c r="E364" i="3"/>
  <c r="F364" i="3"/>
  <c r="H364" i="3" s="1"/>
  <c r="G364" i="3"/>
  <c r="A365" i="3"/>
  <c r="B365" i="3"/>
  <c r="C365" i="3"/>
  <c r="D365" i="3"/>
  <c r="E365" i="3"/>
  <c r="F365" i="3"/>
  <c r="H365" i="3" s="1"/>
  <c r="G365" i="3"/>
  <c r="A366" i="3"/>
  <c r="B366" i="3"/>
  <c r="C366" i="3"/>
  <c r="D366" i="3"/>
  <c r="E366" i="3"/>
  <c r="F366" i="3"/>
  <c r="H366" i="3" s="1"/>
  <c r="G366" i="3"/>
  <c r="A367" i="3"/>
  <c r="B367" i="3"/>
  <c r="C367" i="3"/>
  <c r="D367" i="3"/>
  <c r="E367" i="3"/>
  <c r="F367" i="3"/>
  <c r="H367" i="3" s="1"/>
  <c r="G367" i="3"/>
  <c r="A368" i="3"/>
  <c r="B368" i="3"/>
  <c r="C368" i="3"/>
  <c r="D368" i="3"/>
  <c r="E368" i="3"/>
  <c r="F368" i="3"/>
  <c r="H368" i="3" s="1"/>
  <c r="G368" i="3"/>
  <c r="A369" i="3"/>
  <c r="B369" i="3"/>
  <c r="C369" i="3"/>
  <c r="D369" i="3"/>
  <c r="E369" i="3"/>
  <c r="F369" i="3"/>
  <c r="H369" i="3" s="1"/>
  <c r="G369" i="3"/>
  <c r="A370" i="3"/>
  <c r="B370" i="3"/>
  <c r="C370" i="3"/>
  <c r="D370" i="3"/>
  <c r="E370" i="3"/>
  <c r="F370" i="3"/>
  <c r="H370" i="3" s="1"/>
  <c r="G370" i="3"/>
  <c r="A371" i="3"/>
  <c r="B371" i="3"/>
  <c r="C371" i="3"/>
  <c r="D371" i="3"/>
  <c r="E371" i="3"/>
  <c r="F371" i="3"/>
  <c r="H371" i="3" s="1"/>
  <c r="G371" i="3"/>
  <c r="A372" i="3"/>
  <c r="B372" i="3"/>
  <c r="C372" i="3"/>
  <c r="D372" i="3"/>
  <c r="E372" i="3"/>
  <c r="F372" i="3"/>
  <c r="H372" i="3" s="1"/>
  <c r="G372" i="3"/>
  <c r="A373" i="3"/>
  <c r="B373" i="3"/>
  <c r="C373" i="3"/>
  <c r="D373" i="3"/>
  <c r="E373" i="3"/>
  <c r="F373" i="3"/>
  <c r="H373" i="3" s="1"/>
  <c r="G373" i="3"/>
  <c r="A374" i="3"/>
  <c r="B374" i="3"/>
  <c r="C374" i="3"/>
  <c r="D374" i="3"/>
  <c r="E374" i="3"/>
  <c r="F374" i="3"/>
  <c r="H374" i="3" s="1"/>
  <c r="G374" i="3"/>
  <c r="A375" i="3"/>
  <c r="B375" i="3"/>
  <c r="C375" i="3"/>
  <c r="D375" i="3"/>
  <c r="E375" i="3"/>
  <c r="F375" i="3"/>
  <c r="H375" i="3" s="1"/>
  <c r="G375" i="3"/>
  <c r="A376" i="3"/>
  <c r="B376" i="3"/>
  <c r="C376" i="3"/>
  <c r="D376" i="3"/>
  <c r="E376" i="3"/>
  <c r="F376" i="3"/>
  <c r="H376" i="3" s="1"/>
  <c r="G376" i="3"/>
  <c r="A377" i="3"/>
  <c r="B377" i="3"/>
  <c r="C377" i="3"/>
  <c r="D377" i="3"/>
  <c r="E377" i="3"/>
  <c r="F377" i="3"/>
  <c r="H377" i="3" s="1"/>
  <c r="G377" i="3"/>
  <c r="A378" i="3"/>
  <c r="B378" i="3"/>
  <c r="C378" i="3"/>
  <c r="D378" i="3"/>
  <c r="E378" i="3"/>
  <c r="F378" i="3"/>
  <c r="H378" i="3" s="1"/>
  <c r="G378" i="3"/>
  <c r="A379" i="3"/>
  <c r="B379" i="3"/>
  <c r="C379" i="3"/>
  <c r="D379" i="3"/>
  <c r="E379" i="3"/>
  <c r="F379" i="3"/>
  <c r="H379" i="3" s="1"/>
  <c r="G379" i="3"/>
  <c r="A380" i="3"/>
  <c r="B380" i="3"/>
  <c r="C380" i="3"/>
  <c r="D380" i="3"/>
  <c r="E380" i="3"/>
  <c r="F380" i="3"/>
  <c r="H380" i="3" s="1"/>
  <c r="G380" i="3"/>
  <c r="A381" i="3"/>
  <c r="B381" i="3"/>
  <c r="C381" i="3"/>
  <c r="D381" i="3"/>
  <c r="E381" i="3"/>
  <c r="F381" i="3"/>
  <c r="H381" i="3" s="1"/>
  <c r="G381" i="3"/>
  <c r="A382" i="3"/>
  <c r="B382" i="3"/>
  <c r="C382" i="3"/>
  <c r="D382" i="3"/>
  <c r="E382" i="3"/>
  <c r="F382" i="3"/>
  <c r="H382" i="3" s="1"/>
  <c r="G382" i="3"/>
  <c r="A383" i="3"/>
  <c r="B383" i="3"/>
  <c r="C383" i="3"/>
  <c r="D383" i="3"/>
  <c r="E383" i="3"/>
  <c r="F383" i="3"/>
  <c r="H383" i="3" s="1"/>
  <c r="G383" i="3"/>
  <c r="A384" i="3"/>
  <c r="B384" i="3"/>
  <c r="C384" i="3"/>
  <c r="D384" i="3"/>
  <c r="E384" i="3"/>
  <c r="F384" i="3"/>
  <c r="H384" i="3" s="1"/>
  <c r="G384" i="3"/>
  <c r="A385" i="3"/>
  <c r="B385" i="3"/>
  <c r="C385" i="3"/>
  <c r="D385" i="3"/>
  <c r="E385" i="3"/>
  <c r="F385" i="3"/>
  <c r="H385" i="3" s="1"/>
  <c r="G385" i="3"/>
  <c r="A386" i="3"/>
  <c r="B386" i="3"/>
  <c r="C386" i="3"/>
  <c r="D386" i="3"/>
  <c r="E386" i="3"/>
  <c r="F386" i="3"/>
  <c r="H386" i="3" s="1"/>
  <c r="G386" i="3"/>
  <c r="A387" i="3"/>
  <c r="B387" i="3"/>
  <c r="C387" i="3"/>
  <c r="D387" i="3"/>
  <c r="E387" i="3"/>
  <c r="F387" i="3"/>
  <c r="H387" i="3" s="1"/>
  <c r="G387" i="3"/>
  <c r="A388" i="3"/>
  <c r="B388" i="3"/>
  <c r="C388" i="3"/>
  <c r="D388" i="3"/>
  <c r="E388" i="3"/>
  <c r="F388" i="3"/>
  <c r="H388" i="3" s="1"/>
  <c r="G388" i="3"/>
  <c r="A389" i="3"/>
  <c r="B389" i="3"/>
  <c r="C389" i="3"/>
  <c r="D389" i="3"/>
  <c r="E389" i="3"/>
  <c r="F389" i="3"/>
  <c r="H389" i="3" s="1"/>
  <c r="G389" i="3"/>
  <c r="A390" i="3"/>
  <c r="B390" i="3"/>
  <c r="C390" i="3"/>
  <c r="D390" i="3"/>
  <c r="E390" i="3"/>
  <c r="F390" i="3"/>
  <c r="H390" i="3" s="1"/>
  <c r="G390" i="3"/>
  <c r="A391" i="3"/>
  <c r="B391" i="3"/>
  <c r="C391" i="3"/>
  <c r="D391" i="3"/>
  <c r="E391" i="3"/>
  <c r="F391" i="3"/>
  <c r="H391" i="3" s="1"/>
  <c r="G391" i="3"/>
  <c r="A392" i="3"/>
  <c r="B392" i="3"/>
  <c r="C392" i="3"/>
  <c r="D392" i="3"/>
  <c r="E392" i="3"/>
  <c r="F392" i="3"/>
  <c r="H392" i="3" s="1"/>
  <c r="G392" i="3"/>
  <c r="A393" i="3"/>
  <c r="B393" i="3"/>
  <c r="C393" i="3"/>
  <c r="D393" i="3"/>
  <c r="E393" i="3"/>
  <c r="F393" i="3"/>
  <c r="H393" i="3" s="1"/>
  <c r="G393" i="3"/>
  <c r="A394" i="3"/>
  <c r="B394" i="3"/>
  <c r="C394" i="3"/>
  <c r="D394" i="3"/>
  <c r="E394" i="3"/>
  <c r="F394" i="3"/>
  <c r="H394" i="3" s="1"/>
  <c r="G394" i="3"/>
  <c r="A395" i="3"/>
  <c r="B395" i="3"/>
  <c r="C395" i="3"/>
  <c r="D395" i="3"/>
  <c r="E395" i="3"/>
  <c r="F395" i="3"/>
  <c r="H395" i="3" s="1"/>
  <c r="G395" i="3"/>
  <c r="A396" i="3"/>
  <c r="B396" i="3"/>
  <c r="C396" i="3"/>
  <c r="D396" i="3"/>
  <c r="E396" i="3"/>
  <c r="F396" i="3"/>
  <c r="H396" i="3" s="1"/>
  <c r="G396" i="3"/>
  <c r="A397" i="3"/>
  <c r="B397" i="3"/>
  <c r="C397" i="3"/>
  <c r="D397" i="3"/>
  <c r="E397" i="3"/>
  <c r="F397" i="3"/>
  <c r="H397" i="3" s="1"/>
  <c r="G397" i="3"/>
  <c r="A398" i="3"/>
  <c r="B398" i="3"/>
  <c r="C398" i="3"/>
  <c r="D398" i="3"/>
  <c r="E398" i="3"/>
  <c r="F398" i="3"/>
  <c r="H398" i="3" s="1"/>
  <c r="G398" i="3"/>
  <c r="A399" i="3"/>
  <c r="B399" i="3"/>
  <c r="C399" i="3"/>
  <c r="D399" i="3"/>
  <c r="E399" i="3"/>
  <c r="F399" i="3"/>
  <c r="H399" i="3" s="1"/>
  <c r="G399" i="3"/>
  <c r="A400" i="3"/>
  <c r="B400" i="3"/>
  <c r="C400" i="3"/>
  <c r="D400" i="3"/>
  <c r="E400" i="3"/>
  <c r="F400" i="3"/>
  <c r="H400" i="3" s="1"/>
  <c r="G400" i="3"/>
  <c r="A401" i="3"/>
  <c r="B401" i="3"/>
  <c r="C401" i="3"/>
  <c r="D401" i="3"/>
  <c r="E401" i="3"/>
  <c r="F401" i="3"/>
  <c r="H401" i="3" s="1"/>
  <c r="G401" i="3"/>
  <c r="A402" i="3"/>
  <c r="B402" i="3"/>
  <c r="C402" i="3"/>
  <c r="D402" i="3"/>
  <c r="E402" i="3"/>
  <c r="F402" i="3"/>
  <c r="H402" i="3" s="1"/>
  <c r="G402" i="3"/>
  <c r="A403" i="3"/>
  <c r="B403" i="3"/>
  <c r="C403" i="3"/>
  <c r="D403" i="3"/>
  <c r="E403" i="3"/>
  <c r="F403" i="3"/>
  <c r="H403" i="3" s="1"/>
  <c r="G403" i="3"/>
  <c r="A404" i="3"/>
  <c r="B404" i="3"/>
  <c r="C404" i="3"/>
  <c r="D404" i="3"/>
  <c r="E404" i="3"/>
  <c r="F404" i="3"/>
  <c r="H404" i="3" s="1"/>
  <c r="G404" i="3"/>
  <c r="A405" i="3"/>
  <c r="B405" i="3"/>
  <c r="C405" i="3"/>
  <c r="D405" i="3"/>
  <c r="E405" i="3"/>
  <c r="F405" i="3"/>
  <c r="H405" i="3" s="1"/>
  <c r="G405" i="3"/>
  <c r="A406" i="3"/>
  <c r="B406" i="3"/>
  <c r="C406" i="3"/>
  <c r="D406" i="3"/>
  <c r="E406" i="3"/>
  <c r="F406" i="3"/>
  <c r="H406" i="3" s="1"/>
  <c r="G406" i="3"/>
  <c r="A407" i="3"/>
  <c r="B407" i="3"/>
  <c r="C407" i="3"/>
  <c r="D407" i="3"/>
  <c r="E407" i="3"/>
  <c r="F407" i="3"/>
  <c r="H407" i="3" s="1"/>
  <c r="G407" i="3"/>
  <c r="A408" i="3"/>
  <c r="B408" i="3"/>
  <c r="C408" i="3"/>
  <c r="D408" i="3"/>
  <c r="E408" i="3"/>
  <c r="F408" i="3"/>
  <c r="H408" i="3" s="1"/>
  <c r="G408" i="3"/>
  <c r="A409" i="3"/>
  <c r="B409" i="3"/>
  <c r="C409" i="3"/>
  <c r="D409" i="3"/>
  <c r="E409" i="3"/>
  <c r="F409" i="3"/>
  <c r="H409" i="3" s="1"/>
  <c r="G409" i="3"/>
  <c r="A410" i="3"/>
  <c r="B410" i="3"/>
  <c r="C410" i="3"/>
  <c r="D410" i="3"/>
  <c r="E410" i="3"/>
  <c r="F410" i="3"/>
  <c r="H410" i="3" s="1"/>
  <c r="G410" i="3"/>
  <c r="A411" i="3"/>
  <c r="B411" i="3"/>
  <c r="C411" i="3"/>
  <c r="D411" i="3"/>
  <c r="E411" i="3"/>
  <c r="F411" i="3"/>
  <c r="H411" i="3" s="1"/>
  <c r="G411" i="3"/>
  <c r="A412" i="3"/>
  <c r="B412" i="3"/>
  <c r="C412" i="3"/>
  <c r="D412" i="3"/>
  <c r="E412" i="3"/>
  <c r="F412" i="3"/>
  <c r="H412" i="3" s="1"/>
  <c r="G412" i="3"/>
  <c r="A413" i="3"/>
  <c r="B413" i="3"/>
  <c r="C413" i="3"/>
  <c r="D413" i="3"/>
  <c r="E413" i="3"/>
  <c r="F413" i="3"/>
  <c r="H413" i="3" s="1"/>
  <c r="G413" i="3"/>
  <c r="A414" i="3"/>
  <c r="B414" i="3"/>
  <c r="C414" i="3"/>
  <c r="D414" i="3"/>
  <c r="E414" i="3"/>
  <c r="F414" i="3"/>
  <c r="H414" i="3" s="1"/>
  <c r="G414" i="3"/>
  <c r="A415" i="3"/>
  <c r="B415" i="3"/>
  <c r="C415" i="3"/>
  <c r="D415" i="3"/>
  <c r="E415" i="3"/>
  <c r="F415" i="3"/>
  <c r="H415" i="3" s="1"/>
  <c r="G415" i="3"/>
  <c r="A416" i="3"/>
  <c r="B416" i="3"/>
  <c r="C416" i="3"/>
  <c r="D416" i="3"/>
  <c r="E416" i="3"/>
  <c r="F416" i="3"/>
  <c r="H416" i="3" s="1"/>
  <c r="G416" i="3"/>
  <c r="A417" i="3"/>
  <c r="B417" i="3"/>
  <c r="C417" i="3"/>
  <c r="D417" i="3"/>
  <c r="E417" i="3"/>
  <c r="F417" i="3"/>
  <c r="H417" i="3" s="1"/>
  <c r="G417" i="3"/>
  <c r="A418" i="3"/>
  <c r="B418" i="3"/>
  <c r="C418" i="3"/>
  <c r="D418" i="3"/>
  <c r="E418" i="3"/>
  <c r="F418" i="3"/>
  <c r="H418" i="3" s="1"/>
  <c r="G418" i="3"/>
  <c r="A419" i="3"/>
  <c r="B419" i="3"/>
  <c r="C419" i="3"/>
  <c r="D419" i="3"/>
  <c r="E419" i="3"/>
  <c r="F419" i="3"/>
  <c r="H419" i="3" s="1"/>
  <c r="G419" i="3"/>
  <c r="A420" i="3"/>
  <c r="B420" i="3"/>
  <c r="C420" i="3"/>
  <c r="D420" i="3"/>
  <c r="E420" i="3"/>
  <c r="F420" i="3"/>
  <c r="H420" i="3" s="1"/>
  <c r="G420" i="3"/>
  <c r="A421" i="3"/>
  <c r="B421" i="3"/>
  <c r="C421" i="3"/>
  <c r="D421" i="3"/>
  <c r="E421" i="3"/>
  <c r="F421" i="3"/>
  <c r="H421" i="3" s="1"/>
  <c r="G421" i="3"/>
  <c r="A422" i="3"/>
  <c r="B422" i="3"/>
  <c r="C422" i="3"/>
  <c r="D422" i="3"/>
  <c r="E422" i="3"/>
  <c r="F422" i="3"/>
  <c r="H422" i="3" s="1"/>
  <c r="G422" i="3"/>
  <c r="A423" i="3"/>
  <c r="B423" i="3"/>
  <c r="C423" i="3"/>
  <c r="D423" i="3"/>
  <c r="E423" i="3"/>
  <c r="F423" i="3"/>
  <c r="H423" i="3" s="1"/>
  <c r="G423" i="3"/>
  <c r="A424" i="3"/>
  <c r="B424" i="3"/>
  <c r="C424" i="3"/>
  <c r="D424" i="3"/>
  <c r="E424" i="3"/>
  <c r="F424" i="3"/>
  <c r="H424" i="3" s="1"/>
  <c r="G424" i="3"/>
  <c r="A425" i="3"/>
  <c r="B425" i="3"/>
  <c r="C425" i="3"/>
  <c r="D425" i="3"/>
  <c r="E425" i="3"/>
  <c r="F425" i="3"/>
  <c r="H425" i="3" s="1"/>
  <c r="G425" i="3"/>
  <c r="A426" i="3"/>
  <c r="B426" i="3"/>
  <c r="C426" i="3"/>
  <c r="D426" i="3"/>
  <c r="E426" i="3"/>
  <c r="F426" i="3"/>
  <c r="H426" i="3" s="1"/>
  <c r="G426" i="3"/>
  <c r="A427" i="3"/>
  <c r="B427" i="3"/>
  <c r="C427" i="3"/>
  <c r="D427" i="3"/>
  <c r="E427" i="3"/>
  <c r="F427" i="3"/>
  <c r="H427" i="3" s="1"/>
  <c r="G427" i="3"/>
  <c r="A428" i="3"/>
  <c r="B428" i="3"/>
  <c r="C428" i="3"/>
  <c r="D428" i="3"/>
  <c r="E428" i="3"/>
  <c r="F428" i="3"/>
  <c r="H428" i="3" s="1"/>
  <c r="G428" i="3"/>
  <c r="A429" i="3"/>
  <c r="B429" i="3"/>
  <c r="C429" i="3"/>
  <c r="D429" i="3"/>
  <c r="E429" i="3"/>
  <c r="F429" i="3"/>
  <c r="H429" i="3" s="1"/>
  <c r="G429" i="3"/>
  <c r="A430" i="3"/>
  <c r="B430" i="3"/>
  <c r="C430" i="3"/>
  <c r="D430" i="3"/>
  <c r="E430" i="3"/>
  <c r="F430" i="3"/>
  <c r="H430" i="3" s="1"/>
  <c r="G430" i="3"/>
  <c r="A431" i="3"/>
  <c r="B431" i="3"/>
  <c r="C431" i="3"/>
  <c r="D431" i="3"/>
  <c r="E431" i="3"/>
  <c r="F431" i="3"/>
  <c r="H431" i="3" s="1"/>
  <c r="G431" i="3"/>
  <c r="A432" i="3"/>
  <c r="B432" i="3"/>
  <c r="C432" i="3"/>
  <c r="D432" i="3"/>
  <c r="E432" i="3"/>
  <c r="F432" i="3"/>
  <c r="H432" i="3" s="1"/>
  <c r="G432" i="3"/>
  <c r="A433" i="3"/>
  <c r="B433" i="3"/>
  <c r="C433" i="3"/>
  <c r="D433" i="3"/>
  <c r="E433" i="3"/>
  <c r="F433" i="3"/>
  <c r="H433" i="3" s="1"/>
  <c r="G433" i="3"/>
  <c r="A434" i="3"/>
  <c r="B434" i="3"/>
  <c r="C434" i="3"/>
  <c r="D434" i="3"/>
  <c r="E434" i="3"/>
  <c r="F434" i="3"/>
  <c r="H434" i="3" s="1"/>
  <c r="G434" i="3"/>
  <c r="A435" i="3"/>
  <c r="B435" i="3"/>
  <c r="C435" i="3"/>
  <c r="D435" i="3"/>
  <c r="E435" i="3"/>
  <c r="F435" i="3"/>
  <c r="G435" i="3"/>
  <c r="H435" i="3" s="1"/>
  <c r="A436" i="3"/>
  <c r="B436" i="3"/>
  <c r="C436" i="3"/>
  <c r="D436" i="3"/>
  <c r="E436" i="3"/>
  <c r="F436" i="3"/>
  <c r="H436" i="3" s="1"/>
  <c r="G436" i="3"/>
  <c r="A437" i="3"/>
  <c r="B437" i="3"/>
  <c r="C437" i="3"/>
  <c r="D437" i="3"/>
  <c r="E437" i="3"/>
  <c r="F437" i="3"/>
  <c r="H437" i="3" s="1"/>
  <c r="G437" i="3"/>
  <c r="A438" i="3"/>
  <c r="B438" i="3"/>
  <c r="C438" i="3"/>
  <c r="D438" i="3"/>
  <c r="E438" i="3"/>
  <c r="F438" i="3"/>
  <c r="G438" i="3"/>
  <c r="H438" i="3" s="1"/>
  <c r="A439" i="3"/>
  <c r="B439" i="3"/>
  <c r="C439" i="3"/>
  <c r="D439" i="3"/>
  <c r="E439" i="3"/>
  <c r="F439" i="3"/>
  <c r="H439" i="3" s="1"/>
  <c r="G439" i="3"/>
  <c r="A440" i="3"/>
  <c r="B440" i="3"/>
  <c r="C440" i="3"/>
  <c r="D440" i="3"/>
  <c r="E440" i="3"/>
  <c r="F440" i="3"/>
  <c r="H440" i="3" s="1"/>
  <c r="G440" i="3"/>
  <c r="A441" i="3"/>
  <c r="B441" i="3"/>
  <c r="C441" i="3"/>
  <c r="D441" i="3"/>
  <c r="E441" i="3"/>
  <c r="F441" i="3"/>
  <c r="G441" i="3"/>
  <c r="H441" i="3" s="1"/>
  <c r="A442" i="3"/>
  <c r="B442" i="3"/>
  <c r="C442" i="3"/>
  <c r="D442" i="3"/>
  <c r="E442" i="3"/>
  <c r="F442" i="3"/>
  <c r="H442" i="3" s="1"/>
  <c r="G442" i="3"/>
  <c r="A443" i="3"/>
  <c r="B443" i="3"/>
  <c r="C443" i="3"/>
  <c r="D443" i="3"/>
  <c r="E443" i="3"/>
  <c r="F443" i="3"/>
  <c r="H443" i="3" s="1"/>
  <c r="G443" i="3"/>
  <c r="A444" i="3"/>
  <c r="B444" i="3"/>
  <c r="C444" i="3"/>
  <c r="D444" i="3"/>
  <c r="E444" i="3"/>
  <c r="F444" i="3"/>
  <c r="G444" i="3"/>
  <c r="H444" i="3" s="1"/>
  <c r="A445" i="3"/>
  <c r="B445" i="3"/>
  <c r="C445" i="3"/>
  <c r="D445" i="3"/>
  <c r="E445" i="3"/>
  <c r="F445" i="3"/>
  <c r="H445" i="3" s="1"/>
  <c r="G445" i="3"/>
  <c r="A446" i="3"/>
  <c r="B446" i="3"/>
  <c r="C446" i="3"/>
  <c r="D446" i="3"/>
  <c r="E446" i="3"/>
  <c r="F446" i="3"/>
  <c r="H446" i="3" s="1"/>
  <c r="G446" i="3"/>
  <c r="A447" i="3"/>
  <c r="B447" i="3"/>
  <c r="C447" i="3"/>
  <c r="D447" i="3"/>
  <c r="E447" i="3"/>
  <c r="F447" i="3"/>
  <c r="G447" i="3"/>
  <c r="H447" i="3" s="1"/>
  <c r="A448" i="3"/>
  <c r="B448" i="3"/>
  <c r="C448" i="3"/>
  <c r="D448" i="3"/>
  <c r="E448" i="3"/>
  <c r="F448" i="3"/>
  <c r="H448" i="3" s="1"/>
  <c r="G448" i="3"/>
  <c r="A449" i="3"/>
  <c r="B449" i="3"/>
  <c r="C449" i="3"/>
  <c r="D449" i="3"/>
  <c r="E449" i="3"/>
  <c r="F449" i="3"/>
  <c r="H449" i="3" s="1"/>
  <c r="G449" i="3"/>
  <c r="A450" i="3"/>
  <c r="B450" i="3"/>
  <c r="C450" i="3"/>
  <c r="D450" i="3"/>
  <c r="E450" i="3"/>
  <c r="F450" i="3"/>
  <c r="G450" i="3"/>
  <c r="H450" i="3" s="1"/>
  <c r="A451" i="3"/>
  <c r="B451" i="3"/>
  <c r="C451" i="3"/>
  <c r="D451" i="3"/>
  <c r="E451" i="3"/>
  <c r="F451" i="3"/>
  <c r="H451" i="3" s="1"/>
  <c r="G451" i="3"/>
  <c r="A452" i="3"/>
  <c r="B452" i="3"/>
  <c r="C452" i="3"/>
  <c r="D452" i="3"/>
  <c r="E452" i="3"/>
  <c r="F452" i="3"/>
  <c r="H452" i="3" s="1"/>
  <c r="G452" i="3"/>
  <c r="A453" i="3"/>
  <c r="B453" i="3"/>
  <c r="C453" i="3"/>
  <c r="D453" i="3"/>
  <c r="E453" i="3"/>
  <c r="F453" i="3"/>
  <c r="G453" i="3"/>
  <c r="H453" i="3" s="1"/>
  <c r="A454" i="3"/>
  <c r="B454" i="3"/>
  <c r="C454" i="3"/>
  <c r="D454" i="3"/>
  <c r="E454" i="3"/>
  <c r="F454" i="3"/>
  <c r="H454" i="3" s="1"/>
  <c r="G454" i="3"/>
  <c r="A455" i="3"/>
  <c r="B455" i="3"/>
  <c r="C455" i="3"/>
  <c r="D455" i="3"/>
  <c r="E455" i="3"/>
  <c r="F455" i="3"/>
  <c r="H455" i="3" s="1"/>
  <c r="G455" i="3"/>
  <c r="A456" i="3"/>
  <c r="B456" i="3"/>
  <c r="C456" i="3"/>
  <c r="D456" i="3"/>
  <c r="E456" i="3"/>
  <c r="F456" i="3"/>
  <c r="G456" i="3"/>
  <c r="H456" i="3" s="1"/>
  <c r="A457" i="3"/>
  <c r="B457" i="3"/>
  <c r="C457" i="3"/>
  <c r="D457" i="3"/>
  <c r="E457" i="3"/>
  <c r="F457" i="3"/>
  <c r="H457" i="3" s="1"/>
  <c r="G457" i="3"/>
  <c r="A458" i="3"/>
  <c r="B458" i="3"/>
  <c r="C458" i="3"/>
  <c r="D458" i="3"/>
  <c r="E458" i="3"/>
  <c r="F458" i="3"/>
  <c r="H458" i="3" s="1"/>
  <c r="G458" i="3"/>
  <c r="A459" i="3"/>
  <c r="B459" i="3"/>
  <c r="C459" i="3"/>
  <c r="D459" i="3"/>
  <c r="E459" i="3"/>
  <c r="F459" i="3"/>
  <c r="G459" i="3"/>
  <c r="H459" i="3" s="1"/>
  <c r="A460" i="3"/>
  <c r="B460" i="3"/>
  <c r="C460" i="3"/>
  <c r="D460" i="3"/>
  <c r="E460" i="3"/>
  <c r="F460" i="3"/>
  <c r="H460" i="3" s="1"/>
  <c r="G460" i="3"/>
  <c r="A461" i="3"/>
  <c r="B461" i="3"/>
  <c r="C461" i="3"/>
  <c r="D461" i="3"/>
  <c r="E461" i="3"/>
  <c r="F461" i="3"/>
  <c r="H461" i="3" s="1"/>
  <c r="G461" i="3"/>
  <c r="A462" i="3"/>
  <c r="B462" i="3"/>
  <c r="C462" i="3"/>
  <c r="D462" i="3"/>
  <c r="E462" i="3"/>
  <c r="F462" i="3"/>
  <c r="G462" i="3"/>
  <c r="H462" i="3" s="1"/>
  <c r="A463" i="3"/>
  <c r="B463" i="3"/>
  <c r="C463" i="3"/>
  <c r="D463" i="3"/>
  <c r="E463" i="3"/>
  <c r="F463" i="3"/>
  <c r="H463" i="3" s="1"/>
  <c r="G463" i="3"/>
  <c r="A464" i="3"/>
  <c r="B464" i="3"/>
  <c r="C464" i="3"/>
  <c r="D464" i="3"/>
  <c r="E464" i="3"/>
  <c r="F464" i="3"/>
  <c r="H464" i="3" s="1"/>
  <c r="G464" i="3"/>
  <c r="A465" i="3"/>
  <c r="B465" i="3"/>
  <c r="C465" i="3"/>
  <c r="D465" i="3"/>
  <c r="E465" i="3"/>
  <c r="F465" i="3"/>
  <c r="G465" i="3"/>
  <c r="H465" i="3" s="1"/>
  <c r="A466" i="3"/>
  <c r="B466" i="3"/>
  <c r="C466" i="3"/>
  <c r="D466" i="3"/>
  <c r="E466" i="3"/>
  <c r="F466" i="3"/>
  <c r="H466" i="3" s="1"/>
  <c r="G466" i="3"/>
  <c r="A467" i="3"/>
  <c r="B467" i="3"/>
  <c r="C467" i="3"/>
  <c r="D467" i="3"/>
  <c r="E467" i="3"/>
  <c r="F467" i="3"/>
  <c r="H467" i="3" s="1"/>
  <c r="G467" i="3"/>
  <c r="A468" i="3"/>
  <c r="B468" i="3"/>
  <c r="C468" i="3"/>
  <c r="D468" i="3"/>
  <c r="E468" i="3"/>
  <c r="F468" i="3"/>
  <c r="G468" i="3"/>
  <c r="H468" i="3" s="1"/>
  <c r="A469" i="3"/>
  <c r="B469" i="3"/>
  <c r="C469" i="3"/>
  <c r="D469" i="3"/>
  <c r="E469" i="3"/>
  <c r="F469" i="3"/>
  <c r="H469" i="3" s="1"/>
  <c r="G469" i="3"/>
  <c r="A470" i="3"/>
  <c r="B470" i="3"/>
  <c r="C470" i="3"/>
  <c r="D470" i="3"/>
  <c r="E470" i="3"/>
  <c r="F470" i="3"/>
  <c r="H470" i="3" s="1"/>
  <c r="G470" i="3"/>
  <c r="A471" i="3"/>
  <c r="B471" i="3"/>
  <c r="C471" i="3"/>
  <c r="D471" i="3"/>
  <c r="E471" i="3"/>
  <c r="F471" i="3"/>
  <c r="G471" i="3"/>
  <c r="H471" i="3" s="1"/>
  <c r="A472" i="3"/>
  <c r="B472" i="3"/>
  <c r="C472" i="3"/>
  <c r="D472" i="3"/>
  <c r="E472" i="3"/>
  <c r="F472" i="3"/>
  <c r="H472" i="3" s="1"/>
  <c r="G472" i="3"/>
  <c r="A473" i="3"/>
  <c r="B473" i="3"/>
  <c r="C473" i="3"/>
  <c r="D473" i="3"/>
  <c r="E473" i="3"/>
  <c r="F473" i="3"/>
  <c r="H473" i="3" s="1"/>
  <c r="G473" i="3"/>
  <c r="A474" i="3"/>
  <c r="B474" i="3"/>
  <c r="C474" i="3"/>
  <c r="D474" i="3"/>
  <c r="E474" i="3"/>
  <c r="F474" i="3"/>
  <c r="G474" i="3"/>
  <c r="H474" i="3" s="1"/>
  <c r="A475" i="3"/>
  <c r="B475" i="3"/>
  <c r="C475" i="3"/>
  <c r="D475" i="3"/>
  <c r="E475" i="3"/>
  <c r="F475" i="3"/>
  <c r="H475" i="3" s="1"/>
  <c r="G475" i="3"/>
  <c r="A476" i="3"/>
  <c r="B476" i="3"/>
  <c r="C476" i="3"/>
  <c r="D476" i="3"/>
  <c r="E476" i="3"/>
  <c r="F476" i="3"/>
  <c r="H476" i="3" s="1"/>
  <c r="G476" i="3"/>
  <c r="A477" i="3"/>
  <c r="B477" i="3"/>
  <c r="C477" i="3"/>
  <c r="D477" i="3"/>
  <c r="E477" i="3"/>
  <c r="F477" i="3"/>
  <c r="G477" i="3"/>
  <c r="H477" i="3" s="1"/>
  <c r="A478" i="3"/>
  <c r="B478" i="3"/>
  <c r="C478" i="3"/>
  <c r="D478" i="3"/>
  <c r="E478" i="3"/>
  <c r="F478" i="3"/>
  <c r="H478" i="3" s="1"/>
  <c r="G478" i="3"/>
  <c r="A479" i="3"/>
  <c r="B479" i="3"/>
  <c r="C479" i="3"/>
  <c r="D479" i="3"/>
  <c r="E479" i="3"/>
  <c r="F479" i="3"/>
  <c r="H479" i="3" s="1"/>
  <c r="G479" i="3"/>
  <c r="A480" i="3"/>
  <c r="B480" i="3"/>
  <c r="C480" i="3"/>
  <c r="D480" i="3"/>
  <c r="E480" i="3"/>
  <c r="F480" i="3"/>
  <c r="G480" i="3"/>
  <c r="H480" i="3" s="1"/>
  <c r="A481" i="3"/>
  <c r="B481" i="3"/>
  <c r="C481" i="3"/>
  <c r="D481" i="3"/>
  <c r="E481" i="3"/>
  <c r="F481" i="3"/>
  <c r="H481" i="3" s="1"/>
  <c r="G481" i="3"/>
  <c r="A482" i="3"/>
  <c r="B482" i="3"/>
  <c r="C482" i="3"/>
  <c r="D482" i="3"/>
  <c r="E482" i="3"/>
  <c r="F482" i="3"/>
  <c r="H482" i="3" s="1"/>
  <c r="G482" i="3"/>
  <c r="A483" i="3"/>
  <c r="B483" i="3"/>
  <c r="C483" i="3"/>
  <c r="D483" i="3"/>
  <c r="E483" i="3"/>
  <c r="F483" i="3"/>
  <c r="G483" i="3"/>
  <c r="H483" i="3" s="1"/>
  <c r="A484" i="3"/>
  <c r="B484" i="3"/>
  <c r="C484" i="3"/>
  <c r="D484" i="3"/>
  <c r="E484" i="3"/>
  <c r="F484" i="3"/>
  <c r="H484" i="3" s="1"/>
  <c r="G484" i="3"/>
  <c r="A485" i="3"/>
  <c r="B485" i="3"/>
  <c r="C485" i="3"/>
  <c r="D485" i="3"/>
  <c r="E485" i="3"/>
  <c r="F485" i="3"/>
  <c r="H485" i="3" s="1"/>
  <c r="G485" i="3"/>
  <c r="A486" i="3"/>
  <c r="B486" i="3"/>
  <c r="C486" i="3"/>
  <c r="D486" i="3"/>
  <c r="E486" i="3"/>
  <c r="F486" i="3"/>
  <c r="G486" i="3"/>
  <c r="H486" i="3"/>
  <c r="A487" i="3"/>
  <c r="B487" i="3"/>
  <c r="C487" i="3"/>
  <c r="D487" i="3"/>
  <c r="E487" i="3"/>
  <c r="F487" i="3"/>
  <c r="H487" i="3" s="1"/>
  <c r="G487" i="3"/>
  <c r="A488" i="3"/>
  <c r="B488" i="3"/>
  <c r="C488" i="3"/>
  <c r="D488" i="3"/>
  <c r="E488" i="3"/>
  <c r="F488" i="3"/>
  <c r="H488" i="3" s="1"/>
  <c r="G488" i="3"/>
  <c r="A489" i="3"/>
  <c r="B489" i="3"/>
  <c r="C489" i="3"/>
  <c r="D489" i="3"/>
  <c r="E489" i="3"/>
  <c r="F489" i="3"/>
  <c r="G489" i="3"/>
  <c r="H489" i="3" s="1"/>
  <c r="A490" i="3"/>
  <c r="B490" i="3"/>
  <c r="C490" i="3"/>
  <c r="D490" i="3"/>
  <c r="E490" i="3"/>
  <c r="F490" i="3"/>
  <c r="H490" i="3" s="1"/>
  <c r="G490" i="3"/>
  <c r="A491" i="3"/>
  <c r="B491" i="3"/>
  <c r="C491" i="3"/>
  <c r="D491" i="3"/>
  <c r="E491" i="3"/>
  <c r="F491" i="3"/>
  <c r="G491" i="3"/>
  <c r="H491" i="3" s="1"/>
  <c r="A492" i="3"/>
  <c r="B492" i="3"/>
  <c r="C492" i="3"/>
  <c r="D492" i="3"/>
  <c r="E492" i="3"/>
  <c r="F492" i="3"/>
  <c r="G492" i="3"/>
  <c r="H492" i="3"/>
  <c r="A493" i="3"/>
  <c r="B493" i="3"/>
  <c r="C493" i="3"/>
  <c r="D493" i="3"/>
  <c r="E493" i="3"/>
  <c r="F493" i="3"/>
  <c r="H493" i="3" s="1"/>
  <c r="G493" i="3"/>
  <c r="A494" i="3"/>
  <c r="B494" i="3"/>
  <c r="C494" i="3"/>
  <c r="D494" i="3"/>
  <c r="E494" i="3"/>
  <c r="F494" i="3"/>
  <c r="G494" i="3"/>
  <c r="H494" i="3" s="1"/>
  <c r="A495" i="3"/>
  <c r="B495" i="3"/>
  <c r="C495" i="3"/>
  <c r="D495" i="3"/>
  <c r="E495" i="3"/>
  <c r="F495" i="3"/>
  <c r="G495" i="3"/>
  <c r="H495" i="3"/>
  <c r="A496" i="3"/>
  <c r="B496" i="3"/>
  <c r="C496" i="3"/>
  <c r="D496" i="3"/>
  <c r="E496" i="3"/>
  <c r="F496" i="3"/>
  <c r="H496" i="3" s="1"/>
  <c r="G496" i="3"/>
  <c r="A497" i="3"/>
  <c r="B497" i="3"/>
  <c r="C497" i="3"/>
  <c r="D497" i="3"/>
  <c r="E497" i="3"/>
  <c r="F497" i="3"/>
  <c r="G497" i="3"/>
  <c r="H497" i="3" s="1"/>
  <c r="A498" i="3"/>
  <c r="B498" i="3"/>
  <c r="C498" i="3"/>
  <c r="D498" i="3"/>
  <c r="E498" i="3"/>
  <c r="F498" i="3"/>
  <c r="G498" i="3"/>
  <c r="H498" i="3"/>
  <c r="A499" i="3"/>
  <c r="B499" i="3"/>
  <c r="C499" i="3"/>
  <c r="D499" i="3"/>
  <c r="E499" i="3"/>
  <c r="F499" i="3"/>
  <c r="H499" i="3" s="1"/>
  <c r="G499" i="3"/>
  <c r="J73" i="14"/>
  <c r="G82" i="5" s="1"/>
  <c r="J152" i="14"/>
  <c r="H341" i="3" l="1"/>
  <c r="H305" i="3"/>
  <c r="H344" i="3"/>
  <c r="H308" i="3"/>
  <c r="H275" i="3"/>
  <c r="H257" i="3"/>
  <c r="H239" i="3"/>
  <c r="C373" i="2"/>
  <c r="D373" i="2"/>
  <c r="H314" i="3"/>
  <c r="H278" i="3"/>
  <c r="H260" i="3"/>
  <c r="H242" i="3"/>
  <c r="C418" i="2"/>
  <c r="B418" i="2"/>
  <c r="D418" i="2"/>
  <c r="F418" i="2"/>
  <c r="H320" i="3"/>
  <c r="H284" i="3"/>
  <c r="H263" i="3"/>
  <c r="H245" i="3"/>
  <c r="B494" i="2"/>
  <c r="D494" i="2"/>
  <c r="E494" i="2"/>
  <c r="H326" i="3"/>
  <c r="H290" i="3"/>
  <c r="H266" i="3"/>
  <c r="H248" i="3"/>
  <c r="H230" i="3"/>
  <c r="C399" i="2"/>
  <c r="D399" i="2"/>
  <c r="C471" i="2"/>
  <c r="B471" i="2"/>
  <c r="H332" i="3"/>
  <c r="H296" i="3"/>
  <c r="B499" i="2"/>
  <c r="D499" i="2"/>
  <c r="E499" i="2"/>
  <c r="C458" i="2"/>
  <c r="B458" i="2"/>
  <c r="D458" i="2"/>
  <c r="H335" i="3"/>
  <c r="H299" i="3"/>
  <c r="C407" i="2"/>
  <c r="D407" i="2"/>
  <c r="C301" i="2"/>
  <c r="D301" i="2"/>
  <c r="G301" i="2"/>
  <c r="D485" i="2"/>
  <c r="D481" i="2"/>
  <c r="D454" i="2"/>
  <c r="D450" i="2"/>
  <c r="D446" i="2"/>
  <c r="D442" i="2"/>
  <c r="D438" i="2"/>
  <c r="D434" i="2"/>
  <c r="D430" i="2"/>
  <c r="D426" i="2"/>
  <c r="D422" i="2"/>
  <c r="G353" i="2"/>
  <c r="G347" i="2"/>
  <c r="C287" i="2"/>
  <c r="D287" i="2"/>
  <c r="E287" i="2"/>
  <c r="G287" i="2"/>
  <c r="D203" i="2"/>
  <c r="F203" i="2"/>
  <c r="G203" i="2"/>
  <c r="C203" i="2"/>
  <c r="E203" i="2"/>
  <c r="H393" i="8"/>
  <c r="K393" i="8"/>
  <c r="G393" i="8"/>
  <c r="G338" i="8"/>
  <c r="H338" i="8"/>
  <c r="I338" i="8"/>
  <c r="J338" i="8"/>
  <c r="K338" i="8"/>
  <c r="F338" i="8"/>
  <c r="D489" i="2"/>
  <c r="B485" i="2"/>
  <c r="B481" i="2"/>
  <c r="B467" i="2"/>
  <c r="B454" i="2"/>
  <c r="B450" i="2"/>
  <c r="B446" i="2"/>
  <c r="B442" i="2"/>
  <c r="B438" i="2"/>
  <c r="B434" i="2"/>
  <c r="B430" i="2"/>
  <c r="B426" i="2"/>
  <c r="B422" i="2"/>
  <c r="D391" i="2"/>
  <c r="D365" i="2"/>
  <c r="D353" i="2"/>
  <c r="D347" i="2"/>
  <c r="B191" i="2"/>
  <c r="E191" i="2"/>
  <c r="F191" i="2"/>
  <c r="H356" i="8"/>
  <c r="G356" i="8"/>
  <c r="J356" i="8"/>
  <c r="K356" i="8"/>
  <c r="F356" i="8"/>
  <c r="H308" i="8"/>
  <c r="F308" i="8"/>
  <c r="G308" i="8"/>
  <c r="J308" i="8"/>
  <c r="K308" i="8"/>
  <c r="D133" i="2"/>
  <c r="C133" i="2"/>
  <c r="G382" i="8"/>
  <c r="H382" i="8"/>
  <c r="I382" i="8"/>
  <c r="J382" i="8"/>
  <c r="K382" i="8"/>
  <c r="F382" i="8"/>
  <c r="E498" i="2"/>
  <c r="D493" i="2"/>
  <c r="E487" i="2"/>
  <c r="B483" i="2"/>
  <c r="B479" i="2"/>
  <c r="D470" i="2"/>
  <c r="B466" i="2"/>
  <c r="F457" i="2"/>
  <c r="E453" i="2"/>
  <c r="E449" i="2"/>
  <c r="E445" i="2"/>
  <c r="E441" i="2"/>
  <c r="E437" i="2"/>
  <c r="E433" i="2"/>
  <c r="E429" i="2"/>
  <c r="E425" i="2"/>
  <c r="E421" i="2"/>
  <c r="D389" i="2"/>
  <c r="D357" i="2"/>
  <c r="B165" i="2"/>
  <c r="F165" i="2"/>
  <c r="H373" i="8"/>
  <c r="K373" i="8"/>
  <c r="G373" i="8"/>
  <c r="H335" i="8"/>
  <c r="F335" i="8"/>
  <c r="G335" i="8"/>
  <c r="I335" i="8"/>
  <c r="J335" i="8"/>
  <c r="K335" i="8"/>
  <c r="G203" i="8"/>
  <c r="H203" i="8"/>
  <c r="I203" i="8"/>
  <c r="J203" i="8"/>
  <c r="F203" i="8"/>
  <c r="K203" i="8"/>
  <c r="K170" i="8"/>
  <c r="I170" i="8"/>
  <c r="D474" i="2"/>
  <c r="F461" i="2"/>
  <c r="E457" i="2"/>
  <c r="D453" i="2"/>
  <c r="D449" i="2"/>
  <c r="D445" i="2"/>
  <c r="D441" i="2"/>
  <c r="D437" i="2"/>
  <c r="D433" i="2"/>
  <c r="D429" i="2"/>
  <c r="D425" i="2"/>
  <c r="D421" i="2"/>
  <c r="C325" i="2"/>
  <c r="G325" i="2"/>
  <c r="C240" i="2"/>
  <c r="E240" i="2"/>
  <c r="F240" i="2"/>
  <c r="D223" i="2"/>
  <c r="F223" i="2"/>
  <c r="G223" i="2"/>
  <c r="C223" i="2"/>
  <c r="E223" i="2"/>
  <c r="D215" i="2"/>
  <c r="F215" i="2"/>
  <c r="G215" i="2"/>
  <c r="C215" i="2"/>
  <c r="E215" i="2"/>
  <c r="B207" i="2"/>
  <c r="G207" i="2"/>
  <c r="E207" i="2"/>
  <c r="F207" i="2"/>
  <c r="F228" i="8"/>
  <c r="G228" i="8"/>
  <c r="I228" i="8"/>
  <c r="K228" i="8"/>
  <c r="F482" i="2"/>
  <c r="D478" i="2"/>
  <c r="B474" i="2"/>
  <c r="F465" i="2"/>
  <c r="E461" i="2"/>
  <c r="D457" i="2"/>
  <c r="B453" i="2"/>
  <c r="B449" i="2"/>
  <c r="B445" i="2"/>
  <c r="B441" i="2"/>
  <c r="B437" i="2"/>
  <c r="B433" i="2"/>
  <c r="B429" i="2"/>
  <c r="B425" i="2"/>
  <c r="B421" i="2"/>
  <c r="D379" i="2"/>
  <c r="D180" i="2"/>
  <c r="E180" i="2"/>
  <c r="F180" i="2"/>
  <c r="C172" i="2"/>
  <c r="H379" i="8"/>
  <c r="F379" i="8"/>
  <c r="G379" i="8"/>
  <c r="I379" i="8"/>
  <c r="J379" i="8"/>
  <c r="K379" i="8"/>
  <c r="G362" i="8"/>
  <c r="H362" i="8"/>
  <c r="I362" i="8"/>
  <c r="J362" i="8"/>
  <c r="K362" i="8"/>
  <c r="F362" i="8"/>
  <c r="H325" i="8"/>
  <c r="G325" i="8"/>
  <c r="K325" i="8"/>
  <c r="F240" i="8"/>
  <c r="G240" i="8"/>
  <c r="I240" i="8"/>
  <c r="K240" i="8"/>
  <c r="C307" i="2"/>
  <c r="G307" i="2"/>
  <c r="H332" i="8"/>
  <c r="F332" i="8"/>
  <c r="G332" i="8"/>
  <c r="J332" i="8"/>
  <c r="K332" i="8"/>
  <c r="F314" i="8"/>
  <c r="G314" i="8"/>
  <c r="H314" i="8"/>
  <c r="I314" i="8"/>
  <c r="J314" i="8"/>
  <c r="K314" i="8"/>
  <c r="D411" i="2"/>
  <c r="D403" i="2"/>
  <c r="D395" i="2"/>
  <c r="D349" i="2"/>
  <c r="E473" i="2"/>
  <c r="D469" i="2"/>
  <c r="B465" i="2"/>
  <c r="B451" i="2"/>
  <c r="B447" i="2"/>
  <c r="B443" i="2"/>
  <c r="B439" i="2"/>
  <c r="B435" i="2"/>
  <c r="F419" i="2"/>
  <c r="G361" i="2"/>
  <c r="F485" i="2"/>
  <c r="F481" i="2"/>
  <c r="B419" i="2"/>
  <c r="F415" i="2"/>
  <c r="C385" i="2"/>
  <c r="D385" i="2"/>
  <c r="D367" i="2"/>
  <c r="D361" i="2"/>
  <c r="D219" i="2"/>
  <c r="E219" i="2"/>
  <c r="F219" i="2"/>
  <c r="G219" i="2"/>
  <c r="B219" i="2"/>
  <c r="C219" i="2"/>
  <c r="D211" i="2"/>
  <c r="E211" i="2"/>
  <c r="F211" i="2"/>
  <c r="G211" i="2"/>
  <c r="B211" i="2"/>
  <c r="C211" i="2"/>
  <c r="D177" i="2"/>
  <c r="E177" i="2"/>
  <c r="F177" i="2"/>
  <c r="G177" i="2"/>
  <c r="B177" i="2"/>
  <c r="C177" i="2"/>
  <c r="H359" i="8"/>
  <c r="F359" i="8"/>
  <c r="G359" i="8"/>
  <c r="I359" i="8"/>
  <c r="J359" i="8"/>
  <c r="K359" i="8"/>
  <c r="H349" i="8"/>
  <c r="K349" i="8"/>
  <c r="G349" i="8"/>
  <c r="G262" i="8"/>
  <c r="I262" i="8"/>
  <c r="K262" i="8"/>
  <c r="D495" i="2"/>
  <c r="D490" i="2"/>
  <c r="E485" i="2"/>
  <c r="E481" i="2"/>
  <c r="B473" i="2"/>
  <c r="B459" i="2"/>
  <c r="F450" i="2"/>
  <c r="F446" i="2"/>
  <c r="F442" i="2"/>
  <c r="F438" i="2"/>
  <c r="F434" i="2"/>
  <c r="F430" i="2"/>
  <c r="F426" i="2"/>
  <c r="F422" i="2"/>
  <c r="B415" i="2"/>
  <c r="D409" i="2"/>
  <c r="D401" i="2"/>
  <c r="C393" i="2"/>
  <c r="D393" i="2"/>
  <c r="D375" i="2"/>
  <c r="D341" i="2"/>
  <c r="D227" i="2"/>
  <c r="E227" i="2"/>
  <c r="F227" i="2"/>
  <c r="G227" i="2"/>
  <c r="B227" i="2"/>
  <c r="C227" i="2"/>
  <c r="B203" i="2"/>
  <c r="H301" i="8"/>
  <c r="G301" i="8"/>
  <c r="K301" i="8"/>
  <c r="K162" i="8"/>
  <c r="I162" i="8"/>
  <c r="F315" i="8"/>
  <c r="F288" i="8"/>
  <c r="F280" i="8"/>
  <c r="F265" i="8"/>
  <c r="I183" i="8"/>
  <c r="J183" i="8"/>
  <c r="K183" i="8"/>
  <c r="K179" i="8"/>
  <c r="F179" i="8"/>
  <c r="G179" i="8"/>
  <c r="F175" i="8"/>
  <c r="K175" i="8"/>
  <c r="K173" i="8"/>
  <c r="F173" i="8"/>
  <c r="G173" i="8"/>
  <c r="H111" i="8"/>
  <c r="F111" i="8"/>
  <c r="K111" i="8"/>
  <c r="G275" i="2"/>
  <c r="G185" i="2"/>
  <c r="I390" i="8"/>
  <c r="K384" i="8"/>
  <c r="I370" i="8"/>
  <c r="K364" i="8"/>
  <c r="I346" i="8"/>
  <c r="K340" i="8"/>
  <c r="J323" i="8"/>
  <c r="J302" i="8"/>
  <c r="J299" i="8"/>
  <c r="I283" i="8"/>
  <c r="K269" i="8"/>
  <c r="I263" i="8"/>
  <c r="I245" i="8"/>
  <c r="H245" i="8"/>
  <c r="F235" i="8"/>
  <c r="H235" i="8"/>
  <c r="I221" i="8"/>
  <c r="F221" i="8"/>
  <c r="G221" i="8"/>
  <c r="J221" i="8"/>
  <c r="F212" i="8"/>
  <c r="G212" i="8"/>
  <c r="I212" i="8"/>
  <c r="K212" i="8"/>
  <c r="J207" i="8"/>
  <c r="K207" i="8"/>
  <c r="I195" i="8"/>
  <c r="F192" i="8"/>
  <c r="I192" i="8"/>
  <c r="K192" i="8"/>
  <c r="G186" i="8"/>
  <c r="I181" i="8"/>
  <c r="F181" i="8"/>
  <c r="K166" i="8"/>
  <c r="I166" i="8"/>
  <c r="F40" i="8"/>
  <c r="G40" i="8"/>
  <c r="H40" i="8"/>
  <c r="I40" i="8"/>
  <c r="J325" i="12"/>
  <c r="K325" i="12"/>
  <c r="F248" i="8"/>
  <c r="K248" i="8"/>
  <c r="F224" i="8"/>
  <c r="G224" i="8"/>
  <c r="K224" i="8"/>
  <c r="F154" i="8"/>
  <c r="G154" i="8"/>
  <c r="F150" i="8"/>
  <c r="G150" i="8"/>
  <c r="I150" i="8"/>
  <c r="K150" i="8"/>
  <c r="F126" i="8"/>
  <c r="G126" i="8"/>
  <c r="H126" i="8"/>
  <c r="H115" i="8"/>
  <c r="F115" i="8"/>
  <c r="G115" i="8"/>
  <c r="I115" i="8"/>
  <c r="J115" i="8"/>
  <c r="K115" i="8"/>
  <c r="J102" i="8"/>
  <c r="K102" i="8"/>
  <c r="F102" i="8"/>
  <c r="G102" i="8"/>
  <c r="H102" i="8"/>
  <c r="H26" i="8"/>
  <c r="F26" i="8"/>
  <c r="G26" i="8"/>
  <c r="J26" i="8"/>
  <c r="G225" i="2"/>
  <c r="D185" i="2"/>
  <c r="G391" i="8"/>
  <c r="F390" i="8"/>
  <c r="F384" i="8"/>
  <c r="H374" i="8"/>
  <c r="G371" i="8"/>
  <c r="F370" i="8"/>
  <c r="J368" i="8"/>
  <c r="F364" i="8"/>
  <c r="G357" i="8"/>
  <c r="H350" i="8"/>
  <c r="G347" i="8"/>
  <c r="F346" i="8"/>
  <c r="J344" i="8"/>
  <c r="F340" i="8"/>
  <c r="I327" i="8"/>
  <c r="G326" i="8"/>
  <c r="F323" i="8"/>
  <c r="G320" i="8"/>
  <c r="K313" i="8"/>
  <c r="K310" i="8"/>
  <c r="I303" i="8"/>
  <c r="G302" i="8"/>
  <c r="F299" i="8"/>
  <c r="G296" i="8"/>
  <c r="I286" i="8"/>
  <c r="F283" i="8"/>
  <c r="G281" i="8"/>
  <c r="I278" i="8"/>
  <c r="G269" i="8"/>
  <c r="F263" i="8"/>
  <c r="I252" i="8"/>
  <c r="H249" i="8"/>
  <c r="J239" i="8"/>
  <c r="I201" i="8"/>
  <c r="K201" i="8"/>
  <c r="J191" i="8"/>
  <c r="H174" i="8"/>
  <c r="G174" i="8"/>
  <c r="J174" i="8"/>
  <c r="I142" i="8"/>
  <c r="I139" i="8"/>
  <c r="J139" i="8"/>
  <c r="K139" i="8"/>
  <c r="F24" i="8"/>
  <c r="G24" i="8"/>
  <c r="H24" i="8"/>
  <c r="I24" i="8"/>
  <c r="D377" i="2"/>
  <c r="D369" i="2"/>
  <c r="D319" i="2"/>
  <c r="G267" i="2"/>
  <c r="F244" i="2"/>
  <c r="F225" i="2"/>
  <c r="F217" i="2"/>
  <c r="F209" i="2"/>
  <c r="F205" i="2"/>
  <c r="E190" i="2"/>
  <c r="E187" i="2"/>
  <c r="C185" i="2"/>
  <c r="G181" i="2"/>
  <c r="E179" i="2"/>
  <c r="E176" i="2"/>
  <c r="K399" i="8"/>
  <c r="I395" i="8"/>
  <c r="G394" i="8"/>
  <c r="K392" i="8"/>
  <c r="F391" i="8"/>
  <c r="G388" i="8"/>
  <c r="K381" i="8"/>
  <c r="K378" i="8"/>
  <c r="I375" i="8"/>
  <c r="G374" i="8"/>
  <c r="K372" i="8"/>
  <c r="F371" i="8"/>
  <c r="G368" i="8"/>
  <c r="K361" i="8"/>
  <c r="K358" i="8"/>
  <c r="K355" i="8"/>
  <c r="I351" i="8"/>
  <c r="G350" i="8"/>
  <c r="K348" i="8"/>
  <c r="F347" i="8"/>
  <c r="G344" i="8"/>
  <c r="K337" i="8"/>
  <c r="K334" i="8"/>
  <c r="J331" i="8"/>
  <c r="G327" i="8"/>
  <c r="J324" i="8"/>
  <c r="F320" i="8"/>
  <c r="G313" i="8"/>
  <c r="J310" i="8"/>
  <c r="J307" i="8"/>
  <c r="G303" i="8"/>
  <c r="J300" i="8"/>
  <c r="F296" i="8"/>
  <c r="K287" i="8"/>
  <c r="H286" i="8"/>
  <c r="F281" i="8"/>
  <c r="K279" i="8"/>
  <c r="K273" i="8"/>
  <c r="F269" i="8"/>
  <c r="I264" i="8"/>
  <c r="G252" i="8"/>
  <c r="G249" i="8"/>
  <c r="K247" i="8"/>
  <c r="G239" i="8"/>
  <c r="K237" i="8"/>
  <c r="F236" i="8"/>
  <c r="G236" i="8"/>
  <c r="I236" i="8"/>
  <c r="G213" i="8"/>
  <c r="G206" i="8"/>
  <c r="K206" i="8"/>
  <c r="I197" i="8"/>
  <c r="F197" i="8"/>
  <c r="G197" i="8"/>
  <c r="H197" i="8"/>
  <c r="F184" i="8"/>
  <c r="G184" i="8"/>
  <c r="F180" i="8"/>
  <c r="G180" i="8"/>
  <c r="I180" i="8"/>
  <c r="K180" i="8"/>
  <c r="G169" i="8"/>
  <c r="H167" i="8"/>
  <c r="G153" i="8"/>
  <c r="G142" i="8"/>
  <c r="F135" i="8"/>
  <c r="G135" i="8"/>
  <c r="H135" i="8"/>
  <c r="I135" i="8"/>
  <c r="G283" i="2"/>
  <c r="G279" i="2"/>
  <c r="E267" i="2"/>
  <c r="F250" i="2"/>
  <c r="E244" i="2"/>
  <c r="E209" i="2"/>
  <c r="G192" i="2"/>
  <c r="F181" i="2"/>
  <c r="C176" i="2"/>
  <c r="F169" i="2"/>
  <c r="J399" i="8"/>
  <c r="G395" i="8"/>
  <c r="F388" i="8"/>
  <c r="G381" i="8"/>
  <c r="J378" i="8"/>
  <c r="G375" i="8"/>
  <c r="F368" i="8"/>
  <c r="G361" i="8"/>
  <c r="J358" i="8"/>
  <c r="J355" i="8"/>
  <c r="F344" i="8"/>
  <c r="G337" i="8"/>
  <c r="J334" i="8"/>
  <c r="K328" i="8"/>
  <c r="F327" i="8"/>
  <c r="K311" i="8"/>
  <c r="I310" i="8"/>
  <c r="K304" i="8"/>
  <c r="F303" i="8"/>
  <c r="J287" i="8"/>
  <c r="G284" i="8"/>
  <c r="J279" i="8"/>
  <c r="J273" i="8"/>
  <c r="G264" i="8"/>
  <c r="K253" i="8"/>
  <c r="F249" i="8"/>
  <c r="J247" i="8"/>
  <c r="J237" i="8"/>
  <c r="I189" i="8"/>
  <c r="G189" i="8"/>
  <c r="H189" i="8"/>
  <c r="J189" i="8"/>
  <c r="K189" i="8"/>
  <c r="J175" i="8"/>
  <c r="F133" i="8"/>
  <c r="J133" i="8"/>
  <c r="K133" i="8"/>
  <c r="H99" i="8"/>
  <c r="F99" i="8"/>
  <c r="G99" i="8"/>
  <c r="K99" i="8"/>
  <c r="G64" i="8"/>
  <c r="H64" i="8"/>
  <c r="I64" i="8"/>
  <c r="F192" i="2"/>
  <c r="I399" i="8"/>
  <c r="I355" i="8"/>
  <c r="J328" i="8"/>
  <c r="H310" i="8"/>
  <c r="J304" i="8"/>
  <c r="K290" i="8"/>
  <c r="H273" i="8"/>
  <c r="I247" i="8"/>
  <c r="H237" i="8"/>
  <c r="F220" i="8"/>
  <c r="K220" i="8"/>
  <c r="J195" i="8"/>
  <c r="K195" i="8"/>
  <c r="H183" i="8"/>
  <c r="J179" i="8"/>
  <c r="I175" i="8"/>
  <c r="J173" i="8"/>
  <c r="F161" i="8"/>
  <c r="G161" i="8"/>
  <c r="H161" i="8"/>
  <c r="I161" i="8"/>
  <c r="J161" i="8"/>
  <c r="I159" i="8"/>
  <c r="J159" i="8"/>
  <c r="K159" i="8"/>
  <c r="F147" i="8"/>
  <c r="G147" i="8"/>
  <c r="H147" i="8"/>
  <c r="I147" i="8"/>
  <c r="J147" i="8"/>
  <c r="F129" i="8"/>
  <c r="G129" i="8"/>
  <c r="H129" i="8"/>
  <c r="I129" i="8"/>
  <c r="H123" i="8"/>
  <c r="F123" i="8"/>
  <c r="K123" i="8"/>
  <c r="J111" i="8"/>
  <c r="J90" i="8"/>
  <c r="K90" i="8"/>
  <c r="F90" i="8"/>
  <c r="G90" i="8"/>
  <c r="H90" i="8"/>
  <c r="I75" i="8"/>
  <c r="F75" i="8"/>
  <c r="G75" i="8"/>
  <c r="K75" i="8"/>
  <c r="H66" i="8"/>
  <c r="F66" i="8"/>
  <c r="G66" i="8"/>
  <c r="K66" i="8"/>
  <c r="K470" i="12"/>
  <c r="J470" i="12"/>
  <c r="E200" i="2"/>
  <c r="E192" i="2"/>
  <c r="D181" i="2"/>
  <c r="F161" i="2"/>
  <c r="G399" i="8"/>
  <c r="J396" i="8"/>
  <c r="H378" i="8"/>
  <c r="J376" i="8"/>
  <c r="H358" i="8"/>
  <c r="G355" i="8"/>
  <c r="J352" i="8"/>
  <c r="H334" i="8"/>
  <c r="G328" i="8"/>
  <c r="K321" i="8"/>
  <c r="K315" i="8"/>
  <c r="I311" i="8"/>
  <c r="G310" i="8"/>
  <c r="G304" i="8"/>
  <c r="K297" i="8"/>
  <c r="H290" i="8"/>
  <c r="K288" i="8"/>
  <c r="H279" i="8"/>
  <c r="G273" i="8"/>
  <c r="K265" i="8"/>
  <c r="K250" i="8"/>
  <c r="H247" i="8"/>
  <c r="G237" i="8"/>
  <c r="F200" i="8"/>
  <c r="G200" i="8"/>
  <c r="I200" i="8"/>
  <c r="K200" i="8"/>
  <c r="F191" i="8"/>
  <c r="G191" i="8"/>
  <c r="H191" i="8"/>
  <c r="G183" i="8"/>
  <c r="I179" i="8"/>
  <c r="H175" i="8"/>
  <c r="I173" i="8"/>
  <c r="F138" i="8"/>
  <c r="G138" i="8"/>
  <c r="I138" i="8"/>
  <c r="K138" i="8"/>
  <c r="J114" i="8"/>
  <c r="K114" i="8"/>
  <c r="F114" i="8"/>
  <c r="G114" i="8"/>
  <c r="H114" i="8"/>
  <c r="I111" i="8"/>
  <c r="I71" i="8"/>
  <c r="F71" i="8"/>
  <c r="G71" i="8"/>
  <c r="H71" i="8"/>
  <c r="J71" i="8"/>
  <c r="D255" i="2"/>
  <c r="C192" i="2"/>
  <c r="G186" i="2"/>
  <c r="C181" i="2"/>
  <c r="F399" i="8"/>
  <c r="G396" i="8"/>
  <c r="K389" i="8"/>
  <c r="K383" i="8"/>
  <c r="G378" i="8"/>
  <c r="G376" i="8"/>
  <c r="K369" i="8"/>
  <c r="G358" i="8"/>
  <c r="F355" i="8"/>
  <c r="G352" i="8"/>
  <c r="K345" i="8"/>
  <c r="G334" i="8"/>
  <c r="F328" i="8"/>
  <c r="G321" i="8"/>
  <c r="J315" i="8"/>
  <c r="G311" i="8"/>
  <c r="F304" i="8"/>
  <c r="G297" i="8"/>
  <c r="G290" i="8"/>
  <c r="J288" i="8"/>
  <c r="G287" i="8"/>
  <c r="G279" i="8"/>
  <c r="F273" i="8"/>
  <c r="J265" i="8"/>
  <c r="G247" i="8"/>
  <c r="H239" i="8"/>
  <c r="I239" i="8"/>
  <c r="K239" i="8"/>
  <c r="F237" i="8"/>
  <c r="G218" i="8"/>
  <c r="K218" i="8"/>
  <c r="I213" i="8"/>
  <c r="K213" i="8"/>
  <c r="G207" i="8"/>
  <c r="F183" i="8"/>
  <c r="H179" i="8"/>
  <c r="G175" i="8"/>
  <c r="H173" i="8"/>
  <c r="I169" i="8"/>
  <c r="J169" i="8"/>
  <c r="K169" i="8"/>
  <c r="F167" i="8"/>
  <c r="K167" i="8"/>
  <c r="H153" i="8"/>
  <c r="I153" i="8"/>
  <c r="J153" i="8"/>
  <c r="K153" i="8"/>
  <c r="G111" i="8"/>
  <c r="A236" i="8"/>
  <c r="A220" i="8"/>
  <c r="K427" i="12"/>
  <c r="J427" i="12"/>
  <c r="D309" i="2"/>
  <c r="G259" i="2"/>
  <c r="C255" i="2"/>
  <c r="G199" i="2"/>
  <c r="B192" i="2"/>
  <c r="E186" i="2"/>
  <c r="F396" i="8"/>
  <c r="G389" i="8"/>
  <c r="J383" i="8"/>
  <c r="F376" i="8"/>
  <c r="G369" i="8"/>
  <c r="J363" i="8"/>
  <c r="F352" i="8"/>
  <c r="G345" i="8"/>
  <c r="J339" i="8"/>
  <c r="K322" i="8"/>
  <c r="I318" i="8"/>
  <c r="I315" i="8"/>
  <c r="K312" i="8"/>
  <c r="F311" i="8"/>
  <c r="K298" i="8"/>
  <c r="I294" i="8"/>
  <c r="I288" i="8"/>
  <c r="K280" i="8"/>
  <c r="H265" i="8"/>
  <c r="I259" i="8"/>
  <c r="G256" i="8"/>
  <c r="F253" i="8"/>
  <c r="F245" i="8"/>
  <c r="K243" i="8"/>
  <c r="G235" i="8"/>
  <c r="I225" i="8"/>
  <c r="K225" i="8"/>
  <c r="H221" i="8"/>
  <c r="G216" i="8"/>
  <c r="I209" i="8"/>
  <c r="F209" i="8"/>
  <c r="G209" i="8"/>
  <c r="H209" i="8"/>
  <c r="F207" i="8"/>
  <c r="J201" i="8"/>
  <c r="G192" i="8"/>
  <c r="G181" i="8"/>
  <c r="I177" i="8"/>
  <c r="F177" i="8"/>
  <c r="G177" i="8"/>
  <c r="H177" i="8"/>
  <c r="J177" i="8"/>
  <c r="F171" i="8"/>
  <c r="G171" i="8"/>
  <c r="H171" i="8"/>
  <c r="I171" i="8"/>
  <c r="F149" i="8"/>
  <c r="G149" i="8"/>
  <c r="H149" i="8"/>
  <c r="K126" i="8"/>
  <c r="H103" i="8"/>
  <c r="F103" i="8"/>
  <c r="G103" i="8"/>
  <c r="I103" i="8"/>
  <c r="J103" i="8"/>
  <c r="K103" i="8"/>
  <c r="H87" i="8"/>
  <c r="F87" i="8"/>
  <c r="G87" i="8"/>
  <c r="K87" i="8"/>
  <c r="H42" i="8"/>
  <c r="F42" i="8"/>
  <c r="G42" i="8"/>
  <c r="J42" i="8"/>
  <c r="K40" i="8"/>
  <c r="F248" i="2"/>
  <c r="D186" i="2"/>
  <c r="F173" i="2"/>
  <c r="K387" i="8"/>
  <c r="I383" i="8"/>
  <c r="K367" i="8"/>
  <c r="I363" i="8"/>
  <c r="K343" i="8"/>
  <c r="I339" i="8"/>
  <c r="J319" i="8"/>
  <c r="G315" i="8"/>
  <c r="J312" i="8"/>
  <c r="J295" i="8"/>
  <c r="G288" i="8"/>
  <c r="K285" i="8"/>
  <c r="G280" i="8"/>
  <c r="J277" i="8"/>
  <c r="G265" i="8"/>
  <c r="K257" i="8"/>
  <c r="K251" i="8"/>
  <c r="I248" i="8"/>
  <c r="K231" i="8"/>
  <c r="H201" i="8"/>
  <c r="I185" i="8"/>
  <c r="F185" i="8"/>
  <c r="G185" i="8"/>
  <c r="K154" i="8"/>
  <c r="H139" i="8"/>
  <c r="J126" i="8"/>
  <c r="G74" i="8"/>
  <c r="K74" i="8"/>
  <c r="F14" i="8"/>
  <c r="G14" i="8"/>
  <c r="H14" i="8"/>
  <c r="J14" i="8"/>
  <c r="K14" i="8"/>
  <c r="K498" i="12"/>
  <c r="A330" i="8"/>
  <c r="K227" i="8"/>
  <c r="K215" i="8"/>
  <c r="A310" i="8"/>
  <c r="G163" i="8"/>
  <c r="G155" i="8"/>
  <c r="K91" i="8"/>
  <c r="G59" i="8"/>
  <c r="H57" i="8"/>
  <c r="G53" i="8"/>
  <c r="I45" i="8"/>
  <c r="K36" i="8"/>
  <c r="I33" i="8"/>
  <c r="K22" i="8"/>
  <c r="G21" i="8"/>
  <c r="G12" i="8"/>
  <c r="J492" i="12"/>
  <c r="K481" i="12"/>
  <c r="J472" i="12"/>
  <c r="J467" i="12"/>
  <c r="J462" i="12"/>
  <c r="K395" i="12"/>
  <c r="J395" i="12"/>
  <c r="J248" i="12"/>
  <c r="J200" i="12"/>
  <c r="F163" i="8"/>
  <c r="F155" i="8"/>
  <c r="K122" i="8"/>
  <c r="K110" i="8"/>
  <c r="K98" i="8"/>
  <c r="J91" i="8"/>
  <c r="K86" i="8"/>
  <c r="K77" i="8"/>
  <c r="K65" i="8"/>
  <c r="F59" i="8"/>
  <c r="F53" i="8"/>
  <c r="H45" i="8"/>
  <c r="I36" i="8"/>
  <c r="H33" i="8"/>
  <c r="J22" i="8"/>
  <c r="F21" i="8"/>
  <c r="K13" i="8"/>
  <c r="F12" i="8"/>
  <c r="K491" i="12"/>
  <c r="K476" i="12"/>
  <c r="K471" i="12"/>
  <c r="K451" i="12"/>
  <c r="K432" i="12"/>
  <c r="J432" i="12"/>
  <c r="J419" i="12"/>
  <c r="K391" i="12"/>
  <c r="J391" i="12"/>
  <c r="K300" i="12"/>
  <c r="J300" i="12"/>
  <c r="K279" i="12"/>
  <c r="J279" i="12"/>
  <c r="K231" i="12"/>
  <c r="J231" i="12"/>
  <c r="I227" i="8"/>
  <c r="I215" i="8"/>
  <c r="A322" i="8"/>
  <c r="J122" i="8"/>
  <c r="J110" i="8"/>
  <c r="J98" i="8"/>
  <c r="I91" i="8"/>
  <c r="J86" i="8"/>
  <c r="J77" i="8"/>
  <c r="J65" i="8"/>
  <c r="K51" i="8"/>
  <c r="G45" i="8"/>
  <c r="K37" i="8"/>
  <c r="H36" i="8"/>
  <c r="G33" i="8"/>
  <c r="J25" i="8"/>
  <c r="G22" i="8"/>
  <c r="K19" i="8"/>
  <c r="K16" i="8"/>
  <c r="I13" i="8"/>
  <c r="K447" i="12"/>
  <c r="J447" i="12"/>
  <c r="J433" i="12"/>
  <c r="K428" i="12"/>
  <c r="J428" i="12"/>
  <c r="K423" i="12"/>
  <c r="J345" i="12"/>
  <c r="K345" i="12"/>
  <c r="K340" i="12"/>
  <c r="J340" i="12"/>
  <c r="H233" i="8"/>
  <c r="K204" i="8"/>
  <c r="K130" i="8"/>
  <c r="I122" i="8"/>
  <c r="I110" i="8"/>
  <c r="I98" i="8"/>
  <c r="G91" i="8"/>
  <c r="I86" i="8"/>
  <c r="I77" i="8"/>
  <c r="I65" i="8"/>
  <c r="F54" i="8"/>
  <c r="I48" i="8"/>
  <c r="J46" i="8"/>
  <c r="F45" i="8"/>
  <c r="G36" i="8"/>
  <c r="J34" i="8"/>
  <c r="F33" i="8"/>
  <c r="K28" i="8"/>
  <c r="F22" i="8"/>
  <c r="H16" i="8"/>
  <c r="G13" i="8"/>
  <c r="K487" i="12"/>
  <c r="K477" i="12"/>
  <c r="J459" i="12"/>
  <c r="K452" i="12"/>
  <c r="K443" i="12"/>
  <c r="J443" i="12"/>
  <c r="J429" i="12"/>
  <c r="K396" i="12"/>
  <c r="J396" i="12"/>
  <c r="J341" i="12"/>
  <c r="K341" i="12"/>
  <c r="J333" i="12"/>
  <c r="F91" i="8"/>
  <c r="J280" i="12"/>
  <c r="J232" i="12"/>
  <c r="J184" i="12"/>
  <c r="K463" i="12"/>
  <c r="J463" i="12"/>
  <c r="K448" i="12"/>
  <c r="J448" i="12"/>
  <c r="K379" i="12"/>
  <c r="J379" i="12"/>
  <c r="K263" i="12"/>
  <c r="J263" i="12"/>
  <c r="K215" i="12"/>
  <c r="J215" i="12"/>
  <c r="K493" i="12"/>
  <c r="K488" i="12"/>
  <c r="K473" i="12"/>
  <c r="K444" i="12"/>
  <c r="J444" i="12"/>
  <c r="K439" i="12"/>
  <c r="K434" i="12"/>
  <c r="H205" i="8"/>
  <c r="I196" i="8"/>
  <c r="G193" i="8"/>
  <c r="A314" i="8"/>
  <c r="K176" i="8"/>
  <c r="K134" i="8"/>
  <c r="K70" i="8"/>
  <c r="G63" i="8"/>
  <c r="K53" i="8"/>
  <c r="H52" i="8"/>
  <c r="K50" i="8"/>
  <c r="G38" i="8"/>
  <c r="K32" i="8"/>
  <c r="K30" i="8"/>
  <c r="K21" i="8"/>
  <c r="H20" i="8"/>
  <c r="K18" i="8"/>
  <c r="K489" i="12"/>
  <c r="K484" i="12"/>
  <c r="J475" i="12"/>
  <c r="K464" i="12"/>
  <c r="J464" i="12"/>
  <c r="J450" i="12"/>
  <c r="K416" i="12"/>
  <c r="J416" i="12"/>
  <c r="K412" i="12"/>
  <c r="J412" i="12"/>
  <c r="K407" i="12"/>
  <c r="K363" i="12"/>
  <c r="J363" i="12"/>
  <c r="J264" i="12"/>
  <c r="J216" i="12"/>
  <c r="J53" i="8"/>
  <c r="J21" i="8"/>
  <c r="K15" i="8"/>
  <c r="K12" i="8"/>
  <c r="K499" i="12"/>
  <c r="J495" i="12"/>
  <c r="J490" i="12"/>
  <c r="J476" i="12"/>
  <c r="J465" i="12"/>
  <c r="K460" i="12"/>
  <c r="J460" i="12"/>
  <c r="J451" i="12"/>
  <c r="J446" i="12"/>
  <c r="K435" i="12"/>
  <c r="J417" i="12"/>
  <c r="J321" i="12"/>
  <c r="K247" i="12"/>
  <c r="J247" i="12"/>
  <c r="K199" i="12"/>
  <c r="J199" i="12"/>
  <c r="J12" i="8"/>
  <c r="K431" i="12"/>
  <c r="J431" i="12"/>
  <c r="K295" i="12"/>
  <c r="J295" i="12"/>
  <c r="J392" i="6"/>
  <c r="J368" i="6"/>
  <c r="J344" i="6"/>
  <c r="J320" i="6"/>
  <c r="I226" i="6"/>
  <c r="G237" i="7"/>
  <c r="F233" i="7"/>
  <c r="F229" i="7"/>
  <c r="F225" i="7"/>
  <c r="G206" i="7"/>
  <c r="G204" i="7"/>
  <c r="G178" i="7"/>
  <c r="F169" i="7"/>
  <c r="G154" i="7"/>
  <c r="F150" i="7"/>
  <c r="G150" i="7"/>
  <c r="F116" i="7"/>
  <c r="F89" i="7"/>
  <c r="A80" i="7"/>
  <c r="G80" i="7"/>
  <c r="A62" i="7"/>
  <c r="G62" i="7"/>
  <c r="A36" i="7"/>
  <c r="F36" i="7"/>
  <c r="J396" i="20"/>
  <c r="I194" i="20"/>
  <c r="J177" i="20"/>
  <c r="G160" i="21"/>
  <c r="F160" i="21"/>
  <c r="G152" i="21"/>
  <c r="F152" i="21"/>
  <c r="F139" i="21"/>
  <c r="A139" i="21"/>
  <c r="G139" i="21"/>
  <c r="J402" i="12"/>
  <c r="J386" i="12"/>
  <c r="J370" i="12"/>
  <c r="J349" i="12"/>
  <c r="J306" i="12"/>
  <c r="J286" i="12"/>
  <c r="J270" i="12"/>
  <c r="J254" i="12"/>
  <c r="J238" i="12"/>
  <c r="J222" i="12"/>
  <c r="J206" i="12"/>
  <c r="J190" i="12"/>
  <c r="I466" i="4"/>
  <c r="I446" i="4"/>
  <c r="I413" i="4"/>
  <c r="I370" i="4"/>
  <c r="I347" i="4"/>
  <c r="I337" i="4"/>
  <c r="J481" i="6"/>
  <c r="F237" i="7"/>
  <c r="F206" i="7"/>
  <c r="F204" i="7"/>
  <c r="A183" i="7"/>
  <c r="F183" i="7"/>
  <c r="F162" i="7"/>
  <c r="A162" i="7"/>
  <c r="G162" i="7"/>
  <c r="A157" i="7"/>
  <c r="F157" i="7"/>
  <c r="G93" i="7"/>
  <c r="F82" i="7"/>
  <c r="G82" i="7"/>
  <c r="G54" i="7"/>
  <c r="A12" i="7"/>
  <c r="G12" i="7"/>
  <c r="F12" i="7"/>
  <c r="A243" i="21"/>
  <c r="F243" i="21"/>
  <c r="G243" i="21"/>
  <c r="F224" i="21"/>
  <c r="G224" i="21"/>
  <c r="A191" i="21"/>
  <c r="F191" i="21"/>
  <c r="G191" i="21"/>
  <c r="F116" i="21"/>
  <c r="H116" i="21" s="1"/>
  <c r="G116" i="21"/>
  <c r="A116" i="21"/>
  <c r="J381" i="12"/>
  <c r="K380" i="12"/>
  <c r="J365" i="12"/>
  <c r="K364" i="12"/>
  <c r="K354" i="12"/>
  <c r="K343" i="12"/>
  <c r="K338" i="12"/>
  <c r="K332" i="12"/>
  <c r="J327" i="12"/>
  <c r="K320" i="12"/>
  <c r="J316" i="12"/>
  <c r="K315" i="12"/>
  <c r="J297" i="12"/>
  <c r="K296" i="12"/>
  <c r="K173" i="12"/>
  <c r="K170" i="12"/>
  <c r="I486" i="4"/>
  <c r="I460" i="4"/>
  <c r="I453" i="4"/>
  <c r="I410" i="4"/>
  <c r="I390" i="4"/>
  <c r="I364" i="4"/>
  <c r="I357" i="4"/>
  <c r="I304" i="4"/>
  <c r="I280" i="4"/>
  <c r="I256" i="4"/>
  <c r="I232" i="4"/>
  <c r="I208" i="4"/>
  <c r="I184" i="4"/>
  <c r="J486" i="6"/>
  <c r="I462" i="6"/>
  <c r="I438" i="6"/>
  <c r="I414" i="6"/>
  <c r="I390" i="6"/>
  <c r="I366" i="6"/>
  <c r="I342" i="6"/>
  <c r="I318" i="6"/>
  <c r="J265" i="6"/>
  <c r="I258" i="6"/>
  <c r="G245" i="7"/>
  <c r="A240" i="7"/>
  <c r="G214" i="7"/>
  <c r="A213" i="7"/>
  <c r="G208" i="7"/>
  <c r="A198" i="7"/>
  <c r="G164" i="7"/>
  <c r="A150" i="7"/>
  <c r="A108" i="7"/>
  <c r="G108" i="7"/>
  <c r="A87" i="7"/>
  <c r="A48" i="7"/>
  <c r="F48" i="7"/>
  <c r="A38" i="7"/>
  <c r="F38" i="7"/>
  <c r="A26" i="7"/>
  <c r="F26" i="7"/>
  <c r="G26" i="7"/>
  <c r="A20" i="7"/>
  <c r="F20" i="7"/>
  <c r="G20" i="7"/>
  <c r="J485" i="20"/>
  <c r="F228" i="21"/>
  <c r="G228" i="21"/>
  <c r="A220" i="21"/>
  <c r="A217" i="21"/>
  <c r="G217" i="21"/>
  <c r="A160" i="21"/>
  <c r="A152" i="21"/>
  <c r="A126" i="21"/>
  <c r="G126" i="21"/>
  <c r="I500" i="4"/>
  <c r="I404" i="4"/>
  <c r="I431" i="6"/>
  <c r="A187" i="7"/>
  <c r="F187" i="7"/>
  <c r="A52" i="7"/>
  <c r="F52" i="7"/>
  <c r="F232" i="21"/>
  <c r="G232" i="21"/>
  <c r="A172" i="21"/>
  <c r="G172" i="21"/>
  <c r="I260" i="4"/>
  <c r="I188" i="4"/>
  <c r="I496" i="6"/>
  <c r="J467" i="6"/>
  <c r="I455" i="6"/>
  <c r="J443" i="6"/>
  <c r="J371" i="6"/>
  <c r="I359" i="6"/>
  <c r="J347" i="6"/>
  <c r="J323" i="6"/>
  <c r="I311" i="6"/>
  <c r="J299" i="6"/>
  <c r="J287" i="6"/>
  <c r="J275" i="6"/>
  <c r="A40" i="7"/>
  <c r="F40" i="7"/>
  <c r="G14" i="7"/>
  <c r="F14" i="7"/>
  <c r="G188" i="21"/>
  <c r="F188" i="21"/>
  <c r="A180" i="21"/>
  <c r="F180" i="21"/>
  <c r="G180" i="21"/>
  <c r="A162" i="21"/>
  <c r="G162" i="21"/>
  <c r="A154" i="21"/>
  <c r="G154" i="21"/>
  <c r="A138" i="21"/>
  <c r="G138" i="21"/>
  <c r="J414" i="12"/>
  <c r="J393" i="12"/>
  <c r="K392" i="12"/>
  <c r="J377" i="12"/>
  <c r="K376" i="12"/>
  <c r="J361" i="12"/>
  <c r="K360" i="12"/>
  <c r="K355" i="12"/>
  <c r="K339" i="12"/>
  <c r="J317" i="12"/>
  <c r="K302" i="12"/>
  <c r="J298" i="12"/>
  <c r="J293" i="12"/>
  <c r="K292" i="12"/>
  <c r="K169" i="12"/>
  <c r="I484" i="4"/>
  <c r="I477" i="4"/>
  <c r="I434" i="4"/>
  <c r="I414" i="4"/>
  <c r="I388" i="4"/>
  <c r="I381" i="4"/>
  <c r="I348" i="4"/>
  <c r="I342" i="4"/>
  <c r="I494" i="6"/>
  <c r="J489" i="6"/>
  <c r="I472" i="6"/>
  <c r="I234" i="6"/>
  <c r="I178" i="6"/>
  <c r="I67" i="6"/>
  <c r="I19" i="6"/>
  <c r="A233" i="7"/>
  <c r="A229" i="7"/>
  <c r="A225" i="7"/>
  <c r="A191" i="7"/>
  <c r="F191" i="7"/>
  <c r="A178" i="7"/>
  <c r="A169" i="7"/>
  <c r="A154" i="7"/>
  <c r="A116" i="7"/>
  <c r="F97" i="7"/>
  <c r="G97" i="7"/>
  <c r="A89" i="7"/>
  <c r="A56" i="7"/>
  <c r="F56" i="7"/>
  <c r="H56" i="7" s="1"/>
  <c r="A232" i="21"/>
  <c r="F177" i="21"/>
  <c r="G177" i="21"/>
  <c r="A177" i="21"/>
  <c r="F159" i="21"/>
  <c r="G159" i="21"/>
  <c r="I159" i="21" s="1"/>
  <c r="A159" i="21"/>
  <c r="A146" i="21"/>
  <c r="G146" i="21"/>
  <c r="F115" i="21"/>
  <c r="A115" i="21"/>
  <c r="G115" i="21"/>
  <c r="I115" i="21" s="1"/>
  <c r="K456" i="12"/>
  <c r="K440" i="12"/>
  <c r="K424" i="12"/>
  <c r="J415" i="12"/>
  <c r="K408" i="12"/>
  <c r="K403" i="12"/>
  <c r="K387" i="12"/>
  <c r="K371" i="12"/>
  <c r="J352" i="12"/>
  <c r="J336" i="12"/>
  <c r="K328" i="12"/>
  <c r="J324" i="12"/>
  <c r="J318" i="12"/>
  <c r="K312" i="12"/>
  <c r="K307" i="12"/>
  <c r="J304" i="12"/>
  <c r="J299" i="12"/>
  <c r="K287" i="12"/>
  <c r="K271" i="12"/>
  <c r="K255" i="12"/>
  <c r="K239" i="12"/>
  <c r="K223" i="12"/>
  <c r="K207" i="12"/>
  <c r="K191" i="12"/>
  <c r="A195" i="7"/>
  <c r="F195" i="7"/>
  <c r="A180" i="7"/>
  <c r="G180" i="7"/>
  <c r="A149" i="7"/>
  <c r="G149" i="7"/>
  <c r="A144" i="7"/>
  <c r="G144" i="7"/>
  <c r="A93" i="7"/>
  <c r="A86" i="7"/>
  <c r="F86" i="7"/>
  <c r="A76" i="7"/>
  <c r="F76" i="7"/>
  <c r="A54" i="7"/>
  <c r="F42" i="7"/>
  <c r="G42" i="7"/>
  <c r="A22" i="7"/>
  <c r="F22" i="7"/>
  <c r="G22" i="7"/>
  <c r="A16" i="7"/>
  <c r="G16" i="7"/>
  <c r="F16" i="7"/>
  <c r="A14" i="7"/>
  <c r="A247" i="21"/>
  <c r="F247" i="21"/>
  <c r="G247" i="21"/>
  <c r="A188" i="21"/>
  <c r="G164" i="21"/>
  <c r="F164" i="21"/>
  <c r="G156" i="21"/>
  <c r="F156" i="21"/>
  <c r="A128" i="21"/>
  <c r="F128" i="21"/>
  <c r="G128" i="21"/>
  <c r="I494" i="4"/>
  <c r="I468" i="4"/>
  <c r="I461" i="4"/>
  <c r="I418" i="4"/>
  <c r="I398" i="4"/>
  <c r="I372" i="4"/>
  <c r="I365" i="4"/>
  <c r="I332" i="4"/>
  <c r="I326" i="4"/>
  <c r="J470" i="6"/>
  <c r="I463" i="6"/>
  <c r="J422" i="6"/>
  <c r="I415" i="6"/>
  <c r="J374" i="6"/>
  <c r="I367" i="6"/>
  <c r="J326" i="6"/>
  <c r="I319" i="6"/>
  <c r="I266" i="6"/>
  <c r="J171" i="6"/>
  <c r="G236" i="7"/>
  <c r="F201" i="7"/>
  <c r="G201" i="7"/>
  <c r="F158" i="7"/>
  <c r="G158" i="7"/>
  <c r="A81" i="7"/>
  <c r="G81" i="7"/>
  <c r="F135" i="21"/>
  <c r="G135" i="21"/>
  <c r="K483" i="12"/>
  <c r="J479" i="12"/>
  <c r="J458" i="12"/>
  <c r="J442" i="12"/>
  <c r="J426" i="12"/>
  <c r="J410" i="12"/>
  <c r="K404" i="12"/>
  <c r="J389" i="12"/>
  <c r="K388" i="12"/>
  <c r="J373" i="12"/>
  <c r="K372" i="12"/>
  <c r="J357" i="12"/>
  <c r="K351" i="12"/>
  <c r="J309" i="12"/>
  <c r="K308" i="12"/>
  <c r="K303" i="12"/>
  <c r="K181" i="12"/>
  <c r="K178" i="12"/>
  <c r="K165" i="12"/>
  <c r="G242" i="7"/>
  <c r="G240" i="7"/>
  <c r="G209" i="7"/>
  <c r="G198" i="7"/>
  <c r="G192" i="7"/>
  <c r="A184" i="7"/>
  <c r="G184" i="7"/>
  <c r="A168" i="7"/>
  <c r="G168" i="7"/>
  <c r="G160" i="7"/>
  <c r="F112" i="7"/>
  <c r="G112" i="7"/>
  <c r="G101" i="7"/>
  <c r="A88" i="7"/>
  <c r="F88" i="7"/>
  <c r="H88" i="7" s="1"/>
  <c r="G88" i="7"/>
  <c r="F78" i="7"/>
  <c r="G78" i="7"/>
  <c r="F46" i="7"/>
  <c r="A42" i="7"/>
  <c r="F39" i="7"/>
  <c r="G39" i="7"/>
  <c r="H39" i="7" s="1"/>
  <c r="A37" i="7"/>
  <c r="G192" i="21"/>
  <c r="F192" i="21"/>
  <c r="A164" i="21"/>
  <c r="A156" i="21"/>
  <c r="A148" i="21"/>
  <c r="F140" i="21"/>
  <c r="G140" i="21"/>
  <c r="A140" i="21"/>
  <c r="K436" i="12"/>
  <c r="K420" i="12"/>
  <c r="J411" i="12"/>
  <c r="K399" i="12"/>
  <c r="K383" i="12"/>
  <c r="K367" i="12"/>
  <c r="J348" i="12"/>
  <c r="K283" i="12"/>
  <c r="K280" i="12"/>
  <c r="K267" i="12"/>
  <c r="K264" i="12"/>
  <c r="K251" i="12"/>
  <c r="K248" i="12"/>
  <c r="K235" i="12"/>
  <c r="K232" i="12"/>
  <c r="K219" i="12"/>
  <c r="K216" i="12"/>
  <c r="K203" i="12"/>
  <c r="K200" i="12"/>
  <c r="K187" i="12"/>
  <c r="K184" i="12"/>
  <c r="I498" i="4"/>
  <c r="I478" i="4"/>
  <c r="I445" i="4"/>
  <c r="I402" i="4"/>
  <c r="I382" i="4"/>
  <c r="I349" i="4"/>
  <c r="I480" i="6"/>
  <c r="G246" i="7"/>
  <c r="G244" i="7"/>
  <c r="G213" i="7"/>
  <c r="A201" i="7"/>
  <c r="G196" i="7"/>
  <c r="F192" i="7"/>
  <c r="A186" i="7"/>
  <c r="A173" i="7"/>
  <c r="A158" i="7"/>
  <c r="F80" i="7"/>
  <c r="F62" i="7"/>
  <c r="H62" i="7" s="1"/>
  <c r="A60" i="7"/>
  <c r="F60" i="7"/>
  <c r="A58" i="7"/>
  <c r="G36" i="7"/>
  <c r="A241" i="21"/>
  <c r="F241" i="21"/>
  <c r="G241" i="21"/>
  <c r="G220" i="21"/>
  <c r="A209" i="21"/>
  <c r="G209" i="21"/>
  <c r="A187" i="21"/>
  <c r="F187" i="21"/>
  <c r="I187" i="21" s="1"/>
  <c r="G187" i="21"/>
  <c r="A150" i="21"/>
  <c r="F150" i="21"/>
  <c r="G150" i="21"/>
  <c r="A135" i="21"/>
  <c r="A114" i="21"/>
  <c r="G114" i="21"/>
  <c r="J390" i="12"/>
  <c r="J380" i="12"/>
  <c r="J374" i="12"/>
  <c r="J364" i="12"/>
  <c r="J358" i="12"/>
  <c r="J353" i="12"/>
  <c r="J343" i="12"/>
  <c r="J337" i="12"/>
  <c r="J332" i="12"/>
  <c r="J331" i="12"/>
  <c r="J320" i="12"/>
  <c r="J319" i="12"/>
  <c r="J315" i="12"/>
  <c r="J305" i="12"/>
  <c r="J296" i="12"/>
  <c r="J290" i="12"/>
  <c r="J274" i="12"/>
  <c r="J258" i="12"/>
  <c r="J242" i="12"/>
  <c r="J226" i="12"/>
  <c r="J210" i="12"/>
  <c r="J194" i="12"/>
  <c r="J173" i="12"/>
  <c r="I492" i="4"/>
  <c r="I485" i="4"/>
  <c r="I442" i="4"/>
  <c r="I422" i="4"/>
  <c r="I396" i="4"/>
  <c r="I389" i="4"/>
  <c r="I343" i="4"/>
  <c r="I330" i="4"/>
  <c r="I296" i="4"/>
  <c r="I272" i="4"/>
  <c r="I248" i="4"/>
  <c r="I224" i="4"/>
  <c r="I200" i="4"/>
  <c r="I176" i="4"/>
  <c r="I478" i="6"/>
  <c r="I454" i="6"/>
  <c r="I430" i="6"/>
  <c r="I406" i="6"/>
  <c r="I382" i="6"/>
  <c r="I358" i="6"/>
  <c r="I334" i="6"/>
  <c r="I194" i="6"/>
  <c r="G217" i="7"/>
  <c r="H217" i="7" s="1"/>
  <c r="F196" i="7"/>
  <c r="A188" i="7"/>
  <c r="G188" i="7"/>
  <c r="G183" i="7"/>
  <c r="G174" i="7"/>
  <c r="G157" i="7"/>
  <c r="F145" i="7"/>
  <c r="I145" i="7" s="1"/>
  <c r="A92" i="7"/>
  <c r="F92" i="7"/>
  <c r="A24" i="7"/>
  <c r="F24" i="7"/>
  <c r="G24" i="7"/>
  <c r="A18" i="7"/>
  <c r="F18" i="7"/>
  <c r="G18" i="7"/>
  <c r="G200" i="21"/>
  <c r="A192" i="21"/>
  <c r="A184" i="21"/>
  <c r="F184" i="21"/>
  <c r="H184" i="21" s="1"/>
  <c r="G184" i="21"/>
  <c r="A176" i="21"/>
  <c r="G176" i="21"/>
  <c r="F173" i="21"/>
  <c r="G173" i="21"/>
  <c r="A173" i="21"/>
  <c r="A158" i="21"/>
  <c r="G158" i="21"/>
  <c r="F127" i="21"/>
  <c r="G127" i="21"/>
  <c r="A127" i="21"/>
  <c r="A122" i="21"/>
  <c r="G122" i="21"/>
  <c r="J454" i="12"/>
  <c r="J438" i="12"/>
  <c r="J422" i="12"/>
  <c r="J406" i="12"/>
  <c r="J401" i="12"/>
  <c r="K400" i="12"/>
  <c r="J385" i="12"/>
  <c r="K384" i="12"/>
  <c r="J375" i="12"/>
  <c r="J369" i="12"/>
  <c r="K368" i="12"/>
  <c r="J359" i="12"/>
  <c r="K347" i="12"/>
  <c r="K342" i="12"/>
  <c r="J326" i="12"/>
  <c r="K314" i="12"/>
  <c r="J310" i="12"/>
  <c r="J291" i="12"/>
  <c r="J275" i="12"/>
  <c r="J259" i="12"/>
  <c r="J243" i="12"/>
  <c r="J227" i="12"/>
  <c r="J211" i="12"/>
  <c r="J195" i="12"/>
  <c r="K177" i="12"/>
  <c r="I436" i="4"/>
  <c r="I447" i="6"/>
  <c r="I399" i="6"/>
  <c r="I351" i="6"/>
  <c r="F138" i="7"/>
  <c r="A138" i="7"/>
  <c r="G138" i="7"/>
  <c r="A85" i="7"/>
  <c r="F85" i="7"/>
  <c r="I403" i="20"/>
  <c r="I230" i="20"/>
  <c r="F217" i="21"/>
  <c r="F163" i="21"/>
  <c r="G163" i="21"/>
  <c r="A163" i="21"/>
  <c r="F155" i="21"/>
  <c r="G155" i="21"/>
  <c r="I155" i="21" s="1"/>
  <c r="A155" i="21"/>
  <c r="J460" i="20"/>
  <c r="J448" i="20"/>
  <c r="J436" i="20"/>
  <c r="J424" i="20"/>
  <c r="J405" i="20"/>
  <c r="G15" i="21"/>
  <c r="A14" i="21"/>
  <c r="A161" i="7"/>
  <c r="A137" i="7"/>
  <c r="A132" i="7"/>
  <c r="A100" i="7"/>
  <c r="I410" i="20"/>
  <c r="J381" i="20"/>
  <c r="I254" i="20"/>
  <c r="J198" i="20"/>
  <c r="J174" i="20"/>
  <c r="J169" i="20"/>
  <c r="I85" i="20"/>
  <c r="A240" i="21"/>
  <c r="A169" i="21"/>
  <c r="G81" i="21"/>
  <c r="H81" i="21" s="1"/>
  <c r="G67" i="21"/>
  <c r="I67" i="21" s="1"/>
  <c r="A66" i="21"/>
  <c r="G63" i="21"/>
  <c r="A62" i="21"/>
  <c r="G59" i="21"/>
  <c r="A58" i="21"/>
  <c r="A54" i="21"/>
  <c r="A90" i="21"/>
  <c r="A86" i="21"/>
  <c r="G93" i="21"/>
  <c r="I93" i="21" s="1"/>
  <c r="G27" i="7"/>
  <c r="G23" i="7"/>
  <c r="G19" i="7"/>
  <c r="I399" i="20"/>
  <c r="I394" i="20"/>
  <c r="I170" i="20"/>
  <c r="F248" i="21"/>
  <c r="F244" i="21"/>
  <c r="G242" i="21"/>
  <c r="I242" i="21" s="1"/>
  <c r="F199" i="21"/>
  <c r="F195" i="21"/>
  <c r="F185" i="21"/>
  <c r="F181" i="21"/>
  <c r="G151" i="21"/>
  <c r="I151" i="21" s="1"/>
  <c r="G82" i="21"/>
  <c r="G80" i="21"/>
  <c r="G78" i="21"/>
  <c r="G76" i="21"/>
  <c r="G74" i="21"/>
  <c r="G72" i="21"/>
  <c r="G70" i="21"/>
  <c r="I70" i="21" s="1"/>
  <c r="G68" i="21"/>
  <c r="A67" i="21"/>
  <c r="A63" i="21"/>
  <c r="A59" i="21"/>
  <c r="A55" i="21"/>
  <c r="A51" i="21"/>
  <c r="A47" i="21"/>
  <c r="A43" i="21"/>
  <c r="A39" i="21"/>
  <c r="A35" i="21"/>
  <c r="A31" i="21"/>
  <c r="A27" i="21"/>
  <c r="A23" i="21"/>
  <c r="A19" i="21"/>
  <c r="G16" i="21"/>
  <c r="G14" i="21"/>
  <c r="G12" i="21"/>
  <c r="H12" i="21" s="1"/>
  <c r="A32" i="7"/>
  <c r="I238" i="20"/>
  <c r="I214" i="20"/>
  <c r="I187" i="20"/>
  <c r="G183" i="21"/>
  <c r="G179" i="21"/>
  <c r="G84" i="21"/>
  <c r="I84" i="21" s="1"/>
  <c r="F80" i="21"/>
  <c r="F76" i="21"/>
  <c r="F72" i="21"/>
  <c r="F68" i="21"/>
  <c r="G64" i="21"/>
  <c r="H64" i="21" s="1"/>
  <c r="G60" i="21"/>
  <c r="G56" i="21"/>
  <c r="G52" i="21"/>
  <c r="G48" i="21"/>
  <c r="G44" i="21"/>
  <c r="G40" i="21"/>
  <c r="G36" i="21"/>
  <c r="H36" i="21" s="1"/>
  <c r="G32" i="21"/>
  <c r="G28" i="21"/>
  <c r="H28" i="21" s="1"/>
  <c r="G24" i="21"/>
  <c r="G20" i="21"/>
  <c r="F16" i="21"/>
  <c r="I16" i="21" s="1"/>
  <c r="F12" i="21"/>
  <c r="G172" i="7"/>
  <c r="A166" i="7"/>
  <c r="G148" i="7"/>
  <c r="A142" i="7"/>
  <c r="F84" i="7"/>
  <c r="F44" i="7"/>
  <c r="I44" i="7" s="1"/>
  <c r="J476" i="20"/>
  <c r="J452" i="20"/>
  <c r="J440" i="20"/>
  <c r="J428" i="20"/>
  <c r="J416" i="20"/>
  <c r="J409" i="20"/>
  <c r="I397" i="20"/>
  <c r="J361" i="20"/>
  <c r="J349" i="20"/>
  <c r="J337" i="20"/>
  <c r="J325" i="20"/>
  <c r="J313" i="20"/>
  <c r="J301" i="20"/>
  <c r="J289" i="20"/>
  <c r="J277" i="20"/>
  <c r="J173" i="20"/>
  <c r="G216" i="21"/>
  <c r="I216" i="21" s="1"/>
  <c r="G208" i="21"/>
  <c r="G175" i="21"/>
  <c r="G171" i="21"/>
  <c r="G144" i="21"/>
  <c r="G120" i="21"/>
  <c r="A110" i="21"/>
  <c r="I103" i="21"/>
  <c r="G90" i="21"/>
  <c r="G86" i="21"/>
  <c r="H18" i="21"/>
  <c r="I402" i="20"/>
  <c r="I246" i="20"/>
  <c r="J229" i="20"/>
  <c r="J178" i="20"/>
  <c r="J166" i="20"/>
  <c r="F175" i="21"/>
  <c r="F171" i="21"/>
  <c r="G142" i="21"/>
  <c r="G131" i="21"/>
  <c r="G118" i="21"/>
  <c r="A103" i="21"/>
  <c r="A99" i="21"/>
  <c r="A23" i="7"/>
  <c r="A19" i="7"/>
  <c r="J467" i="20"/>
  <c r="J455" i="20"/>
  <c r="J443" i="20"/>
  <c r="J431" i="20"/>
  <c r="J419" i="20"/>
  <c r="I222" i="20"/>
  <c r="I171" i="20"/>
  <c r="A242" i="21"/>
  <c r="A151" i="21"/>
  <c r="G104" i="21"/>
  <c r="G100" i="21"/>
  <c r="H100" i="21" s="1"/>
  <c r="G96" i="21"/>
  <c r="H158" i="21"/>
  <c r="H150" i="21"/>
  <c r="I127" i="21"/>
  <c r="H72" i="21"/>
  <c r="H68" i="21"/>
  <c r="I170" i="7"/>
  <c r="I165" i="7"/>
  <c r="I31" i="7"/>
  <c r="J490" i="6"/>
  <c r="J474" i="6"/>
  <c r="J458" i="6"/>
  <c r="J442" i="6"/>
  <c r="J426" i="6"/>
  <c r="J410" i="6"/>
  <c r="J394" i="6"/>
  <c r="J378" i="6"/>
  <c r="J362" i="6"/>
  <c r="J346" i="6"/>
  <c r="J330" i="6"/>
  <c r="I314" i="6"/>
  <c r="J488" i="6"/>
  <c r="J472" i="6"/>
  <c r="I242" i="6"/>
  <c r="I210" i="6"/>
  <c r="J178" i="6"/>
  <c r="I170" i="6"/>
  <c r="J166" i="6"/>
  <c r="J498" i="6"/>
  <c r="J494" i="6"/>
  <c r="J482" i="6"/>
  <c r="J478" i="6"/>
  <c r="J466" i="6"/>
  <c r="J462" i="6"/>
  <c r="J450" i="6"/>
  <c r="J446" i="6"/>
  <c r="J434" i="6"/>
  <c r="J430" i="6"/>
  <c r="J418" i="6"/>
  <c r="J414" i="6"/>
  <c r="J402" i="6"/>
  <c r="J398" i="6"/>
  <c r="J386" i="6"/>
  <c r="J382" i="6"/>
  <c r="J370" i="6"/>
  <c r="J366" i="6"/>
  <c r="J354" i="6"/>
  <c r="J350" i="6"/>
  <c r="J338" i="6"/>
  <c r="J334" i="6"/>
  <c r="J322" i="6"/>
  <c r="J318" i="6"/>
  <c r="J257" i="6"/>
  <c r="J225" i="6"/>
  <c r="J193" i="6"/>
  <c r="I179" i="6"/>
  <c r="I499" i="20"/>
  <c r="J493" i="20"/>
  <c r="I483" i="20"/>
  <c r="J477" i="20"/>
  <c r="I469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J376" i="20"/>
  <c r="J368" i="20"/>
  <c r="J364" i="20"/>
  <c r="J360" i="20"/>
  <c r="J356" i="20"/>
  <c r="J352" i="20"/>
  <c r="J348" i="20"/>
  <c r="J344" i="20"/>
  <c r="J340" i="20"/>
  <c r="J336" i="20"/>
  <c r="J332" i="20"/>
  <c r="J328" i="20"/>
  <c r="J324" i="20"/>
  <c r="J320" i="20"/>
  <c r="J316" i="20"/>
  <c r="J312" i="20"/>
  <c r="J308" i="20"/>
  <c r="J304" i="20"/>
  <c r="J300" i="20"/>
  <c r="J296" i="20"/>
  <c r="J292" i="20"/>
  <c r="J288" i="20"/>
  <c r="J284" i="20"/>
  <c r="J280" i="20"/>
  <c r="J276" i="20"/>
  <c r="J272" i="20"/>
  <c r="J268" i="20"/>
  <c r="J254" i="20"/>
  <c r="I250" i="20"/>
  <c r="I225" i="20"/>
  <c r="J222" i="20"/>
  <c r="I179" i="20"/>
  <c r="I500" i="20"/>
  <c r="I484" i="20"/>
  <c r="I474" i="20"/>
  <c r="J470" i="20"/>
  <c r="I466" i="20"/>
  <c r="J462" i="20"/>
  <c r="J458" i="20"/>
  <c r="J454" i="20"/>
  <c r="J450" i="20"/>
  <c r="J446" i="20"/>
  <c r="J442" i="20"/>
  <c r="J438" i="20"/>
  <c r="J434" i="20"/>
  <c r="J430" i="20"/>
  <c r="J426" i="20"/>
  <c r="J422" i="20"/>
  <c r="J418" i="20"/>
  <c r="J414" i="20"/>
  <c r="I411" i="20"/>
  <c r="I407" i="20"/>
  <c r="J385" i="20"/>
  <c r="I384" i="20"/>
  <c r="I377" i="20"/>
  <c r="J258" i="20"/>
  <c r="I233" i="20"/>
  <c r="J226" i="20"/>
  <c r="I195" i="20"/>
  <c r="J186" i="20"/>
  <c r="J181" i="20"/>
  <c r="J170" i="20"/>
  <c r="I498" i="20"/>
  <c r="I482" i="20"/>
  <c r="I412" i="20"/>
  <c r="I408" i="20"/>
  <c r="J403" i="20"/>
  <c r="J399" i="20"/>
  <c r="I398" i="20"/>
  <c r="I382" i="20"/>
  <c r="J245" i="20"/>
  <c r="J203" i="20"/>
  <c r="J199" i="20"/>
  <c r="J182" i="20"/>
  <c r="I178" i="20"/>
  <c r="I166" i="20"/>
  <c r="I495" i="20"/>
  <c r="I487" i="20"/>
  <c r="I479" i="20"/>
  <c r="J472" i="20"/>
  <c r="J464" i="20"/>
  <c r="I393" i="20"/>
  <c r="J392" i="20"/>
  <c r="I388" i="20"/>
  <c r="J388" i="20"/>
  <c r="J384" i="20"/>
  <c r="J375" i="20"/>
  <c r="I262" i="20"/>
  <c r="J262" i="20"/>
  <c r="J246" i="20"/>
  <c r="I217" i="20"/>
  <c r="J214" i="20"/>
  <c r="I206" i="20"/>
  <c r="J206" i="20"/>
  <c r="J202" i="20"/>
  <c r="I182" i="20"/>
  <c r="I175" i="20"/>
  <c r="I167" i="20"/>
  <c r="I373" i="20"/>
  <c r="J373" i="20"/>
  <c r="I261" i="20"/>
  <c r="J261" i="20"/>
  <c r="J500" i="20"/>
  <c r="J497" i="20"/>
  <c r="I496" i="20"/>
  <c r="I493" i="20"/>
  <c r="J492" i="20"/>
  <c r="J489" i="20"/>
  <c r="I488" i="20"/>
  <c r="I485" i="20"/>
  <c r="J484" i="20"/>
  <c r="J481" i="20"/>
  <c r="I480" i="20"/>
  <c r="I477" i="20"/>
  <c r="I476" i="20"/>
  <c r="I473" i="20"/>
  <c r="I470" i="20"/>
  <c r="J469" i="20"/>
  <c r="I468" i="20"/>
  <c r="I465" i="20"/>
  <c r="I462" i="20"/>
  <c r="J461" i="20"/>
  <c r="I460" i="20"/>
  <c r="I458" i="20"/>
  <c r="J457" i="20"/>
  <c r="I456" i="20"/>
  <c r="I454" i="20"/>
  <c r="J453" i="20"/>
  <c r="I452" i="20"/>
  <c r="I450" i="20"/>
  <c r="J449" i="20"/>
  <c r="I448" i="20"/>
  <c r="I446" i="20"/>
  <c r="J445" i="20"/>
  <c r="I444" i="20"/>
  <c r="I442" i="20"/>
  <c r="J441" i="20"/>
  <c r="I440" i="20"/>
  <c r="I438" i="20"/>
  <c r="J437" i="20"/>
  <c r="I436" i="20"/>
  <c r="I434" i="20"/>
  <c r="J433" i="20"/>
  <c r="I432" i="20"/>
  <c r="I430" i="20"/>
  <c r="J429" i="20"/>
  <c r="I428" i="20"/>
  <c r="I426" i="20"/>
  <c r="J425" i="20"/>
  <c r="I424" i="20"/>
  <c r="I422" i="20"/>
  <c r="J421" i="20"/>
  <c r="I420" i="20"/>
  <c r="I418" i="20"/>
  <c r="J417" i="20"/>
  <c r="I416" i="20"/>
  <c r="I414" i="20"/>
  <c r="J411" i="20"/>
  <c r="J407" i="20"/>
  <c r="I389" i="20"/>
  <c r="J389" i="20"/>
  <c r="J377" i="20"/>
  <c r="J250" i="20"/>
  <c r="I242" i="20"/>
  <c r="J242" i="20"/>
  <c r="J218" i="20"/>
  <c r="I213" i="20"/>
  <c r="J213" i="20"/>
  <c r="J195" i="20"/>
  <c r="I234" i="20"/>
  <c r="J234" i="20"/>
  <c r="I494" i="20"/>
  <c r="I486" i="20"/>
  <c r="I478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J391" i="20"/>
  <c r="I372" i="20"/>
  <c r="J372" i="20"/>
  <c r="I199" i="20"/>
  <c r="I190" i="20"/>
  <c r="J190" i="20"/>
  <c r="I181" i="20"/>
  <c r="I174" i="20"/>
  <c r="I265" i="20"/>
  <c r="I245" i="20"/>
  <c r="I209" i="20"/>
  <c r="J187" i="20"/>
  <c r="I177" i="20"/>
  <c r="I173" i="20"/>
  <c r="I169" i="20"/>
  <c r="I63" i="20"/>
  <c r="I413" i="20"/>
  <c r="J412" i="20"/>
  <c r="J410" i="20"/>
  <c r="I409" i="20"/>
  <c r="J408" i="20"/>
  <c r="J406" i="20"/>
  <c r="I405" i="20"/>
  <c r="J404" i="20"/>
  <c r="J402" i="20"/>
  <c r="I401" i="20"/>
  <c r="J400" i="20"/>
  <c r="I396" i="20"/>
  <c r="I390" i="20"/>
  <c r="I386" i="20"/>
  <c r="I380" i="20"/>
  <c r="I374" i="20"/>
  <c r="J371" i="20"/>
  <c r="J370" i="20"/>
  <c r="J367" i="20"/>
  <c r="J366" i="20"/>
  <c r="J362" i="20"/>
  <c r="J358" i="20"/>
  <c r="J354" i="20"/>
  <c r="J350" i="20"/>
  <c r="J346" i="20"/>
  <c r="J342" i="20"/>
  <c r="J338" i="20"/>
  <c r="J334" i="20"/>
  <c r="J330" i="20"/>
  <c r="J326" i="20"/>
  <c r="J322" i="20"/>
  <c r="J318" i="20"/>
  <c r="J314" i="20"/>
  <c r="J310" i="20"/>
  <c r="J306" i="20"/>
  <c r="J302" i="20"/>
  <c r="J298" i="20"/>
  <c r="J294" i="20"/>
  <c r="J290" i="20"/>
  <c r="J286" i="20"/>
  <c r="I283" i="20"/>
  <c r="J282" i="20"/>
  <c r="I279" i="20"/>
  <c r="J278" i="20"/>
  <c r="I275" i="20"/>
  <c r="J274" i="20"/>
  <c r="I271" i="20"/>
  <c r="J270" i="20"/>
  <c r="I267" i="20"/>
  <c r="J266" i="20"/>
  <c r="I257" i="20"/>
  <c r="I249" i="20"/>
  <c r="I229" i="20"/>
  <c r="I204" i="20"/>
  <c r="J191" i="20"/>
  <c r="I143" i="6"/>
  <c r="I135" i="6"/>
  <c r="I119" i="6"/>
  <c r="I65" i="4"/>
  <c r="I57" i="4"/>
  <c r="I54" i="4"/>
  <c r="H82" i="21"/>
  <c r="H14" i="21"/>
  <c r="F480" i="2"/>
  <c r="F476" i="2"/>
  <c r="F464" i="2"/>
  <c r="F460" i="2"/>
  <c r="F456" i="2"/>
  <c r="F432" i="2"/>
  <c r="F428" i="2"/>
  <c r="F416" i="2"/>
  <c r="C321" i="2"/>
  <c r="G321" i="2"/>
  <c r="D271" i="2"/>
  <c r="E271" i="2"/>
  <c r="D252" i="2"/>
  <c r="E252" i="2"/>
  <c r="F252" i="2"/>
  <c r="D231" i="2"/>
  <c r="E231" i="2"/>
  <c r="B231" i="2"/>
  <c r="C231" i="2"/>
  <c r="D201" i="2"/>
  <c r="B201" i="2"/>
  <c r="G201" i="2"/>
  <c r="E201" i="2"/>
  <c r="F201" i="2"/>
  <c r="H201" i="2" s="1"/>
  <c r="E468" i="2"/>
  <c r="F467" i="2"/>
  <c r="E456" i="2"/>
  <c r="F455" i="2"/>
  <c r="F451" i="2"/>
  <c r="E432" i="2"/>
  <c r="F431" i="2"/>
  <c r="E428" i="2"/>
  <c r="F427" i="2"/>
  <c r="C305" i="2"/>
  <c r="D305" i="2"/>
  <c r="G305" i="2"/>
  <c r="C303" i="2"/>
  <c r="G303" i="2"/>
  <c r="C289" i="2"/>
  <c r="D289" i="2"/>
  <c r="G289" i="2"/>
  <c r="B254" i="2"/>
  <c r="C254" i="2"/>
  <c r="E254" i="2"/>
  <c r="G254" i="2"/>
  <c r="D246" i="2"/>
  <c r="B246" i="2"/>
  <c r="G246" i="2"/>
  <c r="E246" i="2"/>
  <c r="F246" i="2"/>
  <c r="D242" i="2"/>
  <c r="B242" i="2"/>
  <c r="G242" i="2"/>
  <c r="H242" i="2" s="1"/>
  <c r="E242" i="2"/>
  <c r="F242" i="2"/>
  <c r="D238" i="2"/>
  <c r="B238" i="2"/>
  <c r="G238" i="2"/>
  <c r="E238" i="2"/>
  <c r="F238" i="2"/>
  <c r="D234" i="2"/>
  <c r="B234" i="2"/>
  <c r="G234" i="2"/>
  <c r="E234" i="2"/>
  <c r="F234" i="2"/>
  <c r="H234" i="2" s="1"/>
  <c r="F224" i="2"/>
  <c r="E224" i="2"/>
  <c r="F216" i="2"/>
  <c r="E216" i="2"/>
  <c r="D194" i="2"/>
  <c r="B194" i="2"/>
  <c r="G194" i="2"/>
  <c r="E194" i="2"/>
  <c r="F194" i="2"/>
  <c r="D171" i="2"/>
  <c r="G171" i="2"/>
  <c r="B171" i="2"/>
  <c r="F171" i="2"/>
  <c r="F484" i="2"/>
  <c r="F448" i="2"/>
  <c r="F436" i="2"/>
  <c r="F420" i="2"/>
  <c r="C323" i="2"/>
  <c r="D323" i="2"/>
  <c r="C269" i="2"/>
  <c r="D269" i="2"/>
  <c r="B257" i="2"/>
  <c r="D257" i="2"/>
  <c r="C257" i="2"/>
  <c r="E257" i="2"/>
  <c r="D206" i="2"/>
  <c r="E206" i="2"/>
  <c r="D196" i="2"/>
  <c r="B196" i="2"/>
  <c r="G196" i="2"/>
  <c r="C196" i="2"/>
  <c r="E196" i="2"/>
  <c r="D167" i="2"/>
  <c r="G167" i="2"/>
  <c r="B167" i="2"/>
  <c r="F167" i="2"/>
  <c r="E484" i="2"/>
  <c r="F483" i="2"/>
  <c r="E480" i="2"/>
  <c r="F479" i="2"/>
  <c r="E476" i="2"/>
  <c r="F475" i="2"/>
  <c r="E464" i="2"/>
  <c r="F463" i="2"/>
  <c r="E460" i="2"/>
  <c r="F459" i="2"/>
  <c r="E448" i="2"/>
  <c r="F447" i="2"/>
  <c r="E444" i="2"/>
  <c r="F443" i="2"/>
  <c r="E440" i="2"/>
  <c r="F439" i="2"/>
  <c r="E496" i="2"/>
  <c r="E488" i="2"/>
  <c r="E483" i="2"/>
  <c r="D476" i="2"/>
  <c r="E475" i="2"/>
  <c r="F474" i="2"/>
  <c r="D468" i="2"/>
  <c r="E467" i="2"/>
  <c r="F466" i="2"/>
  <c r="D460" i="2"/>
  <c r="E459" i="2"/>
  <c r="F458" i="2"/>
  <c r="D452" i="2"/>
  <c r="E451" i="2"/>
  <c r="D448" i="2"/>
  <c r="E447" i="2"/>
  <c r="D444" i="2"/>
  <c r="E443" i="2"/>
  <c r="D440" i="2"/>
  <c r="E439" i="2"/>
  <c r="D436" i="2"/>
  <c r="E435" i="2"/>
  <c r="D432" i="2"/>
  <c r="E431" i="2"/>
  <c r="D428" i="2"/>
  <c r="E427" i="2"/>
  <c r="D424" i="2"/>
  <c r="E423" i="2"/>
  <c r="D420" i="2"/>
  <c r="E419" i="2"/>
  <c r="D416" i="2"/>
  <c r="E415" i="2"/>
  <c r="G359" i="2"/>
  <c r="G351" i="2"/>
  <c r="G343" i="2"/>
  <c r="C337" i="2"/>
  <c r="G337" i="2"/>
  <c r="G327" i="2"/>
  <c r="C285" i="2"/>
  <c r="D285" i="2"/>
  <c r="E285" i="2"/>
  <c r="G271" i="2"/>
  <c r="G269" i="2"/>
  <c r="C265" i="2"/>
  <c r="E265" i="2"/>
  <c r="G265" i="2"/>
  <c r="B258" i="2"/>
  <c r="C258" i="2"/>
  <c r="D258" i="2"/>
  <c r="E258" i="2"/>
  <c r="B256" i="2"/>
  <c r="E256" i="2"/>
  <c r="C256" i="2"/>
  <c r="D256" i="2"/>
  <c r="G231" i="2"/>
  <c r="D204" i="2"/>
  <c r="F204" i="2"/>
  <c r="E204" i="2"/>
  <c r="D202" i="2"/>
  <c r="F202" i="2"/>
  <c r="D199" i="2"/>
  <c r="C199" i="2"/>
  <c r="E199" i="2"/>
  <c r="F199" i="2"/>
  <c r="H199" i="2" s="1"/>
  <c r="D197" i="2"/>
  <c r="E197" i="2"/>
  <c r="B197" i="2"/>
  <c r="C197" i="2"/>
  <c r="D188" i="2"/>
  <c r="B188" i="2"/>
  <c r="G188" i="2"/>
  <c r="H188" i="2" s="1"/>
  <c r="C188" i="2"/>
  <c r="E188" i="2"/>
  <c r="G175" i="2"/>
  <c r="B175" i="2"/>
  <c r="F175" i="2"/>
  <c r="F472" i="2"/>
  <c r="F468" i="2"/>
  <c r="F452" i="2"/>
  <c r="F444" i="2"/>
  <c r="F440" i="2"/>
  <c r="F424" i="2"/>
  <c r="B178" i="2"/>
  <c r="F178" i="2"/>
  <c r="C178" i="2"/>
  <c r="D178" i="2"/>
  <c r="E178" i="2"/>
  <c r="E472" i="2"/>
  <c r="F471" i="2"/>
  <c r="E452" i="2"/>
  <c r="E436" i="2"/>
  <c r="F435" i="2"/>
  <c r="E424" i="2"/>
  <c r="F423" i="2"/>
  <c r="E420" i="2"/>
  <c r="E416" i="2"/>
  <c r="E500" i="2"/>
  <c r="E492" i="2"/>
  <c r="D484" i="2"/>
  <c r="D480" i="2"/>
  <c r="E479" i="2"/>
  <c r="F478" i="2"/>
  <c r="D472" i="2"/>
  <c r="E471" i="2"/>
  <c r="F470" i="2"/>
  <c r="D464" i="2"/>
  <c r="E463" i="2"/>
  <c r="F462" i="2"/>
  <c r="D456" i="2"/>
  <c r="E455" i="2"/>
  <c r="F454" i="2"/>
  <c r="D500" i="2"/>
  <c r="E497" i="2"/>
  <c r="D496" i="2"/>
  <c r="E493" i="2"/>
  <c r="D492" i="2"/>
  <c r="E489" i="2"/>
  <c r="D488" i="2"/>
  <c r="B484" i="2"/>
  <c r="D483" i="2"/>
  <c r="E482" i="2"/>
  <c r="B480" i="2"/>
  <c r="D479" i="2"/>
  <c r="E478" i="2"/>
  <c r="B476" i="2"/>
  <c r="D475" i="2"/>
  <c r="E474" i="2"/>
  <c r="B472" i="2"/>
  <c r="D471" i="2"/>
  <c r="E470" i="2"/>
  <c r="B468" i="2"/>
  <c r="D467" i="2"/>
  <c r="E466" i="2"/>
  <c r="B464" i="2"/>
  <c r="D463" i="2"/>
  <c r="E462" i="2"/>
  <c r="B460" i="2"/>
  <c r="D459" i="2"/>
  <c r="E458" i="2"/>
  <c r="B456" i="2"/>
  <c r="D455" i="2"/>
  <c r="E454" i="2"/>
  <c r="B452" i="2"/>
  <c r="D451" i="2"/>
  <c r="E450" i="2"/>
  <c r="B448" i="2"/>
  <c r="D447" i="2"/>
  <c r="E446" i="2"/>
  <c r="B444" i="2"/>
  <c r="D443" i="2"/>
  <c r="E442" i="2"/>
  <c r="B440" i="2"/>
  <c r="D439" i="2"/>
  <c r="E438" i="2"/>
  <c r="B436" i="2"/>
  <c r="D435" i="2"/>
  <c r="E434" i="2"/>
  <c r="B432" i="2"/>
  <c r="D431" i="2"/>
  <c r="E430" i="2"/>
  <c r="B428" i="2"/>
  <c r="D427" i="2"/>
  <c r="E426" i="2"/>
  <c r="B424" i="2"/>
  <c r="D423" i="2"/>
  <c r="E422" i="2"/>
  <c r="B420" i="2"/>
  <c r="D419" i="2"/>
  <c r="E418" i="2"/>
  <c r="B416" i="2"/>
  <c r="D415" i="2"/>
  <c r="E414" i="2"/>
  <c r="F413" i="2"/>
  <c r="G411" i="2"/>
  <c r="G409" i="2"/>
  <c r="G407" i="2"/>
  <c r="G405" i="2"/>
  <c r="G403" i="2"/>
  <c r="G401" i="2"/>
  <c r="G399" i="2"/>
  <c r="G397" i="2"/>
  <c r="G395" i="2"/>
  <c r="G393" i="2"/>
  <c r="G391" i="2"/>
  <c r="G389" i="2"/>
  <c r="G387" i="2"/>
  <c r="G385" i="2"/>
  <c r="G383" i="2"/>
  <c r="G381" i="2"/>
  <c r="G379" i="2"/>
  <c r="G377" i="2"/>
  <c r="G375" i="2"/>
  <c r="G373" i="2"/>
  <c r="G371" i="2"/>
  <c r="G369" i="2"/>
  <c r="G367" i="2"/>
  <c r="G365" i="2"/>
  <c r="D359" i="2"/>
  <c r="G357" i="2"/>
  <c r="D351" i="2"/>
  <c r="G349" i="2"/>
  <c r="D343" i="2"/>
  <c r="G341" i="2"/>
  <c r="C331" i="2"/>
  <c r="D331" i="2"/>
  <c r="C329" i="2"/>
  <c r="G329" i="2"/>
  <c r="D327" i="2"/>
  <c r="G323" i="2"/>
  <c r="D321" i="2"/>
  <c r="G319" i="2"/>
  <c r="C313" i="2"/>
  <c r="D313" i="2"/>
  <c r="G313" i="2"/>
  <c r="C311" i="2"/>
  <c r="G311" i="2"/>
  <c r="C297" i="2"/>
  <c r="D297" i="2"/>
  <c r="G297" i="2"/>
  <c r="C295" i="2"/>
  <c r="G295" i="2"/>
  <c r="D279" i="2"/>
  <c r="E279" i="2"/>
  <c r="C277" i="2"/>
  <c r="D277" i="2"/>
  <c r="C271" i="2"/>
  <c r="E269" i="2"/>
  <c r="G257" i="2"/>
  <c r="C252" i="2"/>
  <c r="F231" i="2"/>
  <c r="H231" i="2" s="1"/>
  <c r="D229" i="2"/>
  <c r="B229" i="2"/>
  <c r="F229" i="2"/>
  <c r="G229" i="2"/>
  <c r="D221" i="2"/>
  <c r="B221" i="2"/>
  <c r="G221" i="2"/>
  <c r="E221" i="2"/>
  <c r="F221" i="2"/>
  <c r="D213" i="2"/>
  <c r="B213" i="2"/>
  <c r="G213" i="2"/>
  <c r="E213" i="2"/>
  <c r="F213" i="2"/>
  <c r="F206" i="2"/>
  <c r="C201" i="2"/>
  <c r="F196" i="2"/>
  <c r="D195" i="2"/>
  <c r="E195" i="2"/>
  <c r="C195" i="2"/>
  <c r="F195" i="2"/>
  <c r="C183" i="2"/>
  <c r="G183" i="2"/>
  <c r="B183" i="2"/>
  <c r="D183" i="2"/>
  <c r="E183" i="2"/>
  <c r="G178" i="2"/>
  <c r="D163" i="2"/>
  <c r="G163" i="2"/>
  <c r="B163" i="2"/>
  <c r="F163" i="2"/>
  <c r="D315" i="2"/>
  <c r="D307" i="2"/>
  <c r="D299" i="2"/>
  <c r="D291" i="2"/>
  <c r="D225" i="2"/>
  <c r="E225" i="2"/>
  <c r="D217" i="2"/>
  <c r="E217" i="2"/>
  <c r="E210" i="2"/>
  <c r="D205" i="2"/>
  <c r="E205" i="2"/>
  <c r="H192" i="2"/>
  <c r="D190" i="2"/>
  <c r="C187" i="2"/>
  <c r="G187" i="2"/>
  <c r="C184" i="2"/>
  <c r="B182" i="2"/>
  <c r="F182" i="2"/>
  <c r="H182" i="2" s="1"/>
  <c r="G180" i="2"/>
  <c r="H180" i="2" s="1"/>
  <c r="B180" i="2"/>
  <c r="D179" i="2"/>
  <c r="H176" i="2"/>
  <c r="E174" i="2"/>
  <c r="B173" i="2"/>
  <c r="D172" i="2"/>
  <c r="F172" i="2"/>
  <c r="E170" i="2"/>
  <c r="D168" i="2"/>
  <c r="F168" i="2"/>
  <c r="E166" i="2"/>
  <c r="D164" i="2"/>
  <c r="F164" i="2"/>
  <c r="E162" i="2"/>
  <c r="D248" i="2"/>
  <c r="C248" i="2"/>
  <c r="D244" i="2"/>
  <c r="B244" i="2"/>
  <c r="G244" i="2"/>
  <c r="D240" i="2"/>
  <c r="B240" i="2"/>
  <c r="G240" i="2"/>
  <c r="H240" i="2" s="1"/>
  <c r="D236" i="2"/>
  <c r="B236" i="2"/>
  <c r="G236" i="2"/>
  <c r="D232" i="2"/>
  <c r="B232" i="2"/>
  <c r="G232" i="2"/>
  <c r="H232" i="2" s="1"/>
  <c r="D209" i="2"/>
  <c r="B209" i="2"/>
  <c r="G209" i="2"/>
  <c r="D207" i="2"/>
  <c r="C207" i="2"/>
  <c r="D198" i="2"/>
  <c r="E198" i="2"/>
  <c r="C191" i="2"/>
  <c r="G191" i="2"/>
  <c r="B186" i="2"/>
  <c r="F186" i="2"/>
  <c r="H186" i="2" s="1"/>
  <c r="G184" i="2"/>
  <c r="H184" i="2" s="1"/>
  <c r="B184" i="2"/>
  <c r="D169" i="2"/>
  <c r="G169" i="2"/>
  <c r="H169" i="2" s="1"/>
  <c r="D165" i="2"/>
  <c r="G165" i="2"/>
  <c r="D161" i="2"/>
  <c r="G161" i="2"/>
  <c r="B190" i="2"/>
  <c r="F190" i="2"/>
  <c r="H190" i="2" s="1"/>
  <c r="C179" i="2"/>
  <c r="G179" i="2"/>
  <c r="D174" i="2"/>
  <c r="F174" i="2"/>
  <c r="D170" i="2"/>
  <c r="F170" i="2"/>
  <c r="D166" i="2"/>
  <c r="F166" i="2"/>
  <c r="D162" i="2"/>
  <c r="F162" i="2"/>
  <c r="J304" i="6"/>
  <c r="I304" i="6"/>
  <c r="J296" i="6"/>
  <c r="I296" i="6"/>
  <c r="J288" i="6"/>
  <c r="I288" i="6"/>
  <c r="J280" i="6"/>
  <c r="I280" i="6"/>
  <c r="J272" i="6"/>
  <c r="I272" i="6"/>
  <c r="J262" i="6"/>
  <c r="I262" i="6"/>
  <c r="J246" i="6"/>
  <c r="I246" i="6"/>
  <c r="J230" i="6"/>
  <c r="I230" i="6"/>
  <c r="I500" i="6"/>
  <c r="J493" i="6"/>
  <c r="I492" i="6"/>
  <c r="J485" i="6"/>
  <c r="I484" i="6"/>
  <c r="J477" i="6"/>
  <c r="I476" i="6"/>
  <c r="J469" i="6"/>
  <c r="I305" i="6"/>
  <c r="J305" i="6"/>
  <c r="I301" i="6"/>
  <c r="J301" i="6"/>
  <c r="I297" i="6"/>
  <c r="J297" i="6"/>
  <c r="I293" i="6"/>
  <c r="J293" i="6"/>
  <c r="I289" i="6"/>
  <c r="J289" i="6"/>
  <c r="I285" i="6"/>
  <c r="J285" i="6"/>
  <c r="I281" i="6"/>
  <c r="J281" i="6"/>
  <c r="I277" i="6"/>
  <c r="J277" i="6"/>
  <c r="I273" i="6"/>
  <c r="J273" i="6"/>
  <c r="I269" i="6"/>
  <c r="J269" i="6"/>
  <c r="I253" i="6"/>
  <c r="J253" i="6"/>
  <c r="I237" i="6"/>
  <c r="J237" i="6"/>
  <c r="I221" i="6"/>
  <c r="J221" i="6"/>
  <c r="I205" i="6"/>
  <c r="J205" i="6"/>
  <c r="I189" i="6"/>
  <c r="J189" i="6"/>
  <c r="J300" i="6"/>
  <c r="I300" i="6"/>
  <c r="J292" i="6"/>
  <c r="I292" i="6"/>
  <c r="J284" i="6"/>
  <c r="I284" i="6"/>
  <c r="J276" i="6"/>
  <c r="I276" i="6"/>
  <c r="J198" i="6"/>
  <c r="I198" i="6"/>
  <c r="I182" i="6"/>
  <c r="J182" i="6"/>
  <c r="J495" i="6"/>
  <c r="J487" i="6"/>
  <c r="J479" i="6"/>
  <c r="J471" i="6"/>
  <c r="I467" i="6"/>
  <c r="J463" i="6"/>
  <c r="I459" i="6"/>
  <c r="J455" i="6"/>
  <c r="I451" i="6"/>
  <c r="J447" i="6"/>
  <c r="I443" i="6"/>
  <c r="J439" i="6"/>
  <c r="I435" i="6"/>
  <c r="J431" i="6"/>
  <c r="I427" i="6"/>
  <c r="J423" i="6"/>
  <c r="I419" i="6"/>
  <c r="J415" i="6"/>
  <c r="I411" i="6"/>
  <c r="J407" i="6"/>
  <c r="I403" i="6"/>
  <c r="J399" i="6"/>
  <c r="I395" i="6"/>
  <c r="J391" i="6"/>
  <c r="I387" i="6"/>
  <c r="J383" i="6"/>
  <c r="I379" i="6"/>
  <c r="J375" i="6"/>
  <c r="I371" i="6"/>
  <c r="J367" i="6"/>
  <c r="I363" i="6"/>
  <c r="J359" i="6"/>
  <c r="I355" i="6"/>
  <c r="J351" i="6"/>
  <c r="I347" i="6"/>
  <c r="J343" i="6"/>
  <c r="I339" i="6"/>
  <c r="J335" i="6"/>
  <c r="I331" i="6"/>
  <c r="J327" i="6"/>
  <c r="I323" i="6"/>
  <c r="J319" i="6"/>
  <c r="I315" i="6"/>
  <c r="J314" i="6"/>
  <c r="J311" i="6"/>
  <c r="I310" i="6"/>
  <c r="J306" i="6"/>
  <c r="I306" i="6"/>
  <c r="J302" i="6"/>
  <c r="I302" i="6"/>
  <c r="J298" i="6"/>
  <c r="I298" i="6"/>
  <c r="J294" i="6"/>
  <c r="I294" i="6"/>
  <c r="J290" i="6"/>
  <c r="I290" i="6"/>
  <c r="J286" i="6"/>
  <c r="I286" i="6"/>
  <c r="J282" i="6"/>
  <c r="I282" i="6"/>
  <c r="J278" i="6"/>
  <c r="I278" i="6"/>
  <c r="J274" i="6"/>
  <c r="I274" i="6"/>
  <c r="J270" i="6"/>
  <c r="I270" i="6"/>
  <c r="J254" i="6"/>
  <c r="I254" i="6"/>
  <c r="J238" i="6"/>
  <c r="I238" i="6"/>
  <c r="J222" i="6"/>
  <c r="I222" i="6"/>
  <c r="J206" i="6"/>
  <c r="I206" i="6"/>
  <c r="J190" i="6"/>
  <c r="I190" i="6"/>
  <c r="J184" i="6"/>
  <c r="I174" i="6"/>
  <c r="J174" i="6"/>
  <c r="J170" i="6"/>
  <c r="J214" i="6"/>
  <c r="I214" i="6"/>
  <c r="J500" i="6"/>
  <c r="I498" i="6"/>
  <c r="J492" i="6"/>
  <c r="I490" i="6"/>
  <c r="J484" i="6"/>
  <c r="I482" i="6"/>
  <c r="J476" i="6"/>
  <c r="I474" i="6"/>
  <c r="J468" i="6"/>
  <c r="I466" i="6"/>
  <c r="J460" i="6"/>
  <c r="I458" i="6"/>
  <c r="J452" i="6"/>
  <c r="I450" i="6"/>
  <c r="J444" i="6"/>
  <c r="I442" i="6"/>
  <c r="J436" i="6"/>
  <c r="I434" i="6"/>
  <c r="J428" i="6"/>
  <c r="I426" i="6"/>
  <c r="J420" i="6"/>
  <c r="I418" i="6"/>
  <c r="J412" i="6"/>
  <c r="I410" i="6"/>
  <c r="J404" i="6"/>
  <c r="I402" i="6"/>
  <c r="J396" i="6"/>
  <c r="I394" i="6"/>
  <c r="J388" i="6"/>
  <c r="I386" i="6"/>
  <c r="J380" i="6"/>
  <c r="I378" i="6"/>
  <c r="J372" i="6"/>
  <c r="I370" i="6"/>
  <c r="J364" i="6"/>
  <c r="I362" i="6"/>
  <c r="J356" i="6"/>
  <c r="I354" i="6"/>
  <c r="J348" i="6"/>
  <c r="I346" i="6"/>
  <c r="J340" i="6"/>
  <c r="I338" i="6"/>
  <c r="J332" i="6"/>
  <c r="I330" i="6"/>
  <c r="J324" i="6"/>
  <c r="I322" i="6"/>
  <c r="I261" i="6"/>
  <c r="J261" i="6"/>
  <c r="I245" i="6"/>
  <c r="J245" i="6"/>
  <c r="I229" i="6"/>
  <c r="J229" i="6"/>
  <c r="I213" i="6"/>
  <c r="J213" i="6"/>
  <c r="I197" i="6"/>
  <c r="J197" i="6"/>
  <c r="J266" i="6"/>
  <c r="I265" i="6"/>
  <c r="J258" i="6"/>
  <c r="I257" i="6"/>
  <c r="J250" i="6"/>
  <c r="I249" i="6"/>
  <c r="J242" i="6"/>
  <c r="I241" i="6"/>
  <c r="J234" i="6"/>
  <c r="I233" i="6"/>
  <c r="J226" i="6"/>
  <c r="I225" i="6"/>
  <c r="J218" i="6"/>
  <c r="I217" i="6"/>
  <c r="J210" i="6"/>
  <c r="I209" i="6"/>
  <c r="J202" i="6"/>
  <c r="I201" i="6"/>
  <c r="J194" i="6"/>
  <c r="I193" i="6"/>
  <c r="J186" i="6"/>
  <c r="I185" i="6"/>
  <c r="I168" i="6"/>
  <c r="J167" i="6"/>
  <c r="I303" i="6"/>
  <c r="I299" i="6"/>
  <c r="I295" i="6"/>
  <c r="I291" i="6"/>
  <c r="I287" i="6"/>
  <c r="I283" i="6"/>
  <c r="I279" i="6"/>
  <c r="I275" i="6"/>
  <c r="I271" i="6"/>
  <c r="I183" i="6"/>
  <c r="I175" i="6"/>
  <c r="J50" i="12"/>
  <c r="I150" i="4"/>
  <c r="I145" i="4"/>
  <c r="I142" i="4"/>
  <c r="I141" i="4"/>
  <c r="I140" i="4"/>
  <c r="I134" i="4"/>
  <c r="D61" i="2"/>
  <c r="J45" i="12"/>
  <c r="J41" i="12"/>
  <c r="I89" i="4"/>
  <c r="I82" i="4"/>
  <c r="I66" i="4"/>
  <c r="I46" i="4"/>
  <c r="H52" i="7"/>
  <c r="C61" i="2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4" i="3"/>
  <c r="H20" i="3"/>
  <c r="H13" i="3"/>
  <c r="K162" i="12"/>
  <c r="K150" i="12"/>
  <c r="J146" i="12"/>
  <c r="J126" i="12"/>
  <c r="J118" i="12"/>
  <c r="J88" i="12"/>
  <c r="K82" i="12"/>
  <c r="H94" i="21"/>
  <c r="H149" i="3"/>
  <c r="H145" i="3"/>
  <c r="H141" i="3"/>
  <c r="H137" i="3"/>
  <c r="H133" i="3"/>
  <c r="H129" i="3"/>
  <c r="H125" i="3"/>
  <c r="H121" i="3"/>
  <c r="H117" i="3"/>
  <c r="H113" i="3"/>
  <c r="H109" i="3"/>
  <c r="H105" i="3"/>
  <c r="J142" i="6"/>
  <c r="J118" i="6"/>
  <c r="J102" i="6"/>
  <c r="J82" i="6"/>
  <c r="J66" i="6"/>
  <c r="J50" i="6"/>
  <c r="J34" i="6"/>
  <c r="J18" i="6"/>
  <c r="H108" i="21"/>
  <c r="H21" i="3"/>
  <c r="I38" i="4"/>
  <c r="I37" i="4"/>
  <c r="I36" i="4"/>
  <c r="I35" i="4"/>
  <c r="I33" i="4"/>
  <c r="I30" i="4"/>
  <c r="I29" i="4"/>
  <c r="I28" i="4"/>
  <c r="I27" i="4"/>
  <c r="I17" i="4"/>
  <c r="I86" i="7"/>
  <c r="I123" i="21"/>
  <c r="H93" i="3"/>
  <c r="H89" i="3"/>
  <c r="H85" i="3"/>
  <c r="H53" i="3"/>
  <c r="H49" i="3"/>
  <c r="H41" i="3"/>
  <c r="H25" i="3"/>
  <c r="H94" i="3"/>
  <c r="H90" i="3"/>
  <c r="H86" i="3"/>
  <c r="H82" i="3"/>
  <c r="H50" i="3"/>
  <c r="H46" i="3"/>
  <c r="H42" i="3"/>
  <c r="H38" i="3"/>
  <c r="H34" i="3"/>
  <c r="H30" i="3"/>
  <c r="H22" i="3"/>
  <c r="H18" i="3"/>
  <c r="J153" i="12"/>
  <c r="J125" i="12"/>
  <c r="J121" i="12"/>
  <c r="K101" i="12"/>
  <c r="K89" i="12"/>
  <c r="K50" i="12"/>
  <c r="K46" i="12"/>
  <c r="J44" i="12"/>
  <c r="I158" i="7"/>
  <c r="I150" i="7"/>
  <c r="I142" i="7"/>
  <c r="H58" i="7"/>
  <c r="H45" i="3"/>
  <c r="H37" i="3"/>
  <c r="H33" i="3"/>
  <c r="H162" i="3"/>
  <c r="H158" i="3"/>
  <c r="H154" i="3"/>
  <c r="H95" i="3"/>
  <c r="H91" i="3"/>
  <c r="H87" i="3"/>
  <c r="H83" i="3"/>
  <c r="H51" i="3"/>
  <c r="H47" i="3"/>
  <c r="H43" i="3"/>
  <c r="H39" i="3"/>
  <c r="H35" i="3"/>
  <c r="H31" i="3"/>
  <c r="H23" i="3"/>
  <c r="H19" i="3"/>
  <c r="H96" i="7"/>
  <c r="I47" i="20"/>
  <c r="H197" i="21"/>
  <c r="H179" i="21"/>
  <c r="H169" i="21"/>
  <c r="I135" i="21"/>
  <c r="D106" i="2"/>
  <c r="G99" i="2"/>
  <c r="E34" i="2"/>
  <c r="J163" i="12"/>
  <c r="K142" i="12"/>
  <c r="J136" i="12"/>
  <c r="K130" i="12"/>
  <c r="K110" i="12"/>
  <c r="J108" i="12"/>
  <c r="J94" i="12"/>
  <c r="K70" i="12"/>
  <c r="J66" i="12"/>
  <c r="J62" i="12"/>
  <c r="J30" i="12"/>
  <c r="J17" i="12"/>
  <c r="I161" i="4"/>
  <c r="I106" i="4"/>
  <c r="I105" i="4"/>
  <c r="I102" i="4"/>
  <c r="I97" i="4"/>
  <c r="I94" i="4"/>
  <c r="I41" i="4"/>
  <c r="I154" i="6"/>
  <c r="H42" i="7"/>
  <c r="I19" i="7"/>
  <c r="I66" i="20"/>
  <c r="I31" i="20"/>
  <c r="I22" i="20"/>
  <c r="I204" i="21"/>
  <c r="I43" i="21"/>
  <c r="I27" i="21"/>
  <c r="I19" i="21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B151" i="2"/>
  <c r="F43" i="2"/>
  <c r="E14" i="2"/>
  <c r="K117" i="12"/>
  <c r="J73" i="12"/>
  <c r="J69" i="12"/>
  <c r="J57" i="12"/>
  <c r="J34" i="12"/>
  <c r="J25" i="12"/>
  <c r="I129" i="4"/>
  <c r="H46" i="7"/>
  <c r="I196" i="21"/>
  <c r="I163" i="21"/>
  <c r="H160" i="21"/>
  <c r="H148" i="21"/>
  <c r="I131" i="21"/>
  <c r="I119" i="21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F147" i="2"/>
  <c r="B144" i="2"/>
  <c r="C141" i="2"/>
  <c r="C131" i="2"/>
  <c r="F53" i="2"/>
  <c r="H53" i="2" s="1"/>
  <c r="B43" i="2"/>
  <c r="J136" i="6"/>
  <c r="J132" i="6"/>
  <c r="J128" i="6"/>
  <c r="J124" i="6"/>
  <c r="J120" i="6"/>
  <c r="J116" i="6"/>
  <c r="J112" i="6"/>
  <c r="J108" i="6"/>
  <c r="J88" i="6"/>
  <c r="J84" i="6"/>
  <c r="J80" i="6"/>
  <c r="J76" i="6"/>
  <c r="J72" i="6"/>
  <c r="J68" i="6"/>
  <c r="J64" i="6"/>
  <c r="J60" i="6"/>
  <c r="J56" i="6"/>
  <c r="J48" i="6"/>
  <c r="J44" i="6"/>
  <c r="J40" i="6"/>
  <c r="J36" i="6"/>
  <c r="J32" i="6"/>
  <c r="H166" i="7"/>
  <c r="I96" i="7"/>
  <c r="I58" i="7"/>
  <c r="I180" i="21"/>
  <c r="I144" i="21"/>
  <c r="H60" i="21"/>
  <c r="J110" i="12"/>
  <c r="J46" i="12"/>
  <c r="J117" i="12"/>
  <c r="J101" i="12"/>
  <c r="J89" i="12"/>
  <c r="H81" i="3"/>
  <c r="H73" i="3"/>
  <c r="H69" i="3"/>
  <c r="H61" i="3"/>
  <c r="D103" i="2"/>
  <c r="G103" i="2"/>
  <c r="B60" i="2"/>
  <c r="E60" i="2"/>
  <c r="H74" i="3"/>
  <c r="H70" i="3"/>
  <c r="H62" i="3"/>
  <c r="H58" i="3"/>
  <c r="G144" i="2"/>
  <c r="D33" i="2"/>
  <c r="J161" i="12"/>
  <c r="J149" i="12"/>
  <c r="K126" i="12"/>
  <c r="J124" i="12"/>
  <c r="J97" i="12"/>
  <c r="J78" i="12"/>
  <c r="K73" i="12"/>
  <c r="J35" i="20"/>
  <c r="I35" i="20"/>
  <c r="J142" i="12"/>
  <c r="H159" i="3"/>
  <c r="H155" i="3"/>
  <c r="H77" i="3"/>
  <c r="H65" i="3"/>
  <c r="H57" i="3"/>
  <c r="H14" i="3"/>
  <c r="J130" i="12"/>
  <c r="H160" i="3"/>
  <c r="H156" i="3"/>
  <c r="H78" i="3"/>
  <c r="H66" i="3"/>
  <c r="H15" i="3"/>
  <c r="H161" i="3"/>
  <c r="H157" i="3"/>
  <c r="H153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79" i="3"/>
  <c r="H75" i="3"/>
  <c r="H71" i="3"/>
  <c r="H67" i="3"/>
  <c r="H63" i="3"/>
  <c r="H59" i="3"/>
  <c r="H55" i="3"/>
  <c r="H12" i="3"/>
  <c r="G152" i="2"/>
  <c r="C144" i="2"/>
  <c r="D139" i="2"/>
  <c r="D122" i="2"/>
  <c r="D119" i="2"/>
  <c r="D86" i="2"/>
  <c r="G86" i="2"/>
  <c r="G78" i="2"/>
  <c r="C75" i="2"/>
  <c r="B61" i="2"/>
  <c r="E61" i="2"/>
  <c r="C55" i="2"/>
  <c r="B55" i="2"/>
  <c r="F34" i="2"/>
  <c r="B33" i="2"/>
  <c r="F26" i="2"/>
  <c r="J152" i="12"/>
  <c r="J53" i="12"/>
  <c r="K34" i="12"/>
  <c r="K30" i="12"/>
  <c r="J28" i="12"/>
  <c r="J24" i="12"/>
  <c r="K21" i="12"/>
  <c r="I158" i="4"/>
  <c r="I157" i="4"/>
  <c r="I156" i="4"/>
  <c r="I126" i="4"/>
  <c r="I125" i="4"/>
  <c r="I124" i="4"/>
  <c r="I121" i="4"/>
  <c r="I86" i="4"/>
  <c r="I81" i="4"/>
  <c r="I78" i="4"/>
  <c r="I74" i="4"/>
  <c r="I73" i="4"/>
  <c r="I70" i="4"/>
  <c r="J158" i="6"/>
  <c r="H187" i="7"/>
  <c r="H183" i="7"/>
  <c r="I154" i="7"/>
  <c r="I138" i="7"/>
  <c r="H105" i="7"/>
  <c r="H84" i="7"/>
  <c r="H72" i="7"/>
  <c r="H68" i="7"/>
  <c r="H64" i="7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87" i="20"/>
  <c r="I79" i="20"/>
  <c r="J62" i="20"/>
  <c r="I15" i="20"/>
  <c r="I220" i="21"/>
  <c r="I217" i="21"/>
  <c r="I197" i="21"/>
  <c r="I191" i="21"/>
  <c r="I148" i="21"/>
  <c r="I82" i="21"/>
  <c r="H58" i="21"/>
  <c r="H56" i="21"/>
  <c r="H52" i="21"/>
  <c r="H48" i="21"/>
  <c r="H46" i="21"/>
  <c r="I28" i="21"/>
  <c r="I14" i="21"/>
  <c r="J162" i="12"/>
  <c r="J158" i="12"/>
  <c r="K153" i="12"/>
  <c r="J151" i="12"/>
  <c r="J137" i="12"/>
  <c r="J133" i="12"/>
  <c r="K114" i="12"/>
  <c r="J109" i="12"/>
  <c r="J85" i="12"/>
  <c r="J81" i="12"/>
  <c r="J77" i="12"/>
  <c r="K62" i="12"/>
  <c r="J60" i="12"/>
  <c r="J56" i="12"/>
  <c r="I98" i="4"/>
  <c r="I62" i="4"/>
  <c r="I50" i="4"/>
  <c r="I25" i="4"/>
  <c r="I163" i="6"/>
  <c r="I142" i="6"/>
  <c r="I138" i="6"/>
  <c r="I134" i="6"/>
  <c r="I130" i="6"/>
  <c r="I122" i="6"/>
  <c r="I118" i="6"/>
  <c r="I114" i="6"/>
  <c r="I106" i="6"/>
  <c r="I102" i="6"/>
  <c r="I94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J26" i="6"/>
  <c r="I177" i="7"/>
  <c r="I174" i="7"/>
  <c r="I166" i="7"/>
  <c r="I149" i="7"/>
  <c r="H104" i="7"/>
  <c r="I90" i="7"/>
  <c r="H74" i="7"/>
  <c r="H16" i="7"/>
  <c r="I248" i="21"/>
  <c r="I244" i="21"/>
  <c r="I234" i="21"/>
  <c r="I230" i="21"/>
  <c r="H226" i="21"/>
  <c r="H124" i="21"/>
  <c r="I94" i="21"/>
  <c r="I59" i="21"/>
  <c r="I35" i="21"/>
  <c r="I127" i="6"/>
  <c r="I111" i="6"/>
  <c r="I75" i="6"/>
  <c r="I59" i="6"/>
  <c r="I43" i="6"/>
  <c r="I27" i="6"/>
  <c r="I15" i="6"/>
  <c r="I161" i="7"/>
  <c r="I46" i="7"/>
  <c r="I90" i="20"/>
  <c r="I82" i="20"/>
  <c r="I74" i="20"/>
  <c r="J47" i="20"/>
  <c r="J43" i="20"/>
  <c r="I209" i="21"/>
  <c r="I160" i="21"/>
  <c r="I158" i="21"/>
  <c r="I120" i="21"/>
  <c r="I116" i="21"/>
  <c r="I100" i="21"/>
  <c r="I98" i="21"/>
  <c r="I62" i="21"/>
  <c r="G138" i="2"/>
  <c r="E138" i="2"/>
  <c r="H99" i="3"/>
  <c r="G82" i="2"/>
  <c r="D82" i="2"/>
  <c r="D70" i="2"/>
  <c r="C70" i="2"/>
  <c r="F70" i="2"/>
  <c r="B68" i="2"/>
  <c r="D68" i="2"/>
  <c r="E68" i="2"/>
  <c r="C65" i="2"/>
  <c r="B65" i="2"/>
  <c r="C59" i="2"/>
  <c r="F59" i="2"/>
  <c r="D47" i="2"/>
  <c r="B47" i="2"/>
  <c r="F47" i="2"/>
  <c r="E38" i="2"/>
  <c r="E32" i="2"/>
  <c r="I153" i="4"/>
  <c r="I118" i="4"/>
  <c r="D143" i="2"/>
  <c r="B143" i="2"/>
  <c r="J98" i="12"/>
  <c r="K98" i="12"/>
  <c r="H100" i="3"/>
  <c r="D152" i="2"/>
  <c r="B152" i="2"/>
  <c r="C152" i="2"/>
  <c r="D91" i="2"/>
  <c r="G91" i="2"/>
  <c r="B71" i="2"/>
  <c r="C71" i="2"/>
  <c r="C69" i="2"/>
  <c r="B69" i="2"/>
  <c r="F69" i="2"/>
  <c r="C63" i="2"/>
  <c r="E63" i="2"/>
  <c r="F63" i="2"/>
  <c r="J18" i="12"/>
  <c r="K18" i="12"/>
  <c r="D114" i="2"/>
  <c r="G114" i="2"/>
  <c r="D64" i="2"/>
  <c r="C64" i="2"/>
  <c r="F64" i="2"/>
  <c r="H64" i="2" s="1"/>
  <c r="D138" i="2"/>
  <c r="D94" i="2"/>
  <c r="G94" i="2"/>
  <c r="C80" i="2"/>
  <c r="D80" i="2"/>
  <c r="G80" i="2"/>
  <c r="G70" i="2"/>
  <c r="G68" i="2"/>
  <c r="C67" i="2"/>
  <c r="E67" i="2"/>
  <c r="F67" i="2"/>
  <c r="B64" i="2"/>
  <c r="C57" i="2"/>
  <c r="F57" i="2"/>
  <c r="B51" i="2"/>
  <c r="F48" i="2"/>
  <c r="B24" i="2"/>
  <c r="E24" i="2"/>
  <c r="I137" i="4"/>
  <c r="I114" i="4"/>
  <c r="I159" i="6"/>
  <c r="I67" i="20"/>
  <c r="H154" i="21"/>
  <c r="J157" i="12"/>
  <c r="J145" i="12"/>
  <c r="K137" i="12"/>
  <c r="J120" i="12"/>
  <c r="J93" i="12"/>
  <c r="J86" i="12"/>
  <c r="K85" i="12"/>
  <c r="K78" i="12"/>
  <c r="J76" i="12"/>
  <c r="J70" i="12"/>
  <c r="K69" i="12"/>
  <c r="K66" i="12"/>
  <c r="J65" i="12"/>
  <c r="K57" i="12"/>
  <c r="J40" i="12"/>
  <c r="J26" i="12"/>
  <c r="K25" i="12"/>
  <c r="K20" i="12"/>
  <c r="I165" i="4"/>
  <c r="I164" i="4"/>
  <c r="I149" i="4"/>
  <c r="I148" i="4"/>
  <c r="I133" i="4"/>
  <c r="I132" i="4"/>
  <c r="I90" i="4"/>
  <c r="I58" i="4"/>
  <c r="I147" i="6"/>
  <c r="I126" i="6"/>
  <c r="J126" i="6"/>
  <c r="I110" i="6"/>
  <c r="J110" i="6"/>
  <c r="H12" i="7"/>
  <c r="H92" i="21"/>
  <c r="F144" i="2"/>
  <c r="H144" i="2" s="1"/>
  <c r="K158" i="12"/>
  <c r="J150" i="12"/>
  <c r="K149" i="12"/>
  <c r="J147" i="12"/>
  <c r="K146" i="12"/>
  <c r="J141" i="12"/>
  <c r="J134" i="12"/>
  <c r="K133" i="12"/>
  <c r="J129" i="12"/>
  <c r="K121" i="12"/>
  <c r="K118" i="12"/>
  <c r="J113" i="12"/>
  <c r="J105" i="12"/>
  <c r="K94" i="12"/>
  <c r="J92" i="12"/>
  <c r="J72" i="12"/>
  <c r="J61" i="12"/>
  <c r="J54" i="12"/>
  <c r="K53" i="12"/>
  <c r="J49" i="12"/>
  <c r="J42" i="12"/>
  <c r="K41" i="12"/>
  <c r="K37" i="12"/>
  <c r="J33" i="12"/>
  <c r="J29" i="12"/>
  <c r="I158" i="6"/>
  <c r="J134" i="6"/>
  <c r="I51" i="20"/>
  <c r="I46" i="20"/>
  <c r="J46" i="20"/>
  <c r="H156" i="21"/>
  <c r="I152" i="6"/>
  <c r="J130" i="6"/>
  <c r="J114" i="6"/>
  <c r="J74" i="6"/>
  <c r="J58" i="6"/>
  <c r="J42" i="6"/>
  <c r="I248" i="7"/>
  <c r="H244" i="7"/>
  <c r="H241" i="7"/>
  <c r="I230" i="7"/>
  <c r="H228" i="7"/>
  <c r="I226" i="7"/>
  <c r="H224" i="7"/>
  <c r="I222" i="7"/>
  <c r="I216" i="7"/>
  <c r="H208" i="7"/>
  <c r="I206" i="7"/>
  <c r="H201" i="7"/>
  <c r="I200" i="7"/>
  <c r="I196" i="7"/>
  <c r="I193" i="7"/>
  <c r="I189" i="7"/>
  <c r="I185" i="7"/>
  <c r="I181" i="7"/>
  <c r="H178" i="7"/>
  <c r="I173" i="7"/>
  <c r="I162" i="7"/>
  <c r="I153" i="7"/>
  <c r="H146" i="7"/>
  <c r="I141" i="7"/>
  <c r="I104" i="7"/>
  <c r="H78" i="7"/>
  <c r="I52" i="7"/>
  <c r="J89" i="20"/>
  <c r="J81" i="20"/>
  <c r="I50" i="20"/>
  <c r="I39" i="20"/>
  <c r="H246" i="21"/>
  <c r="H237" i="21"/>
  <c r="I232" i="21"/>
  <c r="I224" i="21"/>
  <c r="H164" i="21"/>
  <c r="H132" i="21"/>
  <c r="I51" i="21"/>
  <c r="H42" i="21"/>
  <c r="H40" i="21"/>
  <c r="H34" i="21"/>
  <c r="I220" i="7"/>
  <c r="I210" i="7"/>
  <c r="I204" i="7"/>
  <c r="H150" i="7"/>
  <c r="I74" i="7"/>
  <c r="I72" i="7"/>
  <c r="I16" i="7"/>
  <c r="J22" i="20"/>
  <c r="I18" i="20"/>
  <c r="I205" i="21"/>
  <c r="H201" i="21"/>
  <c r="H185" i="21"/>
  <c r="H181" i="21"/>
  <c r="I172" i="21"/>
  <c r="I139" i="21"/>
  <c r="I128" i="21"/>
  <c r="I124" i="21"/>
  <c r="H80" i="21"/>
  <c r="H78" i="21"/>
  <c r="I72" i="21"/>
  <c r="H62" i="21"/>
  <c r="I52" i="21"/>
  <c r="H24" i="21"/>
  <c r="H22" i="21"/>
  <c r="I45" i="4"/>
  <c r="I44" i="4"/>
  <c r="I43" i="4"/>
  <c r="J154" i="6"/>
  <c r="J15" i="6"/>
  <c r="I217" i="7"/>
  <c r="I178" i="7"/>
  <c r="I169" i="7"/>
  <c r="H162" i="7"/>
  <c r="I157" i="7"/>
  <c r="I146" i="7"/>
  <c r="I137" i="7"/>
  <c r="H132" i="7"/>
  <c r="H116" i="7"/>
  <c r="H97" i="7"/>
  <c r="H92" i="7"/>
  <c r="H36" i="7"/>
  <c r="H24" i="7"/>
  <c r="I22" i="7"/>
  <c r="I12" i="7"/>
  <c r="J94" i="20"/>
  <c r="J86" i="20"/>
  <c r="J78" i="20"/>
  <c r="J58" i="20"/>
  <c r="J50" i="20"/>
  <c r="I42" i="20"/>
  <c r="I19" i="20"/>
  <c r="J15" i="20"/>
  <c r="I212" i="21"/>
  <c r="I188" i="21"/>
  <c r="H177" i="21"/>
  <c r="H176" i="21"/>
  <c r="I175" i="21"/>
  <c r="I171" i="21"/>
  <c r="I169" i="21"/>
  <c r="H162" i="21"/>
  <c r="H159" i="21"/>
  <c r="I156" i="21"/>
  <c r="I154" i="21"/>
  <c r="H152" i="21"/>
  <c r="H96" i="21"/>
  <c r="I92" i="21"/>
  <c r="H90" i="21"/>
  <c r="H44" i="21"/>
  <c r="G148" i="2"/>
  <c r="B46" i="2"/>
  <c r="F46" i="2"/>
  <c r="D25" i="2"/>
  <c r="F25" i="2"/>
  <c r="J22" i="12"/>
  <c r="K22" i="12"/>
  <c r="J21" i="12"/>
  <c r="E69" i="2"/>
  <c r="F55" i="2"/>
  <c r="F49" i="2"/>
  <c r="D41" i="2"/>
  <c r="F41" i="2"/>
  <c r="B35" i="2"/>
  <c r="D35" i="2"/>
  <c r="J154" i="12"/>
  <c r="K154" i="12"/>
  <c r="J122" i="12"/>
  <c r="K122" i="12"/>
  <c r="J90" i="12"/>
  <c r="K90" i="12"/>
  <c r="K86" i="12"/>
  <c r="J58" i="12"/>
  <c r="K58" i="12"/>
  <c r="K54" i="12"/>
  <c r="I154" i="4"/>
  <c r="I138" i="4"/>
  <c r="I122" i="4"/>
  <c r="I101" i="4"/>
  <c r="I85" i="4"/>
  <c r="I69" i="4"/>
  <c r="I53" i="4"/>
  <c r="I26" i="4"/>
  <c r="J94" i="6"/>
  <c r="J78" i="6"/>
  <c r="J62" i="6"/>
  <c r="J46" i="6"/>
  <c r="J30" i="6"/>
  <c r="J38" i="12"/>
  <c r="K38" i="12"/>
  <c r="F148" i="2"/>
  <c r="G75" i="2"/>
  <c r="F65" i="2"/>
  <c r="E59" i="2"/>
  <c r="B30" i="2"/>
  <c r="F30" i="2"/>
  <c r="C148" i="2"/>
  <c r="B147" i="2"/>
  <c r="E140" i="2"/>
  <c r="C139" i="2"/>
  <c r="E130" i="2"/>
  <c r="D118" i="2"/>
  <c r="G95" i="2"/>
  <c r="D90" i="2"/>
  <c r="G83" i="2"/>
  <c r="E75" i="2"/>
  <c r="G71" i="2"/>
  <c r="D69" i="2"/>
  <c r="B67" i="2"/>
  <c r="E65" i="2"/>
  <c r="B63" i="2"/>
  <c r="F61" i="2"/>
  <c r="H61" i="2" s="1"/>
  <c r="D59" i="2"/>
  <c r="G58" i="2"/>
  <c r="B57" i="2"/>
  <c r="E55" i="2"/>
  <c r="F50" i="2"/>
  <c r="D49" i="2"/>
  <c r="E48" i="2"/>
  <c r="I42" i="4"/>
  <c r="I162" i="6"/>
  <c r="J162" i="6"/>
  <c r="I150" i="6"/>
  <c r="J138" i="6"/>
  <c r="J122" i="6"/>
  <c r="J106" i="6"/>
  <c r="J114" i="12"/>
  <c r="J82" i="12"/>
  <c r="J37" i="12"/>
  <c r="F151" i="2"/>
  <c r="B148" i="2"/>
  <c r="F143" i="2"/>
  <c r="D131" i="2"/>
  <c r="D130" i="2"/>
  <c r="D125" i="2"/>
  <c r="G122" i="2"/>
  <c r="G115" i="2"/>
  <c r="G87" i="2"/>
  <c r="G76" i="2"/>
  <c r="D75" i="2"/>
  <c r="C73" i="2"/>
  <c r="E71" i="2"/>
  <c r="G69" i="2"/>
  <c r="D65" i="2"/>
  <c r="G59" i="2"/>
  <c r="C58" i="2"/>
  <c r="D55" i="2"/>
  <c r="G53" i="2"/>
  <c r="F51" i="2"/>
  <c r="E50" i="2"/>
  <c r="E46" i="2"/>
  <c r="B44" i="2"/>
  <c r="F44" i="2"/>
  <c r="F39" i="2"/>
  <c r="D39" i="2"/>
  <c r="D37" i="2"/>
  <c r="F37" i="2"/>
  <c r="B25" i="2"/>
  <c r="E15" i="2"/>
  <c r="E13" i="2"/>
  <c r="J138" i="12"/>
  <c r="K138" i="12"/>
  <c r="K134" i="12"/>
  <c r="J74" i="12"/>
  <c r="K74" i="12"/>
  <c r="I162" i="4"/>
  <c r="I146" i="4"/>
  <c r="I130" i="4"/>
  <c r="I113" i="4"/>
  <c r="I93" i="4"/>
  <c r="I77" i="4"/>
  <c r="I61" i="4"/>
  <c r="I34" i="4"/>
  <c r="J151" i="6"/>
  <c r="I151" i="6"/>
  <c r="I146" i="6"/>
  <c r="J146" i="6"/>
  <c r="J86" i="6"/>
  <c r="J70" i="6"/>
  <c r="J54" i="6"/>
  <c r="J38" i="6"/>
  <c r="I108" i="4"/>
  <c r="I100" i="4"/>
  <c r="I92" i="4"/>
  <c r="I84" i="4"/>
  <c r="I76" i="4"/>
  <c r="I68" i="4"/>
  <c r="I60" i="4"/>
  <c r="I52" i="4"/>
  <c r="J155" i="6"/>
  <c r="J139" i="6"/>
  <c r="J131" i="6"/>
  <c r="J123" i="6"/>
  <c r="J115" i="6"/>
  <c r="J107" i="6"/>
  <c r="J95" i="6"/>
  <c r="J87" i="6"/>
  <c r="J79" i="6"/>
  <c r="J71" i="6"/>
  <c r="J63" i="6"/>
  <c r="J55" i="6"/>
  <c r="J47" i="6"/>
  <c r="J39" i="6"/>
  <c r="J31" i="6"/>
  <c r="J23" i="6"/>
  <c r="I22" i="6"/>
  <c r="H248" i="7"/>
  <c r="H245" i="7"/>
  <c r="I236" i="7"/>
  <c r="H232" i="7"/>
  <c r="H212" i="7"/>
  <c r="H196" i="7"/>
  <c r="I192" i="7"/>
  <c r="I188" i="7"/>
  <c r="I184" i="7"/>
  <c r="I180" i="7"/>
  <c r="H120" i="7"/>
  <c r="H100" i="7"/>
  <c r="H90" i="7"/>
  <c r="H80" i="7"/>
  <c r="H44" i="7"/>
  <c r="I165" i="20"/>
  <c r="J165" i="20"/>
  <c r="I161" i="20"/>
  <c r="J161" i="20"/>
  <c r="I157" i="20"/>
  <c r="J157" i="20"/>
  <c r="I153" i="20"/>
  <c r="J153" i="20"/>
  <c r="I149" i="20"/>
  <c r="J149" i="20"/>
  <c r="I145" i="20"/>
  <c r="J145" i="20"/>
  <c r="I141" i="20"/>
  <c r="J141" i="20"/>
  <c r="I137" i="20"/>
  <c r="J137" i="20"/>
  <c r="I133" i="20"/>
  <c r="J133" i="20"/>
  <c r="I129" i="20"/>
  <c r="J129" i="20"/>
  <c r="I125" i="20"/>
  <c r="J125" i="20"/>
  <c r="I121" i="20"/>
  <c r="J121" i="20"/>
  <c r="I117" i="20"/>
  <c r="J117" i="20"/>
  <c r="I113" i="20"/>
  <c r="J113" i="20"/>
  <c r="I109" i="20"/>
  <c r="J109" i="20"/>
  <c r="I105" i="20"/>
  <c r="J105" i="20"/>
  <c r="I101" i="20"/>
  <c r="J101" i="20"/>
  <c r="I97" i="20"/>
  <c r="J97" i="20"/>
  <c r="K157" i="12"/>
  <c r="J155" i="12"/>
  <c r="K152" i="12"/>
  <c r="K141" i="12"/>
  <c r="J139" i="12"/>
  <c r="J128" i="12"/>
  <c r="K125" i="12"/>
  <c r="J112" i="12"/>
  <c r="K109" i="12"/>
  <c r="J104" i="12"/>
  <c r="J96" i="12"/>
  <c r="K93" i="12"/>
  <c r="J80" i="12"/>
  <c r="K77" i="12"/>
  <c r="J64" i="12"/>
  <c r="K61" i="12"/>
  <c r="J48" i="12"/>
  <c r="K45" i="12"/>
  <c r="K42" i="12"/>
  <c r="J32" i="12"/>
  <c r="K29" i="12"/>
  <c r="K26" i="12"/>
  <c r="J16" i="12"/>
  <c r="I160" i="4"/>
  <c r="I152" i="4"/>
  <c r="I144" i="4"/>
  <c r="I136" i="4"/>
  <c r="I128" i="4"/>
  <c r="I120" i="4"/>
  <c r="I32" i="4"/>
  <c r="I24" i="4"/>
  <c r="I20" i="4"/>
  <c r="I160" i="6"/>
  <c r="J159" i="6"/>
  <c r="J150" i="6"/>
  <c r="I144" i="6"/>
  <c r="J143" i="6"/>
  <c r="I249" i="7"/>
  <c r="I240" i="7"/>
  <c r="H236" i="7"/>
  <c r="I233" i="7"/>
  <c r="I229" i="7"/>
  <c r="I228" i="7"/>
  <c r="I225" i="7"/>
  <c r="I224" i="7"/>
  <c r="H216" i="7"/>
  <c r="I214" i="7"/>
  <c r="I208" i="7"/>
  <c r="H200" i="7"/>
  <c r="I198" i="7"/>
  <c r="H193" i="7"/>
  <c r="H170" i="7"/>
  <c r="H154" i="7"/>
  <c r="H138" i="7"/>
  <c r="H124" i="7"/>
  <c r="H108" i="7"/>
  <c r="I94" i="7"/>
  <c r="I78" i="7"/>
  <c r="I68" i="7"/>
  <c r="H60" i="7"/>
  <c r="H54" i="7"/>
  <c r="H50" i="7"/>
  <c r="I36" i="7"/>
  <c r="H32" i="7"/>
  <c r="H20" i="7"/>
  <c r="I162" i="20"/>
  <c r="J162" i="20"/>
  <c r="I158" i="20"/>
  <c r="J158" i="20"/>
  <c r="I154" i="20"/>
  <c r="J154" i="20"/>
  <c r="I150" i="20"/>
  <c r="J150" i="20"/>
  <c r="I146" i="20"/>
  <c r="J146" i="20"/>
  <c r="I142" i="20"/>
  <c r="J142" i="20"/>
  <c r="I138" i="20"/>
  <c r="J138" i="20"/>
  <c r="I134" i="20"/>
  <c r="J134" i="20"/>
  <c r="I130" i="20"/>
  <c r="J130" i="20"/>
  <c r="I126" i="20"/>
  <c r="J126" i="20"/>
  <c r="I122" i="20"/>
  <c r="J122" i="20"/>
  <c r="I118" i="20"/>
  <c r="J118" i="20"/>
  <c r="I114" i="20"/>
  <c r="J114" i="20"/>
  <c r="I110" i="20"/>
  <c r="J110" i="20"/>
  <c r="I106" i="20"/>
  <c r="J106" i="20"/>
  <c r="I102" i="20"/>
  <c r="J102" i="20"/>
  <c r="I98" i="20"/>
  <c r="J98" i="20"/>
  <c r="K161" i="12"/>
  <c r="J159" i="12"/>
  <c r="K145" i="12"/>
  <c r="J143" i="12"/>
  <c r="J132" i="12"/>
  <c r="K129" i="12"/>
  <c r="J116" i="12"/>
  <c r="K113" i="12"/>
  <c r="K105" i="12"/>
  <c r="J100" i="12"/>
  <c r="K97" i="12"/>
  <c r="J84" i="12"/>
  <c r="K81" i="12"/>
  <c r="J68" i="12"/>
  <c r="K65" i="12"/>
  <c r="J52" i="12"/>
  <c r="K49" i="12"/>
  <c r="J36" i="12"/>
  <c r="K33" i="12"/>
  <c r="J20" i="12"/>
  <c r="I116" i="4"/>
  <c r="I104" i="4"/>
  <c r="I96" i="4"/>
  <c r="I88" i="4"/>
  <c r="I80" i="4"/>
  <c r="I72" i="4"/>
  <c r="I64" i="4"/>
  <c r="I56" i="4"/>
  <c r="J163" i="6"/>
  <c r="I155" i="6"/>
  <c r="J147" i="6"/>
  <c r="I139" i="6"/>
  <c r="J135" i="6"/>
  <c r="I131" i="6"/>
  <c r="J127" i="6"/>
  <c r="I123" i="6"/>
  <c r="J119" i="6"/>
  <c r="I115" i="6"/>
  <c r="J111" i="6"/>
  <c r="I107" i="6"/>
  <c r="J103" i="6"/>
  <c r="I95" i="6"/>
  <c r="I87" i="6"/>
  <c r="J83" i="6"/>
  <c r="I79" i="6"/>
  <c r="J75" i="6"/>
  <c r="I71" i="6"/>
  <c r="J67" i="6"/>
  <c r="I63" i="6"/>
  <c r="J59" i="6"/>
  <c r="I55" i="6"/>
  <c r="J51" i="6"/>
  <c r="I47" i="6"/>
  <c r="J43" i="6"/>
  <c r="I39" i="6"/>
  <c r="J35" i="6"/>
  <c r="I31" i="6"/>
  <c r="J27" i="6"/>
  <c r="I26" i="6"/>
  <c r="I23" i="6"/>
  <c r="J22" i="6"/>
  <c r="J19" i="6"/>
  <c r="I18" i="6"/>
  <c r="I244" i="7"/>
  <c r="H240" i="7"/>
  <c r="H237" i="7"/>
  <c r="H233" i="7"/>
  <c r="H220" i="7"/>
  <c r="I218" i="7"/>
  <c r="I213" i="7"/>
  <c r="I212" i="7"/>
  <c r="H204" i="7"/>
  <c r="I202" i="7"/>
  <c r="H197" i="7"/>
  <c r="H195" i="7"/>
  <c r="H191" i="7"/>
  <c r="H174" i="7"/>
  <c r="H158" i="7"/>
  <c r="H142" i="7"/>
  <c r="H128" i="7"/>
  <c r="H112" i="7"/>
  <c r="H101" i="7"/>
  <c r="H40" i="7"/>
  <c r="H38" i="7"/>
  <c r="H34" i="7"/>
  <c r="J55" i="20"/>
  <c r="I55" i="20"/>
  <c r="H30" i="7"/>
  <c r="I24" i="7"/>
  <c r="I18" i="7"/>
  <c r="I94" i="20"/>
  <c r="J93" i="20"/>
  <c r="I91" i="20"/>
  <c r="J90" i="20"/>
  <c r="I89" i="20"/>
  <c r="I86" i="20"/>
  <c r="J85" i="20"/>
  <c r="I83" i="20"/>
  <c r="J82" i="20"/>
  <c r="I81" i="20"/>
  <c r="I78" i="20"/>
  <c r="J77" i="20"/>
  <c r="J75" i="20"/>
  <c r="I75" i="20"/>
  <c r="J74" i="20"/>
  <c r="I70" i="20"/>
  <c r="J70" i="20"/>
  <c r="J66" i="20"/>
  <c r="I43" i="20"/>
  <c r="J42" i="20"/>
  <c r="I38" i="20"/>
  <c r="J38" i="20"/>
  <c r="I30" i="20"/>
  <c r="J30" i="20"/>
  <c r="H213" i="21"/>
  <c r="H140" i="21"/>
  <c r="H104" i="21"/>
  <c r="H32" i="21"/>
  <c r="H189" i="7"/>
  <c r="H185" i="7"/>
  <c r="H181" i="7"/>
  <c r="I132" i="7"/>
  <c r="I128" i="7"/>
  <c r="I124" i="7"/>
  <c r="I120" i="7"/>
  <c r="I116" i="7"/>
  <c r="I112" i="7"/>
  <c r="I108" i="7"/>
  <c r="I101" i="7"/>
  <c r="I100" i="7"/>
  <c r="H76" i="7"/>
  <c r="H70" i="7"/>
  <c r="H66" i="7"/>
  <c r="H48" i="7"/>
  <c r="I42" i="7"/>
  <c r="I40" i="7"/>
  <c r="I32" i="7"/>
  <c r="I20" i="7"/>
  <c r="J71" i="20"/>
  <c r="I71" i="20"/>
  <c r="H193" i="21"/>
  <c r="H76" i="21"/>
  <c r="H20" i="21"/>
  <c r="J59" i="20"/>
  <c r="I59" i="20"/>
  <c r="I54" i="20"/>
  <c r="J54" i="20"/>
  <c r="H240" i="21"/>
  <c r="H235" i="21"/>
  <c r="H215" i="21"/>
  <c r="H208" i="21"/>
  <c r="H203" i="21"/>
  <c r="H200" i="21"/>
  <c r="H195" i="21"/>
  <c r="H192" i="21"/>
  <c r="H172" i="21"/>
  <c r="H167" i="21"/>
  <c r="H163" i="21"/>
  <c r="H110" i="21"/>
  <c r="H88" i="21"/>
  <c r="I81" i="21"/>
  <c r="H66" i="21"/>
  <c r="I60" i="21"/>
  <c r="H54" i="21"/>
  <c r="I40" i="21"/>
  <c r="I38" i="21"/>
  <c r="H30" i="21"/>
  <c r="I12" i="21"/>
  <c r="J63" i="20"/>
  <c r="J18" i="20"/>
  <c r="I247" i="21"/>
  <c r="I246" i="21"/>
  <c r="I243" i="21"/>
  <c r="H241" i="21"/>
  <c r="I238" i="21"/>
  <c r="H233" i="21"/>
  <c r="I229" i="21"/>
  <c r="I225" i="21"/>
  <c r="I221" i="21"/>
  <c r="H209" i="21"/>
  <c r="H188" i="21"/>
  <c r="I185" i="21"/>
  <c r="H183" i="21"/>
  <c r="H180" i="21"/>
  <c r="I177" i="21"/>
  <c r="H175" i="21"/>
  <c r="I173" i="21"/>
  <c r="I164" i="21"/>
  <c r="I162" i="21"/>
  <c r="I150" i="21"/>
  <c r="I136" i="21"/>
  <c r="I132" i="21"/>
  <c r="I108" i="21"/>
  <c r="H102" i="21"/>
  <c r="I96" i="21"/>
  <c r="I87" i="21"/>
  <c r="I86" i="21"/>
  <c r="I80" i="21"/>
  <c r="H74" i="21"/>
  <c r="I68" i="21"/>
  <c r="I48" i="21"/>
  <c r="I46" i="21"/>
  <c r="I24" i="21"/>
  <c r="I22" i="21"/>
  <c r="I68" i="20"/>
  <c r="J67" i="20"/>
  <c r="I52" i="20"/>
  <c r="J51" i="20"/>
  <c r="J39" i="20"/>
  <c r="I36" i="20"/>
  <c r="J31" i="20"/>
  <c r="J19" i="20"/>
  <c r="H239" i="21"/>
  <c r="H236" i="21"/>
  <c r="H216" i="21"/>
  <c r="I215" i="21"/>
  <c r="I213" i="21"/>
  <c r="H207" i="21"/>
  <c r="H204" i="21"/>
  <c r="I203" i="21"/>
  <c r="I201" i="21"/>
  <c r="H199" i="21"/>
  <c r="H196" i="21"/>
  <c r="I193" i="21"/>
  <c r="H191" i="21"/>
  <c r="I189" i="21"/>
  <c r="I181" i="21"/>
  <c r="H171" i="21"/>
  <c r="H168" i="21"/>
  <c r="H155" i="21"/>
  <c r="I152" i="21"/>
  <c r="I143" i="21"/>
  <c r="I140" i="21"/>
  <c r="I104" i="21"/>
  <c r="H98" i="21"/>
  <c r="I76" i="21"/>
  <c r="I56" i="21"/>
  <c r="I54" i="21"/>
  <c r="H50" i="21"/>
  <c r="I44" i="21"/>
  <c r="H38" i="21"/>
  <c r="I32" i="21"/>
  <c r="I30" i="21"/>
  <c r="H26" i="21"/>
  <c r="I20" i="21"/>
  <c r="F146" i="2"/>
  <c r="F160" i="2"/>
  <c r="F158" i="2"/>
  <c r="G157" i="2"/>
  <c r="G155" i="2"/>
  <c r="G153" i="2"/>
  <c r="G149" i="2"/>
  <c r="G145" i="2"/>
  <c r="F159" i="2"/>
  <c r="H152" i="2"/>
  <c r="F149" i="2"/>
  <c r="H149" i="2" s="1"/>
  <c r="C146" i="2"/>
  <c r="F145" i="2"/>
  <c r="F150" i="2"/>
  <c r="G159" i="2"/>
  <c r="F156" i="2"/>
  <c r="F154" i="2"/>
  <c r="E150" i="2"/>
  <c r="E146" i="2"/>
  <c r="E160" i="2"/>
  <c r="E158" i="2"/>
  <c r="F157" i="2"/>
  <c r="E156" i="2"/>
  <c r="F155" i="2"/>
  <c r="E154" i="2"/>
  <c r="F153" i="2"/>
  <c r="C150" i="2"/>
  <c r="C160" i="2"/>
  <c r="B159" i="2"/>
  <c r="C158" i="2"/>
  <c r="B157" i="2"/>
  <c r="C156" i="2"/>
  <c r="B155" i="2"/>
  <c r="C154" i="2"/>
  <c r="B153" i="2"/>
  <c r="E152" i="2"/>
  <c r="G151" i="2"/>
  <c r="G150" i="2"/>
  <c r="B150" i="2"/>
  <c r="B149" i="2"/>
  <c r="E148" i="2"/>
  <c r="G147" i="2"/>
  <c r="G146" i="2"/>
  <c r="B146" i="2"/>
  <c r="B145" i="2"/>
  <c r="E144" i="2"/>
  <c r="G143" i="2"/>
  <c r="E132" i="2"/>
  <c r="E124" i="2"/>
  <c r="G123" i="2"/>
  <c r="D123" i="2"/>
  <c r="G111" i="2"/>
  <c r="G110" i="2"/>
  <c r="G102" i="2"/>
  <c r="G98" i="2"/>
  <c r="D78" i="2"/>
  <c r="D76" i="2"/>
  <c r="G74" i="2"/>
  <c r="E74" i="2"/>
  <c r="D74" i="2"/>
  <c r="C74" i="2"/>
  <c r="G73" i="2"/>
  <c r="E73" i="2"/>
  <c r="D73" i="2"/>
  <c r="E72" i="2"/>
  <c r="G72" i="2"/>
  <c r="D72" i="2"/>
  <c r="C72" i="2"/>
  <c r="D71" i="2"/>
  <c r="E70" i="2"/>
  <c r="F68" i="2"/>
  <c r="H68" i="2" s="1"/>
  <c r="G67" i="2"/>
  <c r="D66" i="2"/>
  <c r="E66" i="2"/>
  <c r="C66" i="2"/>
  <c r="G66" i="2"/>
  <c r="F66" i="2"/>
  <c r="G65" i="2"/>
  <c r="E64" i="2"/>
  <c r="G63" i="2"/>
  <c r="D62" i="2"/>
  <c r="E62" i="2"/>
  <c r="G62" i="2"/>
  <c r="C62" i="2"/>
  <c r="F62" i="2"/>
  <c r="G60" i="2"/>
  <c r="C60" i="2"/>
  <c r="F60" i="2"/>
  <c r="F58" i="2"/>
  <c r="B58" i="2"/>
  <c r="E58" i="2"/>
  <c r="E57" i="2"/>
  <c r="D57" i="2"/>
  <c r="G57" i="2"/>
  <c r="D56" i="2"/>
  <c r="G56" i="2"/>
  <c r="E56" i="2"/>
  <c r="C56" i="2"/>
  <c r="F56" i="2"/>
  <c r="G55" i="2"/>
  <c r="F54" i="2"/>
  <c r="B54" i="2"/>
  <c r="E54" i="2"/>
  <c r="D54" i="2"/>
  <c r="G54" i="2"/>
  <c r="D53" i="2"/>
  <c r="B53" i="2"/>
  <c r="E52" i="2"/>
  <c r="F52" i="2"/>
  <c r="F45" i="2"/>
  <c r="D45" i="2"/>
  <c r="F42" i="2"/>
  <c r="E42" i="2"/>
  <c r="F40" i="2"/>
  <c r="E40" i="2"/>
  <c r="B39" i="2"/>
  <c r="F38" i="2"/>
  <c r="F36" i="2"/>
  <c r="E36" i="2"/>
  <c r="F35" i="2"/>
  <c r="F32" i="2"/>
  <c r="F31" i="2"/>
  <c r="D31" i="2"/>
  <c r="F29" i="2"/>
  <c r="D29" i="2"/>
  <c r="F28" i="2"/>
  <c r="E28" i="2"/>
  <c r="F27" i="2"/>
  <c r="D27" i="2"/>
  <c r="E26" i="2"/>
  <c r="F24" i="2"/>
  <c r="J54" i="8"/>
  <c r="J57" i="8"/>
  <c r="E16" i="2"/>
  <c r="E12" i="2"/>
  <c r="E11" i="2"/>
  <c r="D11" i="2"/>
  <c r="I241" i="21"/>
  <c r="I237" i="21"/>
  <c r="I233" i="21"/>
  <c r="H228" i="21"/>
  <c r="I226" i="21"/>
  <c r="G219" i="21"/>
  <c r="A210" i="21"/>
  <c r="F210" i="21"/>
  <c r="H205" i="21"/>
  <c r="H173" i="21"/>
  <c r="H86" i="21"/>
  <c r="H15" i="21"/>
  <c r="I15" i="21"/>
  <c r="F249" i="21"/>
  <c r="H249" i="21" s="1"/>
  <c r="H247" i="21"/>
  <c r="F245" i="21"/>
  <c r="H245" i="21" s="1"/>
  <c r="H243" i="21"/>
  <c r="H242" i="21"/>
  <c r="I240" i="21"/>
  <c r="I239" i="21"/>
  <c r="H238" i="21"/>
  <c r="I236" i="21"/>
  <c r="I235" i="21"/>
  <c r="H234" i="21"/>
  <c r="H230" i="21"/>
  <c r="H229" i="21"/>
  <c r="I228" i="21"/>
  <c r="H225" i="21"/>
  <c r="A222" i="21"/>
  <c r="F222" i="21"/>
  <c r="I222" i="21" s="1"/>
  <c r="F219" i="21"/>
  <c r="H217" i="21"/>
  <c r="H212" i="21"/>
  <c r="G210" i="21"/>
  <c r="A206" i="21"/>
  <c r="F206" i="21"/>
  <c r="I206" i="21" s="1"/>
  <c r="A202" i="21"/>
  <c r="F202" i="21"/>
  <c r="H202" i="21" s="1"/>
  <c r="I195" i="21"/>
  <c r="I192" i="21"/>
  <c r="A186" i="21"/>
  <c r="F186" i="21"/>
  <c r="H186" i="21" s="1"/>
  <c r="I179" i="21"/>
  <c r="I176" i="21"/>
  <c r="A170" i="21"/>
  <c r="F170" i="21"/>
  <c r="H170" i="21" s="1"/>
  <c r="F165" i="21"/>
  <c r="A165" i="21"/>
  <c r="G165" i="21"/>
  <c r="F161" i="21"/>
  <c r="A161" i="21"/>
  <c r="G161" i="21"/>
  <c r="F157" i="21"/>
  <c r="A157" i="21"/>
  <c r="G157" i="21"/>
  <c r="F153" i="21"/>
  <c r="A153" i="21"/>
  <c r="G153" i="21"/>
  <c r="H99" i="21"/>
  <c r="I99" i="21"/>
  <c r="H221" i="21"/>
  <c r="F149" i="21"/>
  <c r="A149" i="21"/>
  <c r="G149" i="21"/>
  <c r="H144" i="21"/>
  <c r="F141" i="21"/>
  <c r="A141" i="21"/>
  <c r="G141" i="21"/>
  <c r="F133" i="21"/>
  <c r="A133" i="21"/>
  <c r="G133" i="21"/>
  <c r="H120" i="21"/>
  <c r="H39" i="21"/>
  <c r="I39" i="21"/>
  <c r="A249" i="21"/>
  <c r="A245" i="21"/>
  <c r="A218" i="21"/>
  <c r="F218" i="21"/>
  <c r="I207" i="21"/>
  <c r="I199" i="21"/>
  <c r="A190" i="21"/>
  <c r="F190" i="21"/>
  <c r="I183" i="21"/>
  <c r="A174" i="21"/>
  <c r="F174" i="21"/>
  <c r="I167" i="21"/>
  <c r="F145" i="21"/>
  <c r="A145" i="21"/>
  <c r="G145" i="21"/>
  <c r="F137" i="21"/>
  <c r="A137" i="21"/>
  <c r="G137" i="21"/>
  <c r="F129" i="21"/>
  <c r="A129" i="21"/>
  <c r="G129" i="21"/>
  <c r="F121" i="21"/>
  <c r="A121" i="21"/>
  <c r="G121" i="21"/>
  <c r="F113" i="21"/>
  <c r="A113" i="21"/>
  <c r="H248" i="21"/>
  <c r="H244" i="21"/>
  <c r="H232" i="21"/>
  <c r="H224" i="21"/>
  <c r="A198" i="21"/>
  <c r="F198" i="21"/>
  <c r="H198" i="21" s="1"/>
  <c r="H189" i="21"/>
  <c r="A182" i="21"/>
  <c r="F182" i="21"/>
  <c r="H182" i="21" s="1"/>
  <c r="A166" i="21"/>
  <c r="F166" i="21"/>
  <c r="H166" i="21" s="1"/>
  <c r="H136" i="21"/>
  <c r="H128" i="21"/>
  <c r="F125" i="21"/>
  <c r="A125" i="21"/>
  <c r="G125" i="21"/>
  <c r="F117" i="21"/>
  <c r="A117" i="21"/>
  <c r="G117" i="21"/>
  <c r="H71" i="21"/>
  <c r="I71" i="21"/>
  <c r="F231" i="21"/>
  <c r="H231" i="21" s="1"/>
  <c r="F227" i="21"/>
  <c r="H227" i="21" s="1"/>
  <c r="F223" i="21"/>
  <c r="H223" i="21" s="1"/>
  <c r="H220" i="21"/>
  <c r="G218" i="21"/>
  <c r="I218" i="21" s="1"/>
  <c r="A214" i="21"/>
  <c r="F214" i="21"/>
  <c r="H214" i="21" s="1"/>
  <c r="F211" i="21"/>
  <c r="H211" i="21" s="1"/>
  <c r="I208" i="21"/>
  <c r="I200" i="21"/>
  <c r="A194" i="21"/>
  <c r="F194" i="21"/>
  <c r="H194" i="21" s="1"/>
  <c r="G190" i="21"/>
  <c r="A178" i="21"/>
  <c r="F178" i="21"/>
  <c r="H178" i="21" s="1"/>
  <c r="G174" i="21"/>
  <c r="I168" i="21"/>
  <c r="A109" i="21"/>
  <c r="F109" i="21"/>
  <c r="A101" i="21"/>
  <c r="F101" i="21"/>
  <c r="I101" i="21" s="1"/>
  <c r="H47" i="21"/>
  <c r="I47" i="21"/>
  <c r="F146" i="21"/>
  <c r="H146" i="21" s="1"/>
  <c r="F142" i="21"/>
  <c r="F138" i="21"/>
  <c r="H138" i="21" s="1"/>
  <c r="F134" i="21"/>
  <c r="I134" i="21" s="1"/>
  <c r="F130" i="21"/>
  <c r="H130" i="21" s="1"/>
  <c r="F126" i="21"/>
  <c r="I126" i="21" s="1"/>
  <c r="F122" i="21"/>
  <c r="H122" i="21" s="1"/>
  <c r="F118" i="21"/>
  <c r="I118" i="21" s="1"/>
  <c r="F114" i="21"/>
  <c r="I114" i="21" s="1"/>
  <c r="H103" i="21"/>
  <c r="I102" i="21"/>
  <c r="F91" i="21"/>
  <c r="A91" i="21"/>
  <c r="G91" i="21"/>
  <c r="H55" i="21"/>
  <c r="I55" i="21"/>
  <c r="H23" i="21"/>
  <c r="I23" i="21"/>
  <c r="H151" i="21"/>
  <c r="H147" i="21"/>
  <c r="H143" i="21"/>
  <c r="H139" i="21"/>
  <c r="H135" i="21"/>
  <c r="H131" i="21"/>
  <c r="H127" i="21"/>
  <c r="H123" i="21"/>
  <c r="H119" i="21"/>
  <c r="H115" i="21"/>
  <c r="I110" i="21"/>
  <c r="A105" i="21"/>
  <c r="F105" i="21"/>
  <c r="I105" i="21" s="1"/>
  <c r="A97" i="21"/>
  <c r="F97" i="21"/>
  <c r="I97" i="21" s="1"/>
  <c r="F95" i="21"/>
  <c r="A95" i="21"/>
  <c r="G95" i="21"/>
  <c r="F85" i="21"/>
  <c r="A108" i="21"/>
  <c r="A85" i="21"/>
  <c r="G85" i="21"/>
  <c r="A106" i="21"/>
  <c r="H63" i="21"/>
  <c r="I63" i="21"/>
  <c r="H31" i="21"/>
  <c r="I31" i="21"/>
  <c r="H89" i="21"/>
  <c r="H79" i="21"/>
  <c r="A73" i="21"/>
  <c r="F73" i="21"/>
  <c r="I73" i="21" s="1"/>
  <c r="A65" i="21"/>
  <c r="F65" i="21"/>
  <c r="H65" i="21" s="1"/>
  <c r="A57" i="21"/>
  <c r="F57" i="21"/>
  <c r="I57" i="21" s="1"/>
  <c r="A49" i="21"/>
  <c r="F49" i="21"/>
  <c r="H49" i="21" s="1"/>
  <c r="A41" i="21"/>
  <c r="F41" i="21"/>
  <c r="H41" i="21" s="1"/>
  <c r="A33" i="21"/>
  <c r="F33" i="21"/>
  <c r="H33" i="21" s="1"/>
  <c r="A25" i="21"/>
  <c r="F25" i="21"/>
  <c r="I25" i="21" s="1"/>
  <c r="A17" i="21"/>
  <c r="F17" i="21"/>
  <c r="I88" i="21"/>
  <c r="I78" i="21"/>
  <c r="H75" i="21"/>
  <c r="I74" i="21"/>
  <c r="H67" i="21"/>
  <c r="I66" i="21"/>
  <c r="H59" i="21"/>
  <c r="I58" i="21"/>
  <c r="H51" i="21"/>
  <c r="I50" i="21"/>
  <c r="H43" i="21"/>
  <c r="I42" i="21"/>
  <c r="H35" i="21"/>
  <c r="I34" i="21"/>
  <c r="H27" i="21"/>
  <c r="I26" i="21"/>
  <c r="H19" i="21"/>
  <c r="I18" i="21"/>
  <c r="G17" i="21"/>
  <c r="H93" i="21"/>
  <c r="I90" i="21"/>
  <c r="I89" i="21"/>
  <c r="H87" i="21"/>
  <c r="A87" i="21"/>
  <c r="G83" i="21"/>
  <c r="H83" i="21" s="1"/>
  <c r="A81" i="21"/>
  <c r="I79" i="21"/>
  <c r="G77" i="21"/>
  <c r="H77" i="21" s="1"/>
  <c r="A69" i="21"/>
  <c r="F69" i="21"/>
  <c r="I69" i="21" s="1"/>
  <c r="A61" i="21"/>
  <c r="F61" i="21"/>
  <c r="H61" i="21" s="1"/>
  <c r="A53" i="21"/>
  <c r="F53" i="21"/>
  <c r="H53" i="21" s="1"/>
  <c r="A45" i="21"/>
  <c r="F45" i="21"/>
  <c r="I45" i="21" s="1"/>
  <c r="A37" i="21"/>
  <c r="F37" i="21"/>
  <c r="I37" i="21" s="1"/>
  <c r="A29" i="21"/>
  <c r="F29" i="21"/>
  <c r="I29" i="21" s="1"/>
  <c r="A21" i="21"/>
  <c r="F21" i="21"/>
  <c r="I21" i="21" s="1"/>
  <c r="A13" i="21"/>
  <c r="F13" i="21"/>
  <c r="I13" i="21" s="1"/>
  <c r="I369" i="20"/>
  <c r="J369" i="20"/>
  <c r="I365" i="20"/>
  <c r="J365" i="20"/>
  <c r="I253" i="20"/>
  <c r="J253" i="20"/>
  <c r="J231" i="20"/>
  <c r="I231" i="20"/>
  <c r="I193" i="20"/>
  <c r="J193" i="20"/>
  <c r="I21" i="20"/>
  <c r="J21" i="20"/>
  <c r="J499" i="20"/>
  <c r="J495" i="20"/>
  <c r="J491" i="20"/>
  <c r="J487" i="20"/>
  <c r="J483" i="20"/>
  <c r="J479" i="20"/>
  <c r="J474" i="20"/>
  <c r="J466" i="20"/>
  <c r="J395" i="20"/>
  <c r="J379" i="20"/>
  <c r="I237" i="20"/>
  <c r="J237" i="20"/>
  <c r="J215" i="20"/>
  <c r="I215" i="20"/>
  <c r="J498" i="20"/>
  <c r="J494" i="20"/>
  <c r="J490" i="20"/>
  <c r="J486" i="20"/>
  <c r="J482" i="20"/>
  <c r="J478" i="20"/>
  <c r="J473" i="20"/>
  <c r="I472" i="20"/>
  <c r="J471" i="20"/>
  <c r="J465" i="20"/>
  <c r="I464" i="20"/>
  <c r="J463" i="20"/>
  <c r="I363" i="20"/>
  <c r="J363" i="20"/>
  <c r="I359" i="20"/>
  <c r="J359" i="20"/>
  <c r="I355" i="20"/>
  <c r="J355" i="20"/>
  <c r="I351" i="20"/>
  <c r="J351" i="20"/>
  <c r="I347" i="20"/>
  <c r="J347" i="20"/>
  <c r="I343" i="20"/>
  <c r="J343" i="20"/>
  <c r="I339" i="20"/>
  <c r="J339" i="20"/>
  <c r="I335" i="20"/>
  <c r="J335" i="20"/>
  <c r="I331" i="20"/>
  <c r="J331" i="20"/>
  <c r="I327" i="20"/>
  <c r="J327" i="20"/>
  <c r="I323" i="20"/>
  <c r="J323" i="20"/>
  <c r="I319" i="20"/>
  <c r="J319" i="20"/>
  <c r="I315" i="20"/>
  <c r="J315" i="20"/>
  <c r="I311" i="20"/>
  <c r="J311" i="20"/>
  <c r="I307" i="20"/>
  <c r="J307" i="20"/>
  <c r="I303" i="20"/>
  <c r="J303" i="20"/>
  <c r="I299" i="20"/>
  <c r="J299" i="20"/>
  <c r="I295" i="20"/>
  <c r="J295" i="20"/>
  <c r="I291" i="20"/>
  <c r="J291" i="20"/>
  <c r="I287" i="20"/>
  <c r="J287" i="20"/>
  <c r="J263" i="20"/>
  <c r="I263" i="20"/>
  <c r="I221" i="20"/>
  <c r="J221" i="20"/>
  <c r="J387" i="20"/>
  <c r="J247" i="20"/>
  <c r="I247" i="20"/>
  <c r="J398" i="20"/>
  <c r="I391" i="20"/>
  <c r="J390" i="20"/>
  <c r="I383" i="20"/>
  <c r="J382" i="20"/>
  <c r="I375" i="20"/>
  <c r="J374" i="20"/>
  <c r="I370" i="20"/>
  <c r="I368" i="20"/>
  <c r="I366" i="20"/>
  <c r="I364" i="20"/>
  <c r="I362" i="20"/>
  <c r="I360" i="20"/>
  <c r="I358" i="20"/>
  <c r="I356" i="20"/>
  <c r="I354" i="20"/>
  <c r="I352" i="20"/>
  <c r="I350" i="20"/>
  <c r="I348" i="20"/>
  <c r="I346" i="20"/>
  <c r="I344" i="20"/>
  <c r="I342" i="20"/>
  <c r="I340" i="20"/>
  <c r="I338" i="20"/>
  <c r="I336" i="20"/>
  <c r="I334" i="20"/>
  <c r="I332" i="20"/>
  <c r="I330" i="20"/>
  <c r="I328" i="20"/>
  <c r="I326" i="20"/>
  <c r="I324" i="20"/>
  <c r="I322" i="20"/>
  <c r="I320" i="20"/>
  <c r="I318" i="20"/>
  <c r="I316" i="20"/>
  <c r="I314" i="20"/>
  <c r="I312" i="20"/>
  <c r="I310" i="20"/>
  <c r="I308" i="20"/>
  <c r="I306" i="20"/>
  <c r="I304" i="20"/>
  <c r="I302" i="20"/>
  <c r="I300" i="20"/>
  <c r="I298" i="20"/>
  <c r="I296" i="20"/>
  <c r="I294" i="20"/>
  <c r="I292" i="20"/>
  <c r="I290" i="20"/>
  <c r="I288" i="20"/>
  <c r="I286" i="20"/>
  <c r="I284" i="20"/>
  <c r="J283" i="20"/>
  <c r="I282" i="20"/>
  <c r="I280" i="20"/>
  <c r="J279" i="20"/>
  <c r="I278" i="20"/>
  <c r="I276" i="20"/>
  <c r="J275" i="20"/>
  <c r="I274" i="20"/>
  <c r="I272" i="20"/>
  <c r="J271" i="20"/>
  <c r="I270" i="20"/>
  <c r="I268" i="20"/>
  <c r="J267" i="20"/>
  <c r="I266" i="20"/>
  <c r="J265" i="20"/>
  <c r="J251" i="20"/>
  <c r="I251" i="20"/>
  <c r="J249" i="20"/>
  <c r="J235" i="20"/>
  <c r="I235" i="20"/>
  <c r="J233" i="20"/>
  <c r="J219" i="20"/>
  <c r="I219" i="20"/>
  <c r="J217" i="20"/>
  <c r="J255" i="20"/>
  <c r="I255" i="20"/>
  <c r="J239" i="20"/>
  <c r="I239" i="20"/>
  <c r="J223" i="20"/>
  <c r="I223" i="20"/>
  <c r="J207" i="20"/>
  <c r="I207" i="20"/>
  <c r="I201" i="20"/>
  <c r="J201" i="20"/>
  <c r="I185" i="20"/>
  <c r="J185" i="20"/>
  <c r="I395" i="20"/>
  <c r="J394" i="20"/>
  <c r="I387" i="20"/>
  <c r="J386" i="20"/>
  <c r="I379" i="20"/>
  <c r="J378" i="20"/>
  <c r="I371" i="20"/>
  <c r="I367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J259" i="20"/>
  <c r="I259" i="20"/>
  <c r="J257" i="20"/>
  <c r="J243" i="20"/>
  <c r="I243" i="20"/>
  <c r="J241" i="20"/>
  <c r="J227" i="20"/>
  <c r="I227" i="20"/>
  <c r="J225" i="20"/>
  <c r="J211" i="20"/>
  <c r="I211" i="20"/>
  <c r="J209" i="20"/>
  <c r="I200" i="20"/>
  <c r="I197" i="20"/>
  <c r="J197" i="20"/>
  <c r="I184" i="20"/>
  <c r="I65" i="20"/>
  <c r="J65" i="20"/>
  <c r="I49" i="20"/>
  <c r="J49" i="20"/>
  <c r="I264" i="20"/>
  <c r="J264" i="20"/>
  <c r="I260" i="20"/>
  <c r="J260" i="20"/>
  <c r="I256" i="20"/>
  <c r="J256" i="20"/>
  <c r="I252" i="20"/>
  <c r="J252" i="20"/>
  <c r="I248" i="20"/>
  <c r="J248" i="20"/>
  <c r="I244" i="20"/>
  <c r="J244" i="20"/>
  <c r="I240" i="20"/>
  <c r="J240" i="20"/>
  <c r="I236" i="20"/>
  <c r="J236" i="20"/>
  <c r="I232" i="20"/>
  <c r="J232" i="20"/>
  <c r="I228" i="20"/>
  <c r="J228" i="20"/>
  <c r="I224" i="20"/>
  <c r="J224" i="20"/>
  <c r="I220" i="20"/>
  <c r="J220" i="20"/>
  <c r="I216" i="20"/>
  <c r="J216" i="20"/>
  <c r="I212" i="20"/>
  <c r="J212" i="20"/>
  <c r="I208" i="20"/>
  <c r="J208" i="20"/>
  <c r="I205" i="20"/>
  <c r="J205" i="20"/>
  <c r="I192" i="20"/>
  <c r="I189" i="20"/>
  <c r="J189" i="20"/>
  <c r="J183" i="20"/>
  <c r="I72" i="20"/>
  <c r="I69" i="20"/>
  <c r="J69" i="20"/>
  <c r="I53" i="20"/>
  <c r="J53" i="20"/>
  <c r="I40" i="20"/>
  <c r="I37" i="20"/>
  <c r="J37" i="20"/>
  <c r="J204" i="20"/>
  <c r="J200" i="20"/>
  <c r="J196" i="20"/>
  <c r="J192" i="20"/>
  <c r="J188" i="20"/>
  <c r="J184" i="20"/>
  <c r="I180" i="20"/>
  <c r="J180" i="20"/>
  <c r="J179" i="20"/>
  <c r="I176" i="20"/>
  <c r="J176" i="20"/>
  <c r="J175" i="20"/>
  <c r="I172" i="20"/>
  <c r="J172" i="20"/>
  <c r="J171" i="20"/>
  <c r="I168" i="20"/>
  <c r="J168" i="20"/>
  <c r="J167" i="20"/>
  <c r="I164" i="20"/>
  <c r="J164" i="20"/>
  <c r="J163" i="20"/>
  <c r="I160" i="20"/>
  <c r="J160" i="20"/>
  <c r="J159" i="20"/>
  <c r="I156" i="20"/>
  <c r="J156" i="20"/>
  <c r="J155" i="20"/>
  <c r="I152" i="20"/>
  <c r="J152" i="20"/>
  <c r="J151" i="20"/>
  <c r="I148" i="20"/>
  <c r="J148" i="20"/>
  <c r="J147" i="20"/>
  <c r="I144" i="20"/>
  <c r="J144" i="20"/>
  <c r="J143" i="20"/>
  <c r="I140" i="20"/>
  <c r="J140" i="20"/>
  <c r="J139" i="20"/>
  <c r="I136" i="20"/>
  <c r="J136" i="20"/>
  <c r="J135" i="20"/>
  <c r="I132" i="20"/>
  <c r="J132" i="20"/>
  <c r="J131" i="20"/>
  <c r="I128" i="20"/>
  <c r="J128" i="20"/>
  <c r="J127" i="20"/>
  <c r="I124" i="20"/>
  <c r="J124" i="20"/>
  <c r="J123" i="20"/>
  <c r="I120" i="20"/>
  <c r="J120" i="20"/>
  <c r="J119" i="20"/>
  <c r="I116" i="20"/>
  <c r="J116" i="20"/>
  <c r="J115" i="20"/>
  <c r="I112" i="20"/>
  <c r="J112" i="20"/>
  <c r="J111" i="20"/>
  <c r="I108" i="20"/>
  <c r="J108" i="20"/>
  <c r="J107" i="20"/>
  <c r="I104" i="20"/>
  <c r="J104" i="20"/>
  <c r="J103" i="20"/>
  <c r="I100" i="20"/>
  <c r="J100" i="20"/>
  <c r="J99" i="20"/>
  <c r="I96" i="20"/>
  <c r="J96" i="20"/>
  <c r="J95" i="20"/>
  <c r="I92" i="20"/>
  <c r="J92" i="20"/>
  <c r="J91" i="20"/>
  <c r="I88" i="20"/>
  <c r="J88" i="20"/>
  <c r="J87" i="20"/>
  <c r="I84" i="20"/>
  <c r="J84" i="20"/>
  <c r="J83" i="20"/>
  <c r="I80" i="20"/>
  <c r="J80" i="20"/>
  <c r="J79" i="20"/>
  <c r="I76" i="20"/>
  <c r="I73" i="20"/>
  <c r="J73" i="20"/>
  <c r="I60" i="20"/>
  <c r="I57" i="20"/>
  <c r="J57" i="20"/>
  <c r="I44" i="20"/>
  <c r="I41" i="20"/>
  <c r="J41" i="20"/>
  <c r="I32" i="20"/>
  <c r="I29" i="20"/>
  <c r="J29" i="20"/>
  <c r="I16" i="20"/>
  <c r="I183" i="20"/>
  <c r="I64" i="20"/>
  <c r="I61" i="20"/>
  <c r="J61" i="20"/>
  <c r="I48" i="20"/>
  <c r="I45" i="20"/>
  <c r="J45" i="20"/>
  <c r="I20" i="20"/>
  <c r="I17" i="20"/>
  <c r="J17" i="20"/>
  <c r="J76" i="20"/>
  <c r="J72" i="20"/>
  <c r="J68" i="20"/>
  <c r="J64" i="20"/>
  <c r="J60" i="20"/>
  <c r="J52" i="20"/>
  <c r="J48" i="20"/>
  <c r="J44" i="20"/>
  <c r="J40" i="20"/>
  <c r="J36" i="20"/>
  <c r="J32" i="20"/>
  <c r="J20" i="20"/>
  <c r="J16" i="20"/>
  <c r="H221" i="7"/>
  <c r="I205" i="7"/>
  <c r="I209" i="7"/>
  <c r="I245" i="7"/>
  <c r="I241" i="7"/>
  <c r="G239" i="7"/>
  <c r="I221" i="7"/>
  <c r="H218" i="7"/>
  <c r="H210" i="7"/>
  <c r="H206" i="7"/>
  <c r="H202" i="7"/>
  <c r="I201" i="7"/>
  <c r="I197" i="7"/>
  <c r="A134" i="7"/>
  <c r="F134" i="7"/>
  <c r="A131" i="7"/>
  <c r="F131" i="7"/>
  <c r="F129" i="7"/>
  <c r="A129" i="7"/>
  <c r="A126" i="7"/>
  <c r="F126" i="7"/>
  <c r="A123" i="7"/>
  <c r="F123" i="7"/>
  <c r="F121" i="7"/>
  <c r="A121" i="7"/>
  <c r="A118" i="7"/>
  <c r="F118" i="7"/>
  <c r="A115" i="7"/>
  <c r="F115" i="7"/>
  <c r="F113" i="7"/>
  <c r="A113" i="7"/>
  <c r="A110" i="7"/>
  <c r="F110" i="7"/>
  <c r="A106" i="7"/>
  <c r="F106" i="7"/>
  <c r="H81" i="7"/>
  <c r="I81" i="7"/>
  <c r="H65" i="7"/>
  <c r="I65" i="7"/>
  <c r="H49" i="7"/>
  <c r="I49" i="7"/>
  <c r="H15" i="7"/>
  <c r="I15" i="7"/>
  <c r="F231" i="7"/>
  <c r="H231" i="7" s="1"/>
  <c r="H229" i="7"/>
  <c r="F227" i="7"/>
  <c r="H225" i="7"/>
  <c r="F223" i="7"/>
  <c r="F219" i="7"/>
  <c r="F215" i="7"/>
  <c r="H213" i="7"/>
  <c r="F211" i="7"/>
  <c r="H209" i="7"/>
  <c r="F207" i="7"/>
  <c r="H205" i="7"/>
  <c r="F203" i="7"/>
  <c r="H203" i="7" s="1"/>
  <c r="F199" i="7"/>
  <c r="H192" i="7"/>
  <c r="H188" i="7"/>
  <c r="H184" i="7"/>
  <c r="H180" i="7"/>
  <c r="F176" i="7"/>
  <c r="I176" i="7" s="1"/>
  <c r="F172" i="7"/>
  <c r="I172" i="7" s="1"/>
  <c r="F168" i="7"/>
  <c r="I168" i="7" s="1"/>
  <c r="F164" i="7"/>
  <c r="I164" i="7" s="1"/>
  <c r="F160" i="7"/>
  <c r="F156" i="7"/>
  <c r="I156" i="7" s="1"/>
  <c r="F152" i="7"/>
  <c r="I152" i="7" s="1"/>
  <c r="F148" i="7"/>
  <c r="I148" i="7" s="1"/>
  <c r="F144" i="7"/>
  <c r="I144" i="7" s="1"/>
  <c r="F140" i="7"/>
  <c r="I140" i="7" s="1"/>
  <c r="F136" i="7"/>
  <c r="I136" i="7" s="1"/>
  <c r="G134" i="7"/>
  <c r="G131" i="7"/>
  <c r="G129" i="7"/>
  <c r="G126" i="7"/>
  <c r="G123" i="7"/>
  <c r="G121" i="7"/>
  <c r="G118" i="7"/>
  <c r="G115" i="7"/>
  <c r="G113" i="7"/>
  <c r="G110" i="7"/>
  <c r="G106" i="7"/>
  <c r="I106" i="7" s="1"/>
  <c r="A99" i="7"/>
  <c r="F99" i="7"/>
  <c r="I99" i="7" s="1"/>
  <c r="I97" i="7"/>
  <c r="F73" i="7"/>
  <c r="A73" i="7"/>
  <c r="G73" i="7"/>
  <c r="F57" i="7"/>
  <c r="A57" i="7"/>
  <c r="G57" i="7"/>
  <c r="F41" i="7"/>
  <c r="A41" i="7"/>
  <c r="G41" i="7"/>
  <c r="I237" i="7"/>
  <c r="G235" i="7"/>
  <c r="H230" i="7"/>
  <c r="G227" i="7"/>
  <c r="H226" i="7"/>
  <c r="G223" i="7"/>
  <c r="H222" i="7"/>
  <c r="G219" i="7"/>
  <c r="G215" i="7"/>
  <c r="G211" i="7"/>
  <c r="G207" i="7"/>
  <c r="I207" i="7" s="1"/>
  <c r="G199" i="7"/>
  <c r="H249" i="7"/>
  <c r="F247" i="7"/>
  <c r="H247" i="7" s="1"/>
  <c r="F243" i="7"/>
  <c r="H243" i="7" s="1"/>
  <c r="F239" i="7"/>
  <c r="F235" i="7"/>
  <c r="I232" i="7"/>
  <c r="A247" i="7"/>
  <c r="F246" i="7"/>
  <c r="I246" i="7" s="1"/>
  <c r="A243" i="7"/>
  <c r="F242" i="7"/>
  <c r="I242" i="7" s="1"/>
  <c r="F238" i="7"/>
  <c r="I238" i="7" s="1"/>
  <c r="F234" i="7"/>
  <c r="I234" i="7" s="1"/>
  <c r="A231" i="7"/>
  <c r="A203" i="7"/>
  <c r="I195" i="7"/>
  <c r="I191" i="7"/>
  <c r="I187" i="7"/>
  <c r="I183" i="7"/>
  <c r="A179" i="7"/>
  <c r="F179" i="7"/>
  <c r="A175" i="7"/>
  <c r="F175" i="7"/>
  <c r="A171" i="7"/>
  <c r="F171" i="7"/>
  <c r="A167" i="7"/>
  <c r="F167" i="7"/>
  <c r="A163" i="7"/>
  <c r="F163" i="7"/>
  <c r="A159" i="7"/>
  <c r="F159" i="7"/>
  <c r="A155" i="7"/>
  <c r="F155" i="7"/>
  <c r="A151" i="7"/>
  <c r="F151" i="7"/>
  <c r="A147" i="7"/>
  <c r="F147" i="7"/>
  <c r="A143" i="7"/>
  <c r="F143" i="7"/>
  <c r="A139" i="7"/>
  <c r="F139" i="7"/>
  <c r="A135" i="7"/>
  <c r="F135" i="7"/>
  <c r="F133" i="7"/>
  <c r="A133" i="7"/>
  <c r="A130" i="7"/>
  <c r="F130" i="7"/>
  <c r="A127" i="7"/>
  <c r="F127" i="7"/>
  <c r="F125" i="7"/>
  <c r="A125" i="7"/>
  <c r="A122" i="7"/>
  <c r="F122" i="7"/>
  <c r="A119" i="7"/>
  <c r="F119" i="7"/>
  <c r="F117" i="7"/>
  <c r="A117" i="7"/>
  <c r="A114" i="7"/>
  <c r="F114" i="7"/>
  <c r="A111" i="7"/>
  <c r="F111" i="7"/>
  <c r="F109" i="7"/>
  <c r="A109" i="7"/>
  <c r="A103" i="7"/>
  <c r="F103" i="7"/>
  <c r="A98" i="7"/>
  <c r="F98" i="7"/>
  <c r="F77" i="7"/>
  <c r="A77" i="7"/>
  <c r="G77" i="7"/>
  <c r="F61" i="7"/>
  <c r="A61" i="7"/>
  <c r="G61" i="7"/>
  <c r="F45" i="7"/>
  <c r="A45" i="7"/>
  <c r="G45" i="7"/>
  <c r="H214" i="7"/>
  <c r="H198" i="7"/>
  <c r="G194" i="7"/>
  <c r="H194" i="7" s="1"/>
  <c r="G190" i="7"/>
  <c r="I190" i="7" s="1"/>
  <c r="G186" i="7"/>
  <c r="H186" i="7" s="1"/>
  <c r="G182" i="7"/>
  <c r="H182" i="7" s="1"/>
  <c r="G179" i="7"/>
  <c r="H177" i="7"/>
  <c r="G175" i="7"/>
  <c r="H173" i="7"/>
  <c r="G171" i="7"/>
  <c r="H169" i="7"/>
  <c r="G167" i="7"/>
  <c r="H165" i="7"/>
  <c r="G163" i="7"/>
  <c r="H161" i="7"/>
  <c r="G159" i="7"/>
  <c r="H157" i="7"/>
  <c r="G155" i="7"/>
  <c r="H153" i="7"/>
  <c r="G151" i="7"/>
  <c r="H149" i="7"/>
  <c r="G147" i="7"/>
  <c r="G143" i="7"/>
  <c r="H141" i="7"/>
  <c r="G139" i="7"/>
  <c r="H137" i="7"/>
  <c r="G135" i="7"/>
  <c r="G133" i="7"/>
  <c r="G130" i="7"/>
  <c r="G127" i="7"/>
  <c r="G125" i="7"/>
  <c r="G122" i="7"/>
  <c r="G119" i="7"/>
  <c r="G117" i="7"/>
  <c r="G114" i="7"/>
  <c r="G111" i="7"/>
  <c r="G109" i="7"/>
  <c r="A107" i="7"/>
  <c r="F107" i="7"/>
  <c r="I107" i="7" s="1"/>
  <c r="I105" i="7"/>
  <c r="G103" i="7"/>
  <c r="A102" i="7"/>
  <c r="F102" i="7"/>
  <c r="H102" i="7" s="1"/>
  <c r="G98" i="7"/>
  <c r="H94" i="7"/>
  <c r="A105" i="7"/>
  <c r="A101" i="7"/>
  <c r="A97" i="7"/>
  <c r="H93" i="7"/>
  <c r="H85" i="7"/>
  <c r="I85" i="7"/>
  <c r="H82" i="7"/>
  <c r="H119" i="7"/>
  <c r="F95" i="7"/>
  <c r="G95" i="7"/>
  <c r="I93" i="7"/>
  <c r="I92" i="7"/>
  <c r="H89" i="7"/>
  <c r="I89" i="7"/>
  <c r="H86" i="7"/>
  <c r="I82" i="7"/>
  <c r="F79" i="7"/>
  <c r="A79" i="7"/>
  <c r="G79" i="7"/>
  <c r="H71" i="7"/>
  <c r="I71" i="7"/>
  <c r="F67" i="7"/>
  <c r="I67" i="7" s="1"/>
  <c r="A67" i="7"/>
  <c r="F63" i="7"/>
  <c r="A63" i="7"/>
  <c r="G63" i="7"/>
  <c r="H55" i="7"/>
  <c r="I55" i="7"/>
  <c r="F51" i="7"/>
  <c r="I51" i="7" s="1"/>
  <c r="A51" i="7"/>
  <c r="F47" i="7"/>
  <c r="A47" i="7"/>
  <c r="G47" i="7"/>
  <c r="F35" i="7"/>
  <c r="I35" i="7" s="1"/>
  <c r="A35" i="7"/>
  <c r="H23" i="7"/>
  <c r="I23" i="7"/>
  <c r="H26" i="7"/>
  <c r="I26" i="7"/>
  <c r="I88" i="7"/>
  <c r="I84" i="7"/>
  <c r="I80" i="7"/>
  <c r="I70" i="7"/>
  <c r="I64" i="7"/>
  <c r="I54" i="7"/>
  <c r="I48" i="7"/>
  <c r="I38" i="7"/>
  <c r="H31" i="7"/>
  <c r="I30" i="7"/>
  <c r="A25" i="7"/>
  <c r="F25" i="7"/>
  <c r="I25" i="7" s="1"/>
  <c r="H18" i="7"/>
  <c r="A17" i="7"/>
  <c r="F17" i="7"/>
  <c r="G91" i="7"/>
  <c r="H91" i="7" s="1"/>
  <c r="G87" i="7"/>
  <c r="H87" i="7" s="1"/>
  <c r="G83" i="7"/>
  <c r="I83" i="7" s="1"/>
  <c r="I76" i="7"/>
  <c r="G75" i="7"/>
  <c r="H75" i="7" s="1"/>
  <c r="G69" i="7"/>
  <c r="H69" i="7" s="1"/>
  <c r="I66" i="7"/>
  <c r="I60" i="7"/>
  <c r="G59" i="7"/>
  <c r="I59" i="7" s="1"/>
  <c r="G53" i="7"/>
  <c r="I53" i="7" s="1"/>
  <c r="I50" i="7"/>
  <c r="G43" i="7"/>
  <c r="H43" i="7" s="1"/>
  <c r="G37" i="7"/>
  <c r="H37" i="7" s="1"/>
  <c r="I34" i="7"/>
  <c r="G33" i="7"/>
  <c r="H19" i="7"/>
  <c r="G17" i="7"/>
  <c r="H14" i="7"/>
  <c r="I14" i="7"/>
  <c r="A29" i="7"/>
  <c r="F29" i="7"/>
  <c r="H29" i="7" s="1"/>
  <c r="H22" i="7"/>
  <c r="A21" i="7"/>
  <c r="F21" i="7"/>
  <c r="I21" i="7" s="1"/>
  <c r="A13" i="7"/>
  <c r="F13" i="7"/>
  <c r="I13" i="7" s="1"/>
  <c r="A30" i="7"/>
  <c r="A34" i="7"/>
  <c r="I461" i="6"/>
  <c r="J461" i="6"/>
  <c r="I453" i="6"/>
  <c r="J453" i="6"/>
  <c r="I381" i="6"/>
  <c r="J381" i="6"/>
  <c r="I349" i="6"/>
  <c r="J349" i="6"/>
  <c r="I341" i="6"/>
  <c r="J341" i="6"/>
  <c r="I333" i="6"/>
  <c r="J333" i="6"/>
  <c r="I325" i="6"/>
  <c r="J325" i="6"/>
  <c r="I317" i="6"/>
  <c r="J317" i="6"/>
  <c r="I312" i="6"/>
  <c r="J312" i="6"/>
  <c r="I85" i="6"/>
  <c r="J85" i="6"/>
  <c r="I77" i="6"/>
  <c r="J77" i="6"/>
  <c r="I69" i="6"/>
  <c r="J69" i="6"/>
  <c r="I61" i="6"/>
  <c r="J61" i="6"/>
  <c r="I53" i="6"/>
  <c r="J53" i="6"/>
  <c r="I45" i="6"/>
  <c r="J45" i="6"/>
  <c r="I37" i="6"/>
  <c r="J37" i="6"/>
  <c r="I29" i="6"/>
  <c r="J29" i="6"/>
  <c r="I24" i="6"/>
  <c r="J24" i="6"/>
  <c r="I21" i="6"/>
  <c r="J21" i="6"/>
  <c r="I16" i="6"/>
  <c r="J16" i="6"/>
  <c r="I464" i="6"/>
  <c r="I456" i="6"/>
  <c r="I448" i="6"/>
  <c r="I440" i="6"/>
  <c r="I432" i="6"/>
  <c r="I424" i="6"/>
  <c r="I416" i="6"/>
  <c r="I408" i="6"/>
  <c r="I400" i="6"/>
  <c r="I392" i="6"/>
  <c r="I384" i="6"/>
  <c r="I376" i="6"/>
  <c r="I368" i="6"/>
  <c r="I360" i="6"/>
  <c r="I352" i="6"/>
  <c r="I344" i="6"/>
  <c r="I336" i="6"/>
  <c r="I328" i="6"/>
  <c r="I320" i="6"/>
  <c r="I307" i="6"/>
  <c r="J307" i="6"/>
  <c r="I445" i="6"/>
  <c r="J445" i="6"/>
  <c r="I437" i="6"/>
  <c r="J437" i="6"/>
  <c r="I429" i="6"/>
  <c r="J429" i="6"/>
  <c r="I413" i="6"/>
  <c r="J413" i="6"/>
  <c r="I389" i="6"/>
  <c r="J389" i="6"/>
  <c r="I373" i="6"/>
  <c r="J373" i="6"/>
  <c r="I365" i="6"/>
  <c r="J365" i="6"/>
  <c r="I357" i="6"/>
  <c r="J357" i="6"/>
  <c r="I309" i="6"/>
  <c r="J309" i="6"/>
  <c r="I177" i="6"/>
  <c r="J177" i="6"/>
  <c r="I93" i="6"/>
  <c r="J93" i="6"/>
  <c r="I499" i="6"/>
  <c r="I497" i="6"/>
  <c r="I495" i="6"/>
  <c r="I493" i="6"/>
  <c r="I491" i="6"/>
  <c r="I489" i="6"/>
  <c r="I487" i="6"/>
  <c r="I485" i="6"/>
  <c r="I483" i="6"/>
  <c r="I481" i="6"/>
  <c r="I479" i="6"/>
  <c r="I477" i="6"/>
  <c r="I475" i="6"/>
  <c r="I473" i="6"/>
  <c r="I471" i="6"/>
  <c r="I469" i="6"/>
  <c r="I465" i="6"/>
  <c r="J465" i="6"/>
  <c r="I457" i="6"/>
  <c r="J457" i="6"/>
  <c r="I449" i="6"/>
  <c r="J449" i="6"/>
  <c r="I441" i="6"/>
  <c r="J441" i="6"/>
  <c r="I433" i="6"/>
  <c r="J433" i="6"/>
  <c r="I425" i="6"/>
  <c r="J425" i="6"/>
  <c r="I417" i="6"/>
  <c r="J417" i="6"/>
  <c r="I409" i="6"/>
  <c r="J409" i="6"/>
  <c r="I401" i="6"/>
  <c r="J401" i="6"/>
  <c r="I393" i="6"/>
  <c r="J393" i="6"/>
  <c r="I385" i="6"/>
  <c r="J385" i="6"/>
  <c r="I377" i="6"/>
  <c r="J377" i="6"/>
  <c r="I369" i="6"/>
  <c r="J369" i="6"/>
  <c r="I361" i="6"/>
  <c r="J361" i="6"/>
  <c r="I353" i="6"/>
  <c r="J353" i="6"/>
  <c r="I345" i="6"/>
  <c r="J345" i="6"/>
  <c r="I337" i="6"/>
  <c r="J337" i="6"/>
  <c r="I329" i="6"/>
  <c r="J329" i="6"/>
  <c r="I321" i="6"/>
  <c r="J321" i="6"/>
  <c r="I316" i="6"/>
  <c r="J316" i="6"/>
  <c r="I313" i="6"/>
  <c r="J313" i="6"/>
  <c r="I421" i="6"/>
  <c r="J421" i="6"/>
  <c r="I405" i="6"/>
  <c r="J405" i="6"/>
  <c r="I397" i="6"/>
  <c r="J397" i="6"/>
  <c r="I468" i="6"/>
  <c r="I460" i="6"/>
  <c r="I452" i="6"/>
  <c r="I444" i="6"/>
  <c r="I436" i="6"/>
  <c r="I428" i="6"/>
  <c r="I420" i="6"/>
  <c r="I412" i="6"/>
  <c r="I404" i="6"/>
  <c r="I396" i="6"/>
  <c r="I388" i="6"/>
  <c r="I380" i="6"/>
  <c r="I372" i="6"/>
  <c r="I364" i="6"/>
  <c r="I356" i="6"/>
  <c r="I348" i="6"/>
  <c r="I340" i="6"/>
  <c r="I332" i="6"/>
  <c r="I324" i="6"/>
  <c r="J308" i="6"/>
  <c r="I308" i="6"/>
  <c r="I268" i="6"/>
  <c r="J268" i="6"/>
  <c r="I263" i="6"/>
  <c r="J263" i="6"/>
  <c r="I260" i="6"/>
  <c r="J260" i="6"/>
  <c r="I255" i="6"/>
  <c r="J255" i="6"/>
  <c r="I252" i="6"/>
  <c r="J252" i="6"/>
  <c r="I247" i="6"/>
  <c r="J247" i="6"/>
  <c r="I244" i="6"/>
  <c r="J244" i="6"/>
  <c r="I239" i="6"/>
  <c r="J239" i="6"/>
  <c r="I236" i="6"/>
  <c r="J236" i="6"/>
  <c r="I231" i="6"/>
  <c r="J231" i="6"/>
  <c r="I228" i="6"/>
  <c r="J228" i="6"/>
  <c r="I223" i="6"/>
  <c r="J223" i="6"/>
  <c r="I220" i="6"/>
  <c r="J220" i="6"/>
  <c r="I215" i="6"/>
  <c r="J215" i="6"/>
  <c r="I212" i="6"/>
  <c r="J212" i="6"/>
  <c r="I207" i="6"/>
  <c r="J207" i="6"/>
  <c r="I204" i="6"/>
  <c r="J204" i="6"/>
  <c r="I199" i="6"/>
  <c r="J199" i="6"/>
  <c r="I196" i="6"/>
  <c r="J196" i="6"/>
  <c r="I191" i="6"/>
  <c r="J191" i="6"/>
  <c r="I188" i="6"/>
  <c r="J188" i="6"/>
  <c r="I181" i="6"/>
  <c r="J181" i="6"/>
  <c r="I173" i="6"/>
  <c r="J173" i="6"/>
  <c r="I157" i="6"/>
  <c r="J157" i="6"/>
  <c r="I141" i="6"/>
  <c r="J141" i="6"/>
  <c r="I133" i="6"/>
  <c r="J133" i="6"/>
  <c r="I125" i="6"/>
  <c r="J125" i="6"/>
  <c r="I117" i="6"/>
  <c r="J117" i="6"/>
  <c r="I109" i="6"/>
  <c r="J109" i="6"/>
  <c r="I101" i="6"/>
  <c r="J101" i="6"/>
  <c r="I267" i="6"/>
  <c r="J267" i="6"/>
  <c r="I264" i="6"/>
  <c r="J264" i="6"/>
  <c r="I259" i="6"/>
  <c r="J259" i="6"/>
  <c r="I256" i="6"/>
  <c r="J256" i="6"/>
  <c r="I251" i="6"/>
  <c r="J251" i="6"/>
  <c r="I248" i="6"/>
  <c r="J248" i="6"/>
  <c r="I243" i="6"/>
  <c r="J243" i="6"/>
  <c r="I240" i="6"/>
  <c r="J240" i="6"/>
  <c r="I235" i="6"/>
  <c r="J235" i="6"/>
  <c r="I232" i="6"/>
  <c r="J232" i="6"/>
  <c r="I227" i="6"/>
  <c r="J227" i="6"/>
  <c r="I224" i="6"/>
  <c r="J224" i="6"/>
  <c r="I219" i="6"/>
  <c r="J219" i="6"/>
  <c r="I216" i="6"/>
  <c r="J216" i="6"/>
  <c r="I211" i="6"/>
  <c r="J211" i="6"/>
  <c r="I208" i="6"/>
  <c r="J208" i="6"/>
  <c r="I203" i="6"/>
  <c r="J203" i="6"/>
  <c r="I200" i="6"/>
  <c r="J200" i="6"/>
  <c r="I195" i="6"/>
  <c r="J195" i="6"/>
  <c r="I192" i="6"/>
  <c r="J192" i="6"/>
  <c r="I187" i="6"/>
  <c r="J187" i="6"/>
  <c r="I164" i="6"/>
  <c r="I161" i="6"/>
  <c r="J161" i="6"/>
  <c r="I148" i="6"/>
  <c r="I145" i="6"/>
  <c r="J145" i="6"/>
  <c r="I136" i="6"/>
  <c r="I128" i="6"/>
  <c r="I120" i="6"/>
  <c r="I112" i="6"/>
  <c r="I88" i="6"/>
  <c r="I80" i="6"/>
  <c r="I72" i="6"/>
  <c r="I64" i="6"/>
  <c r="I56" i="6"/>
  <c r="I48" i="6"/>
  <c r="I40" i="6"/>
  <c r="I32" i="6"/>
  <c r="I165" i="6"/>
  <c r="J165" i="6"/>
  <c r="I149" i="6"/>
  <c r="J149" i="6"/>
  <c r="I137" i="6"/>
  <c r="J137" i="6"/>
  <c r="I129" i="6"/>
  <c r="J129" i="6"/>
  <c r="I121" i="6"/>
  <c r="J121" i="6"/>
  <c r="I113" i="6"/>
  <c r="J113" i="6"/>
  <c r="I81" i="6"/>
  <c r="J81" i="6"/>
  <c r="I73" i="6"/>
  <c r="J73" i="6"/>
  <c r="I65" i="6"/>
  <c r="J65" i="6"/>
  <c r="I57" i="6"/>
  <c r="J57" i="6"/>
  <c r="I52" i="6"/>
  <c r="J52" i="6"/>
  <c r="I49" i="6"/>
  <c r="J49" i="6"/>
  <c r="I41" i="6"/>
  <c r="J41" i="6"/>
  <c r="I33" i="6"/>
  <c r="J33" i="6"/>
  <c r="I28" i="6"/>
  <c r="J28" i="6"/>
  <c r="I25" i="6"/>
  <c r="J25" i="6"/>
  <c r="I20" i="6"/>
  <c r="J20" i="6"/>
  <c r="I184" i="6"/>
  <c r="J183" i="6"/>
  <c r="I180" i="6"/>
  <c r="J180" i="6"/>
  <c r="J179" i="6"/>
  <c r="I176" i="6"/>
  <c r="J176" i="6"/>
  <c r="J175" i="6"/>
  <c r="I172" i="6"/>
  <c r="I169" i="6"/>
  <c r="J169" i="6"/>
  <c r="I156" i="6"/>
  <c r="I153" i="6"/>
  <c r="J153" i="6"/>
  <c r="I140" i="6"/>
  <c r="I132" i="6"/>
  <c r="I124" i="6"/>
  <c r="I116" i="6"/>
  <c r="I108" i="6"/>
  <c r="I84" i="6"/>
  <c r="I76" i="6"/>
  <c r="I68" i="6"/>
  <c r="I60" i="6"/>
  <c r="I44" i="6"/>
  <c r="I36" i="6"/>
  <c r="J172" i="6"/>
  <c r="J168" i="6"/>
  <c r="J164" i="6"/>
  <c r="J160" i="6"/>
  <c r="J156" i="6"/>
  <c r="J152" i="6"/>
  <c r="J148" i="6"/>
  <c r="J144" i="6"/>
  <c r="J140" i="6"/>
  <c r="I336" i="4"/>
  <c r="I497" i="4"/>
  <c r="I489" i="4"/>
  <c r="I481" i="4"/>
  <c r="I473" i="4"/>
  <c r="I465" i="4"/>
  <c r="I457" i="4"/>
  <c r="I449" i="4"/>
  <c r="I441" i="4"/>
  <c r="I433" i="4"/>
  <c r="I425" i="4"/>
  <c r="I417" i="4"/>
  <c r="I409" i="4"/>
  <c r="I401" i="4"/>
  <c r="I393" i="4"/>
  <c r="I385" i="4"/>
  <c r="I377" i="4"/>
  <c r="I369" i="4"/>
  <c r="I361" i="4"/>
  <c r="I353" i="4"/>
  <c r="I352" i="4"/>
  <c r="I315" i="4"/>
  <c r="I307" i="4"/>
  <c r="I299" i="4"/>
  <c r="I291" i="4"/>
  <c r="I283" i="4"/>
  <c r="I275" i="4"/>
  <c r="I267" i="4"/>
  <c r="I259" i="4"/>
  <c r="I251" i="4"/>
  <c r="I243" i="4"/>
  <c r="I235" i="4"/>
  <c r="I227" i="4"/>
  <c r="I219" i="4"/>
  <c r="I211" i="4"/>
  <c r="I195" i="4"/>
  <c r="I171" i="4"/>
  <c r="I147" i="4"/>
  <c r="I139" i="4"/>
  <c r="I131" i="4"/>
  <c r="I123" i="4"/>
  <c r="I115" i="4"/>
  <c r="I107" i="4"/>
  <c r="I99" i="4"/>
  <c r="I91" i="4"/>
  <c r="I83" i="4"/>
  <c r="I75" i="4"/>
  <c r="I67" i="4"/>
  <c r="I59" i="4"/>
  <c r="I51" i="4"/>
  <c r="I15" i="4"/>
  <c r="I187" i="4"/>
  <c r="I179" i="4"/>
  <c r="I155" i="4"/>
  <c r="I340" i="4"/>
  <c r="I324" i="4"/>
  <c r="I47" i="4"/>
  <c r="I31" i="4"/>
  <c r="I23" i="4"/>
  <c r="I203" i="4"/>
  <c r="I163" i="4"/>
  <c r="I344" i="4"/>
  <c r="I328" i="4"/>
  <c r="I311" i="4"/>
  <c r="I303" i="4"/>
  <c r="I295" i="4"/>
  <c r="I287" i="4"/>
  <c r="I279" i="4"/>
  <c r="I271" i="4"/>
  <c r="I263" i="4"/>
  <c r="I255" i="4"/>
  <c r="I247" i="4"/>
  <c r="I239" i="4"/>
  <c r="I231" i="4"/>
  <c r="I223" i="4"/>
  <c r="I215" i="4"/>
  <c r="I207" i="4"/>
  <c r="I199" i="4"/>
  <c r="I191" i="4"/>
  <c r="I183" i="4"/>
  <c r="I175" i="4"/>
  <c r="I167" i="4"/>
  <c r="I159" i="4"/>
  <c r="I151" i="4"/>
  <c r="I143" i="4"/>
  <c r="I135" i="4"/>
  <c r="I127" i="4"/>
  <c r="I119" i="4"/>
  <c r="I103" i="4"/>
  <c r="I95" i="4"/>
  <c r="I87" i="4"/>
  <c r="I79" i="4"/>
  <c r="I71" i="4"/>
  <c r="I63" i="4"/>
  <c r="I55" i="4"/>
  <c r="I19" i="4"/>
  <c r="J485" i="12"/>
  <c r="J404" i="12"/>
  <c r="J356" i="12"/>
  <c r="J289" i="12"/>
  <c r="K289" i="12"/>
  <c r="J273" i="12"/>
  <c r="K273" i="12"/>
  <c r="J257" i="12"/>
  <c r="K257" i="12"/>
  <c r="J241" i="12"/>
  <c r="K241" i="12"/>
  <c r="J225" i="12"/>
  <c r="K225" i="12"/>
  <c r="J209" i="12"/>
  <c r="K209" i="12"/>
  <c r="J193" i="12"/>
  <c r="K193" i="12"/>
  <c r="J95" i="12"/>
  <c r="K95" i="12"/>
  <c r="J79" i="12"/>
  <c r="K79" i="12"/>
  <c r="J63" i="12"/>
  <c r="K63" i="12"/>
  <c r="J47" i="12"/>
  <c r="K47" i="12"/>
  <c r="K17" i="12"/>
  <c r="J15" i="12"/>
  <c r="K15" i="12"/>
  <c r="J497" i="12"/>
  <c r="J489" i="12"/>
  <c r="K442" i="12"/>
  <c r="K426" i="12"/>
  <c r="K410" i="12"/>
  <c r="K394" i="12"/>
  <c r="K378" i="12"/>
  <c r="K362" i="12"/>
  <c r="K346" i="12"/>
  <c r="K316" i="12"/>
  <c r="J493" i="12"/>
  <c r="J481" i="12"/>
  <c r="K469" i="12"/>
  <c r="K466" i="12"/>
  <c r="K462" i="12"/>
  <c r="K458" i="12"/>
  <c r="K454" i="12"/>
  <c r="K450" i="12"/>
  <c r="K446" i="12"/>
  <c r="K430" i="12"/>
  <c r="K414" i="12"/>
  <c r="K398" i="12"/>
  <c r="K382" i="12"/>
  <c r="K366" i="12"/>
  <c r="K350" i="12"/>
  <c r="K334" i="12"/>
  <c r="K330" i="12"/>
  <c r="K326" i="12"/>
  <c r="K322" i="12"/>
  <c r="K298" i="12"/>
  <c r="K294" i="12"/>
  <c r="K290" i="12"/>
  <c r="J277" i="12"/>
  <c r="K277" i="12"/>
  <c r="J261" i="12"/>
  <c r="K261" i="12"/>
  <c r="J245" i="12"/>
  <c r="K245" i="12"/>
  <c r="J229" i="12"/>
  <c r="K229" i="12"/>
  <c r="J213" i="12"/>
  <c r="K213" i="12"/>
  <c r="J197" i="12"/>
  <c r="K197" i="12"/>
  <c r="J281" i="12"/>
  <c r="K281" i="12"/>
  <c r="J265" i="12"/>
  <c r="K265" i="12"/>
  <c r="J249" i="12"/>
  <c r="K249" i="12"/>
  <c r="J233" i="12"/>
  <c r="K233" i="12"/>
  <c r="J217" i="12"/>
  <c r="K217" i="12"/>
  <c r="J201" i="12"/>
  <c r="K201" i="12"/>
  <c r="J185" i="12"/>
  <c r="K185" i="12"/>
  <c r="J135" i="12"/>
  <c r="K135" i="12"/>
  <c r="J119" i="12"/>
  <c r="K119" i="12"/>
  <c r="K317" i="12"/>
  <c r="K313" i="12"/>
  <c r="K309" i="12"/>
  <c r="K305" i="12"/>
  <c r="K301" i="12"/>
  <c r="K297" i="12"/>
  <c r="J285" i="12"/>
  <c r="K285" i="12"/>
  <c r="J269" i="12"/>
  <c r="K269" i="12"/>
  <c r="J253" i="12"/>
  <c r="K253" i="12"/>
  <c r="J237" i="12"/>
  <c r="K237" i="12"/>
  <c r="J221" i="12"/>
  <c r="K221" i="12"/>
  <c r="J205" i="12"/>
  <c r="K205" i="12"/>
  <c r="J189" i="12"/>
  <c r="K189" i="12"/>
  <c r="J123" i="12"/>
  <c r="K123" i="12"/>
  <c r="J107" i="12"/>
  <c r="K107" i="12"/>
  <c r="J99" i="12"/>
  <c r="K99" i="12"/>
  <c r="J83" i="12"/>
  <c r="K83" i="12"/>
  <c r="J67" i="12"/>
  <c r="K67" i="12"/>
  <c r="J51" i="12"/>
  <c r="K51" i="12"/>
  <c r="J35" i="12"/>
  <c r="K35" i="12"/>
  <c r="J19" i="12"/>
  <c r="K19" i="12"/>
  <c r="K282" i="12"/>
  <c r="K278" i="12"/>
  <c r="K274" i="12"/>
  <c r="K270" i="12"/>
  <c r="K266" i="12"/>
  <c r="K262" i="12"/>
  <c r="K258" i="12"/>
  <c r="K254" i="12"/>
  <c r="K250" i="12"/>
  <c r="K246" i="12"/>
  <c r="K242" i="12"/>
  <c r="K238" i="12"/>
  <c r="K234" i="12"/>
  <c r="K230" i="12"/>
  <c r="K226" i="12"/>
  <c r="K222" i="12"/>
  <c r="K218" i="12"/>
  <c r="K214" i="12"/>
  <c r="K210" i="12"/>
  <c r="K206" i="12"/>
  <c r="K202" i="12"/>
  <c r="K198" i="12"/>
  <c r="K194" i="12"/>
  <c r="K190" i="12"/>
  <c r="K186" i="12"/>
  <c r="J127" i="12"/>
  <c r="K127" i="12"/>
  <c r="J111" i="12"/>
  <c r="K111" i="12"/>
  <c r="J87" i="12"/>
  <c r="K87" i="12"/>
  <c r="J71" i="12"/>
  <c r="K71" i="12"/>
  <c r="J55" i="12"/>
  <c r="K55" i="12"/>
  <c r="J39" i="12"/>
  <c r="K39" i="12"/>
  <c r="K183" i="12"/>
  <c r="J180" i="12"/>
  <c r="K180" i="12"/>
  <c r="K179" i="12"/>
  <c r="J176" i="12"/>
  <c r="K176" i="12"/>
  <c r="K175" i="12"/>
  <c r="J172" i="12"/>
  <c r="K172" i="12"/>
  <c r="K171" i="12"/>
  <c r="J168" i="12"/>
  <c r="K168" i="12"/>
  <c r="K167" i="12"/>
  <c r="J164" i="12"/>
  <c r="K164" i="12"/>
  <c r="K163" i="12"/>
  <c r="J160" i="12"/>
  <c r="K160" i="12"/>
  <c r="K159" i="12"/>
  <c r="J156" i="12"/>
  <c r="K156" i="12"/>
  <c r="K155" i="12"/>
  <c r="K151" i="12"/>
  <c r="J148" i="12"/>
  <c r="K148" i="12"/>
  <c r="K147" i="12"/>
  <c r="J144" i="12"/>
  <c r="K144" i="12"/>
  <c r="K143" i="12"/>
  <c r="J140" i="12"/>
  <c r="K140" i="12"/>
  <c r="K139" i="12"/>
  <c r="J131" i="12"/>
  <c r="K131" i="12"/>
  <c r="J115" i="12"/>
  <c r="K115" i="12"/>
  <c r="J103" i="12"/>
  <c r="K103" i="12"/>
  <c r="J91" i="12"/>
  <c r="K91" i="12"/>
  <c r="J75" i="12"/>
  <c r="K75" i="12"/>
  <c r="J59" i="12"/>
  <c r="K59" i="12"/>
  <c r="J43" i="12"/>
  <c r="K43" i="12"/>
  <c r="J27" i="12"/>
  <c r="K27" i="12"/>
  <c r="K136" i="12"/>
  <c r="K132" i="12"/>
  <c r="K128" i="12"/>
  <c r="K124" i="12"/>
  <c r="K120" i="12"/>
  <c r="K116" i="12"/>
  <c r="K112" i="12"/>
  <c r="K108" i="12"/>
  <c r="K104" i="12"/>
  <c r="K100" i="12"/>
  <c r="K96" i="12"/>
  <c r="K92" i="12"/>
  <c r="K88" i="12"/>
  <c r="K84" i="12"/>
  <c r="K80" i="12"/>
  <c r="K76" i="12"/>
  <c r="K72" i="12"/>
  <c r="K68" i="12"/>
  <c r="K64" i="12"/>
  <c r="K60" i="12"/>
  <c r="K56" i="12"/>
  <c r="K52" i="12"/>
  <c r="K48" i="12"/>
  <c r="K44" i="12"/>
  <c r="K40" i="12"/>
  <c r="K36" i="12"/>
  <c r="K32" i="12"/>
  <c r="K28" i="12"/>
  <c r="K24" i="12"/>
  <c r="K16" i="12"/>
  <c r="G333" i="8"/>
  <c r="F282" i="8"/>
  <c r="J282" i="8"/>
  <c r="H274" i="8"/>
  <c r="F274" i="8"/>
  <c r="J274" i="8"/>
  <c r="F268" i="8"/>
  <c r="J268" i="8"/>
  <c r="H268" i="8"/>
  <c r="H258" i="8"/>
  <c r="F258" i="8"/>
  <c r="J258" i="8"/>
  <c r="H246" i="8"/>
  <c r="I246" i="8"/>
  <c r="F246" i="8"/>
  <c r="J246" i="8"/>
  <c r="H230" i="8"/>
  <c r="I230" i="8"/>
  <c r="F230" i="8"/>
  <c r="J230" i="8"/>
  <c r="H214" i="8"/>
  <c r="I214" i="8"/>
  <c r="F214" i="8"/>
  <c r="J214" i="8"/>
  <c r="H198" i="8"/>
  <c r="I198" i="8"/>
  <c r="F198" i="8"/>
  <c r="J198" i="8"/>
  <c r="H182" i="8"/>
  <c r="I182" i="8"/>
  <c r="F182" i="8"/>
  <c r="J182" i="8"/>
  <c r="H164" i="8"/>
  <c r="F164" i="8"/>
  <c r="J164" i="8"/>
  <c r="K164" i="8"/>
  <c r="G164" i="8"/>
  <c r="I113" i="8"/>
  <c r="F113" i="8"/>
  <c r="J113" i="8"/>
  <c r="K113" i="8"/>
  <c r="G113" i="8"/>
  <c r="H113" i="8"/>
  <c r="I97" i="8"/>
  <c r="F97" i="8"/>
  <c r="J97" i="8"/>
  <c r="K97" i="8"/>
  <c r="G97" i="8"/>
  <c r="H97" i="8"/>
  <c r="I81" i="8"/>
  <c r="F81" i="8"/>
  <c r="J81" i="8"/>
  <c r="K81" i="8"/>
  <c r="G81" i="8"/>
  <c r="H81" i="8"/>
  <c r="A130" i="8"/>
  <c r="A138" i="8"/>
  <c r="A146" i="8"/>
  <c r="A154" i="8"/>
  <c r="A179" i="8"/>
  <c r="A183" i="8"/>
  <c r="A187" i="8"/>
  <c r="A191" i="8"/>
  <c r="A195" i="8"/>
  <c r="A199" i="8"/>
  <c r="A203" i="8"/>
  <c r="A207" i="8"/>
  <c r="A211" i="8"/>
  <c r="A215" i="8"/>
  <c r="A219" i="8"/>
  <c r="A223" i="8"/>
  <c r="A227" i="8"/>
  <c r="A231" i="8"/>
  <c r="A235" i="8"/>
  <c r="A239" i="8"/>
  <c r="A243" i="8"/>
  <c r="A247" i="8"/>
  <c r="A251" i="8"/>
  <c r="A255" i="8"/>
  <c r="A259" i="8"/>
  <c r="A263" i="8"/>
  <c r="A267" i="8"/>
  <c r="A271" i="8"/>
  <c r="A275" i="8"/>
  <c r="A279" i="8"/>
  <c r="A160" i="8"/>
  <c r="A164" i="8"/>
  <c r="A168" i="8"/>
  <c r="A172" i="8"/>
  <c r="A178" i="8"/>
  <c r="A182" i="8"/>
  <c r="A186" i="8"/>
  <c r="A190" i="8"/>
  <c r="A194" i="8"/>
  <c r="A198" i="8"/>
  <c r="A202" i="8"/>
  <c r="A206" i="8"/>
  <c r="A210" i="8"/>
  <c r="A214" i="8"/>
  <c r="A218" i="8"/>
  <c r="A222" i="8"/>
  <c r="A226" i="8"/>
  <c r="A230" i="8"/>
  <c r="A234" i="8"/>
  <c r="A238" i="8"/>
  <c r="A242" i="8"/>
  <c r="A246" i="8"/>
  <c r="A250" i="8"/>
  <c r="A254" i="8"/>
  <c r="A134" i="8"/>
  <c r="A142" i="8"/>
  <c r="A150" i="8"/>
  <c r="A177" i="8"/>
  <c r="A181" i="8"/>
  <c r="A185" i="8"/>
  <c r="A189" i="8"/>
  <c r="A193" i="8"/>
  <c r="A197" i="8"/>
  <c r="A201" i="8"/>
  <c r="A205" i="8"/>
  <c r="A209" i="8"/>
  <c r="A213" i="8"/>
  <c r="A217" i="8"/>
  <c r="A221" i="8"/>
  <c r="A225" i="8"/>
  <c r="A229" i="8"/>
  <c r="A233" i="8"/>
  <c r="A237" i="8"/>
  <c r="A241" i="8"/>
  <c r="A245" i="8"/>
  <c r="A249" i="8"/>
  <c r="A253" i="8"/>
  <c r="A257" i="8"/>
  <c r="A261" i="8"/>
  <c r="A265" i="8"/>
  <c r="A269" i="8"/>
  <c r="A273" i="8"/>
  <c r="A277" i="8"/>
  <c r="A281" i="8"/>
  <c r="A285" i="8"/>
  <c r="A289" i="8"/>
  <c r="H31" i="8"/>
  <c r="I31" i="8"/>
  <c r="F31" i="8"/>
  <c r="J31" i="8"/>
  <c r="G31" i="8"/>
  <c r="K31" i="8"/>
  <c r="J397" i="8"/>
  <c r="F397" i="8"/>
  <c r="I396" i="8"/>
  <c r="A396" i="8"/>
  <c r="J393" i="8"/>
  <c r="F393" i="8"/>
  <c r="I392" i="8"/>
  <c r="A392" i="8"/>
  <c r="J389" i="8"/>
  <c r="F389" i="8"/>
  <c r="I388" i="8"/>
  <c r="A388" i="8"/>
  <c r="J385" i="8"/>
  <c r="F385" i="8"/>
  <c r="I384" i="8"/>
  <c r="A384" i="8"/>
  <c r="J381" i="8"/>
  <c r="F381" i="8"/>
  <c r="I380" i="8"/>
  <c r="A380" i="8"/>
  <c r="J377" i="8"/>
  <c r="F377" i="8"/>
  <c r="I376" i="8"/>
  <c r="A376" i="8"/>
  <c r="J373" i="8"/>
  <c r="F373" i="8"/>
  <c r="I372" i="8"/>
  <c r="A372" i="8"/>
  <c r="J369" i="8"/>
  <c r="F369" i="8"/>
  <c r="I368" i="8"/>
  <c r="A368" i="8"/>
  <c r="J365" i="8"/>
  <c r="F365" i="8"/>
  <c r="I364" i="8"/>
  <c r="A364" i="8"/>
  <c r="J361" i="8"/>
  <c r="F361" i="8"/>
  <c r="I360" i="8"/>
  <c r="A360" i="8"/>
  <c r="J357" i="8"/>
  <c r="F357" i="8"/>
  <c r="I356" i="8"/>
  <c r="A356" i="8"/>
  <c r="J353" i="8"/>
  <c r="F353" i="8"/>
  <c r="I352" i="8"/>
  <c r="A352" i="8"/>
  <c r="J349" i="8"/>
  <c r="F349" i="8"/>
  <c r="I348" i="8"/>
  <c r="A348" i="8"/>
  <c r="J345" i="8"/>
  <c r="F345" i="8"/>
  <c r="I344" i="8"/>
  <c r="A344" i="8"/>
  <c r="J341" i="8"/>
  <c r="F341" i="8"/>
  <c r="I340" i="8"/>
  <c r="A340" i="8"/>
  <c r="J337" i="8"/>
  <c r="F337" i="8"/>
  <c r="I336" i="8"/>
  <c r="A336" i="8"/>
  <c r="J333" i="8"/>
  <c r="F333" i="8"/>
  <c r="I332" i="8"/>
  <c r="A332" i="8"/>
  <c r="J329" i="8"/>
  <c r="F329" i="8"/>
  <c r="I328" i="8"/>
  <c r="A328" i="8"/>
  <c r="J325" i="8"/>
  <c r="F325" i="8"/>
  <c r="I324" i="8"/>
  <c r="A324" i="8"/>
  <c r="J321" i="8"/>
  <c r="F321" i="8"/>
  <c r="I320" i="8"/>
  <c r="A320" i="8"/>
  <c r="J317" i="8"/>
  <c r="F317" i="8"/>
  <c r="I316" i="8"/>
  <c r="A316" i="8"/>
  <c r="J313" i="8"/>
  <c r="F313" i="8"/>
  <c r="I312" i="8"/>
  <c r="A312" i="8"/>
  <c r="J309" i="8"/>
  <c r="F309" i="8"/>
  <c r="I308" i="8"/>
  <c r="A308" i="8"/>
  <c r="J305" i="8"/>
  <c r="F305" i="8"/>
  <c r="I304" i="8"/>
  <c r="A304" i="8"/>
  <c r="J301" i="8"/>
  <c r="F301" i="8"/>
  <c r="I300" i="8"/>
  <c r="A300" i="8"/>
  <c r="J297" i="8"/>
  <c r="F297" i="8"/>
  <c r="I296" i="8"/>
  <c r="A296" i="8"/>
  <c r="J293" i="8"/>
  <c r="F293" i="8"/>
  <c r="I292" i="8"/>
  <c r="K289" i="8"/>
  <c r="F289" i="8"/>
  <c r="F286" i="8"/>
  <c r="J286" i="8"/>
  <c r="J285" i="8"/>
  <c r="K284" i="8"/>
  <c r="F284" i="8"/>
  <c r="A283" i="8"/>
  <c r="G282" i="8"/>
  <c r="H281" i="8"/>
  <c r="J280" i="8"/>
  <c r="A280" i="8"/>
  <c r="H278" i="8"/>
  <c r="F278" i="8"/>
  <c r="J278" i="8"/>
  <c r="G274" i="8"/>
  <c r="F272" i="8"/>
  <c r="J272" i="8"/>
  <c r="H272" i="8"/>
  <c r="A270" i="8"/>
  <c r="G268" i="8"/>
  <c r="A264" i="8"/>
  <c r="H262" i="8"/>
  <c r="F262" i="8"/>
  <c r="J262" i="8"/>
  <c r="G258" i="8"/>
  <c r="A248" i="8"/>
  <c r="G246" i="8"/>
  <c r="H242" i="8"/>
  <c r="I242" i="8"/>
  <c r="F242" i="8"/>
  <c r="J242" i="8"/>
  <c r="A232" i="8"/>
  <c r="G230" i="8"/>
  <c r="H226" i="8"/>
  <c r="I226" i="8"/>
  <c r="F226" i="8"/>
  <c r="J226" i="8"/>
  <c r="A216" i="8"/>
  <c r="G214" i="8"/>
  <c r="H210" i="8"/>
  <c r="I210" i="8"/>
  <c r="F210" i="8"/>
  <c r="J210" i="8"/>
  <c r="A200" i="8"/>
  <c r="G198" i="8"/>
  <c r="H194" i="8"/>
  <c r="I194" i="8"/>
  <c r="F194" i="8"/>
  <c r="J194" i="8"/>
  <c r="A184" i="8"/>
  <c r="G182" i="8"/>
  <c r="H178" i="8"/>
  <c r="I178" i="8"/>
  <c r="F178" i="8"/>
  <c r="J178" i="8"/>
  <c r="H168" i="8"/>
  <c r="F168" i="8"/>
  <c r="J168" i="8"/>
  <c r="K168" i="8"/>
  <c r="G168" i="8"/>
  <c r="I164" i="8"/>
  <c r="A162" i="8"/>
  <c r="H116" i="8"/>
  <c r="I116" i="8"/>
  <c r="J116" i="8"/>
  <c r="K116" i="8"/>
  <c r="F116" i="8"/>
  <c r="G116" i="8"/>
  <c r="H100" i="8"/>
  <c r="I100" i="8"/>
  <c r="J100" i="8"/>
  <c r="K100" i="8"/>
  <c r="F100" i="8"/>
  <c r="G100" i="8"/>
  <c r="H84" i="8"/>
  <c r="I84" i="8"/>
  <c r="J84" i="8"/>
  <c r="K84" i="8"/>
  <c r="F84" i="8"/>
  <c r="G84" i="8"/>
  <c r="I397" i="8"/>
  <c r="A397" i="8"/>
  <c r="I393" i="8"/>
  <c r="A393" i="8"/>
  <c r="I389" i="8"/>
  <c r="A389" i="8"/>
  <c r="I385" i="8"/>
  <c r="A385" i="8"/>
  <c r="I381" i="8"/>
  <c r="A381" i="8"/>
  <c r="I377" i="8"/>
  <c r="A377" i="8"/>
  <c r="I373" i="8"/>
  <c r="A373" i="8"/>
  <c r="I369" i="8"/>
  <c r="A369" i="8"/>
  <c r="I365" i="8"/>
  <c r="A365" i="8"/>
  <c r="I361" i="8"/>
  <c r="A361" i="8"/>
  <c r="I357" i="8"/>
  <c r="A357" i="8"/>
  <c r="I353" i="8"/>
  <c r="A353" i="8"/>
  <c r="I349" i="8"/>
  <c r="A349" i="8"/>
  <c r="I345" i="8"/>
  <c r="A345" i="8"/>
  <c r="I341" i="8"/>
  <c r="A341" i="8"/>
  <c r="I337" i="8"/>
  <c r="A337" i="8"/>
  <c r="I333" i="8"/>
  <c r="A333" i="8"/>
  <c r="I329" i="8"/>
  <c r="A329" i="8"/>
  <c r="I325" i="8"/>
  <c r="A325" i="8"/>
  <c r="I321" i="8"/>
  <c r="A321" i="8"/>
  <c r="I317" i="8"/>
  <c r="A317" i="8"/>
  <c r="I313" i="8"/>
  <c r="A313" i="8"/>
  <c r="I309" i="8"/>
  <c r="A309" i="8"/>
  <c r="I305" i="8"/>
  <c r="A305" i="8"/>
  <c r="I301" i="8"/>
  <c r="A301" i="8"/>
  <c r="I297" i="8"/>
  <c r="A297" i="8"/>
  <c r="I293" i="8"/>
  <c r="A293" i="8"/>
  <c r="F290" i="8"/>
  <c r="J290" i="8"/>
  <c r="J289" i="8"/>
  <c r="A287" i="8"/>
  <c r="H285" i="8"/>
  <c r="J284" i="8"/>
  <c r="A284" i="8"/>
  <c r="K282" i="8"/>
  <c r="A282" i="8"/>
  <c r="I280" i="8"/>
  <c r="F276" i="8"/>
  <c r="J276" i="8"/>
  <c r="H276" i="8"/>
  <c r="A274" i="8"/>
  <c r="A268" i="8"/>
  <c r="H266" i="8"/>
  <c r="F266" i="8"/>
  <c r="J266" i="8"/>
  <c r="F260" i="8"/>
  <c r="J260" i="8"/>
  <c r="H260" i="8"/>
  <c r="A258" i="8"/>
  <c r="H254" i="8"/>
  <c r="I254" i="8"/>
  <c r="F254" i="8"/>
  <c r="J254" i="8"/>
  <c r="A244" i="8"/>
  <c r="G242" i="8"/>
  <c r="H238" i="8"/>
  <c r="I238" i="8"/>
  <c r="F238" i="8"/>
  <c r="J238" i="8"/>
  <c r="A228" i="8"/>
  <c r="G226" i="8"/>
  <c r="H222" i="8"/>
  <c r="I222" i="8"/>
  <c r="F222" i="8"/>
  <c r="J222" i="8"/>
  <c r="A212" i="8"/>
  <c r="G210" i="8"/>
  <c r="H206" i="8"/>
  <c r="I206" i="8"/>
  <c r="F206" i="8"/>
  <c r="J206" i="8"/>
  <c r="A196" i="8"/>
  <c r="G194" i="8"/>
  <c r="H190" i="8"/>
  <c r="I190" i="8"/>
  <c r="F190" i="8"/>
  <c r="J190" i="8"/>
  <c r="A180" i="8"/>
  <c r="G178" i="8"/>
  <c r="H172" i="8"/>
  <c r="F172" i="8"/>
  <c r="J172" i="8"/>
  <c r="K172" i="8"/>
  <c r="G172" i="8"/>
  <c r="I168" i="8"/>
  <c r="A166" i="8"/>
  <c r="H156" i="8"/>
  <c r="F156" i="8"/>
  <c r="J156" i="8"/>
  <c r="K156" i="8"/>
  <c r="G156" i="8"/>
  <c r="H148" i="8"/>
  <c r="I148" i="8"/>
  <c r="F148" i="8"/>
  <c r="J148" i="8"/>
  <c r="G148" i="8"/>
  <c r="H140" i="8"/>
  <c r="I140" i="8"/>
  <c r="F140" i="8"/>
  <c r="J140" i="8"/>
  <c r="G140" i="8"/>
  <c r="H132" i="8"/>
  <c r="I132" i="8"/>
  <c r="F132" i="8"/>
  <c r="J132" i="8"/>
  <c r="G132" i="8"/>
  <c r="K377" i="8"/>
  <c r="G377" i="8"/>
  <c r="A358" i="8"/>
  <c r="A354" i="8"/>
  <c r="A318" i="8"/>
  <c r="A306" i="8"/>
  <c r="A302" i="8"/>
  <c r="A298" i="8"/>
  <c r="A294" i="8"/>
  <c r="A291" i="8"/>
  <c r="H289" i="8"/>
  <c r="A288" i="8"/>
  <c r="A286" i="8"/>
  <c r="I284" i="8"/>
  <c r="I282" i="8"/>
  <c r="A278" i="8"/>
  <c r="K274" i="8"/>
  <c r="A272" i="8"/>
  <c r="H270" i="8"/>
  <c r="F270" i="8"/>
  <c r="J270" i="8"/>
  <c r="K268" i="8"/>
  <c r="F264" i="8"/>
  <c r="J264" i="8"/>
  <c r="H264" i="8"/>
  <c r="A262" i="8"/>
  <c r="K258" i="8"/>
  <c r="A256" i="8"/>
  <c r="H250" i="8"/>
  <c r="I250" i="8"/>
  <c r="F250" i="8"/>
  <c r="J250" i="8"/>
  <c r="A240" i="8"/>
  <c r="H234" i="8"/>
  <c r="I234" i="8"/>
  <c r="F234" i="8"/>
  <c r="J234" i="8"/>
  <c r="A224" i="8"/>
  <c r="H218" i="8"/>
  <c r="I218" i="8"/>
  <c r="F218" i="8"/>
  <c r="J218" i="8"/>
  <c r="A208" i="8"/>
  <c r="H202" i="8"/>
  <c r="I202" i="8"/>
  <c r="F202" i="8"/>
  <c r="J202" i="8"/>
  <c r="A192" i="8"/>
  <c r="G190" i="8"/>
  <c r="H186" i="8"/>
  <c r="I186" i="8"/>
  <c r="F186" i="8"/>
  <c r="J186" i="8"/>
  <c r="A176" i="8"/>
  <c r="I172" i="8"/>
  <c r="A170" i="8"/>
  <c r="H160" i="8"/>
  <c r="F160" i="8"/>
  <c r="J160" i="8"/>
  <c r="K160" i="8"/>
  <c r="G160" i="8"/>
  <c r="I156" i="8"/>
  <c r="K148" i="8"/>
  <c r="K140" i="8"/>
  <c r="K132" i="8"/>
  <c r="H256" i="8"/>
  <c r="H252" i="8"/>
  <c r="H248" i="8"/>
  <c r="H244" i="8"/>
  <c r="H240" i="8"/>
  <c r="H236" i="8"/>
  <c r="H232" i="8"/>
  <c r="H228" i="8"/>
  <c r="H224" i="8"/>
  <c r="H220" i="8"/>
  <c r="H216" i="8"/>
  <c r="H212" i="8"/>
  <c r="H208" i="8"/>
  <c r="H204" i="8"/>
  <c r="H200" i="8"/>
  <c r="H196" i="8"/>
  <c r="H192" i="8"/>
  <c r="H188" i="8"/>
  <c r="H184" i="8"/>
  <c r="H180" i="8"/>
  <c r="H176" i="8"/>
  <c r="I174" i="8"/>
  <c r="F125" i="8"/>
  <c r="J125" i="8"/>
  <c r="I125" i="8"/>
  <c r="K125" i="8"/>
  <c r="G125" i="8"/>
  <c r="H112" i="8"/>
  <c r="I112" i="8"/>
  <c r="J112" i="8"/>
  <c r="K112" i="8"/>
  <c r="F112" i="8"/>
  <c r="I109" i="8"/>
  <c r="F109" i="8"/>
  <c r="J109" i="8"/>
  <c r="K109" i="8"/>
  <c r="G109" i="8"/>
  <c r="H96" i="8"/>
  <c r="I96" i="8"/>
  <c r="J96" i="8"/>
  <c r="K96" i="8"/>
  <c r="F96" i="8"/>
  <c r="I93" i="8"/>
  <c r="F93" i="8"/>
  <c r="J93" i="8"/>
  <c r="K93" i="8"/>
  <c r="G93" i="8"/>
  <c r="I79" i="8"/>
  <c r="H79" i="8"/>
  <c r="J79" i="8"/>
  <c r="K79" i="8"/>
  <c r="F79" i="8"/>
  <c r="F170" i="8"/>
  <c r="J170" i="8"/>
  <c r="H170" i="8"/>
  <c r="F166" i="8"/>
  <c r="J166" i="8"/>
  <c r="H166" i="8"/>
  <c r="F162" i="8"/>
  <c r="J162" i="8"/>
  <c r="H162" i="8"/>
  <c r="F158" i="8"/>
  <c r="J158" i="8"/>
  <c r="H158" i="8"/>
  <c r="H152" i="8"/>
  <c r="I152" i="8"/>
  <c r="F152" i="8"/>
  <c r="J152" i="8"/>
  <c r="H144" i="8"/>
  <c r="I144" i="8"/>
  <c r="F144" i="8"/>
  <c r="J144" i="8"/>
  <c r="H136" i="8"/>
  <c r="I136" i="8"/>
  <c r="F136" i="8"/>
  <c r="J136" i="8"/>
  <c r="H127" i="8"/>
  <c r="I127" i="8"/>
  <c r="J127" i="8"/>
  <c r="F127" i="8"/>
  <c r="K127" i="8"/>
  <c r="H124" i="8"/>
  <c r="I124" i="8"/>
  <c r="J124" i="8"/>
  <c r="K124" i="8"/>
  <c r="F124" i="8"/>
  <c r="I121" i="8"/>
  <c r="F121" i="8"/>
  <c r="J121" i="8"/>
  <c r="K121" i="8"/>
  <c r="G121" i="8"/>
  <c r="H108" i="8"/>
  <c r="I108" i="8"/>
  <c r="J108" i="8"/>
  <c r="K108" i="8"/>
  <c r="F108" i="8"/>
  <c r="I105" i="8"/>
  <c r="F105" i="8"/>
  <c r="J105" i="8"/>
  <c r="K105" i="8"/>
  <c r="G105" i="8"/>
  <c r="H92" i="8"/>
  <c r="I92" i="8"/>
  <c r="J92" i="8"/>
  <c r="K92" i="8"/>
  <c r="F92" i="8"/>
  <c r="I89" i="8"/>
  <c r="F89" i="8"/>
  <c r="J89" i="8"/>
  <c r="K89" i="8"/>
  <c r="G89" i="8"/>
  <c r="A83" i="8"/>
  <c r="A87" i="8"/>
  <c r="A91" i="8"/>
  <c r="A95" i="8"/>
  <c r="A99" i="8"/>
  <c r="A103" i="8"/>
  <c r="A107" i="8"/>
  <c r="A111" i="8"/>
  <c r="A115" i="8"/>
  <c r="A119" i="8"/>
  <c r="A123" i="8"/>
  <c r="A129" i="8"/>
  <c r="A133" i="8"/>
  <c r="A137" i="8"/>
  <c r="A141" i="8"/>
  <c r="A145" i="8"/>
  <c r="A149" i="8"/>
  <c r="A153" i="8"/>
  <c r="A157" i="8"/>
  <c r="A161" i="8"/>
  <c r="A165" i="8"/>
  <c r="A169" i="8"/>
  <c r="A173" i="8"/>
  <c r="A66" i="8"/>
  <c r="A68" i="8"/>
  <c r="A70" i="8"/>
  <c r="A73" i="8"/>
  <c r="A80" i="8"/>
  <c r="A82" i="8"/>
  <c r="A86" i="8"/>
  <c r="A90" i="8"/>
  <c r="A94" i="8"/>
  <c r="A98" i="8"/>
  <c r="A102" i="8"/>
  <c r="A106" i="8"/>
  <c r="A110" i="8"/>
  <c r="A114" i="8"/>
  <c r="A118" i="8"/>
  <c r="A122" i="8"/>
  <c r="A127" i="8"/>
  <c r="A132" i="8"/>
  <c r="A136" i="8"/>
  <c r="A140" i="8"/>
  <c r="A144" i="8"/>
  <c r="A148" i="8"/>
  <c r="A152" i="8"/>
  <c r="A156" i="8"/>
  <c r="A64" i="8"/>
  <c r="A69" i="8"/>
  <c r="A126" i="8"/>
  <c r="A131" i="8"/>
  <c r="A135" i="8"/>
  <c r="A139" i="8"/>
  <c r="A143" i="8"/>
  <c r="A147" i="8"/>
  <c r="A151" i="8"/>
  <c r="A155" i="8"/>
  <c r="A159" i="8"/>
  <c r="A163" i="8"/>
  <c r="A167" i="8"/>
  <c r="A171" i="8"/>
  <c r="A175" i="8"/>
  <c r="J256" i="8"/>
  <c r="J252" i="8"/>
  <c r="J248" i="8"/>
  <c r="J244" i="8"/>
  <c r="J240" i="8"/>
  <c r="J236" i="8"/>
  <c r="J232" i="8"/>
  <c r="J228" i="8"/>
  <c r="J224" i="8"/>
  <c r="J220" i="8"/>
  <c r="J216" i="8"/>
  <c r="J212" i="8"/>
  <c r="J208" i="8"/>
  <c r="J204" i="8"/>
  <c r="J200" i="8"/>
  <c r="J196" i="8"/>
  <c r="J192" i="8"/>
  <c r="J188" i="8"/>
  <c r="J184" i="8"/>
  <c r="J180" i="8"/>
  <c r="J176" i="8"/>
  <c r="K174" i="8"/>
  <c r="F174" i="8"/>
  <c r="G170" i="8"/>
  <c r="G166" i="8"/>
  <c r="G162" i="8"/>
  <c r="G158" i="8"/>
  <c r="G152" i="8"/>
  <c r="G144" i="8"/>
  <c r="G136" i="8"/>
  <c r="G127" i="8"/>
  <c r="G124" i="8"/>
  <c r="H121" i="8"/>
  <c r="H120" i="8"/>
  <c r="I120" i="8"/>
  <c r="J120" i="8"/>
  <c r="K120" i="8"/>
  <c r="F120" i="8"/>
  <c r="I117" i="8"/>
  <c r="F117" i="8"/>
  <c r="J117" i="8"/>
  <c r="K117" i="8"/>
  <c r="G117" i="8"/>
  <c r="G108" i="8"/>
  <c r="H105" i="8"/>
  <c r="H104" i="8"/>
  <c r="I104" i="8"/>
  <c r="J104" i="8"/>
  <c r="K104" i="8"/>
  <c r="F104" i="8"/>
  <c r="I101" i="8"/>
  <c r="F101" i="8"/>
  <c r="J101" i="8"/>
  <c r="K101" i="8"/>
  <c r="G101" i="8"/>
  <c r="G92" i="8"/>
  <c r="H89" i="8"/>
  <c r="H88" i="8"/>
  <c r="I88" i="8"/>
  <c r="J88" i="8"/>
  <c r="K88" i="8"/>
  <c r="F88" i="8"/>
  <c r="I85" i="8"/>
  <c r="F85" i="8"/>
  <c r="J85" i="8"/>
  <c r="K85" i="8"/>
  <c r="G85" i="8"/>
  <c r="H62" i="8"/>
  <c r="I62" i="8"/>
  <c r="J62" i="8"/>
  <c r="F62" i="8"/>
  <c r="K62" i="8"/>
  <c r="G62" i="8"/>
  <c r="H154" i="8"/>
  <c r="H150" i="8"/>
  <c r="H146" i="8"/>
  <c r="H142" i="8"/>
  <c r="H138" i="8"/>
  <c r="H134" i="8"/>
  <c r="H130" i="8"/>
  <c r="H47" i="8"/>
  <c r="I47" i="8"/>
  <c r="F47" i="8"/>
  <c r="J47" i="8"/>
  <c r="G47" i="8"/>
  <c r="A33" i="8"/>
  <c r="A49" i="8"/>
  <c r="A57" i="8"/>
  <c r="A21" i="8"/>
  <c r="A37" i="8"/>
  <c r="A53" i="8"/>
  <c r="A60" i="8"/>
  <c r="A62" i="8"/>
  <c r="A65" i="8"/>
  <c r="A76" i="8"/>
  <c r="A78" i="8"/>
  <c r="A81" i="8"/>
  <c r="A85" i="8"/>
  <c r="A89" i="8"/>
  <c r="A93" i="8"/>
  <c r="A97" i="8"/>
  <c r="A101" i="8"/>
  <c r="A105" i="8"/>
  <c r="A109" i="8"/>
  <c r="A113" i="8"/>
  <c r="A117" i="8"/>
  <c r="A121" i="8"/>
  <c r="A125" i="8"/>
  <c r="A25" i="8"/>
  <c r="A41" i="8"/>
  <c r="A58" i="8"/>
  <c r="A61" i="8"/>
  <c r="A72" i="8"/>
  <c r="A74" i="8"/>
  <c r="A77" i="8"/>
  <c r="A84" i="8"/>
  <c r="A88" i="8"/>
  <c r="A92" i="8"/>
  <c r="A96" i="8"/>
  <c r="A100" i="8"/>
  <c r="A104" i="8"/>
  <c r="A108" i="8"/>
  <c r="A112" i="8"/>
  <c r="A116" i="8"/>
  <c r="A120" i="8"/>
  <c r="A124" i="8"/>
  <c r="A128" i="8"/>
  <c r="H78" i="8"/>
  <c r="J78" i="8"/>
  <c r="F78" i="8"/>
  <c r="K78" i="8"/>
  <c r="F76" i="8"/>
  <c r="J76" i="8"/>
  <c r="K76" i="8"/>
  <c r="G76" i="8"/>
  <c r="H74" i="8"/>
  <c r="I74" i="8"/>
  <c r="J74" i="8"/>
  <c r="K47" i="8"/>
  <c r="J154" i="8"/>
  <c r="J150" i="8"/>
  <c r="J146" i="8"/>
  <c r="J142" i="8"/>
  <c r="J138" i="8"/>
  <c r="J134" i="8"/>
  <c r="J130" i="8"/>
  <c r="G78" i="8"/>
  <c r="H76" i="8"/>
  <c r="F74" i="8"/>
  <c r="F72" i="8"/>
  <c r="J72" i="8"/>
  <c r="I72" i="8"/>
  <c r="K72" i="8"/>
  <c r="I67" i="8"/>
  <c r="J67" i="8"/>
  <c r="F67" i="8"/>
  <c r="K67" i="8"/>
  <c r="F60" i="8"/>
  <c r="J60" i="8"/>
  <c r="I60" i="8"/>
  <c r="K60" i="8"/>
  <c r="G60" i="8"/>
  <c r="F80" i="8"/>
  <c r="J80" i="8"/>
  <c r="I70" i="8"/>
  <c r="F64" i="8"/>
  <c r="J64" i="8"/>
  <c r="J63" i="8"/>
  <c r="J58" i="8"/>
  <c r="H43" i="8"/>
  <c r="I43" i="8"/>
  <c r="F43" i="8"/>
  <c r="J43" i="8"/>
  <c r="H27" i="8"/>
  <c r="I27" i="8"/>
  <c r="F27" i="8"/>
  <c r="J27" i="8"/>
  <c r="F68" i="8"/>
  <c r="J68" i="8"/>
  <c r="H63" i="8"/>
  <c r="H39" i="8"/>
  <c r="I39" i="8"/>
  <c r="F39" i="8"/>
  <c r="J39" i="8"/>
  <c r="H23" i="8"/>
  <c r="I23" i="8"/>
  <c r="F23" i="8"/>
  <c r="J23" i="8"/>
  <c r="A16" i="8"/>
  <c r="A20" i="8"/>
  <c r="A24" i="8"/>
  <c r="A28" i="8"/>
  <c r="A32" i="8"/>
  <c r="A36" i="8"/>
  <c r="A40" i="8"/>
  <c r="A44" i="8"/>
  <c r="A48" i="8"/>
  <c r="A52" i="8"/>
  <c r="A56" i="8"/>
  <c r="A15" i="8"/>
  <c r="A19" i="8"/>
  <c r="A23" i="8"/>
  <c r="A27" i="8"/>
  <c r="A31" i="8"/>
  <c r="A35" i="8"/>
  <c r="A39" i="8"/>
  <c r="A43" i="8"/>
  <c r="A47" i="8"/>
  <c r="A51" i="8"/>
  <c r="A55" i="8"/>
  <c r="A59" i="8"/>
  <c r="A63" i="8"/>
  <c r="A67" i="8"/>
  <c r="A71" i="8"/>
  <c r="A75" i="8"/>
  <c r="A79" i="8"/>
  <c r="A14" i="8"/>
  <c r="A18" i="8"/>
  <c r="A22" i="8"/>
  <c r="A26" i="8"/>
  <c r="A30" i="8"/>
  <c r="A34" i="8"/>
  <c r="A38" i="8"/>
  <c r="A42" i="8"/>
  <c r="A46" i="8"/>
  <c r="A50" i="8"/>
  <c r="A54" i="8"/>
  <c r="H55" i="8"/>
  <c r="F55" i="8"/>
  <c r="H51" i="8"/>
  <c r="I51" i="8"/>
  <c r="F51" i="8"/>
  <c r="J51" i="8"/>
  <c r="G39" i="8"/>
  <c r="H35" i="8"/>
  <c r="I35" i="8"/>
  <c r="F35" i="8"/>
  <c r="J35" i="8"/>
  <c r="G23" i="8"/>
  <c r="H19" i="8"/>
  <c r="I19" i="8"/>
  <c r="F19" i="8"/>
  <c r="J19" i="8"/>
  <c r="A17" i="8"/>
  <c r="H15" i="8"/>
  <c r="I15" i="8"/>
  <c r="F15" i="8"/>
  <c r="J15" i="8"/>
  <c r="I50" i="8"/>
  <c r="I46" i="8"/>
  <c r="I42" i="8"/>
  <c r="I38" i="8"/>
  <c r="I34" i="8"/>
  <c r="I30" i="8"/>
  <c r="I26" i="8"/>
  <c r="I22" i="8"/>
  <c r="I18" i="8"/>
  <c r="H13" i="8"/>
  <c r="J56" i="8"/>
  <c r="J52" i="8"/>
  <c r="J48" i="8"/>
  <c r="J44" i="8"/>
  <c r="J40" i="8"/>
  <c r="J36" i="8"/>
  <c r="J32" i="8"/>
  <c r="J28" i="8"/>
  <c r="J24" i="8"/>
  <c r="J20" i="8"/>
  <c r="J16" i="8"/>
  <c r="F16" i="8"/>
  <c r="J13" i="8"/>
  <c r="B402" i="2"/>
  <c r="F402" i="2"/>
  <c r="B412" i="2"/>
  <c r="F412" i="2"/>
  <c r="G410" i="2"/>
  <c r="B408" i="2"/>
  <c r="F408" i="2"/>
  <c r="B406" i="2"/>
  <c r="F406" i="2"/>
  <c r="G404" i="2"/>
  <c r="G402" i="2"/>
  <c r="G400" i="2"/>
  <c r="B398" i="2"/>
  <c r="F398" i="2"/>
  <c r="G394" i="2"/>
  <c r="B392" i="2"/>
  <c r="F392" i="2"/>
  <c r="G390" i="2"/>
  <c r="G388" i="2"/>
  <c r="B386" i="2"/>
  <c r="F386" i="2"/>
  <c r="G384" i="2"/>
  <c r="B382" i="2"/>
  <c r="F382" i="2"/>
  <c r="G380" i="2"/>
  <c r="G378" i="2"/>
  <c r="B376" i="2"/>
  <c r="F376" i="2"/>
  <c r="B374" i="2"/>
  <c r="F374" i="2"/>
  <c r="G372" i="2"/>
  <c r="G370" i="2"/>
  <c r="B368" i="2"/>
  <c r="F368" i="2"/>
  <c r="B366" i="2"/>
  <c r="F366" i="2"/>
  <c r="B364" i="2"/>
  <c r="F364" i="2"/>
  <c r="H364" i="2" s="1"/>
  <c r="B362" i="2"/>
  <c r="F362" i="2"/>
  <c r="H362" i="2" s="1"/>
  <c r="B360" i="2"/>
  <c r="F360" i="2"/>
  <c r="H360" i="2" s="1"/>
  <c r="B358" i="2"/>
  <c r="F358" i="2"/>
  <c r="H358" i="2" s="1"/>
  <c r="B356" i="2"/>
  <c r="F356" i="2"/>
  <c r="H356" i="2" s="1"/>
  <c r="B354" i="2"/>
  <c r="F354" i="2"/>
  <c r="H354" i="2" s="1"/>
  <c r="B352" i="2"/>
  <c r="F352" i="2"/>
  <c r="H352" i="2" s="1"/>
  <c r="B350" i="2"/>
  <c r="F350" i="2"/>
  <c r="H350" i="2" s="1"/>
  <c r="B348" i="2"/>
  <c r="F348" i="2"/>
  <c r="H348" i="2" s="1"/>
  <c r="B346" i="2"/>
  <c r="F346" i="2"/>
  <c r="H346" i="2" s="1"/>
  <c r="B344" i="2"/>
  <c r="F344" i="2"/>
  <c r="H344" i="2" s="1"/>
  <c r="B342" i="2"/>
  <c r="F342" i="2"/>
  <c r="H342" i="2" s="1"/>
  <c r="B340" i="2"/>
  <c r="F340" i="2"/>
  <c r="H340" i="2" s="1"/>
  <c r="B338" i="2"/>
  <c r="F338" i="2"/>
  <c r="H338" i="2" s="1"/>
  <c r="B336" i="2"/>
  <c r="F336" i="2"/>
  <c r="H336" i="2" s="1"/>
  <c r="B334" i="2"/>
  <c r="F334" i="2"/>
  <c r="H334" i="2" s="1"/>
  <c r="B332" i="2"/>
  <c r="F332" i="2"/>
  <c r="H332" i="2" s="1"/>
  <c r="B330" i="2"/>
  <c r="F330" i="2"/>
  <c r="H330" i="2" s="1"/>
  <c r="B328" i="2"/>
  <c r="F328" i="2"/>
  <c r="H328" i="2" s="1"/>
  <c r="B326" i="2"/>
  <c r="F326" i="2"/>
  <c r="H326" i="2" s="1"/>
  <c r="B324" i="2"/>
  <c r="F324" i="2"/>
  <c r="H324" i="2" s="1"/>
  <c r="B322" i="2"/>
  <c r="F322" i="2"/>
  <c r="H322" i="2" s="1"/>
  <c r="B320" i="2"/>
  <c r="F320" i="2"/>
  <c r="H320" i="2" s="1"/>
  <c r="B318" i="2"/>
  <c r="F318" i="2"/>
  <c r="H318" i="2" s="1"/>
  <c r="B316" i="2"/>
  <c r="F316" i="2"/>
  <c r="H316" i="2" s="1"/>
  <c r="B314" i="2"/>
  <c r="F314" i="2"/>
  <c r="H314" i="2" s="1"/>
  <c r="B312" i="2"/>
  <c r="F312" i="2"/>
  <c r="H312" i="2" s="1"/>
  <c r="B310" i="2"/>
  <c r="F310" i="2"/>
  <c r="H310" i="2" s="1"/>
  <c r="B308" i="2"/>
  <c r="F308" i="2"/>
  <c r="H308" i="2" s="1"/>
  <c r="B306" i="2"/>
  <c r="F306" i="2"/>
  <c r="H306" i="2" s="1"/>
  <c r="B304" i="2"/>
  <c r="F304" i="2"/>
  <c r="H304" i="2" s="1"/>
  <c r="B302" i="2"/>
  <c r="F302" i="2"/>
  <c r="H302" i="2" s="1"/>
  <c r="B300" i="2"/>
  <c r="F300" i="2"/>
  <c r="H300" i="2" s="1"/>
  <c r="B298" i="2"/>
  <c r="F298" i="2"/>
  <c r="H298" i="2" s="1"/>
  <c r="B296" i="2"/>
  <c r="F296" i="2"/>
  <c r="H296" i="2" s="1"/>
  <c r="B294" i="2"/>
  <c r="F294" i="2"/>
  <c r="H294" i="2" s="1"/>
  <c r="B292" i="2"/>
  <c r="F292" i="2"/>
  <c r="H292" i="2" s="1"/>
  <c r="B290" i="2"/>
  <c r="F290" i="2"/>
  <c r="H290" i="2" s="1"/>
  <c r="B288" i="2"/>
  <c r="F288" i="2"/>
  <c r="H288" i="2" s="1"/>
  <c r="B286" i="2"/>
  <c r="F286" i="2"/>
  <c r="H286" i="2" s="1"/>
  <c r="B284" i="2"/>
  <c r="F284" i="2"/>
  <c r="H284" i="2" s="1"/>
  <c r="B282" i="2"/>
  <c r="F282" i="2"/>
  <c r="H282" i="2" s="1"/>
  <c r="B280" i="2"/>
  <c r="F280" i="2"/>
  <c r="H280" i="2" s="1"/>
  <c r="B278" i="2"/>
  <c r="F278" i="2"/>
  <c r="H278" i="2" s="1"/>
  <c r="B276" i="2"/>
  <c r="F276" i="2"/>
  <c r="H276" i="2" s="1"/>
  <c r="B274" i="2"/>
  <c r="F274" i="2"/>
  <c r="H274" i="2" s="1"/>
  <c r="B272" i="2"/>
  <c r="F272" i="2"/>
  <c r="H272" i="2" s="1"/>
  <c r="B270" i="2"/>
  <c r="F270" i="2"/>
  <c r="H270" i="2" s="1"/>
  <c r="B268" i="2"/>
  <c r="F268" i="2"/>
  <c r="H268" i="2" s="1"/>
  <c r="B266" i="2"/>
  <c r="F266" i="2"/>
  <c r="H266" i="2" s="1"/>
  <c r="B264" i="2"/>
  <c r="F264" i="2"/>
  <c r="H264" i="2" s="1"/>
  <c r="B262" i="2"/>
  <c r="F262" i="2"/>
  <c r="H262" i="2" s="1"/>
  <c r="D261" i="2"/>
  <c r="B261" i="2"/>
  <c r="F261" i="2"/>
  <c r="D260" i="2"/>
  <c r="B260" i="2"/>
  <c r="F260" i="2"/>
  <c r="G500" i="2"/>
  <c r="C500" i="2"/>
  <c r="G499" i="2"/>
  <c r="C499" i="2"/>
  <c r="G498" i="2"/>
  <c r="C498" i="2"/>
  <c r="G497" i="2"/>
  <c r="C497" i="2"/>
  <c r="G496" i="2"/>
  <c r="C496" i="2"/>
  <c r="G495" i="2"/>
  <c r="C495" i="2"/>
  <c r="G494" i="2"/>
  <c r="C494" i="2"/>
  <c r="G493" i="2"/>
  <c r="C493" i="2"/>
  <c r="G492" i="2"/>
  <c r="C492" i="2"/>
  <c r="G491" i="2"/>
  <c r="C491" i="2"/>
  <c r="G490" i="2"/>
  <c r="C490" i="2"/>
  <c r="G489" i="2"/>
  <c r="C489" i="2"/>
  <c r="G488" i="2"/>
  <c r="C488" i="2"/>
  <c r="G487" i="2"/>
  <c r="C487" i="2"/>
  <c r="G486" i="2"/>
  <c r="C486" i="2"/>
  <c r="G485" i="2"/>
  <c r="H485" i="2" s="1"/>
  <c r="G484" i="2"/>
  <c r="G483" i="2"/>
  <c r="G482" i="2"/>
  <c r="H482" i="2" s="1"/>
  <c r="G481" i="2"/>
  <c r="H481" i="2" s="1"/>
  <c r="G480" i="2"/>
  <c r="G479" i="2"/>
  <c r="G478" i="2"/>
  <c r="G477" i="2"/>
  <c r="H477" i="2" s="1"/>
  <c r="G476" i="2"/>
  <c r="H476" i="2" s="1"/>
  <c r="G475" i="2"/>
  <c r="G474" i="2"/>
  <c r="G473" i="2"/>
  <c r="H473" i="2" s="1"/>
  <c r="G472" i="2"/>
  <c r="H472" i="2" s="1"/>
  <c r="G471" i="2"/>
  <c r="H471" i="2" s="1"/>
  <c r="G470" i="2"/>
  <c r="H470" i="2" s="1"/>
  <c r="G469" i="2"/>
  <c r="H469" i="2" s="1"/>
  <c r="G468" i="2"/>
  <c r="G467" i="2"/>
  <c r="H467" i="2" s="1"/>
  <c r="G466" i="2"/>
  <c r="H466" i="2" s="1"/>
  <c r="G465" i="2"/>
  <c r="H465" i="2" s="1"/>
  <c r="G464" i="2"/>
  <c r="H464" i="2" s="1"/>
  <c r="G463" i="2"/>
  <c r="G462" i="2"/>
  <c r="G461" i="2"/>
  <c r="H461" i="2" s="1"/>
  <c r="G460" i="2"/>
  <c r="G459" i="2"/>
  <c r="G458" i="2"/>
  <c r="G457" i="2"/>
  <c r="H457" i="2" s="1"/>
  <c r="G456" i="2"/>
  <c r="G455" i="2"/>
  <c r="G454" i="2"/>
  <c r="H454" i="2" s="1"/>
  <c r="G453" i="2"/>
  <c r="H453" i="2" s="1"/>
  <c r="G452" i="2"/>
  <c r="H452" i="2" s="1"/>
  <c r="G451" i="2"/>
  <c r="G450" i="2"/>
  <c r="H450" i="2" s="1"/>
  <c r="G449" i="2"/>
  <c r="H449" i="2" s="1"/>
  <c r="G448" i="2"/>
  <c r="H448" i="2" s="1"/>
  <c r="G447" i="2"/>
  <c r="G446" i="2"/>
  <c r="H446" i="2" s="1"/>
  <c r="G445" i="2"/>
  <c r="H445" i="2" s="1"/>
  <c r="G444" i="2"/>
  <c r="G443" i="2"/>
  <c r="G442" i="2"/>
  <c r="H442" i="2" s="1"/>
  <c r="G441" i="2"/>
  <c r="H441" i="2" s="1"/>
  <c r="G440" i="2"/>
  <c r="H440" i="2" s="1"/>
  <c r="G439" i="2"/>
  <c r="G438" i="2"/>
  <c r="H438" i="2" s="1"/>
  <c r="G437" i="2"/>
  <c r="H437" i="2" s="1"/>
  <c r="G436" i="2"/>
  <c r="G435" i="2"/>
  <c r="G434" i="2"/>
  <c r="H434" i="2" s="1"/>
  <c r="G433" i="2"/>
  <c r="H433" i="2" s="1"/>
  <c r="G432" i="2"/>
  <c r="H432" i="2" s="1"/>
  <c r="G431" i="2"/>
  <c r="H431" i="2" s="1"/>
  <c r="G430" i="2"/>
  <c r="H430" i="2" s="1"/>
  <c r="G429" i="2"/>
  <c r="H429" i="2" s="1"/>
  <c r="G428" i="2"/>
  <c r="H428" i="2" s="1"/>
  <c r="G427" i="2"/>
  <c r="G426" i="2"/>
  <c r="H426" i="2" s="1"/>
  <c r="G425" i="2"/>
  <c r="H425" i="2" s="1"/>
  <c r="G424" i="2"/>
  <c r="G423" i="2"/>
  <c r="G422" i="2"/>
  <c r="H422" i="2" s="1"/>
  <c r="G421" i="2"/>
  <c r="H421" i="2" s="1"/>
  <c r="G420" i="2"/>
  <c r="H420" i="2" s="1"/>
  <c r="G419" i="2"/>
  <c r="H419" i="2" s="1"/>
  <c r="G418" i="2"/>
  <c r="H418" i="2" s="1"/>
  <c r="G417" i="2"/>
  <c r="H417" i="2" s="1"/>
  <c r="G416" i="2"/>
  <c r="G415" i="2"/>
  <c r="H415" i="2" s="1"/>
  <c r="G414" i="2"/>
  <c r="H414" i="2" s="1"/>
  <c r="G413" i="2"/>
  <c r="H413" i="2" s="1"/>
  <c r="C413" i="2"/>
  <c r="E412" i="2"/>
  <c r="E408" i="2"/>
  <c r="E406" i="2"/>
  <c r="E402" i="2"/>
  <c r="E398" i="2"/>
  <c r="E396" i="2"/>
  <c r="E392" i="2"/>
  <c r="E386" i="2"/>
  <c r="E382" i="2"/>
  <c r="E376" i="2"/>
  <c r="E374" i="2"/>
  <c r="E368" i="2"/>
  <c r="E366" i="2"/>
  <c r="E364" i="2"/>
  <c r="E362" i="2"/>
  <c r="E360" i="2"/>
  <c r="E358" i="2"/>
  <c r="E356" i="2"/>
  <c r="E354" i="2"/>
  <c r="E352" i="2"/>
  <c r="E350" i="2"/>
  <c r="E348" i="2"/>
  <c r="E346" i="2"/>
  <c r="E344" i="2"/>
  <c r="E342" i="2"/>
  <c r="E340" i="2"/>
  <c r="E338" i="2"/>
  <c r="E336" i="2"/>
  <c r="E334" i="2"/>
  <c r="E332" i="2"/>
  <c r="E330" i="2"/>
  <c r="E328" i="2"/>
  <c r="E326" i="2"/>
  <c r="E324" i="2"/>
  <c r="E322" i="2"/>
  <c r="E320" i="2"/>
  <c r="E318" i="2"/>
  <c r="E316" i="2"/>
  <c r="E314" i="2"/>
  <c r="E312" i="2"/>
  <c r="E310" i="2"/>
  <c r="E308" i="2"/>
  <c r="E306" i="2"/>
  <c r="E304" i="2"/>
  <c r="E302" i="2"/>
  <c r="E300" i="2"/>
  <c r="E298" i="2"/>
  <c r="E296" i="2"/>
  <c r="E294" i="2"/>
  <c r="E292" i="2"/>
  <c r="E290" i="2"/>
  <c r="E288" i="2"/>
  <c r="E286" i="2"/>
  <c r="E284" i="2"/>
  <c r="E282" i="2"/>
  <c r="E280" i="2"/>
  <c r="E278" i="2"/>
  <c r="E276" i="2"/>
  <c r="E274" i="2"/>
  <c r="E272" i="2"/>
  <c r="E270" i="2"/>
  <c r="E268" i="2"/>
  <c r="E266" i="2"/>
  <c r="E264" i="2"/>
  <c r="E262" i="2"/>
  <c r="G261" i="2"/>
  <c r="G260" i="2"/>
  <c r="D251" i="2"/>
  <c r="B251" i="2"/>
  <c r="G251" i="2"/>
  <c r="H251" i="2" s="1"/>
  <c r="C251" i="2"/>
  <c r="E251" i="2"/>
  <c r="D247" i="2"/>
  <c r="B247" i="2"/>
  <c r="G247" i="2"/>
  <c r="H247" i="2" s="1"/>
  <c r="C247" i="2"/>
  <c r="E247" i="2"/>
  <c r="D245" i="2"/>
  <c r="B245" i="2"/>
  <c r="G245" i="2"/>
  <c r="H245" i="2" s="1"/>
  <c r="C245" i="2"/>
  <c r="E245" i="2"/>
  <c r="D243" i="2"/>
  <c r="B243" i="2"/>
  <c r="G243" i="2"/>
  <c r="H243" i="2" s="1"/>
  <c r="C243" i="2"/>
  <c r="E243" i="2"/>
  <c r="D241" i="2"/>
  <c r="B241" i="2"/>
  <c r="G241" i="2"/>
  <c r="H241" i="2" s="1"/>
  <c r="C241" i="2"/>
  <c r="E241" i="2"/>
  <c r="D239" i="2"/>
  <c r="B239" i="2"/>
  <c r="G239" i="2"/>
  <c r="H239" i="2" s="1"/>
  <c r="C239" i="2"/>
  <c r="E239" i="2"/>
  <c r="D237" i="2"/>
  <c r="B237" i="2"/>
  <c r="G237" i="2"/>
  <c r="H237" i="2" s="1"/>
  <c r="C237" i="2"/>
  <c r="E237" i="2"/>
  <c r="D235" i="2"/>
  <c r="B235" i="2"/>
  <c r="G235" i="2"/>
  <c r="H235" i="2" s="1"/>
  <c r="C235" i="2"/>
  <c r="E235" i="2"/>
  <c r="D233" i="2"/>
  <c r="B233" i="2"/>
  <c r="G233" i="2"/>
  <c r="H233" i="2" s="1"/>
  <c r="C233" i="2"/>
  <c r="E233" i="2"/>
  <c r="G412" i="2"/>
  <c r="B410" i="2"/>
  <c r="F410" i="2"/>
  <c r="H410" i="2" s="1"/>
  <c r="G408" i="2"/>
  <c r="G406" i="2"/>
  <c r="B404" i="2"/>
  <c r="F404" i="2"/>
  <c r="B400" i="2"/>
  <c r="F400" i="2"/>
  <c r="H400" i="2" s="1"/>
  <c r="G398" i="2"/>
  <c r="G396" i="2"/>
  <c r="B394" i="2"/>
  <c r="F394" i="2"/>
  <c r="H394" i="2" s="1"/>
  <c r="G392" i="2"/>
  <c r="B390" i="2"/>
  <c r="F390" i="2"/>
  <c r="H390" i="2" s="1"/>
  <c r="B388" i="2"/>
  <c r="F388" i="2"/>
  <c r="G386" i="2"/>
  <c r="B384" i="2"/>
  <c r="F384" i="2"/>
  <c r="H384" i="2" s="1"/>
  <c r="G382" i="2"/>
  <c r="B380" i="2"/>
  <c r="F380" i="2"/>
  <c r="B378" i="2"/>
  <c r="F378" i="2"/>
  <c r="G376" i="2"/>
  <c r="G374" i="2"/>
  <c r="B372" i="2"/>
  <c r="F372" i="2"/>
  <c r="B370" i="2"/>
  <c r="F370" i="2"/>
  <c r="H370" i="2" s="1"/>
  <c r="G368" i="2"/>
  <c r="G366" i="2"/>
  <c r="F500" i="2"/>
  <c r="F499" i="2"/>
  <c r="F498" i="2"/>
  <c r="F497" i="2"/>
  <c r="F496" i="2"/>
  <c r="F495" i="2"/>
  <c r="F494" i="2"/>
  <c r="H494" i="2" s="1"/>
  <c r="F493" i="2"/>
  <c r="F492" i="2"/>
  <c r="F491" i="2"/>
  <c r="F490" i="2"/>
  <c r="H490" i="2" s="1"/>
  <c r="F489" i="2"/>
  <c r="F488" i="2"/>
  <c r="F487" i="2"/>
  <c r="F486" i="2"/>
  <c r="D412" i="2"/>
  <c r="B411" i="2"/>
  <c r="F411" i="2"/>
  <c r="D410" i="2"/>
  <c r="B409" i="2"/>
  <c r="F409" i="2"/>
  <c r="H409" i="2" s="1"/>
  <c r="D408" i="2"/>
  <c r="B407" i="2"/>
  <c r="F407" i="2"/>
  <c r="D406" i="2"/>
  <c r="B405" i="2"/>
  <c r="F405" i="2"/>
  <c r="H405" i="2" s="1"/>
  <c r="D404" i="2"/>
  <c r="B403" i="2"/>
  <c r="F403" i="2"/>
  <c r="D402" i="2"/>
  <c r="B401" i="2"/>
  <c r="F401" i="2"/>
  <c r="H401" i="2" s="1"/>
  <c r="D400" i="2"/>
  <c r="B399" i="2"/>
  <c r="F399" i="2"/>
  <c r="D398" i="2"/>
  <c r="B397" i="2"/>
  <c r="F397" i="2"/>
  <c r="H397" i="2" s="1"/>
  <c r="B395" i="2"/>
  <c r="F395" i="2"/>
  <c r="D394" i="2"/>
  <c r="B393" i="2"/>
  <c r="F393" i="2"/>
  <c r="H393" i="2" s="1"/>
  <c r="D392" i="2"/>
  <c r="B391" i="2"/>
  <c r="F391" i="2"/>
  <c r="D390" i="2"/>
  <c r="B389" i="2"/>
  <c r="F389" i="2"/>
  <c r="H389" i="2" s="1"/>
  <c r="D388" i="2"/>
  <c r="B387" i="2"/>
  <c r="F387" i="2"/>
  <c r="H387" i="2" s="1"/>
  <c r="D386" i="2"/>
  <c r="B385" i="2"/>
  <c r="F385" i="2"/>
  <c r="H385" i="2" s="1"/>
  <c r="D384" i="2"/>
  <c r="B383" i="2"/>
  <c r="F383" i="2"/>
  <c r="D382" i="2"/>
  <c r="B381" i="2"/>
  <c r="F381" i="2"/>
  <c r="H381" i="2" s="1"/>
  <c r="D380" i="2"/>
  <c r="B379" i="2"/>
  <c r="F379" i="2"/>
  <c r="H379" i="2" s="1"/>
  <c r="D378" i="2"/>
  <c r="B377" i="2"/>
  <c r="F377" i="2"/>
  <c r="H377" i="2" s="1"/>
  <c r="D376" i="2"/>
  <c r="B375" i="2"/>
  <c r="F375" i="2"/>
  <c r="D374" i="2"/>
  <c r="B373" i="2"/>
  <c r="F373" i="2"/>
  <c r="H373" i="2" s="1"/>
  <c r="D372" i="2"/>
  <c r="B371" i="2"/>
  <c r="F371" i="2"/>
  <c r="D370" i="2"/>
  <c r="B369" i="2"/>
  <c r="F369" i="2"/>
  <c r="H369" i="2" s="1"/>
  <c r="D368" i="2"/>
  <c r="B367" i="2"/>
  <c r="F367" i="2"/>
  <c r="D366" i="2"/>
  <c r="B365" i="2"/>
  <c r="F365" i="2"/>
  <c r="H365" i="2" s="1"/>
  <c r="D364" i="2"/>
  <c r="B363" i="2"/>
  <c r="F363" i="2"/>
  <c r="H363" i="2" s="1"/>
  <c r="D362" i="2"/>
  <c r="B361" i="2"/>
  <c r="F361" i="2"/>
  <c r="H361" i="2" s="1"/>
  <c r="D360" i="2"/>
  <c r="B359" i="2"/>
  <c r="F359" i="2"/>
  <c r="H359" i="2" s="1"/>
  <c r="D358" i="2"/>
  <c r="B357" i="2"/>
  <c r="F357" i="2"/>
  <c r="H357" i="2" s="1"/>
  <c r="D356" i="2"/>
  <c r="B355" i="2"/>
  <c r="F355" i="2"/>
  <c r="H355" i="2" s="1"/>
  <c r="D354" i="2"/>
  <c r="B353" i="2"/>
  <c r="F353" i="2"/>
  <c r="H353" i="2" s="1"/>
  <c r="D352" i="2"/>
  <c r="B351" i="2"/>
  <c r="F351" i="2"/>
  <c r="D350" i="2"/>
  <c r="B349" i="2"/>
  <c r="F349" i="2"/>
  <c r="H349" i="2" s="1"/>
  <c r="D348" i="2"/>
  <c r="B347" i="2"/>
  <c r="F347" i="2"/>
  <c r="H347" i="2" s="1"/>
  <c r="D346" i="2"/>
  <c r="B345" i="2"/>
  <c r="F345" i="2"/>
  <c r="H345" i="2" s="1"/>
  <c r="D344" i="2"/>
  <c r="B343" i="2"/>
  <c r="F343" i="2"/>
  <c r="H343" i="2" s="1"/>
  <c r="D342" i="2"/>
  <c r="B341" i="2"/>
  <c r="F341" i="2"/>
  <c r="H341" i="2" s="1"/>
  <c r="D340" i="2"/>
  <c r="B339" i="2"/>
  <c r="F339" i="2"/>
  <c r="H339" i="2" s="1"/>
  <c r="D338" i="2"/>
  <c r="B337" i="2"/>
  <c r="F337" i="2"/>
  <c r="H337" i="2" s="1"/>
  <c r="D336" i="2"/>
  <c r="B335" i="2"/>
  <c r="F335" i="2"/>
  <c r="H335" i="2" s="1"/>
  <c r="D334" i="2"/>
  <c r="B333" i="2"/>
  <c r="F333" i="2"/>
  <c r="H333" i="2" s="1"/>
  <c r="D332" i="2"/>
  <c r="B331" i="2"/>
  <c r="F331" i="2"/>
  <c r="H331" i="2" s="1"/>
  <c r="D330" i="2"/>
  <c r="B329" i="2"/>
  <c r="F329" i="2"/>
  <c r="H329" i="2" s="1"/>
  <c r="D328" i="2"/>
  <c r="B327" i="2"/>
  <c r="F327" i="2"/>
  <c r="D326" i="2"/>
  <c r="B325" i="2"/>
  <c r="F325" i="2"/>
  <c r="H325" i="2" s="1"/>
  <c r="D324" i="2"/>
  <c r="B323" i="2"/>
  <c r="F323" i="2"/>
  <c r="H323" i="2" s="1"/>
  <c r="D322" i="2"/>
  <c r="B321" i="2"/>
  <c r="F321" i="2"/>
  <c r="H321" i="2" s="1"/>
  <c r="D320" i="2"/>
  <c r="B319" i="2"/>
  <c r="F319" i="2"/>
  <c r="H319" i="2" s="1"/>
  <c r="D318" i="2"/>
  <c r="B317" i="2"/>
  <c r="F317" i="2"/>
  <c r="H317" i="2" s="1"/>
  <c r="D316" i="2"/>
  <c r="B315" i="2"/>
  <c r="F315" i="2"/>
  <c r="H315" i="2" s="1"/>
  <c r="D314" i="2"/>
  <c r="B313" i="2"/>
  <c r="F313" i="2"/>
  <c r="D312" i="2"/>
  <c r="B311" i="2"/>
  <c r="F311" i="2"/>
  <c r="D310" i="2"/>
  <c r="B309" i="2"/>
  <c r="F309" i="2"/>
  <c r="H309" i="2" s="1"/>
  <c r="D308" i="2"/>
  <c r="B307" i="2"/>
  <c r="F307" i="2"/>
  <c r="H307" i="2" s="1"/>
  <c r="D306" i="2"/>
  <c r="B305" i="2"/>
  <c r="F305" i="2"/>
  <c r="D304" i="2"/>
  <c r="B303" i="2"/>
  <c r="F303" i="2"/>
  <c r="H303" i="2" s="1"/>
  <c r="D302" i="2"/>
  <c r="B301" i="2"/>
  <c r="F301" i="2"/>
  <c r="H301" i="2" s="1"/>
  <c r="D300" i="2"/>
  <c r="B299" i="2"/>
  <c r="F299" i="2"/>
  <c r="H299" i="2" s="1"/>
  <c r="D298" i="2"/>
  <c r="B297" i="2"/>
  <c r="F297" i="2"/>
  <c r="H297" i="2" s="1"/>
  <c r="D296" i="2"/>
  <c r="B295" i="2"/>
  <c r="F295" i="2"/>
  <c r="H295" i="2" s="1"/>
  <c r="D294" i="2"/>
  <c r="B293" i="2"/>
  <c r="F293" i="2"/>
  <c r="H293" i="2" s="1"/>
  <c r="D292" i="2"/>
  <c r="B291" i="2"/>
  <c r="F291" i="2"/>
  <c r="H291" i="2" s="1"/>
  <c r="D290" i="2"/>
  <c r="B289" i="2"/>
  <c r="F289" i="2"/>
  <c r="D288" i="2"/>
  <c r="B287" i="2"/>
  <c r="F287" i="2"/>
  <c r="H287" i="2" s="1"/>
  <c r="D286" i="2"/>
  <c r="B285" i="2"/>
  <c r="F285" i="2"/>
  <c r="H285" i="2" s="1"/>
  <c r="D284" i="2"/>
  <c r="B283" i="2"/>
  <c r="F283" i="2"/>
  <c r="H283" i="2" s="1"/>
  <c r="D282" i="2"/>
  <c r="B281" i="2"/>
  <c r="F281" i="2"/>
  <c r="H281" i="2" s="1"/>
  <c r="D280" i="2"/>
  <c r="B279" i="2"/>
  <c r="F279" i="2"/>
  <c r="H279" i="2" s="1"/>
  <c r="D278" i="2"/>
  <c r="B277" i="2"/>
  <c r="F277" i="2"/>
  <c r="H277" i="2" s="1"/>
  <c r="D276" i="2"/>
  <c r="B275" i="2"/>
  <c r="F275" i="2"/>
  <c r="H275" i="2" s="1"/>
  <c r="D274" i="2"/>
  <c r="B273" i="2"/>
  <c r="F273" i="2"/>
  <c r="H273" i="2" s="1"/>
  <c r="D272" i="2"/>
  <c r="B271" i="2"/>
  <c r="F271" i="2"/>
  <c r="D270" i="2"/>
  <c r="B269" i="2"/>
  <c r="F269" i="2"/>
  <c r="H269" i="2" s="1"/>
  <c r="D268" i="2"/>
  <c r="B267" i="2"/>
  <c r="F267" i="2"/>
  <c r="H267" i="2" s="1"/>
  <c r="D266" i="2"/>
  <c r="B265" i="2"/>
  <c r="F265" i="2"/>
  <c r="D264" i="2"/>
  <c r="B263" i="2"/>
  <c r="F263" i="2"/>
  <c r="H263" i="2" s="1"/>
  <c r="D262" i="2"/>
  <c r="E261" i="2"/>
  <c r="E260" i="2"/>
  <c r="B396" i="2"/>
  <c r="F396" i="2"/>
  <c r="E413" i="2"/>
  <c r="C412" i="2"/>
  <c r="E411" i="2"/>
  <c r="C410" i="2"/>
  <c r="E409" i="2"/>
  <c r="C408" i="2"/>
  <c r="E407" i="2"/>
  <c r="C406" i="2"/>
  <c r="E405" i="2"/>
  <c r="C404" i="2"/>
  <c r="E403" i="2"/>
  <c r="C402" i="2"/>
  <c r="E401" i="2"/>
  <c r="C400" i="2"/>
  <c r="E399" i="2"/>
  <c r="C398" i="2"/>
  <c r="E397" i="2"/>
  <c r="C396" i="2"/>
  <c r="E395" i="2"/>
  <c r="C394" i="2"/>
  <c r="E393" i="2"/>
  <c r="C392" i="2"/>
  <c r="E391" i="2"/>
  <c r="C390" i="2"/>
  <c r="E389" i="2"/>
  <c r="C388" i="2"/>
  <c r="E387" i="2"/>
  <c r="C386" i="2"/>
  <c r="E385" i="2"/>
  <c r="C384" i="2"/>
  <c r="E383" i="2"/>
  <c r="C382" i="2"/>
  <c r="E381" i="2"/>
  <c r="C380" i="2"/>
  <c r="E379" i="2"/>
  <c r="C378" i="2"/>
  <c r="E377" i="2"/>
  <c r="C376" i="2"/>
  <c r="E375" i="2"/>
  <c r="C374" i="2"/>
  <c r="E373" i="2"/>
  <c r="C372" i="2"/>
  <c r="E371" i="2"/>
  <c r="C370" i="2"/>
  <c r="E369" i="2"/>
  <c r="C368" i="2"/>
  <c r="E367" i="2"/>
  <c r="C366" i="2"/>
  <c r="E365" i="2"/>
  <c r="C364" i="2"/>
  <c r="E363" i="2"/>
  <c r="C362" i="2"/>
  <c r="E361" i="2"/>
  <c r="C360" i="2"/>
  <c r="E359" i="2"/>
  <c r="C358" i="2"/>
  <c r="E357" i="2"/>
  <c r="C356" i="2"/>
  <c r="E355" i="2"/>
  <c r="C354" i="2"/>
  <c r="E353" i="2"/>
  <c r="C352" i="2"/>
  <c r="E351" i="2"/>
  <c r="C350" i="2"/>
  <c r="E349" i="2"/>
  <c r="C348" i="2"/>
  <c r="E347" i="2"/>
  <c r="C346" i="2"/>
  <c r="E345" i="2"/>
  <c r="C344" i="2"/>
  <c r="E343" i="2"/>
  <c r="C342" i="2"/>
  <c r="E341" i="2"/>
  <c r="C340" i="2"/>
  <c r="E339" i="2"/>
  <c r="C338" i="2"/>
  <c r="E337" i="2"/>
  <c r="C336" i="2"/>
  <c r="E335" i="2"/>
  <c r="C334" i="2"/>
  <c r="E333" i="2"/>
  <c r="C332" i="2"/>
  <c r="E331" i="2"/>
  <c r="C330" i="2"/>
  <c r="E329" i="2"/>
  <c r="C328" i="2"/>
  <c r="E327" i="2"/>
  <c r="C326" i="2"/>
  <c r="E325" i="2"/>
  <c r="C324" i="2"/>
  <c r="E323" i="2"/>
  <c r="C322" i="2"/>
  <c r="E321" i="2"/>
  <c r="C320" i="2"/>
  <c r="E319" i="2"/>
  <c r="C318" i="2"/>
  <c r="E317" i="2"/>
  <c r="C316" i="2"/>
  <c r="E315" i="2"/>
  <c r="C314" i="2"/>
  <c r="E313" i="2"/>
  <c r="C312" i="2"/>
  <c r="E311" i="2"/>
  <c r="C310" i="2"/>
  <c r="E309" i="2"/>
  <c r="C308" i="2"/>
  <c r="E307" i="2"/>
  <c r="C306" i="2"/>
  <c r="E305" i="2"/>
  <c r="C304" i="2"/>
  <c r="E303" i="2"/>
  <c r="C302" i="2"/>
  <c r="E301" i="2"/>
  <c r="C300" i="2"/>
  <c r="E299" i="2"/>
  <c r="C298" i="2"/>
  <c r="E297" i="2"/>
  <c r="C296" i="2"/>
  <c r="E295" i="2"/>
  <c r="C294" i="2"/>
  <c r="E293" i="2"/>
  <c r="C292" i="2"/>
  <c r="E291" i="2"/>
  <c r="C290" i="2"/>
  <c r="E289" i="2"/>
  <c r="C288" i="2"/>
  <c r="C286" i="2"/>
  <c r="C284" i="2"/>
  <c r="C282" i="2"/>
  <c r="C280" i="2"/>
  <c r="C278" i="2"/>
  <c r="C276" i="2"/>
  <c r="C274" i="2"/>
  <c r="C272" i="2"/>
  <c r="C270" i="2"/>
  <c r="C268" i="2"/>
  <c r="C266" i="2"/>
  <c r="C264" i="2"/>
  <c r="C262" i="2"/>
  <c r="C261" i="2"/>
  <c r="C260" i="2"/>
  <c r="D253" i="2"/>
  <c r="B253" i="2"/>
  <c r="G253" i="2"/>
  <c r="H253" i="2" s="1"/>
  <c r="C253" i="2"/>
  <c r="E253" i="2"/>
  <c r="D249" i="2"/>
  <c r="B249" i="2"/>
  <c r="G249" i="2"/>
  <c r="H249" i="2" s="1"/>
  <c r="C249" i="2"/>
  <c r="E249" i="2"/>
  <c r="D226" i="2"/>
  <c r="B226" i="2"/>
  <c r="G226" i="2"/>
  <c r="C226" i="2"/>
  <c r="E226" i="2"/>
  <c r="F226" i="2"/>
  <c r="D218" i="2"/>
  <c r="B218" i="2"/>
  <c r="G218" i="2"/>
  <c r="C218" i="2"/>
  <c r="E218" i="2"/>
  <c r="F218" i="2"/>
  <c r="F259" i="2"/>
  <c r="H259" i="2" s="1"/>
  <c r="B259" i="2"/>
  <c r="F258" i="2"/>
  <c r="H258" i="2" s="1"/>
  <c r="F257" i="2"/>
  <c r="F256" i="2"/>
  <c r="H256" i="2" s="1"/>
  <c r="F255" i="2"/>
  <c r="H255" i="2" s="1"/>
  <c r="F254" i="2"/>
  <c r="G252" i="2"/>
  <c r="B252" i="2"/>
  <c r="G250" i="2"/>
  <c r="H250" i="2" s="1"/>
  <c r="B250" i="2"/>
  <c r="G248" i="2"/>
  <c r="H248" i="2" s="1"/>
  <c r="B248" i="2"/>
  <c r="F230" i="2"/>
  <c r="F228" i="2"/>
  <c r="D224" i="2"/>
  <c r="B224" i="2"/>
  <c r="G224" i="2"/>
  <c r="H224" i="2" s="1"/>
  <c r="C224" i="2"/>
  <c r="F220" i="2"/>
  <c r="D216" i="2"/>
  <c r="B216" i="2"/>
  <c r="G216" i="2"/>
  <c r="C216" i="2"/>
  <c r="F212" i="2"/>
  <c r="B120" i="2"/>
  <c r="F120" i="2"/>
  <c r="C120" i="2"/>
  <c r="D120" i="2"/>
  <c r="E120" i="2"/>
  <c r="G120" i="2"/>
  <c r="H252" i="2"/>
  <c r="H246" i="2"/>
  <c r="H244" i="2"/>
  <c r="H238" i="2"/>
  <c r="H236" i="2"/>
  <c r="D222" i="2"/>
  <c r="B222" i="2"/>
  <c r="G222" i="2"/>
  <c r="H222" i="2" s="1"/>
  <c r="C222" i="2"/>
  <c r="D214" i="2"/>
  <c r="B214" i="2"/>
  <c r="G214" i="2"/>
  <c r="H214" i="2" s="1"/>
  <c r="C214" i="2"/>
  <c r="D230" i="2"/>
  <c r="B230" i="2"/>
  <c r="G230" i="2"/>
  <c r="C230" i="2"/>
  <c r="D228" i="2"/>
  <c r="B228" i="2"/>
  <c r="G228" i="2"/>
  <c r="C228" i="2"/>
  <c r="D220" i="2"/>
  <c r="B220" i="2"/>
  <c r="G220" i="2"/>
  <c r="C220" i="2"/>
  <c r="D212" i="2"/>
  <c r="B212" i="2"/>
  <c r="G212" i="2"/>
  <c r="C212" i="2"/>
  <c r="H227" i="2"/>
  <c r="H225" i="2"/>
  <c r="H223" i="2"/>
  <c r="H221" i="2"/>
  <c r="H219" i="2"/>
  <c r="H217" i="2"/>
  <c r="H215" i="2"/>
  <c r="H211" i="2"/>
  <c r="C210" i="2"/>
  <c r="H209" i="2"/>
  <c r="C208" i="2"/>
  <c r="H207" i="2"/>
  <c r="C206" i="2"/>
  <c r="H205" i="2"/>
  <c r="C204" i="2"/>
  <c r="H203" i="2"/>
  <c r="C202" i="2"/>
  <c r="C200" i="2"/>
  <c r="C198" i="2"/>
  <c r="H197" i="2"/>
  <c r="H195" i="2"/>
  <c r="H193" i="2"/>
  <c r="H189" i="2"/>
  <c r="H185" i="2"/>
  <c r="H181" i="2"/>
  <c r="H177" i="2"/>
  <c r="D175" i="2"/>
  <c r="C175" i="2"/>
  <c r="E175" i="2"/>
  <c r="D173" i="2"/>
  <c r="C173" i="2"/>
  <c r="E173" i="2"/>
  <c r="B137" i="2"/>
  <c r="F137" i="2"/>
  <c r="E137" i="2"/>
  <c r="C137" i="2"/>
  <c r="D137" i="2"/>
  <c r="G137" i="2"/>
  <c r="B116" i="2"/>
  <c r="F116" i="2"/>
  <c r="E116" i="2"/>
  <c r="C116" i="2"/>
  <c r="D116" i="2"/>
  <c r="G116" i="2"/>
  <c r="E229" i="2"/>
  <c r="G210" i="2"/>
  <c r="H210" i="2" s="1"/>
  <c r="B210" i="2"/>
  <c r="G208" i="2"/>
  <c r="H208" i="2" s="1"/>
  <c r="B208" i="2"/>
  <c r="G206" i="2"/>
  <c r="H206" i="2" s="1"/>
  <c r="B206" i="2"/>
  <c r="G204" i="2"/>
  <c r="H204" i="2" s="1"/>
  <c r="B204" i="2"/>
  <c r="G202" i="2"/>
  <c r="B202" i="2"/>
  <c r="G200" i="2"/>
  <c r="H200" i="2" s="1"/>
  <c r="B200" i="2"/>
  <c r="G198" i="2"/>
  <c r="H198" i="2" s="1"/>
  <c r="B198" i="2"/>
  <c r="B136" i="2"/>
  <c r="F136" i="2"/>
  <c r="C136" i="2"/>
  <c r="D136" i="2"/>
  <c r="E136" i="2"/>
  <c r="G136" i="2"/>
  <c r="B129" i="2"/>
  <c r="F129" i="2"/>
  <c r="E129" i="2"/>
  <c r="C129" i="2"/>
  <c r="D129" i="2"/>
  <c r="G129" i="2"/>
  <c r="B112" i="2"/>
  <c r="F112" i="2"/>
  <c r="E112" i="2"/>
  <c r="C112" i="2"/>
  <c r="D112" i="2"/>
  <c r="G112" i="2"/>
  <c r="B108" i="2"/>
  <c r="F108" i="2"/>
  <c r="E108" i="2"/>
  <c r="C108" i="2"/>
  <c r="D108" i="2"/>
  <c r="B104" i="2"/>
  <c r="F104" i="2"/>
  <c r="E104" i="2"/>
  <c r="C104" i="2"/>
  <c r="D104" i="2"/>
  <c r="G104" i="2"/>
  <c r="B100" i="2"/>
  <c r="F100" i="2"/>
  <c r="E100" i="2"/>
  <c r="C100" i="2"/>
  <c r="D100" i="2"/>
  <c r="G100" i="2"/>
  <c r="B96" i="2"/>
  <c r="F96" i="2"/>
  <c r="E96" i="2"/>
  <c r="C96" i="2"/>
  <c r="D96" i="2"/>
  <c r="G96" i="2"/>
  <c r="B92" i="2"/>
  <c r="F92" i="2"/>
  <c r="E92" i="2"/>
  <c r="C92" i="2"/>
  <c r="D92" i="2"/>
  <c r="G92" i="2"/>
  <c r="B88" i="2"/>
  <c r="F88" i="2"/>
  <c r="E88" i="2"/>
  <c r="C88" i="2"/>
  <c r="D88" i="2"/>
  <c r="G88" i="2"/>
  <c r="B84" i="2"/>
  <c r="F84" i="2"/>
  <c r="E84" i="2"/>
  <c r="C84" i="2"/>
  <c r="D84" i="2"/>
  <c r="G84" i="2"/>
  <c r="H191" i="2"/>
  <c r="H187" i="2"/>
  <c r="H183" i="2"/>
  <c r="H179" i="2"/>
  <c r="H173" i="2"/>
  <c r="H171" i="2"/>
  <c r="B128" i="2"/>
  <c r="F128" i="2"/>
  <c r="C128" i="2"/>
  <c r="D128" i="2"/>
  <c r="E128" i="2"/>
  <c r="G128" i="2"/>
  <c r="B121" i="2"/>
  <c r="F121" i="2"/>
  <c r="E121" i="2"/>
  <c r="C121" i="2"/>
  <c r="D121" i="2"/>
  <c r="G121" i="2"/>
  <c r="H165" i="2"/>
  <c r="H163" i="2"/>
  <c r="H161" i="2"/>
  <c r="H155" i="2"/>
  <c r="H151" i="2"/>
  <c r="B142" i="2"/>
  <c r="F142" i="2"/>
  <c r="C142" i="2"/>
  <c r="B135" i="2"/>
  <c r="F135" i="2"/>
  <c r="E135" i="2"/>
  <c r="B134" i="2"/>
  <c r="F134" i="2"/>
  <c r="C134" i="2"/>
  <c r="B127" i="2"/>
  <c r="F127" i="2"/>
  <c r="E127" i="2"/>
  <c r="B126" i="2"/>
  <c r="F126" i="2"/>
  <c r="C126" i="2"/>
  <c r="B117" i="2"/>
  <c r="F117" i="2"/>
  <c r="C117" i="2"/>
  <c r="E117" i="2"/>
  <c r="B113" i="2"/>
  <c r="F113" i="2"/>
  <c r="C113" i="2"/>
  <c r="E113" i="2"/>
  <c r="B109" i="2"/>
  <c r="F109" i="2"/>
  <c r="C109" i="2"/>
  <c r="E109" i="2"/>
  <c r="B105" i="2"/>
  <c r="F105" i="2"/>
  <c r="C105" i="2"/>
  <c r="E105" i="2"/>
  <c r="B101" i="2"/>
  <c r="F101" i="2"/>
  <c r="C101" i="2"/>
  <c r="E101" i="2"/>
  <c r="B97" i="2"/>
  <c r="F97" i="2"/>
  <c r="C97" i="2"/>
  <c r="E97" i="2"/>
  <c r="B93" i="2"/>
  <c r="F93" i="2"/>
  <c r="C93" i="2"/>
  <c r="E93" i="2"/>
  <c r="B89" i="2"/>
  <c r="F89" i="2"/>
  <c r="C89" i="2"/>
  <c r="E89" i="2"/>
  <c r="B85" i="2"/>
  <c r="F85" i="2"/>
  <c r="C85" i="2"/>
  <c r="E85" i="2"/>
  <c r="B81" i="2"/>
  <c r="F81" i="2"/>
  <c r="C81" i="2"/>
  <c r="E81" i="2"/>
  <c r="G174" i="2"/>
  <c r="H174" i="2" s="1"/>
  <c r="B174" i="2"/>
  <c r="G172" i="2"/>
  <c r="H172" i="2" s="1"/>
  <c r="B172" i="2"/>
  <c r="E171" i="2"/>
  <c r="G170" i="2"/>
  <c r="H170" i="2" s="1"/>
  <c r="B170" i="2"/>
  <c r="E169" i="2"/>
  <c r="G168" i="2"/>
  <c r="B168" i="2"/>
  <c r="E167" i="2"/>
  <c r="G166" i="2"/>
  <c r="H166" i="2" s="1"/>
  <c r="B166" i="2"/>
  <c r="E165" i="2"/>
  <c r="G164" i="2"/>
  <c r="H164" i="2" s="1"/>
  <c r="B164" i="2"/>
  <c r="E163" i="2"/>
  <c r="G162" i="2"/>
  <c r="H162" i="2" s="1"/>
  <c r="B162" i="2"/>
  <c r="E161" i="2"/>
  <c r="G160" i="2"/>
  <c r="B160" i="2"/>
  <c r="E159" i="2"/>
  <c r="G158" i="2"/>
  <c r="B158" i="2"/>
  <c r="E157" i="2"/>
  <c r="G156" i="2"/>
  <c r="B156" i="2"/>
  <c r="E155" i="2"/>
  <c r="G154" i="2"/>
  <c r="H154" i="2" s="1"/>
  <c r="B154" i="2"/>
  <c r="E153" i="2"/>
  <c r="E151" i="2"/>
  <c r="E149" i="2"/>
  <c r="E147" i="2"/>
  <c r="E145" i="2"/>
  <c r="E143" i="2"/>
  <c r="G142" i="2"/>
  <c r="B141" i="2"/>
  <c r="F141" i="2"/>
  <c r="E141" i="2"/>
  <c r="B140" i="2"/>
  <c r="F140" i="2"/>
  <c r="C140" i="2"/>
  <c r="G135" i="2"/>
  <c r="G134" i="2"/>
  <c r="B133" i="2"/>
  <c r="F133" i="2"/>
  <c r="E133" i="2"/>
  <c r="B132" i="2"/>
  <c r="F132" i="2"/>
  <c r="C132" i="2"/>
  <c r="G127" i="2"/>
  <c r="G126" i="2"/>
  <c r="B125" i="2"/>
  <c r="F125" i="2"/>
  <c r="E125" i="2"/>
  <c r="B124" i="2"/>
  <c r="F124" i="2"/>
  <c r="C124" i="2"/>
  <c r="B118" i="2"/>
  <c r="F118" i="2"/>
  <c r="H118" i="2" s="1"/>
  <c r="E118" i="2"/>
  <c r="C118" i="2"/>
  <c r="B114" i="2"/>
  <c r="F114" i="2"/>
  <c r="E114" i="2"/>
  <c r="C114" i="2"/>
  <c r="B110" i="2"/>
  <c r="F110" i="2"/>
  <c r="H110" i="2" s="1"/>
  <c r="E110" i="2"/>
  <c r="C110" i="2"/>
  <c r="B106" i="2"/>
  <c r="F106" i="2"/>
  <c r="E106" i="2"/>
  <c r="C106" i="2"/>
  <c r="B102" i="2"/>
  <c r="F102" i="2"/>
  <c r="E102" i="2"/>
  <c r="C102" i="2"/>
  <c r="B98" i="2"/>
  <c r="F98" i="2"/>
  <c r="H98" i="2" s="1"/>
  <c r="E98" i="2"/>
  <c r="C98" i="2"/>
  <c r="B94" i="2"/>
  <c r="F94" i="2"/>
  <c r="H94" i="2" s="1"/>
  <c r="E94" i="2"/>
  <c r="C94" i="2"/>
  <c r="B90" i="2"/>
  <c r="F90" i="2"/>
  <c r="H90" i="2" s="1"/>
  <c r="E90" i="2"/>
  <c r="C90" i="2"/>
  <c r="B86" i="2"/>
  <c r="F86" i="2"/>
  <c r="H86" i="2" s="1"/>
  <c r="E86" i="2"/>
  <c r="C86" i="2"/>
  <c r="B82" i="2"/>
  <c r="F82" i="2"/>
  <c r="E82" i="2"/>
  <c r="C82" i="2"/>
  <c r="B79" i="2"/>
  <c r="F79" i="2"/>
  <c r="H79" i="2" s="1"/>
  <c r="C79" i="2"/>
  <c r="D79" i="2"/>
  <c r="E79" i="2"/>
  <c r="C171" i="2"/>
  <c r="C169" i="2"/>
  <c r="C167" i="2"/>
  <c r="C165" i="2"/>
  <c r="C163" i="2"/>
  <c r="C161" i="2"/>
  <c r="C159" i="2"/>
  <c r="C157" i="2"/>
  <c r="C155" i="2"/>
  <c r="C153" i="2"/>
  <c r="C151" i="2"/>
  <c r="C149" i="2"/>
  <c r="H148" i="2"/>
  <c r="C147" i="2"/>
  <c r="C145" i="2"/>
  <c r="C143" i="2"/>
  <c r="E142" i="2"/>
  <c r="G141" i="2"/>
  <c r="G140" i="2"/>
  <c r="B139" i="2"/>
  <c r="F139" i="2"/>
  <c r="H139" i="2" s="1"/>
  <c r="E139" i="2"/>
  <c r="B138" i="2"/>
  <c r="F138" i="2"/>
  <c r="H138" i="2" s="1"/>
  <c r="C138" i="2"/>
  <c r="D135" i="2"/>
  <c r="E134" i="2"/>
  <c r="G133" i="2"/>
  <c r="G132" i="2"/>
  <c r="B131" i="2"/>
  <c r="F131" i="2"/>
  <c r="H131" i="2" s="1"/>
  <c r="E131" i="2"/>
  <c r="B130" i="2"/>
  <c r="F130" i="2"/>
  <c r="H130" i="2" s="1"/>
  <c r="C130" i="2"/>
  <c r="D127" i="2"/>
  <c r="E126" i="2"/>
  <c r="G125" i="2"/>
  <c r="G124" i="2"/>
  <c r="B123" i="2"/>
  <c r="F123" i="2"/>
  <c r="H123" i="2" s="1"/>
  <c r="E123" i="2"/>
  <c r="B122" i="2"/>
  <c r="F122" i="2"/>
  <c r="H122" i="2" s="1"/>
  <c r="C122" i="2"/>
  <c r="B119" i="2"/>
  <c r="F119" i="2"/>
  <c r="H119" i="2" s="1"/>
  <c r="C119" i="2"/>
  <c r="E119" i="2"/>
  <c r="G117" i="2"/>
  <c r="B115" i="2"/>
  <c r="F115" i="2"/>
  <c r="H115" i="2" s="1"/>
  <c r="C115" i="2"/>
  <c r="E115" i="2"/>
  <c r="G113" i="2"/>
  <c r="B111" i="2"/>
  <c r="F111" i="2"/>
  <c r="H111" i="2" s="1"/>
  <c r="C111" i="2"/>
  <c r="E111" i="2"/>
  <c r="G109" i="2"/>
  <c r="B107" i="2"/>
  <c r="F107" i="2"/>
  <c r="C107" i="2"/>
  <c r="E107" i="2"/>
  <c r="G105" i="2"/>
  <c r="B103" i="2"/>
  <c r="F103" i="2"/>
  <c r="C103" i="2"/>
  <c r="E103" i="2"/>
  <c r="G101" i="2"/>
  <c r="B99" i="2"/>
  <c r="F99" i="2"/>
  <c r="C99" i="2"/>
  <c r="E99" i="2"/>
  <c r="G97" i="2"/>
  <c r="B95" i="2"/>
  <c r="F95" i="2"/>
  <c r="H95" i="2" s="1"/>
  <c r="C95" i="2"/>
  <c r="E95" i="2"/>
  <c r="G93" i="2"/>
  <c r="B91" i="2"/>
  <c r="F91" i="2"/>
  <c r="C91" i="2"/>
  <c r="E91" i="2"/>
  <c r="G89" i="2"/>
  <c r="B87" i="2"/>
  <c r="F87" i="2"/>
  <c r="H87" i="2" s="1"/>
  <c r="C87" i="2"/>
  <c r="E87" i="2"/>
  <c r="G85" i="2"/>
  <c r="B83" i="2"/>
  <c r="F83" i="2"/>
  <c r="H83" i="2" s="1"/>
  <c r="C83" i="2"/>
  <c r="E83" i="2"/>
  <c r="G81" i="2"/>
  <c r="B77" i="2"/>
  <c r="F77" i="2"/>
  <c r="H77" i="2" s="1"/>
  <c r="C77" i="2"/>
  <c r="D77" i="2"/>
  <c r="E77" i="2"/>
  <c r="B80" i="2"/>
  <c r="F80" i="2"/>
  <c r="B78" i="2"/>
  <c r="F78" i="2"/>
  <c r="B76" i="2"/>
  <c r="F76" i="2"/>
  <c r="E80" i="2"/>
  <c r="E78" i="2"/>
  <c r="E76" i="2"/>
  <c r="F75" i="2"/>
  <c r="F74" i="2"/>
  <c r="F73" i="2"/>
  <c r="H73" i="2" s="1"/>
  <c r="F72" i="2"/>
  <c r="H72" i="2" s="1"/>
  <c r="F71" i="2"/>
  <c r="D52" i="2"/>
  <c r="C51" i="2"/>
  <c r="G51" i="2"/>
  <c r="D50" i="2"/>
  <c r="C49" i="2"/>
  <c r="G49" i="2"/>
  <c r="D48" i="2"/>
  <c r="C47" i="2"/>
  <c r="G47" i="2"/>
  <c r="H47" i="2" s="1"/>
  <c r="D46" i="2"/>
  <c r="C45" i="2"/>
  <c r="D44" i="2"/>
  <c r="C43" i="2"/>
  <c r="G43" i="2"/>
  <c r="H43" i="2" s="1"/>
  <c r="D42" i="2"/>
  <c r="C41" i="2"/>
  <c r="G41" i="2"/>
  <c r="H41" i="2" s="1"/>
  <c r="D40" i="2"/>
  <c r="C39" i="2"/>
  <c r="G39" i="2"/>
  <c r="H39" i="2" s="1"/>
  <c r="D38" i="2"/>
  <c r="C37" i="2"/>
  <c r="G37" i="2"/>
  <c r="D36" i="2"/>
  <c r="C35" i="2"/>
  <c r="G35" i="2"/>
  <c r="D34" i="2"/>
  <c r="C33" i="2"/>
  <c r="G33" i="2"/>
  <c r="H33" i="2" s="1"/>
  <c r="D32" i="2"/>
  <c r="C31" i="2"/>
  <c r="G31" i="2"/>
  <c r="D30" i="2"/>
  <c r="C29" i="2"/>
  <c r="G29" i="2"/>
  <c r="H29" i="2" s="1"/>
  <c r="D28" i="2"/>
  <c r="C27" i="2"/>
  <c r="G27" i="2"/>
  <c r="H27" i="2" s="1"/>
  <c r="D26" i="2"/>
  <c r="C25" i="2"/>
  <c r="G25" i="2"/>
  <c r="H25" i="2" s="1"/>
  <c r="D24" i="2"/>
  <c r="E23" i="2"/>
  <c r="E22" i="2"/>
  <c r="E21" i="2"/>
  <c r="E20" i="2"/>
  <c r="E19" i="2"/>
  <c r="E18" i="2"/>
  <c r="E17" i="2"/>
  <c r="E53" i="2"/>
  <c r="E51" i="2"/>
  <c r="E49" i="2"/>
  <c r="E47" i="2"/>
  <c r="E45" i="2"/>
  <c r="E43" i="2"/>
  <c r="E41" i="2"/>
  <c r="E39" i="2"/>
  <c r="E37" i="2"/>
  <c r="E35" i="2"/>
  <c r="E33" i="2"/>
  <c r="E31" i="2"/>
  <c r="E29" i="2"/>
  <c r="E27" i="2"/>
  <c r="E25" i="2"/>
  <c r="C52" i="2"/>
  <c r="G52" i="2"/>
  <c r="C50" i="2"/>
  <c r="G50" i="2"/>
  <c r="C48" i="2"/>
  <c r="G48" i="2"/>
  <c r="H48" i="2" s="1"/>
  <c r="C46" i="2"/>
  <c r="G46" i="2"/>
  <c r="C44" i="2"/>
  <c r="G44" i="2"/>
  <c r="C42" i="2"/>
  <c r="G42" i="2"/>
  <c r="H42" i="2" s="1"/>
  <c r="C40" i="2"/>
  <c r="G40" i="2"/>
  <c r="H40" i="2" s="1"/>
  <c r="C38" i="2"/>
  <c r="G38" i="2"/>
  <c r="C36" i="2"/>
  <c r="C34" i="2"/>
  <c r="G34" i="2"/>
  <c r="C32" i="2"/>
  <c r="G32" i="2"/>
  <c r="C30" i="2"/>
  <c r="G30" i="2"/>
  <c r="C28" i="2"/>
  <c r="G28" i="2"/>
  <c r="C26" i="2"/>
  <c r="G26" i="2"/>
  <c r="C24" i="2"/>
  <c r="G24" i="2"/>
  <c r="B23" i="2"/>
  <c r="F23" i="2"/>
  <c r="C23" i="2"/>
  <c r="G23" i="2"/>
  <c r="B22" i="2"/>
  <c r="F22" i="2"/>
  <c r="C22" i="2"/>
  <c r="G22" i="2"/>
  <c r="B21" i="2"/>
  <c r="F21" i="2"/>
  <c r="C21" i="2"/>
  <c r="G21" i="2"/>
  <c r="B20" i="2"/>
  <c r="F20" i="2"/>
  <c r="C20" i="2"/>
  <c r="G20" i="2"/>
  <c r="B19" i="2"/>
  <c r="F19" i="2"/>
  <c r="C19" i="2"/>
  <c r="G19" i="2"/>
  <c r="B18" i="2"/>
  <c r="F18" i="2"/>
  <c r="C18" i="2"/>
  <c r="G18" i="2"/>
  <c r="B17" i="2"/>
  <c r="F17" i="2"/>
  <c r="C17" i="2"/>
  <c r="G17" i="2"/>
  <c r="B16" i="2"/>
  <c r="F16" i="2"/>
  <c r="C16" i="2"/>
  <c r="G16" i="2"/>
  <c r="B15" i="2"/>
  <c r="F15" i="2"/>
  <c r="C15" i="2"/>
  <c r="G15" i="2"/>
  <c r="B14" i="2"/>
  <c r="F14" i="2"/>
  <c r="C14" i="2"/>
  <c r="G14" i="2"/>
  <c r="B13" i="2"/>
  <c r="F13" i="2"/>
  <c r="C13" i="2"/>
  <c r="G13" i="2"/>
  <c r="B12" i="2"/>
  <c r="F12" i="2"/>
  <c r="C12" i="2"/>
  <c r="G12" i="2"/>
  <c r="G11" i="2"/>
  <c r="C11" i="2"/>
  <c r="F11" i="2"/>
  <c r="H145" i="7" l="1"/>
  <c r="H70" i="21"/>
  <c r="I36" i="21"/>
  <c r="H492" i="2"/>
  <c r="H404" i="2"/>
  <c r="I119" i="7"/>
  <c r="H153" i="2"/>
  <c r="I64" i="21"/>
  <c r="I56" i="7"/>
  <c r="H372" i="2"/>
  <c r="H388" i="2"/>
  <c r="I39" i="7"/>
  <c r="H84" i="21"/>
  <c r="H16" i="21"/>
  <c r="H24" i="2"/>
  <c r="H226" i="2"/>
  <c r="H395" i="2"/>
  <c r="H496" i="2"/>
  <c r="I142" i="21"/>
  <c r="I184" i="21"/>
  <c r="H57" i="2"/>
  <c r="H371" i="2"/>
  <c r="H378" i="2"/>
  <c r="H54" i="2"/>
  <c r="H202" i="2"/>
  <c r="H486" i="2"/>
  <c r="H498" i="2"/>
  <c r="I118" i="7"/>
  <c r="I186" i="21"/>
  <c r="I160" i="7"/>
  <c r="H488" i="2"/>
  <c r="H500" i="2"/>
  <c r="H187" i="21"/>
  <c r="I62" i="7"/>
  <c r="H257" i="2"/>
  <c r="H289" i="2"/>
  <c r="H399" i="2"/>
  <c r="H407" i="2"/>
  <c r="H458" i="2"/>
  <c r="H462" i="2"/>
  <c r="H65" i="2"/>
  <c r="H147" i="2"/>
  <c r="H150" i="2"/>
  <c r="H216" i="2"/>
  <c r="H28" i="2"/>
  <c r="H254" i="2"/>
  <c r="H311" i="2"/>
  <c r="H367" i="2"/>
  <c r="H375" i="2"/>
  <c r="H383" i="2"/>
  <c r="H391" i="2"/>
  <c r="H427" i="2"/>
  <c r="H435" i="2"/>
  <c r="H439" i="2"/>
  <c r="H447" i="2"/>
  <c r="H451" i="2"/>
  <c r="H463" i="2"/>
  <c r="H479" i="2"/>
  <c r="H168" i="2"/>
  <c r="H213" i="2"/>
  <c r="H229" i="2"/>
  <c r="H175" i="2"/>
  <c r="H167" i="2"/>
  <c r="H34" i="2"/>
  <c r="H37" i="2"/>
  <c r="H51" i="2"/>
  <c r="H436" i="2"/>
  <c r="H444" i="2"/>
  <c r="H456" i="2"/>
  <c r="H480" i="2"/>
  <c r="H74" i="2"/>
  <c r="H103" i="2"/>
  <c r="H102" i="2"/>
  <c r="H70" i="2"/>
  <c r="H38" i="2"/>
  <c r="H46" i="2"/>
  <c r="H50" i="2"/>
  <c r="H80" i="2"/>
  <c r="H160" i="2"/>
  <c r="H145" i="2"/>
  <c r="H157" i="2"/>
  <c r="H69" i="2"/>
  <c r="H143" i="2"/>
  <c r="H220" i="2"/>
  <c r="H396" i="2"/>
  <c r="H265" i="2"/>
  <c r="H305" i="2"/>
  <c r="H313" i="2"/>
  <c r="H489" i="2"/>
  <c r="H493" i="2"/>
  <c r="H497" i="2"/>
  <c r="H474" i="2"/>
  <c r="H478" i="2"/>
  <c r="H78" i="2"/>
  <c r="H156" i="2"/>
  <c r="H26" i="2"/>
  <c r="H30" i="2"/>
  <c r="H31" i="2"/>
  <c r="H82" i="2"/>
  <c r="H114" i="2"/>
  <c r="H271" i="2"/>
  <c r="H327" i="2"/>
  <c r="H351" i="2"/>
  <c r="H423" i="2"/>
  <c r="H443" i="2"/>
  <c r="H455" i="2"/>
  <c r="H459" i="2"/>
  <c r="H475" i="2"/>
  <c r="H483" i="2"/>
  <c r="H58" i="2"/>
  <c r="H59" i="2"/>
  <c r="H178" i="2"/>
  <c r="H194" i="2"/>
  <c r="H99" i="2"/>
  <c r="H71" i="2"/>
  <c r="H75" i="2"/>
  <c r="H76" i="2"/>
  <c r="H91" i="2"/>
  <c r="H403" i="2"/>
  <c r="H411" i="2"/>
  <c r="H487" i="2"/>
  <c r="H491" i="2"/>
  <c r="H495" i="2"/>
  <c r="H499" i="2"/>
  <c r="H380" i="2"/>
  <c r="H416" i="2"/>
  <c r="H424" i="2"/>
  <c r="H460" i="2"/>
  <c r="H468" i="2"/>
  <c r="H484" i="2"/>
  <c r="H55" i="2"/>
  <c r="H63" i="2"/>
  <c r="H196" i="2"/>
  <c r="H67" i="2"/>
  <c r="I174" i="21"/>
  <c r="H146" i="2"/>
  <c r="I102" i="7"/>
  <c r="H103" i="7"/>
  <c r="I139" i="7"/>
  <c r="I155" i="7"/>
  <c r="I171" i="7"/>
  <c r="I210" i="21"/>
  <c r="I109" i="7"/>
  <c r="H61" i="7"/>
  <c r="H172" i="7"/>
  <c r="I125" i="7"/>
  <c r="I126" i="7"/>
  <c r="I129" i="21"/>
  <c r="H111" i="7"/>
  <c r="I114" i="7"/>
  <c r="H136" i="7"/>
  <c r="H168" i="7"/>
  <c r="I113" i="7"/>
  <c r="H25" i="7"/>
  <c r="H99" i="7"/>
  <c r="I133" i="7"/>
  <c r="H152" i="7"/>
  <c r="I134" i="7"/>
  <c r="H57" i="21"/>
  <c r="H148" i="7"/>
  <c r="H57" i="7"/>
  <c r="I110" i="7"/>
  <c r="I121" i="7"/>
  <c r="I131" i="7"/>
  <c r="H73" i="21"/>
  <c r="H127" i="7"/>
  <c r="H164" i="7"/>
  <c r="H25" i="21"/>
  <c r="H159" i="2"/>
  <c r="H32" i="2"/>
  <c r="H52" i="2"/>
  <c r="I17" i="7"/>
  <c r="I98" i="7"/>
  <c r="H45" i="7"/>
  <c r="H77" i="7"/>
  <c r="H156" i="7"/>
  <c r="I49" i="21"/>
  <c r="I198" i="21"/>
  <c r="H49" i="2"/>
  <c r="H158" i="2"/>
  <c r="H63" i="7"/>
  <c r="H140" i="7"/>
  <c r="I190" i="21"/>
  <c r="I137" i="21"/>
  <c r="I141" i="21"/>
  <c r="H157" i="21"/>
  <c r="I165" i="21"/>
  <c r="I219" i="21"/>
  <c r="H67" i="7"/>
  <c r="H17" i="21"/>
  <c r="H144" i="7"/>
  <c r="H160" i="7"/>
  <c r="H176" i="7"/>
  <c r="H235" i="7"/>
  <c r="I215" i="7"/>
  <c r="I115" i="7"/>
  <c r="H69" i="21"/>
  <c r="H134" i="21"/>
  <c r="I199" i="7"/>
  <c r="I219" i="7"/>
  <c r="H115" i="7"/>
  <c r="I111" i="7"/>
  <c r="I143" i="7"/>
  <c r="I159" i="7"/>
  <c r="I175" i="7"/>
  <c r="I211" i="7"/>
  <c r="I223" i="7"/>
  <c r="I41" i="21"/>
  <c r="H56" i="2"/>
  <c r="H51" i="7"/>
  <c r="H47" i="7"/>
  <c r="I79" i="7"/>
  <c r="H135" i="2"/>
  <c r="I95" i="7"/>
  <c r="H107" i="7"/>
  <c r="H131" i="7"/>
  <c r="I103" i="7"/>
  <c r="H239" i="7"/>
  <c r="I227" i="7"/>
  <c r="I41" i="7"/>
  <c r="H73" i="7"/>
  <c r="I129" i="7"/>
  <c r="H123" i="7"/>
  <c r="I166" i="21"/>
  <c r="H125" i="21"/>
  <c r="H11" i="2"/>
  <c r="I95" i="21"/>
  <c r="I153" i="21"/>
  <c r="H35" i="7"/>
  <c r="I63" i="7"/>
  <c r="I127" i="7"/>
  <c r="I135" i="7"/>
  <c r="I151" i="7"/>
  <c r="I167" i="7"/>
  <c r="H207" i="7"/>
  <c r="H215" i="7"/>
  <c r="I239" i="7"/>
  <c r="H45" i="21"/>
  <c r="I85" i="21"/>
  <c r="I77" i="21"/>
  <c r="H142" i="21"/>
  <c r="I125" i="21"/>
  <c r="I202" i="21"/>
  <c r="I121" i="21"/>
  <c r="H141" i="21"/>
  <c r="H149" i="21"/>
  <c r="H153" i="21"/>
  <c r="I161" i="21"/>
  <c r="H79" i="7"/>
  <c r="I47" i="7"/>
  <c r="H95" i="7"/>
  <c r="I122" i="7"/>
  <c r="I130" i="7"/>
  <c r="I45" i="7"/>
  <c r="I235" i="7"/>
  <c r="I73" i="7"/>
  <c r="I123" i="7"/>
  <c r="H199" i="7"/>
  <c r="H219" i="7"/>
  <c r="H37" i="21"/>
  <c r="I83" i="21"/>
  <c r="I117" i="21"/>
  <c r="I145" i="21"/>
  <c r="H133" i="21"/>
  <c r="I170" i="21"/>
  <c r="H60" i="2"/>
  <c r="H41" i="7"/>
  <c r="I117" i="7"/>
  <c r="I147" i="7"/>
  <c r="I163" i="7"/>
  <c r="I179" i="7"/>
  <c r="H211" i="7"/>
  <c r="I33" i="21"/>
  <c r="I65" i="21"/>
  <c r="H13" i="21"/>
  <c r="I61" i="21"/>
  <c r="H95" i="21"/>
  <c r="I91" i="21"/>
  <c r="H118" i="21"/>
  <c r="H219" i="21"/>
  <c r="H141" i="2"/>
  <c r="H133" i="2"/>
  <c r="H125" i="2"/>
  <c r="H66" i="2"/>
  <c r="H62" i="2"/>
  <c r="J55" i="8"/>
  <c r="I17" i="21"/>
  <c r="I130" i="21"/>
  <c r="H174" i="21"/>
  <c r="H190" i="21"/>
  <c r="I122" i="21"/>
  <c r="I146" i="21"/>
  <c r="H206" i="21"/>
  <c r="H210" i="21"/>
  <c r="I249" i="21"/>
  <c r="H85" i="21"/>
  <c r="H29" i="21"/>
  <c r="I53" i="21"/>
  <c r="I214" i="21"/>
  <c r="I133" i="21"/>
  <c r="I149" i="21"/>
  <c r="I157" i="21"/>
  <c r="H165" i="21"/>
  <c r="I227" i="21"/>
  <c r="I231" i="21"/>
  <c r="H114" i="21"/>
  <c r="H21" i="21"/>
  <c r="H91" i="21"/>
  <c r="H105" i="21"/>
  <c r="I138" i="21"/>
  <c r="H121" i="21"/>
  <c r="H129" i="21"/>
  <c r="H137" i="21"/>
  <c r="H145" i="21"/>
  <c r="I178" i="21"/>
  <c r="I194" i="21"/>
  <c r="H218" i="21"/>
  <c r="H161" i="21"/>
  <c r="I211" i="21"/>
  <c r="H222" i="21"/>
  <c r="H101" i="21"/>
  <c r="H97" i="21"/>
  <c r="H126" i="21"/>
  <c r="I182" i="21"/>
  <c r="H117" i="21"/>
  <c r="I223" i="21"/>
  <c r="I245" i="21"/>
  <c r="H13" i="7"/>
  <c r="H21" i="7"/>
  <c r="H53" i="7"/>
  <c r="I69" i="7"/>
  <c r="H83" i="7"/>
  <c r="H59" i="7"/>
  <c r="I75" i="7"/>
  <c r="H109" i="7"/>
  <c r="H114" i="7"/>
  <c r="H143" i="7"/>
  <c r="H159" i="7"/>
  <c r="H175" i="7"/>
  <c r="H238" i="7"/>
  <c r="I91" i="7"/>
  <c r="I186" i="7"/>
  <c r="I194" i="7"/>
  <c r="H227" i="7"/>
  <c r="I87" i="7"/>
  <c r="H129" i="7"/>
  <c r="H134" i="7"/>
  <c r="I231" i="7"/>
  <c r="H17" i="7"/>
  <c r="I61" i="7"/>
  <c r="H133" i="7"/>
  <c r="H139" i="7"/>
  <c r="H155" i="7"/>
  <c r="H171" i="7"/>
  <c r="H234" i="7"/>
  <c r="H242" i="7"/>
  <c r="H121" i="7"/>
  <c r="H126" i="7"/>
  <c r="H190" i="7"/>
  <c r="I29" i="7"/>
  <c r="I37" i="7"/>
  <c r="I43" i="7"/>
  <c r="I77" i="7"/>
  <c r="H98" i="7"/>
  <c r="H125" i="7"/>
  <c r="H130" i="7"/>
  <c r="H135" i="7"/>
  <c r="H151" i="7"/>
  <c r="H167" i="7"/>
  <c r="H246" i="7"/>
  <c r="I57" i="7"/>
  <c r="I182" i="7"/>
  <c r="H223" i="7"/>
  <c r="H113" i="7"/>
  <c r="H118" i="7"/>
  <c r="I243" i="7"/>
  <c r="I247" i="7"/>
  <c r="H117" i="7"/>
  <c r="H122" i="7"/>
  <c r="H147" i="7"/>
  <c r="H163" i="7"/>
  <c r="H179" i="7"/>
  <c r="H106" i="7"/>
  <c r="H110" i="7"/>
  <c r="I203" i="7"/>
  <c r="H81" i="2"/>
  <c r="H85" i="2"/>
  <c r="H89" i="2"/>
  <c r="H93" i="2"/>
  <c r="H97" i="2"/>
  <c r="H101" i="2"/>
  <c r="H109" i="2"/>
  <c r="H117" i="2"/>
  <c r="H84" i="2"/>
  <c r="H92" i="2"/>
  <c r="H100" i="2"/>
  <c r="H129" i="2"/>
  <c r="H260" i="2"/>
  <c r="H368" i="2"/>
  <c r="H374" i="2"/>
  <c r="H398" i="2"/>
  <c r="H402" i="2"/>
  <c r="H13" i="2"/>
  <c r="H15" i="2"/>
  <c r="H16" i="2"/>
  <c r="H19" i="2"/>
  <c r="H20" i="2"/>
  <c r="H21" i="2"/>
  <c r="H22" i="2"/>
  <c r="H23" i="2"/>
  <c r="H134" i="2"/>
  <c r="H128" i="2"/>
  <c r="H137" i="2"/>
  <c r="H120" i="2"/>
  <c r="H228" i="2"/>
  <c r="H218" i="2"/>
  <c r="H386" i="2"/>
  <c r="H392" i="2"/>
  <c r="H406" i="2"/>
  <c r="H127" i="2"/>
  <c r="H88" i="2"/>
  <c r="H96" i="2"/>
  <c r="H104" i="2"/>
  <c r="H112" i="2"/>
  <c r="H136" i="2"/>
  <c r="H230" i="2"/>
  <c r="H366" i="2"/>
  <c r="H376" i="2"/>
  <c r="H382" i="2"/>
  <c r="H412" i="2"/>
  <c r="H124" i="2"/>
  <c r="H132" i="2"/>
  <c r="H140" i="2"/>
  <c r="H126" i="2"/>
  <c r="H142" i="2"/>
  <c r="H121" i="2"/>
  <c r="H116" i="2"/>
  <c r="H212" i="2"/>
  <c r="H261" i="2"/>
  <c r="H408" i="2"/>
  <c r="A5" i="21" l="1"/>
  <c r="A5" i="20"/>
  <c r="E14" i="23" l="1"/>
  <c r="B14" i="23"/>
  <c r="A15" i="23" l="1"/>
  <c r="A14" i="23"/>
  <c r="A37" i="23"/>
  <c r="A53" i="23"/>
  <c r="A69" i="23"/>
  <c r="A98" i="23"/>
  <c r="A114" i="23"/>
  <c r="A135" i="23"/>
  <c r="A35" i="23"/>
  <c r="A49" i="23"/>
  <c r="A65" i="23"/>
  <c r="A94" i="23"/>
  <c r="A110" i="23"/>
  <c r="A126" i="23"/>
  <c r="A183" i="23"/>
  <c r="A203" i="23"/>
  <c r="A45" i="23"/>
  <c r="A61" i="23"/>
  <c r="A106" i="23"/>
  <c r="A122" i="23"/>
  <c r="A144" i="23"/>
  <c r="A154" i="23"/>
  <c r="A159" i="23"/>
  <c r="A57" i="23"/>
  <c r="A175" i="23"/>
  <c r="A195" i="23"/>
  <c r="A118" i="23"/>
  <c r="A191" i="23"/>
  <c r="A204" i="23"/>
  <c r="A234" i="23"/>
  <c r="A238" i="23"/>
  <c r="A242" i="23"/>
  <c r="A246" i="23"/>
  <c r="A250" i="23"/>
  <c r="A254" i="23"/>
  <c r="A258" i="23"/>
  <c r="A262" i="23"/>
  <c r="A266" i="23"/>
  <c r="A270" i="23"/>
  <c r="A274" i="23"/>
  <c r="A278" i="23"/>
  <c r="A282" i="23"/>
  <c r="A286" i="23"/>
  <c r="A290" i="23"/>
  <c r="A73" i="23"/>
  <c r="A74" i="23"/>
  <c r="A102" i="23"/>
  <c r="A206" i="23"/>
  <c r="A222" i="23"/>
  <c r="A328" i="23"/>
  <c r="A344" i="23"/>
  <c r="A360" i="23"/>
  <c r="A376" i="23"/>
  <c r="A392" i="23"/>
  <c r="A408" i="23"/>
  <c r="A427" i="23"/>
  <c r="A443" i="23"/>
  <c r="A459" i="23"/>
  <c r="A475" i="23"/>
  <c r="A491" i="23"/>
  <c r="A23" i="23"/>
  <c r="A18" i="23"/>
  <c r="A167" i="23"/>
  <c r="A210" i="23"/>
  <c r="A226" i="23"/>
  <c r="A305" i="23"/>
  <c r="A316" i="23"/>
  <c r="A332" i="23"/>
  <c r="A348" i="23"/>
  <c r="A364" i="23"/>
  <c r="A380" i="23"/>
  <c r="A396" i="23"/>
  <c r="A404" i="23"/>
  <c r="A413" i="23"/>
  <c r="A423" i="23"/>
  <c r="A439" i="23"/>
  <c r="A447" i="23"/>
  <c r="A463" i="23"/>
  <c r="A479" i="23"/>
  <c r="A495" i="23"/>
  <c r="A16" i="23"/>
  <c r="A419" i="23"/>
  <c r="A451" i="23"/>
  <c r="A499" i="23"/>
  <c r="A340" i="23"/>
  <c r="A41" i="23"/>
  <c r="A199" i="23"/>
  <c r="A214" i="23"/>
  <c r="A230" i="23"/>
  <c r="A297" i="23"/>
  <c r="A298" i="23"/>
  <c r="A306" i="23"/>
  <c r="A308" i="23"/>
  <c r="A320" i="23"/>
  <c r="A336" i="23"/>
  <c r="A352" i="23"/>
  <c r="A368" i="23"/>
  <c r="A384" i="23"/>
  <c r="A400" i="23"/>
  <c r="A414" i="23"/>
  <c r="A416" i="23"/>
  <c r="A435" i="23"/>
  <c r="A467" i="23"/>
  <c r="A483" i="23"/>
  <c r="A218" i="23"/>
  <c r="A324" i="23"/>
  <c r="A388" i="23"/>
  <c r="A412" i="23"/>
  <c r="A431" i="23"/>
  <c r="A487" i="23"/>
  <c r="A33" i="23"/>
  <c r="A29" i="23"/>
  <c r="A372" i="23"/>
  <c r="A471" i="23"/>
  <c r="A25" i="23"/>
  <c r="A356" i="23"/>
  <c r="A455" i="23"/>
  <c r="A486" i="23"/>
  <c r="A470" i="23"/>
  <c r="A454" i="23"/>
  <c r="A438" i="23"/>
  <c r="A422" i="23"/>
  <c r="A492" i="23"/>
  <c r="A476" i="23"/>
  <c r="A460" i="23"/>
  <c r="A444" i="23"/>
  <c r="A436" i="23"/>
  <c r="A428" i="23"/>
  <c r="A420" i="23"/>
  <c r="A405" i="23"/>
  <c r="A406" i="23"/>
  <c r="A395" i="23"/>
  <c r="A379" i="23"/>
  <c r="A363" i="23"/>
  <c r="A347" i="23"/>
  <c r="A331" i="23"/>
  <c r="A315" i="23"/>
  <c r="A309" i="23"/>
  <c r="A386" i="23"/>
  <c r="A370" i="23"/>
  <c r="A354" i="23"/>
  <c r="A338" i="23"/>
  <c r="A322" i="23"/>
  <c r="A310" i="23"/>
  <c r="A301" i="23"/>
  <c r="A304" i="23"/>
  <c r="A160" i="23"/>
  <c r="A176" i="23"/>
  <c r="A192" i="23"/>
  <c r="A150" i="23"/>
  <c r="A169" i="23"/>
  <c r="A185" i="23"/>
  <c r="A201" i="23"/>
  <c r="A138" i="23"/>
  <c r="A158" i="23"/>
  <c r="A174" i="23"/>
  <c r="A190" i="23"/>
  <c r="A277" i="23"/>
  <c r="A261" i="23"/>
  <c r="A245" i="23"/>
  <c r="A229" i="23"/>
  <c r="A213" i="23"/>
  <c r="A296" i="23"/>
  <c r="A280" i="23"/>
  <c r="A256" i="23"/>
  <c r="A240" i="23"/>
  <c r="A224" i="23"/>
  <c r="A208" i="23"/>
  <c r="A202" i="23"/>
  <c r="A171" i="23"/>
  <c r="A152" i="23"/>
  <c r="A303" i="23"/>
  <c r="A255" i="23"/>
  <c r="A239" i="23"/>
  <c r="A223" i="23"/>
  <c r="A207" i="23"/>
  <c r="A90" i="23"/>
  <c r="A103" i="23"/>
  <c r="A119" i="23"/>
  <c r="A82" i="23"/>
  <c r="A96" i="23"/>
  <c r="A112" i="23"/>
  <c r="A128" i="23"/>
  <c r="A93" i="23"/>
  <c r="A109" i="23"/>
  <c r="A125" i="23"/>
  <c r="A141" i="23"/>
  <c r="A157" i="23"/>
  <c r="A46" i="23"/>
  <c r="A62" i="23"/>
  <c r="A51" i="23"/>
  <c r="A67" i="23"/>
  <c r="A83" i="23"/>
  <c r="A44" i="23"/>
  <c r="A60" i="23"/>
  <c r="A76" i="23"/>
  <c r="A20" i="23"/>
  <c r="A19" i="23"/>
  <c r="A38" i="23"/>
  <c r="A54" i="23"/>
  <c r="A59" i="23"/>
  <c r="A36" i="23"/>
  <c r="A84" i="23"/>
  <c r="A22" i="23"/>
  <c r="A34" i="23"/>
  <c r="A482" i="23"/>
  <c r="A466" i="23"/>
  <c r="A450" i="23"/>
  <c r="A434" i="23"/>
  <c r="A418" i="23"/>
  <c r="A496" i="23"/>
  <c r="A480" i="23"/>
  <c r="A464" i="23"/>
  <c r="A448" i="23"/>
  <c r="A409" i="23"/>
  <c r="A410" i="23"/>
  <c r="A411" i="23"/>
  <c r="A407" i="23"/>
  <c r="A403" i="23"/>
  <c r="A399" i="23"/>
  <c r="A383" i="23"/>
  <c r="A367" i="23"/>
  <c r="A351" i="23"/>
  <c r="A335" i="23"/>
  <c r="A319" i="23"/>
  <c r="A302" i="23"/>
  <c r="A294" i="23"/>
  <c r="A402" i="23"/>
  <c r="A390" i="23"/>
  <c r="A374" i="23"/>
  <c r="A358" i="23"/>
  <c r="A342" i="23"/>
  <c r="A326" i="23"/>
  <c r="A293" i="23"/>
  <c r="A393" i="23"/>
  <c r="A385" i="23"/>
  <c r="A377" i="23"/>
  <c r="A369" i="23"/>
  <c r="A361" i="23"/>
  <c r="A353" i="23"/>
  <c r="A345" i="23"/>
  <c r="A337" i="23"/>
  <c r="A329" i="23"/>
  <c r="A321" i="23"/>
  <c r="A313" i="23"/>
  <c r="A311" i="23"/>
  <c r="A289" i="23"/>
  <c r="A164" i="23"/>
  <c r="A180" i="23"/>
  <c r="A196" i="23"/>
  <c r="A156" i="23"/>
  <c r="A173" i="23"/>
  <c r="A189" i="23"/>
  <c r="A205" i="23"/>
  <c r="A142" i="23"/>
  <c r="A162" i="23"/>
  <c r="A178" i="23"/>
  <c r="A194" i="23"/>
  <c r="A273" i="23"/>
  <c r="A257" i="23"/>
  <c r="A241" i="23"/>
  <c r="A225" i="23"/>
  <c r="A209" i="23"/>
  <c r="A292" i="23"/>
  <c r="A276" i="23"/>
  <c r="A260" i="23"/>
  <c r="A244" i="23"/>
  <c r="A228" i="23"/>
  <c r="A212" i="23"/>
  <c r="A198" i="23"/>
  <c r="A299" i="23"/>
  <c r="A287" i="23"/>
  <c r="A279" i="23"/>
  <c r="A271" i="23"/>
  <c r="A259" i="23"/>
  <c r="A243" i="23"/>
  <c r="A227" i="23"/>
  <c r="A211" i="23"/>
  <c r="A77" i="23"/>
  <c r="A91" i="23"/>
  <c r="A107" i="23"/>
  <c r="A123" i="23"/>
  <c r="A86" i="23"/>
  <c r="A100" i="23"/>
  <c r="A116" i="23"/>
  <c r="A132" i="23"/>
  <c r="A97" i="23"/>
  <c r="A113" i="23"/>
  <c r="A129" i="23"/>
  <c r="A145" i="23"/>
  <c r="A50" i="23"/>
  <c r="A66" i="23"/>
  <c r="A39" i="23"/>
  <c r="A55" i="23"/>
  <c r="A71" i="23"/>
  <c r="A87" i="23"/>
  <c r="A48" i="23"/>
  <c r="A64" i="23"/>
  <c r="A80" i="23"/>
  <c r="A32" i="23"/>
  <c r="A24" i="23"/>
  <c r="A27" i="23"/>
  <c r="A30" i="23"/>
  <c r="A21" i="23"/>
  <c r="A43" i="23"/>
  <c r="A75" i="23"/>
  <c r="A52" i="23"/>
  <c r="A494" i="23"/>
  <c r="A478" i="23"/>
  <c r="A462" i="23"/>
  <c r="A446" i="23"/>
  <c r="A430" i="23"/>
  <c r="A417" i="23"/>
  <c r="A500" i="23"/>
  <c r="A484" i="23"/>
  <c r="A468" i="23"/>
  <c r="A452" i="23"/>
  <c r="A440" i="23"/>
  <c r="A432" i="23"/>
  <c r="A424" i="23"/>
  <c r="A415" i="23"/>
  <c r="A387" i="23"/>
  <c r="A371" i="23"/>
  <c r="A355" i="23"/>
  <c r="A339" i="23"/>
  <c r="A323" i="23"/>
  <c r="A394" i="23"/>
  <c r="A378" i="23"/>
  <c r="A362" i="23"/>
  <c r="A346" i="23"/>
  <c r="A330" i="23"/>
  <c r="A314" i="23"/>
  <c r="A401" i="23"/>
  <c r="A143" i="23"/>
  <c r="A168" i="23"/>
  <c r="A184" i="23"/>
  <c r="A200" i="23"/>
  <c r="A161" i="23"/>
  <c r="A177" i="23"/>
  <c r="A193" i="23"/>
  <c r="A130" i="23"/>
  <c r="A147" i="23"/>
  <c r="A166" i="23"/>
  <c r="A182" i="23"/>
  <c r="A285" i="23"/>
  <c r="A269" i="23"/>
  <c r="A253" i="23"/>
  <c r="A237" i="23"/>
  <c r="A221" i="23"/>
  <c r="A131" i="23"/>
  <c r="A288" i="23"/>
  <c r="A272" i="23"/>
  <c r="A264" i="23"/>
  <c r="A248" i="23"/>
  <c r="A232" i="23"/>
  <c r="A216" i="23"/>
  <c r="A179" i="23"/>
  <c r="A146" i="23"/>
  <c r="A295" i="23"/>
  <c r="A263" i="23"/>
  <c r="A247" i="23"/>
  <c r="A231" i="23"/>
  <c r="A215" i="23"/>
  <c r="A81" i="23"/>
  <c r="A95" i="23"/>
  <c r="A111" i="23"/>
  <c r="A127" i="23"/>
  <c r="A89" i="23"/>
  <c r="A104" i="23"/>
  <c r="A120" i="23"/>
  <c r="A136" i="23"/>
  <c r="A101" i="23"/>
  <c r="A117" i="23"/>
  <c r="A133" i="23"/>
  <c r="A149" i="23"/>
  <c r="A70" i="23"/>
  <c r="A68" i="23"/>
  <c r="A442" i="23"/>
  <c r="A472" i="23"/>
  <c r="A359" i="23"/>
  <c r="A382" i="23"/>
  <c r="A318" i="23"/>
  <c r="A373" i="23"/>
  <c r="A341" i="23"/>
  <c r="A188" i="23"/>
  <c r="A197" i="23"/>
  <c r="A186" i="23"/>
  <c r="A233" i="23"/>
  <c r="A268" i="23"/>
  <c r="A163" i="23"/>
  <c r="A267" i="23"/>
  <c r="A139" i="23"/>
  <c r="A115" i="23"/>
  <c r="A124" i="23"/>
  <c r="A137" i="23"/>
  <c r="A58" i="23"/>
  <c r="A63" i="23"/>
  <c r="A72" i="23"/>
  <c r="A28" i="23"/>
  <c r="A17" i="23"/>
  <c r="A490" i="23"/>
  <c r="A426" i="23"/>
  <c r="A456" i="23"/>
  <c r="A343" i="23"/>
  <c r="A366" i="23"/>
  <c r="A381" i="23"/>
  <c r="A349" i="23"/>
  <c r="A317" i="23"/>
  <c r="A148" i="23"/>
  <c r="A134" i="23"/>
  <c r="A281" i="23"/>
  <c r="A217" i="23"/>
  <c r="A252" i="23"/>
  <c r="A187" i="23"/>
  <c r="A275" i="23"/>
  <c r="A251" i="23"/>
  <c r="A78" i="23"/>
  <c r="A140" i="23"/>
  <c r="A153" i="23"/>
  <c r="A79" i="23"/>
  <c r="A88" i="23"/>
  <c r="A26" i="23"/>
  <c r="A488" i="23"/>
  <c r="A375" i="23"/>
  <c r="A397" i="23"/>
  <c r="A333" i="23"/>
  <c r="A172" i="23"/>
  <c r="A181" i="23"/>
  <c r="A170" i="23"/>
  <c r="A291" i="23"/>
  <c r="A219" i="23"/>
  <c r="A99" i="23"/>
  <c r="A121" i="23"/>
  <c r="A47" i="23"/>
  <c r="A474" i="23"/>
  <c r="A498" i="23"/>
  <c r="A497" i="23"/>
  <c r="A493" i="23"/>
  <c r="A489" i="23"/>
  <c r="A485" i="23"/>
  <c r="A481" i="23"/>
  <c r="A477" i="23"/>
  <c r="A473" i="23"/>
  <c r="A469" i="23"/>
  <c r="A465" i="23"/>
  <c r="A461" i="23"/>
  <c r="A457" i="23"/>
  <c r="A453" i="23"/>
  <c r="A449" i="23"/>
  <c r="A445" i="23"/>
  <c r="A441" i="23"/>
  <c r="A437" i="23"/>
  <c r="A433" i="23"/>
  <c r="A429" i="23"/>
  <c r="A425" i="23"/>
  <c r="A421" i="23"/>
  <c r="A391" i="23"/>
  <c r="A327" i="23"/>
  <c r="A350" i="23"/>
  <c r="A389" i="23"/>
  <c r="A357" i="23"/>
  <c r="A325" i="23"/>
  <c r="A151" i="23"/>
  <c r="A165" i="23"/>
  <c r="A155" i="23"/>
  <c r="A265" i="23"/>
  <c r="A300" i="23"/>
  <c r="A236" i="23"/>
  <c r="A307" i="23"/>
  <c r="A283" i="23"/>
  <c r="A235" i="23"/>
  <c r="A85" i="23"/>
  <c r="A92" i="23"/>
  <c r="A105" i="23"/>
  <c r="A40" i="23"/>
  <c r="A31" i="23"/>
  <c r="A458" i="23"/>
  <c r="A398" i="23"/>
  <c r="A334" i="23"/>
  <c r="A312" i="23"/>
  <c r="A365" i="23"/>
  <c r="A249" i="23"/>
  <c r="A284" i="23"/>
  <c r="A220" i="23"/>
  <c r="A108" i="23"/>
  <c r="A42" i="23"/>
  <c r="A56" i="23"/>
  <c r="H14" i="23"/>
  <c r="G14" i="23"/>
  <c r="C14" i="23"/>
  <c r="F14" i="23"/>
  <c r="D14" i="23"/>
  <c r="I13" i="23"/>
  <c r="E7" i="23"/>
  <c r="I30" i="23" l="1"/>
  <c r="I101" i="23"/>
  <c r="I24" i="23"/>
  <c r="I118" i="23"/>
  <c r="I23" i="23"/>
  <c r="I102" i="23"/>
  <c r="I106" i="23"/>
  <c r="I31" i="23"/>
  <c r="I26" i="23"/>
  <c r="I113" i="23"/>
  <c r="I94" i="23"/>
  <c r="I107" i="23"/>
  <c r="I36" i="23"/>
  <c r="I14" i="23"/>
  <c r="H501" i="23"/>
  <c r="G501" i="23"/>
  <c r="E11" i="21"/>
  <c r="D11" i="21"/>
  <c r="C11" i="21"/>
  <c r="G11" i="21" s="1"/>
  <c r="B11" i="21"/>
  <c r="D6" i="21"/>
  <c r="B2" i="21"/>
  <c r="B1" i="21"/>
  <c r="H14" i="20"/>
  <c r="G14" i="20"/>
  <c r="E14" i="20"/>
  <c r="D14" i="20"/>
  <c r="C14" i="20"/>
  <c r="B14" i="20"/>
  <c r="A14" i="20"/>
  <c r="J13" i="20"/>
  <c r="I13" i="20"/>
  <c r="F7" i="20"/>
  <c r="B2" i="20"/>
  <c r="B1" i="20"/>
  <c r="F11" i="21" l="1"/>
  <c r="I14" i="20"/>
  <c r="J14" i="20"/>
  <c r="A11" i="21"/>
  <c r="E250" i="21"/>
  <c r="I11" i="21"/>
  <c r="I502" i="23"/>
  <c r="H11" i="21"/>
  <c r="D250" i="21"/>
  <c r="B2" i="7" l="1"/>
  <c r="B1" i="7"/>
  <c r="B2" i="6"/>
  <c r="B1" i="6"/>
  <c r="B2" i="4"/>
  <c r="B1" i="4"/>
  <c r="B2" i="5"/>
  <c r="B1" i="5"/>
  <c r="B2" i="12"/>
  <c r="B1" i="12"/>
  <c r="B2" i="8"/>
  <c r="B1" i="8"/>
  <c r="B2" i="2"/>
  <c r="B1" i="2"/>
  <c r="B2" i="3"/>
  <c r="B1" i="3"/>
  <c r="H5" i="1"/>
  <c r="F5" i="1"/>
  <c r="B2" i="1"/>
  <c r="B1" i="1"/>
  <c r="A497" i="1" l="1"/>
  <c r="A493" i="1"/>
  <c r="A489" i="1"/>
  <c r="A485" i="1"/>
  <c r="A481" i="1"/>
  <c r="A477" i="1"/>
  <c r="A473" i="1"/>
  <c r="A469" i="1"/>
  <c r="A465" i="1"/>
  <c r="A461" i="1"/>
  <c r="A455" i="1"/>
  <c r="A451" i="1"/>
  <c r="A447" i="1"/>
  <c r="A434" i="1"/>
  <c r="A429" i="1"/>
  <c r="A425" i="1"/>
  <c r="A421" i="1"/>
  <c r="A417" i="1"/>
  <c r="A413" i="1"/>
  <c r="A409" i="1"/>
  <c r="A405" i="1"/>
  <c r="A401" i="1"/>
  <c r="A395" i="1"/>
  <c r="A381" i="1"/>
  <c r="A500" i="1"/>
  <c r="A496" i="1"/>
  <c r="A492" i="1"/>
  <c r="A488" i="1"/>
  <c r="A484" i="1"/>
  <c r="A480" i="1"/>
  <c r="A476" i="1"/>
  <c r="A472" i="1"/>
  <c r="A468" i="1"/>
  <c r="A464" i="1"/>
  <c r="A460" i="1"/>
  <c r="A458" i="1"/>
  <c r="A454" i="1"/>
  <c r="A450" i="1"/>
  <c r="A446" i="1"/>
  <c r="A444" i="1"/>
  <c r="A442" i="1"/>
  <c r="A440" i="1"/>
  <c r="A438" i="1"/>
  <c r="A436" i="1"/>
  <c r="A433" i="1"/>
  <c r="A431" i="1"/>
  <c r="A427" i="1"/>
  <c r="A423" i="1"/>
  <c r="A419" i="1"/>
  <c r="A415" i="1"/>
  <c r="A411" i="1"/>
  <c r="A407" i="1"/>
  <c r="A403" i="1"/>
  <c r="A399" i="1"/>
  <c r="A390" i="1"/>
  <c r="A384" i="1"/>
  <c r="A380" i="1"/>
  <c r="A378" i="1"/>
  <c r="A376" i="1"/>
  <c r="A374" i="1"/>
  <c r="A372" i="1"/>
  <c r="A370" i="1"/>
  <c r="A368" i="1"/>
  <c r="A499" i="1"/>
  <c r="A495" i="1"/>
  <c r="A491" i="1"/>
  <c r="A487" i="1"/>
  <c r="A483" i="1"/>
  <c r="A479" i="1"/>
  <c r="A475" i="1"/>
  <c r="A471" i="1"/>
  <c r="A467" i="1"/>
  <c r="A463" i="1"/>
  <c r="A459" i="1"/>
  <c r="A457" i="1"/>
  <c r="A453" i="1"/>
  <c r="A449" i="1"/>
  <c r="A430" i="1"/>
  <c r="A426" i="1"/>
  <c r="A422" i="1"/>
  <c r="A418" i="1"/>
  <c r="A414" i="1"/>
  <c r="A410" i="1"/>
  <c r="A406" i="1"/>
  <c r="A402" i="1"/>
  <c r="A398" i="1"/>
  <c r="A396" i="1"/>
  <c r="A393" i="1"/>
  <c r="A392" i="1"/>
  <c r="A391" i="1"/>
  <c r="A388" i="1"/>
  <c r="A386" i="1"/>
  <c r="A385" i="1"/>
  <c r="A383" i="1"/>
  <c r="A379" i="1"/>
  <c r="A377" i="1"/>
  <c r="A375" i="1"/>
  <c r="A373" i="1"/>
  <c r="A371" i="1"/>
  <c r="A369" i="1"/>
  <c r="A367" i="1"/>
  <c r="A366" i="1"/>
  <c r="A364" i="1"/>
  <c r="A362" i="1"/>
  <c r="A360" i="1"/>
  <c r="A498" i="1"/>
  <c r="A494" i="1"/>
  <c r="A490" i="1"/>
  <c r="A486" i="1"/>
  <c r="A482" i="1"/>
  <c r="A478" i="1"/>
  <c r="A474" i="1"/>
  <c r="A470" i="1"/>
  <c r="A466" i="1"/>
  <c r="A462" i="1"/>
  <c r="A456" i="1"/>
  <c r="A452" i="1"/>
  <c r="A448" i="1"/>
  <c r="A445" i="1"/>
  <c r="A443" i="1"/>
  <c r="A441" i="1"/>
  <c r="A439" i="1"/>
  <c r="A437" i="1"/>
  <c r="A435" i="1"/>
  <c r="A432" i="1"/>
  <c r="A428" i="1"/>
  <c r="A424" i="1"/>
  <c r="A420" i="1"/>
  <c r="A416" i="1"/>
  <c r="A412" i="1"/>
  <c r="A408" i="1"/>
  <c r="A404" i="1"/>
  <c r="A400" i="1"/>
  <c r="A397" i="1"/>
  <c r="A394" i="1"/>
  <c r="A389" i="1"/>
  <c r="A387" i="1"/>
  <c r="A382" i="1"/>
  <c r="A365" i="1"/>
  <c r="A363" i="1"/>
  <c r="A361" i="1"/>
  <c r="A357" i="1"/>
  <c r="A353" i="1"/>
  <c r="A349" i="1"/>
  <c r="A345" i="1"/>
  <c r="A341" i="1"/>
  <c r="A337" i="1"/>
  <c r="A333" i="1"/>
  <c r="A329" i="1"/>
  <c r="A325" i="1"/>
  <c r="A321" i="1"/>
  <c r="A317" i="1"/>
  <c r="A313" i="1"/>
  <c r="A309" i="1"/>
  <c r="A305" i="1"/>
  <c r="A301" i="1"/>
  <c r="A297" i="1"/>
  <c r="A293" i="1"/>
  <c r="A289" i="1"/>
  <c r="A285" i="1"/>
  <c r="A281" i="1"/>
  <c r="A276" i="1"/>
  <c r="A273" i="1"/>
  <c r="A268" i="1"/>
  <c r="A265" i="1"/>
  <c r="A260" i="1"/>
  <c r="A258" i="1"/>
  <c r="A256" i="1"/>
  <c r="A250" i="1"/>
  <c r="A248" i="1"/>
  <c r="A245" i="1"/>
  <c r="A244" i="1"/>
  <c r="A241" i="1"/>
  <c r="A240" i="1"/>
  <c r="A237" i="1"/>
  <c r="A236" i="1"/>
  <c r="A229" i="1"/>
  <c r="A228" i="1"/>
  <c r="A223" i="1"/>
  <c r="A222" i="1"/>
  <c r="A219" i="1"/>
  <c r="A218" i="1"/>
  <c r="A257" i="1"/>
  <c r="A252" i="1"/>
  <c r="A249" i="1"/>
  <c r="A231" i="1"/>
  <c r="A230" i="1"/>
  <c r="A227" i="1"/>
  <c r="A226" i="1"/>
  <c r="A359" i="1"/>
  <c r="A355" i="1"/>
  <c r="A351" i="1"/>
  <c r="A347" i="1"/>
  <c r="A343" i="1"/>
  <c r="A339" i="1"/>
  <c r="A335" i="1"/>
  <c r="A331" i="1"/>
  <c r="A327" i="1"/>
  <c r="A323" i="1"/>
  <c r="A319" i="1"/>
  <c r="A315" i="1"/>
  <c r="A311" i="1"/>
  <c r="A307" i="1"/>
  <c r="A303" i="1"/>
  <c r="A299" i="1"/>
  <c r="A295" i="1"/>
  <c r="A291" i="1"/>
  <c r="A287" i="1"/>
  <c r="A283" i="1"/>
  <c r="A279" i="1"/>
  <c r="A278" i="1"/>
  <c r="A277" i="1"/>
  <c r="A275" i="1"/>
  <c r="A271" i="1"/>
  <c r="A270" i="1"/>
  <c r="A269" i="1"/>
  <c r="A267" i="1"/>
  <c r="A263" i="1"/>
  <c r="A262" i="1"/>
  <c r="A261" i="1"/>
  <c r="A259" i="1"/>
  <c r="A247" i="1"/>
  <c r="A246" i="1"/>
  <c r="A243" i="1"/>
  <c r="A242" i="1"/>
  <c r="A239" i="1"/>
  <c r="A238" i="1"/>
  <c r="A235" i="1"/>
  <c r="A234" i="1"/>
  <c r="A225" i="1"/>
  <c r="A224" i="1"/>
  <c r="A352" i="1"/>
  <c r="A344" i="1"/>
  <c r="A336" i="1"/>
  <c r="A328" i="1"/>
  <c r="A320" i="1"/>
  <c r="A312" i="1"/>
  <c r="A304" i="1"/>
  <c r="A296" i="1"/>
  <c r="A288" i="1"/>
  <c r="A280" i="1"/>
  <c r="A274" i="1"/>
  <c r="A255" i="1"/>
  <c r="A232" i="1"/>
  <c r="A221" i="1"/>
  <c r="A215" i="1"/>
  <c r="A213" i="1"/>
  <c r="A212" i="1"/>
  <c r="A207" i="1"/>
  <c r="A206" i="1"/>
  <c r="A203" i="1"/>
  <c r="A202" i="1"/>
  <c r="A195" i="1"/>
  <c r="A194" i="1"/>
  <c r="A187" i="1"/>
  <c r="A186" i="1"/>
  <c r="A179" i="1"/>
  <c r="A178" i="1"/>
  <c r="A171" i="1"/>
  <c r="A170" i="1"/>
  <c r="A163" i="1"/>
  <c r="A162" i="1"/>
  <c r="A155" i="1"/>
  <c r="A154" i="1"/>
  <c r="A147" i="1"/>
  <c r="A146" i="1"/>
  <c r="A142" i="1"/>
  <c r="A138" i="1"/>
  <c r="A134" i="1"/>
  <c r="A130" i="1"/>
  <c r="A358" i="1"/>
  <c r="A350" i="1"/>
  <c r="A342" i="1"/>
  <c r="A334" i="1"/>
  <c r="A326" i="1"/>
  <c r="A318" i="1"/>
  <c r="A310" i="1"/>
  <c r="A302" i="1"/>
  <c r="A294" i="1"/>
  <c r="A286" i="1"/>
  <c r="A272" i="1"/>
  <c r="A266" i="1"/>
  <c r="A254" i="1"/>
  <c r="A217" i="1"/>
  <c r="A211" i="1"/>
  <c r="A210" i="1"/>
  <c r="A356" i="1"/>
  <c r="A348" i="1"/>
  <c r="A340" i="1"/>
  <c r="A332" i="1"/>
  <c r="A324" i="1"/>
  <c r="A316" i="1"/>
  <c r="A308" i="1"/>
  <c r="A300" i="1"/>
  <c r="A292" i="1"/>
  <c r="A284" i="1"/>
  <c r="A264" i="1"/>
  <c r="A253" i="1"/>
  <c r="A220" i="1"/>
  <c r="A214" i="1"/>
  <c r="A209" i="1"/>
  <c r="A208" i="1"/>
  <c r="A201" i="1"/>
  <c r="A200" i="1"/>
  <c r="A193" i="1"/>
  <c r="A192" i="1"/>
  <c r="A185" i="1"/>
  <c r="A184" i="1"/>
  <c r="A177" i="1"/>
  <c r="A176" i="1"/>
  <c r="A169" i="1"/>
  <c r="A168" i="1"/>
  <c r="A161" i="1"/>
  <c r="A160" i="1"/>
  <c r="A153" i="1"/>
  <c r="A152" i="1"/>
  <c r="A145" i="1"/>
  <c r="A140" i="1"/>
  <c r="A136" i="1"/>
  <c r="A132" i="1"/>
  <c r="A128" i="1"/>
  <c r="A124" i="1"/>
  <c r="A122" i="1"/>
  <c r="A120" i="1"/>
  <c r="A118" i="1"/>
  <c r="A116" i="1"/>
  <c r="A114" i="1"/>
  <c r="A112" i="1"/>
  <c r="A110" i="1"/>
  <c r="A108" i="1"/>
  <c r="A106" i="1"/>
  <c r="A104" i="1"/>
  <c r="A102" i="1"/>
  <c r="A100" i="1"/>
  <c r="A98" i="1"/>
  <c r="A96" i="1"/>
  <c r="A94" i="1"/>
  <c r="A92" i="1"/>
  <c r="A90" i="1"/>
  <c r="A88" i="1"/>
  <c r="A86" i="1"/>
  <c r="A84" i="1"/>
  <c r="A82" i="1"/>
  <c r="A80" i="1"/>
  <c r="A78" i="1"/>
  <c r="A76" i="1"/>
  <c r="A74" i="1"/>
  <c r="A72" i="1"/>
  <c r="A70" i="1"/>
  <c r="A68" i="1"/>
  <c r="A66" i="1"/>
  <c r="A64" i="1"/>
  <c r="A62" i="1"/>
  <c r="A60" i="1"/>
  <c r="A58" i="1"/>
  <c r="A56" i="1"/>
  <c r="A54" i="1"/>
  <c r="A52" i="1"/>
  <c r="A50" i="1"/>
  <c r="A48" i="1"/>
  <c r="A46" i="1"/>
  <c r="A44" i="1"/>
  <c r="A42" i="1"/>
  <c r="A40" i="1"/>
  <c r="A38" i="1"/>
  <c r="A36" i="1"/>
  <c r="A34" i="1"/>
  <c r="A32" i="1"/>
  <c r="A30" i="1"/>
  <c r="A28" i="1"/>
  <c r="A26" i="1"/>
  <c r="A24" i="1"/>
  <c r="A22" i="1"/>
  <c r="A20" i="1"/>
  <c r="A18" i="1"/>
  <c r="A16" i="1"/>
  <c r="A14" i="1"/>
  <c r="A12" i="1"/>
  <c r="A10" i="1"/>
  <c r="A330" i="1"/>
  <c r="A298" i="1"/>
  <c r="A198" i="1"/>
  <c r="A190" i="1"/>
  <c r="A182" i="1"/>
  <c r="A174" i="1"/>
  <c r="A166" i="1"/>
  <c r="A158" i="1"/>
  <c r="A150" i="1"/>
  <c r="A143" i="1"/>
  <c r="A135" i="1"/>
  <c r="A123" i="1"/>
  <c r="A115" i="1"/>
  <c r="A107" i="1"/>
  <c r="A99" i="1"/>
  <c r="A91" i="1"/>
  <c r="A83" i="1"/>
  <c r="A75" i="1"/>
  <c r="A67" i="1"/>
  <c r="A59" i="1"/>
  <c r="A51" i="1"/>
  <c r="A43" i="1"/>
  <c r="A35" i="1"/>
  <c r="A27" i="1"/>
  <c r="A19" i="1"/>
  <c r="A11" i="1"/>
  <c r="A346" i="1"/>
  <c r="A216" i="1"/>
  <c r="A199" i="1"/>
  <c r="A191" i="1"/>
  <c r="A159" i="1"/>
  <c r="A151" i="1"/>
  <c r="A119" i="1"/>
  <c r="A103" i="1"/>
  <c r="A79" i="1"/>
  <c r="A71" i="1"/>
  <c r="A55" i="1"/>
  <c r="A23" i="1"/>
  <c r="A306" i="1"/>
  <c r="A251" i="1"/>
  <c r="A204" i="1"/>
  <c r="A196" i="1"/>
  <c r="A172" i="1"/>
  <c r="A148" i="1"/>
  <c r="A141" i="1"/>
  <c r="A133" i="1"/>
  <c r="A113" i="1"/>
  <c r="A81" i="1"/>
  <c r="A73" i="1"/>
  <c r="A49" i="1"/>
  <c r="A33" i="1"/>
  <c r="A17" i="1"/>
  <c r="A354" i="1"/>
  <c r="A322" i="1"/>
  <c r="A290" i="1"/>
  <c r="A205" i="1"/>
  <c r="A197" i="1"/>
  <c r="A189" i="1"/>
  <c r="A181" i="1"/>
  <c r="A173" i="1"/>
  <c r="A165" i="1"/>
  <c r="A157" i="1"/>
  <c r="A149" i="1"/>
  <c r="A137" i="1"/>
  <c r="A129" i="1"/>
  <c r="A127" i="1"/>
  <c r="A125" i="1"/>
  <c r="A117" i="1"/>
  <c r="A109" i="1"/>
  <c r="A101" i="1"/>
  <c r="A93" i="1"/>
  <c r="A85" i="1"/>
  <c r="A77" i="1"/>
  <c r="A69" i="1"/>
  <c r="A61" i="1"/>
  <c r="A53" i="1"/>
  <c r="A45" i="1"/>
  <c r="A37" i="1"/>
  <c r="A29" i="1"/>
  <c r="A21" i="1"/>
  <c r="A13" i="1"/>
  <c r="A314" i="1"/>
  <c r="A282" i="1"/>
  <c r="A233" i="1"/>
  <c r="A183" i="1"/>
  <c r="A175" i="1"/>
  <c r="A167" i="1"/>
  <c r="A139" i="1"/>
  <c r="A131" i="1"/>
  <c r="A111" i="1"/>
  <c r="A95" i="1"/>
  <c r="A87" i="1"/>
  <c r="A63" i="1"/>
  <c r="A47" i="1"/>
  <c r="A39" i="1"/>
  <c r="A31" i="1"/>
  <c r="A15" i="1"/>
  <c r="A338" i="1"/>
  <c r="A188" i="1"/>
  <c r="A180" i="1"/>
  <c r="A164" i="1"/>
  <c r="A156" i="1"/>
  <c r="A144" i="1"/>
  <c r="A126" i="1"/>
  <c r="A121" i="1"/>
  <c r="A105" i="1"/>
  <c r="A97" i="1"/>
  <c r="A89" i="1"/>
  <c r="A65" i="1"/>
  <c r="A57" i="1"/>
  <c r="A41" i="1"/>
  <c r="A25" i="1"/>
  <c r="A9" i="1"/>
  <c r="H7" i="12"/>
  <c r="E121" i="1" l="1"/>
  <c r="B121" i="1"/>
  <c r="D121" i="1"/>
  <c r="J121" i="1"/>
  <c r="C121" i="1"/>
  <c r="I121" i="1"/>
  <c r="E63" i="1"/>
  <c r="K63" i="1"/>
  <c r="D63" i="1"/>
  <c r="B63" i="1"/>
  <c r="J63" i="1"/>
  <c r="C63" i="1"/>
  <c r="I63" i="1"/>
  <c r="E183" i="1"/>
  <c r="I183" i="1"/>
  <c r="J183" i="1"/>
  <c r="D183" i="1"/>
  <c r="K183" i="1"/>
  <c r="C183" i="1"/>
  <c r="B183" i="1"/>
  <c r="E45" i="1"/>
  <c r="B45" i="1"/>
  <c r="K45" i="1"/>
  <c r="D45" i="1"/>
  <c r="I45" i="1"/>
  <c r="C45" i="1"/>
  <c r="J45" i="1"/>
  <c r="J77" i="1"/>
  <c r="B77" i="1"/>
  <c r="C77" i="1"/>
  <c r="I77" i="1"/>
  <c r="D77" i="1"/>
  <c r="E77" i="1"/>
  <c r="I165" i="1"/>
  <c r="E165" i="1"/>
  <c r="K165" i="1"/>
  <c r="B165" i="1"/>
  <c r="D165" i="1"/>
  <c r="C165" i="1"/>
  <c r="J165" i="1"/>
  <c r="J354" i="1"/>
  <c r="B354" i="1"/>
  <c r="C354" i="1"/>
  <c r="K354" i="1"/>
  <c r="D354" i="1"/>
  <c r="I354" i="1"/>
  <c r="E354" i="1"/>
  <c r="E141" i="1"/>
  <c r="B141" i="1"/>
  <c r="K141" i="1"/>
  <c r="D141" i="1"/>
  <c r="I141" i="1"/>
  <c r="J141" i="1"/>
  <c r="C141" i="1"/>
  <c r="D55" i="1"/>
  <c r="B55" i="1"/>
  <c r="E55" i="1"/>
  <c r="J55" i="1"/>
  <c r="C55" i="1"/>
  <c r="I55" i="1"/>
  <c r="E199" i="1"/>
  <c r="I199" i="1"/>
  <c r="D199" i="1"/>
  <c r="J199" i="1"/>
  <c r="K199" i="1"/>
  <c r="C199" i="1"/>
  <c r="B199" i="1"/>
  <c r="D51" i="1"/>
  <c r="I51" i="1"/>
  <c r="J51" i="1"/>
  <c r="C51" i="1"/>
  <c r="B51" i="1"/>
  <c r="K51" i="1"/>
  <c r="E51" i="1"/>
  <c r="E115" i="1"/>
  <c r="B115" i="1"/>
  <c r="D115" i="1"/>
  <c r="C115" i="1"/>
  <c r="I115" i="1"/>
  <c r="J115" i="1"/>
  <c r="E182" i="1"/>
  <c r="B182" i="1"/>
  <c r="J182" i="1"/>
  <c r="C182" i="1"/>
  <c r="D182" i="1"/>
  <c r="I182" i="1"/>
  <c r="K182" i="1"/>
  <c r="C330" i="1"/>
  <c r="K330" i="1"/>
  <c r="I330" i="1"/>
  <c r="D330" i="1"/>
  <c r="E330" i="1"/>
  <c r="J330" i="1"/>
  <c r="B330" i="1"/>
  <c r="E24" i="1"/>
  <c r="D24" i="1"/>
  <c r="I24" i="1"/>
  <c r="J24" i="1"/>
  <c r="B24" i="1"/>
  <c r="C24" i="1"/>
  <c r="I40" i="1"/>
  <c r="E40" i="1"/>
  <c r="D40" i="1"/>
  <c r="B40" i="1"/>
  <c r="K40" i="1"/>
  <c r="J40" i="1"/>
  <c r="C40" i="1"/>
  <c r="I56" i="1"/>
  <c r="E56" i="1"/>
  <c r="D56" i="1"/>
  <c r="J56" i="1"/>
  <c r="C56" i="1"/>
  <c r="B56" i="1"/>
  <c r="E72" i="1"/>
  <c r="D72" i="1"/>
  <c r="J72" i="1"/>
  <c r="C72" i="1"/>
  <c r="K72" i="1"/>
  <c r="I72" i="1"/>
  <c r="B72" i="1"/>
  <c r="E88" i="1"/>
  <c r="D88" i="1"/>
  <c r="J88" i="1"/>
  <c r="C88" i="1"/>
  <c r="I88" i="1"/>
  <c r="B88" i="1"/>
  <c r="E104" i="1"/>
  <c r="D104" i="1"/>
  <c r="J104" i="1"/>
  <c r="C104" i="1"/>
  <c r="I104" i="1"/>
  <c r="B104" i="1"/>
  <c r="K104" i="1"/>
  <c r="E120" i="1"/>
  <c r="D120" i="1"/>
  <c r="J120" i="1"/>
  <c r="I120" i="1"/>
  <c r="C120" i="1"/>
  <c r="B120" i="1"/>
  <c r="K120" i="1"/>
  <c r="E152" i="1"/>
  <c r="C152" i="1"/>
  <c r="B152" i="1"/>
  <c r="J152" i="1"/>
  <c r="I152" i="1"/>
  <c r="K152" i="1"/>
  <c r="D152" i="1"/>
  <c r="E184" i="1"/>
  <c r="C184" i="1"/>
  <c r="B184" i="1"/>
  <c r="J184" i="1"/>
  <c r="I184" i="1"/>
  <c r="K184" i="1"/>
  <c r="D184" i="1"/>
  <c r="E214" i="1"/>
  <c r="J214" i="1"/>
  <c r="B214" i="1"/>
  <c r="C214" i="1"/>
  <c r="D214" i="1"/>
  <c r="I214" i="1"/>
  <c r="K214" i="1"/>
  <c r="E316" i="1"/>
  <c r="B316" i="1"/>
  <c r="K316" i="1"/>
  <c r="I316" i="1"/>
  <c r="D316" i="1"/>
  <c r="J316" i="1"/>
  <c r="C316" i="1"/>
  <c r="C217" i="1"/>
  <c r="J217" i="1"/>
  <c r="B217" i="1"/>
  <c r="K217" i="1"/>
  <c r="E217" i="1"/>
  <c r="D217" i="1"/>
  <c r="I217" i="1"/>
  <c r="J318" i="1"/>
  <c r="B318" i="1"/>
  <c r="K318" i="1"/>
  <c r="I318" i="1"/>
  <c r="D318" i="1"/>
  <c r="C318" i="1"/>
  <c r="E318" i="1"/>
  <c r="E138" i="1"/>
  <c r="D138" i="1"/>
  <c r="C138" i="1"/>
  <c r="I138" i="1"/>
  <c r="B138" i="1"/>
  <c r="J138" i="1"/>
  <c r="K138" i="1"/>
  <c r="E170" i="1"/>
  <c r="C170" i="1"/>
  <c r="J170" i="1"/>
  <c r="B170" i="1"/>
  <c r="K170" i="1"/>
  <c r="D170" i="1"/>
  <c r="I170" i="1"/>
  <c r="E202" i="1"/>
  <c r="C202" i="1"/>
  <c r="J202" i="1"/>
  <c r="B202" i="1"/>
  <c r="K202" i="1"/>
  <c r="D202" i="1"/>
  <c r="I202" i="1"/>
  <c r="E232" i="1"/>
  <c r="J232" i="1"/>
  <c r="C232" i="1"/>
  <c r="B232" i="1"/>
  <c r="I232" i="1"/>
  <c r="K232" i="1"/>
  <c r="D232" i="1"/>
  <c r="E320" i="1"/>
  <c r="B320" i="1"/>
  <c r="J320" i="1"/>
  <c r="C320" i="1"/>
  <c r="K320" i="1"/>
  <c r="I320" i="1"/>
  <c r="D320" i="1"/>
  <c r="E235" i="1"/>
  <c r="D235" i="1"/>
  <c r="B235" i="1"/>
  <c r="I235" i="1"/>
  <c r="J235" i="1"/>
  <c r="C235" i="1"/>
  <c r="K235" i="1"/>
  <c r="E261" i="1"/>
  <c r="D261" i="1"/>
  <c r="I261" i="1"/>
  <c r="K261" i="1"/>
  <c r="B261" i="1"/>
  <c r="J261" i="1"/>
  <c r="C261" i="1"/>
  <c r="E277" i="1"/>
  <c r="D277" i="1"/>
  <c r="I277" i="1"/>
  <c r="J277" i="1"/>
  <c r="C277" i="1"/>
  <c r="K277" i="1"/>
  <c r="B277" i="1"/>
  <c r="E303" i="1"/>
  <c r="B303" i="1"/>
  <c r="D303" i="1"/>
  <c r="J303" i="1"/>
  <c r="C303" i="1"/>
  <c r="I303" i="1"/>
  <c r="K303" i="1"/>
  <c r="E335" i="1"/>
  <c r="B335" i="1"/>
  <c r="D335" i="1"/>
  <c r="J335" i="1"/>
  <c r="C335" i="1"/>
  <c r="I335" i="1"/>
  <c r="K335" i="1"/>
  <c r="D227" i="1"/>
  <c r="C227" i="1"/>
  <c r="E227" i="1"/>
  <c r="J227" i="1"/>
  <c r="B227" i="1"/>
  <c r="I227" i="1"/>
  <c r="K227" i="1"/>
  <c r="E222" i="1"/>
  <c r="J222" i="1"/>
  <c r="C222" i="1"/>
  <c r="B222" i="1"/>
  <c r="D222" i="1"/>
  <c r="I222" i="1"/>
  <c r="K222" i="1"/>
  <c r="E244" i="1"/>
  <c r="J244" i="1"/>
  <c r="C244" i="1"/>
  <c r="B244" i="1"/>
  <c r="K244" i="1"/>
  <c r="D244" i="1"/>
  <c r="I244" i="1"/>
  <c r="I268" i="1"/>
  <c r="K268" i="1"/>
  <c r="J268" i="1"/>
  <c r="C268" i="1"/>
  <c r="D268" i="1"/>
  <c r="B268" i="1"/>
  <c r="E268" i="1"/>
  <c r="K301" i="1"/>
  <c r="I301" i="1"/>
  <c r="D301" i="1"/>
  <c r="J301" i="1"/>
  <c r="C301" i="1"/>
  <c r="B301" i="1"/>
  <c r="E301" i="1"/>
  <c r="D333" i="1"/>
  <c r="J333" i="1"/>
  <c r="K333" i="1"/>
  <c r="B333" i="1"/>
  <c r="C333" i="1"/>
  <c r="E333" i="1"/>
  <c r="I333" i="1"/>
  <c r="E363" i="1"/>
  <c r="D363" i="1"/>
  <c r="C363" i="1"/>
  <c r="K363" i="1"/>
  <c r="I363" i="1"/>
  <c r="B363" i="1"/>
  <c r="J363" i="1"/>
  <c r="I404" i="1"/>
  <c r="D404" i="1"/>
  <c r="J404" i="1"/>
  <c r="B404" i="1"/>
  <c r="C404" i="1"/>
  <c r="E404" i="1"/>
  <c r="K404" i="1"/>
  <c r="I435" i="1"/>
  <c r="D435" i="1"/>
  <c r="K435" i="1"/>
  <c r="B435" i="1"/>
  <c r="J435" i="1"/>
  <c r="E435" i="1"/>
  <c r="C435" i="1"/>
  <c r="E456" i="1"/>
  <c r="I456" i="1"/>
  <c r="D456" i="1"/>
  <c r="B456" i="1"/>
  <c r="K456" i="1"/>
  <c r="J456" i="1"/>
  <c r="C456" i="1"/>
  <c r="K490" i="1"/>
  <c r="I490" i="1"/>
  <c r="D490" i="1"/>
  <c r="B490" i="1"/>
  <c r="C490" i="1"/>
  <c r="E490" i="1"/>
  <c r="J490" i="1"/>
  <c r="D369" i="1"/>
  <c r="C369" i="1"/>
  <c r="K369" i="1"/>
  <c r="E369" i="1"/>
  <c r="I369" i="1"/>
  <c r="B369" i="1"/>
  <c r="J369" i="1"/>
  <c r="E386" i="1"/>
  <c r="D386" i="1"/>
  <c r="J386" i="1"/>
  <c r="C386" i="1"/>
  <c r="I386" i="1"/>
  <c r="B386" i="1"/>
  <c r="K386" i="1"/>
  <c r="K406" i="1"/>
  <c r="J406" i="1"/>
  <c r="B406" i="1"/>
  <c r="C406" i="1"/>
  <c r="I406" i="1"/>
  <c r="D406" i="1"/>
  <c r="E406" i="1"/>
  <c r="E453" i="1"/>
  <c r="D453" i="1"/>
  <c r="B453" i="1"/>
  <c r="K453" i="1"/>
  <c r="I453" i="1"/>
  <c r="C453" i="1"/>
  <c r="J453" i="1"/>
  <c r="J483" i="1"/>
  <c r="E483" i="1"/>
  <c r="C483" i="1"/>
  <c r="K483" i="1"/>
  <c r="I483" i="1"/>
  <c r="B483" i="1"/>
  <c r="D483" i="1"/>
  <c r="E374" i="1"/>
  <c r="C374" i="1"/>
  <c r="K374" i="1"/>
  <c r="D374" i="1"/>
  <c r="I374" i="1"/>
  <c r="B374" i="1"/>
  <c r="J374" i="1"/>
  <c r="I407" i="1"/>
  <c r="D407" i="1"/>
  <c r="B407" i="1"/>
  <c r="J407" i="1"/>
  <c r="E407" i="1"/>
  <c r="C407" i="1"/>
  <c r="K407" i="1"/>
  <c r="I436" i="1"/>
  <c r="J436" i="1"/>
  <c r="B436" i="1"/>
  <c r="C436" i="1"/>
  <c r="E436" i="1"/>
  <c r="K436" i="1"/>
  <c r="D436" i="1"/>
  <c r="C458" i="1"/>
  <c r="B458" i="1"/>
  <c r="D458" i="1"/>
  <c r="K458" i="1"/>
  <c r="J458" i="1"/>
  <c r="E458" i="1"/>
  <c r="I458" i="1"/>
  <c r="J488" i="1"/>
  <c r="C488" i="1"/>
  <c r="I488" i="1"/>
  <c r="B488" i="1"/>
  <c r="K488" i="1"/>
  <c r="E488" i="1"/>
  <c r="D488" i="1"/>
  <c r="I409" i="1"/>
  <c r="J409" i="1"/>
  <c r="E409" i="1"/>
  <c r="C409" i="1"/>
  <c r="K409" i="1"/>
  <c r="B409" i="1"/>
  <c r="D409" i="1"/>
  <c r="E451" i="1"/>
  <c r="K451" i="1"/>
  <c r="I451" i="1"/>
  <c r="D451" i="1"/>
  <c r="B451" i="1"/>
  <c r="C451" i="1"/>
  <c r="J451" i="1"/>
  <c r="D469" i="1"/>
  <c r="B469" i="1"/>
  <c r="J469" i="1"/>
  <c r="E469" i="1"/>
  <c r="C469" i="1"/>
  <c r="I469" i="1"/>
  <c r="K469" i="1"/>
  <c r="E25" i="1"/>
  <c r="D25" i="1"/>
  <c r="B25" i="1"/>
  <c r="I25" i="1"/>
  <c r="J25" i="1"/>
  <c r="C25" i="1"/>
  <c r="E89" i="1"/>
  <c r="I89" i="1"/>
  <c r="B89" i="1"/>
  <c r="D89" i="1"/>
  <c r="J89" i="1"/>
  <c r="C89" i="1"/>
  <c r="E126" i="1"/>
  <c r="D126" i="1"/>
  <c r="C126" i="1"/>
  <c r="I126" i="1"/>
  <c r="B126" i="1"/>
  <c r="J126" i="1"/>
  <c r="E180" i="1"/>
  <c r="J180" i="1"/>
  <c r="B180" i="1"/>
  <c r="C180" i="1"/>
  <c r="K180" i="1"/>
  <c r="D180" i="1"/>
  <c r="I180" i="1"/>
  <c r="C31" i="1"/>
  <c r="I31" i="1"/>
  <c r="E31" i="1"/>
  <c r="J31" i="1"/>
  <c r="B31" i="1"/>
  <c r="D31" i="1"/>
  <c r="D87" i="1"/>
  <c r="I87" i="1"/>
  <c r="C87" i="1"/>
  <c r="E87" i="1"/>
  <c r="J87" i="1"/>
  <c r="B87" i="1"/>
  <c r="E139" i="1"/>
  <c r="B139" i="1"/>
  <c r="K139" i="1"/>
  <c r="D139" i="1"/>
  <c r="C139" i="1"/>
  <c r="I139" i="1"/>
  <c r="J139" i="1"/>
  <c r="C233" i="1"/>
  <c r="J233" i="1"/>
  <c r="K233" i="1"/>
  <c r="E233" i="1"/>
  <c r="D233" i="1"/>
  <c r="B233" i="1"/>
  <c r="I233" i="1"/>
  <c r="E21" i="1"/>
  <c r="B21" i="1"/>
  <c r="D21" i="1"/>
  <c r="C21" i="1"/>
  <c r="I21" i="1"/>
  <c r="J21" i="1"/>
  <c r="E53" i="1"/>
  <c r="I53" i="1"/>
  <c r="D53" i="1"/>
  <c r="B53" i="1"/>
  <c r="C53" i="1"/>
  <c r="J53" i="1"/>
  <c r="B85" i="1"/>
  <c r="D85" i="1"/>
  <c r="J85" i="1"/>
  <c r="E85" i="1"/>
  <c r="C85" i="1"/>
  <c r="I85" i="1"/>
  <c r="E117" i="1"/>
  <c r="D117" i="1"/>
  <c r="B117" i="1"/>
  <c r="I117" i="1"/>
  <c r="J117" i="1"/>
  <c r="C117" i="1"/>
  <c r="E137" i="1"/>
  <c r="B137" i="1"/>
  <c r="K137" i="1"/>
  <c r="D137" i="1"/>
  <c r="J137" i="1"/>
  <c r="C137" i="1"/>
  <c r="I137" i="1"/>
  <c r="I173" i="1"/>
  <c r="E173" i="1"/>
  <c r="J173" i="1"/>
  <c r="K173" i="1"/>
  <c r="B173" i="1"/>
  <c r="D173" i="1"/>
  <c r="C173" i="1"/>
  <c r="I205" i="1"/>
  <c r="E205" i="1"/>
  <c r="J205" i="1"/>
  <c r="K205" i="1"/>
  <c r="B205" i="1"/>
  <c r="D205" i="1"/>
  <c r="C205" i="1"/>
  <c r="J17" i="1"/>
  <c r="D17" i="1"/>
  <c r="C17" i="1"/>
  <c r="B17" i="1"/>
  <c r="E17" i="1"/>
  <c r="I17" i="1"/>
  <c r="C81" i="1"/>
  <c r="I81" i="1"/>
  <c r="D81" i="1"/>
  <c r="E81" i="1"/>
  <c r="J81" i="1"/>
  <c r="B81" i="1"/>
  <c r="K81" i="1"/>
  <c r="E148" i="1"/>
  <c r="J148" i="1"/>
  <c r="B148" i="1"/>
  <c r="C148" i="1"/>
  <c r="K148" i="1"/>
  <c r="D148" i="1"/>
  <c r="I148" i="1"/>
  <c r="I251" i="1"/>
  <c r="K251" i="1"/>
  <c r="B251" i="1"/>
  <c r="D251" i="1"/>
  <c r="E251" i="1"/>
  <c r="J251" i="1"/>
  <c r="C251" i="1"/>
  <c r="C71" i="1"/>
  <c r="K71" i="1"/>
  <c r="I71" i="1"/>
  <c r="D71" i="1"/>
  <c r="J71" i="1"/>
  <c r="E71" i="1"/>
  <c r="B71" i="1"/>
  <c r="E151" i="1"/>
  <c r="I151" i="1"/>
  <c r="J151" i="1"/>
  <c r="D151" i="1"/>
  <c r="C151" i="1"/>
  <c r="B151" i="1"/>
  <c r="K151" i="1"/>
  <c r="E216" i="1"/>
  <c r="B216" i="1"/>
  <c r="J216" i="1"/>
  <c r="C216" i="1"/>
  <c r="I216" i="1"/>
  <c r="K216" i="1"/>
  <c r="D216" i="1"/>
  <c r="D27" i="1"/>
  <c r="C27" i="1"/>
  <c r="B27" i="1"/>
  <c r="I27" i="1"/>
  <c r="J27" i="1"/>
  <c r="E27" i="1"/>
  <c r="E59" i="1"/>
  <c r="B59" i="1"/>
  <c r="D59" i="1"/>
  <c r="I59" i="1"/>
  <c r="J59" i="1"/>
  <c r="C59" i="1"/>
  <c r="E91" i="1"/>
  <c r="B91" i="1"/>
  <c r="D91" i="1"/>
  <c r="C91" i="1"/>
  <c r="I91" i="1"/>
  <c r="J91" i="1"/>
  <c r="E123" i="1"/>
  <c r="B123" i="1"/>
  <c r="D123" i="1"/>
  <c r="C123" i="1"/>
  <c r="I123" i="1"/>
  <c r="J123" i="1"/>
  <c r="E158" i="1"/>
  <c r="B158" i="1"/>
  <c r="J158" i="1"/>
  <c r="C158" i="1"/>
  <c r="D158" i="1"/>
  <c r="I158" i="1"/>
  <c r="K158" i="1"/>
  <c r="E190" i="1"/>
  <c r="B190" i="1"/>
  <c r="J190" i="1"/>
  <c r="C190" i="1"/>
  <c r="D190" i="1"/>
  <c r="I190" i="1"/>
  <c r="K190" i="1"/>
  <c r="E10" i="1"/>
  <c r="D10" i="1"/>
  <c r="C10" i="1"/>
  <c r="I10" i="1"/>
  <c r="B10" i="1"/>
  <c r="J10" i="1"/>
  <c r="K10" i="1"/>
  <c r="D18" i="1"/>
  <c r="E18" i="1"/>
  <c r="I18" i="1"/>
  <c r="J18" i="1"/>
  <c r="C18" i="1"/>
  <c r="B18" i="1"/>
  <c r="E26" i="1"/>
  <c r="D26" i="1"/>
  <c r="J26" i="1"/>
  <c r="C26" i="1"/>
  <c r="I26" i="1"/>
  <c r="B26" i="1"/>
  <c r="D34" i="1"/>
  <c r="E34" i="1"/>
  <c r="J34" i="1"/>
  <c r="C34" i="1"/>
  <c r="I34" i="1"/>
  <c r="B34" i="1"/>
  <c r="D42" i="1"/>
  <c r="E42" i="1"/>
  <c r="J42" i="1"/>
  <c r="C42" i="1"/>
  <c r="I42" i="1"/>
  <c r="K42" i="1"/>
  <c r="B42" i="1"/>
  <c r="D50" i="1"/>
  <c r="E50" i="1"/>
  <c r="J50" i="1"/>
  <c r="B50" i="1"/>
  <c r="C50" i="1"/>
  <c r="K50" i="1"/>
  <c r="I50" i="1"/>
  <c r="E58" i="1"/>
  <c r="D58" i="1"/>
  <c r="I58" i="1"/>
  <c r="B58" i="1"/>
  <c r="J58" i="1"/>
  <c r="C58" i="1"/>
  <c r="D66" i="1"/>
  <c r="E66" i="1"/>
  <c r="I66" i="1"/>
  <c r="J66" i="1"/>
  <c r="B66" i="1"/>
  <c r="K66" i="1"/>
  <c r="C66" i="1"/>
  <c r="E74" i="1"/>
  <c r="D74" i="1"/>
  <c r="I74" i="1"/>
  <c r="B74" i="1"/>
  <c r="J74" i="1"/>
  <c r="C74" i="1"/>
  <c r="E82" i="1"/>
  <c r="D82" i="1"/>
  <c r="I82" i="1"/>
  <c r="B82" i="1"/>
  <c r="J82" i="1"/>
  <c r="K82" i="1"/>
  <c r="C82" i="1"/>
  <c r="D90" i="1"/>
  <c r="E90" i="1"/>
  <c r="J90" i="1"/>
  <c r="C90" i="1"/>
  <c r="I90" i="1"/>
  <c r="B90" i="1"/>
  <c r="D98" i="1"/>
  <c r="E98" i="1"/>
  <c r="J98" i="1"/>
  <c r="C98" i="1"/>
  <c r="I98" i="1"/>
  <c r="B98" i="1"/>
  <c r="E106" i="1"/>
  <c r="D106" i="1"/>
  <c r="J106" i="1"/>
  <c r="C106" i="1"/>
  <c r="I106" i="1"/>
  <c r="B106" i="1"/>
  <c r="D114" i="1"/>
  <c r="E114" i="1"/>
  <c r="B114" i="1"/>
  <c r="J114" i="1"/>
  <c r="C114" i="1"/>
  <c r="I114" i="1"/>
  <c r="E122" i="1"/>
  <c r="D122" i="1"/>
  <c r="J122" i="1"/>
  <c r="C122" i="1"/>
  <c r="I122" i="1"/>
  <c r="B122" i="1"/>
  <c r="E136" i="1"/>
  <c r="D136" i="1"/>
  <c r="C136" i="1"/>
  <c r="I136" i="1"/>
  <c r="J136" i="1"/>
  <c r="B136" i="1"/>
  <c r="K136" i="1"/>
  <c r="I153" i="1"/>
  <c r="C153" i="1"/>
  <c r="J153" i="1"/>
  <c r="D153" i="1"/>
  <c r="B153" i="1"/>
  <c r="E153" i="1"/>
  <c r="I169" i="1"/>
  <c r="K169" i="1"/>
  <c r="B169" i="1"/>
  <c r="D169" i="1"/>
  <c r="E169" i="1"/>
  <c r="C169" i="1"/>
  <c r="J169" i="1"/>
  <c r="I185" i="1"/>
  <c r="D185" i="1"/>
  <c r="C185" i="1"/>
  <c r="J185" i="1"/>
  <c r="B185" i="1"/>
  <c r="E185" i="1"/>
  <c r="K185" i="1"/>
  <c r="I201" i="1"/>
  <c r="C201" i="1"/>
  <c r="J201" i="1"/>
  <c r="K201" i="1"/>
  <c r="E201" i="1"/>
  <c r="D201" i="1"/>
  <c r="B201" i="1"/>
  <c r="E220" i="1"/>
  <c r="J220" i="1"/>
  <c r="B220" i="1"/>
  <c r="C220" i="1"/>
  <c r="K220" i="1"/>
  <c r="D220" i="1"/>
  <c r="I220" i="1"/>
  <c r="E292" i="1"/>
  <c r="B292" i="1"/>
  <c r="K292" i="1"/>
  <c r="I292" i="1"/>
  <c r="D292" i="1"/>
  <c r="J292" i="1"/>
  <c r="C292" i="1"/>
  <c r="E324" i="1"/>
  <c r="B324" i="1"/>
  <c r="K324" i="1"/>
  <c r="I324" i="1"/>
  <c r="D324" i="1"/>
  <c r="J324" i="1"/>
  <c r="C324" i="1"/>
  <c r="E356" i="1"/>
  <c r="B356" i="1"/>
  <c r="K356" i="1"/>
  <c r="I356" i="1"/>
  <c r="D356" i="1"/>
  <c r="J356" i="1"/>
  <c r="C356" i="1"/>
  <c r="I254" i="1"/>
  <c r="D254" i="1"/>
  <c r="B254" i="1"/>
  <c r="J254" i="1"/>
  <c r="C254" i="1"/>
  <c r="E254" i="1"/>
  <c r="K254" i="1"/>
  <c r="K294" i="1"/>
  <c r="I294" i="1"/>
  <c r="J294" i="1"/>
  <c r="B294" i="1"/>
  <c r="C294" i="1"/>
  <c r="E294" i="1"/>
  <c r="D294" i="1"/>
  <c r="J326" i="1"/>
  <c r="B326" i="1"/>
  <c r="C326" i="1"/>
  <c r="K326" i="1"/>
  <c r="I326" i="1"/>
  <c r="E326" i="1"/>
  <c r="D326" i="1"/>
  <c r="C358" i="1"/>
  <c r="K358" i="1"/>
  <c r="I358" i="1"/>
  <c r="D358" i="1"/>
  <c r="J358" i="1"/>
  <c r="E358" i="1"/>
  <c r="B358" i="1"/>
  <c r="E142" i="1"/>
  <c r="D142" i="1"/>
  <c r="C142" i="1"/>
  <c r="I142" i="1"/>
  <c r="B142" i="1"/>
  <c r="K142" i="1"/>
  <c r="J142" i="1"/>
  <c r="E155" i="1"/>
  <c r="C155" i="1"/>
  <c r="J155" i="1"/>
  <c r="K155" i="1"/>
  <c r="D155" i="1"/>
  <c r="B155" i="1"/>
  <c r="I155" i="1"/>
  <c r="C171" i="1"/>
  <c r="J171" i="1"/>
  <c r="E171" i="1"/>
  <c r="B171" i="1"/>
  <c r="K171" i="1"/>
  <c r="I171" i="1"/>
  <c r="D171" i="1"/>
  <c r="D187" i="1"/>
  <c r="E187" i="1"/>
  <c r="C187" i="1"/>
  <c r="K187" i="1"/>
  <c r="J187" i="1"/>
  <c r="I187" i="1"/>
  <c r="B187" i="1"/>
  <c r="K203" i="1"/>
  <c r="B203" i="1"/>
  <c r="D203" i="1"/>
  <c r="C203" i="1"/>
  <c r="J203" i="1"/>
  <c r="E203" i="1"/>
  <c r="I203" i="1"/>
  <c r="I213" i="1"/>
  <c r="E213" i="1"/>
  <c r="K213" i="1"/>
  <c r="B213" i="1"/>
  <c r="D213" i="1"/>
  <c r="C213" i="1"/>
  <c r="J213" i="1"/>
  <c r="I255" i="1"/>
  <c r="E255" i="1"/>
  <c r="D255" i="1"/>
  <c r="C255" i="1"/>
  <c r="K255" i="1"/>
  <c r="B255" i="1"/>
  <c r="J255" i="1"/>
  <c r="E296" i="1"/>
  <c r="B296" i="1"/>
  <c r="J296" i="1"/>
  <c r="C296" i="1"/>
  <c r="K296" i="1"/>
  <c r="I296" i="1"/>
  <c r="D296" i="1"/>
  <c r="E328" i="1"/>
  <c r="B328" i="1"/>
  <c r="J328" i="1"/>
  <c r="C328" i="1"/>
  <c r="K328" i="1"/>
  <c r="I328" i="1"/>
  <c r="D328" i="1"/>
  <c r="E224" i="1"/>
  <c r="C224" i="1"/>
  <c r="B224" i="1"/>
  <c r="J224" i="1"/>
  <c r="I224" i="1"/>
  <c r="K224" i="1"/>
  <c r="D224" i="1"/>
  <c r="E238" i="1"/>
  <c r="C238" i="1"/>
  <c r="B238" i="1"/>
  <c r="J238" i="1"/>
  <c r="K238" i="1"/>
  <c r="D238" i="1"/>
  <c r="I238" i="1"/>
  <c r="E246" i="1"/>
  <c r="C246" i="1"/>
  <c r="B246" i="1"/>
  <c r="J246" i="1"/>
  <c r="K246" i="1"/>
  <c r="D246" i="1"/>
  <c r="I246" i="1"/>
  <c r="D262" i="1"/>
  <c r="B262" i="1"/>
  <c r="I262" i="1"/>
  <c r="E262" i="1"/>
  <c r="K262" i="1"/>
  <c r="J262" i="1"/>
  <c r="C262" i="1"/>
  <c r="D270" i="1"/>
  <c r="B270" i="1"/>
  <c r="I270" i="1"/>
  <c r="E270" i="1"/>
  <c r="K270" i="1"/>
  <c r="J270" i="1"/>
  <c r="C270" i="1"/>
  <c r="D278" i="1"/>
  <c r="B278" i="1"/>
  <c r="I278" i="1"/>
  <c r="J278" i="1"/>
  <c r="C278" i="1"/>
  <c r="E278" i="1"/>
  <c r="K278" i="1"/>
  <c r="E291" i="1"/>
  <c r="B291" i="1"/>
  <c r="C291" i="1"/>
  <c r="K291" i="1"/>
  <c r="I291" i="1"/>
  <c r="D291" i="1"/>
  <c r="J291" i="1"/>
  <c r="E307" i="1"/>
  <c r="B307" i="1"/>
  <c r="C307" i="1"/>
  <c r="K307" i="1"/>
  <c r="I307" i="1"/>
  <c r="D307" i="1"/>
  <c r="J307" i="1"/>
  <c r="E323" i="1"/>
  <c r="B323" i="1"/>
  <c r="C323" i="1"/>
  <c r="K323" i="1"/>
  <c r="I323" i="1"/>
  <c r="D323" i="1"/>
  <c r="J323" i="1"/>
  <c r="E339" i="1"/>
  <c r="B339" i="1"/>
  <c r="C339" i="1"/>
  <c r="K339" i="1"/>
  <c r="I339" i="1"/>
  <c r="D339" i="1"/>
  <c r="J339" i="1"/>
  <c r="E355" i="1"/>
  <c r="B355" i="1"/>
  <c r="C355" i="1"/>
  <c r="K355" i="1"/>
  <c r="I355" i="1"/>
  <c r="D355" i="1"/>
  <c r="J355" i="1"/>
  <c r="E230" i="1"/>
  <c r="B230" i="1"/>
  <c r="J230" i="1"/>
  <c r="C230" i="1"/>
  <c r="D230" i="1"/>
  <c r="I230" i="1"/>
  <c r="K230" i="1"/>
  <c r="C257" i="1"/>
  <c r="E257" i="1"/>
  <c r="B257" i="1"/>
  <c r="J257" i="1"/>
  <c r="K257" i="1"/>
  <c r="I257" i="1"/>
  <c r="D257" i="1"/>
  <c r="I223" i="1"/>
  <c r="K223" i="1"/>
  <c r="B223" i="1"/>
  <c r="C223" i="1"/>
  <c r="J223" i="1"/>
  <c r="E223" i="1"/>
  <c r="D223" i="1"/>
  <c r="E237" i="1"/>
  <c r="I237" i="1"/>
  <c r="K237" i="1"/>
  <c r="C237" i="1"/>
  <c r="D237" i="1"/>
  <c r="B237" i="1"/>
  <c r="J237" i="1"/>
  <c r="E245" i="1"/>
  <c r="K245" i="1"/>
  <c r="D245" i="1"/>
  <c r="C245" i="1"/>
  <c r="I245" i="1"/>
  <c r="B245" i="1"/>
  <c r="J245" i="1"/>
  <c r="K258" i="1"/>
  <c r="E258" i="1"/>
  <c r="I258" i="1"/>
  <c r="D258" i="1"/>
  <c r="B258" i="1"/>
  <c r="J258" i="1"/>
  <c r="C258" i="1"/>
  <c r="K273" i="1"/>
  <c r="D273" i="1"/>
  <c r="B273" i="1"/>
  <c r="J273" i="1"/>
  <c r="C273" i="1"/>
  <c r="I273" i="1"/>
  <c r="E273" i="1"/>
  <c r="D289" i="1"/>
  <c r="J289" i="1"/>
  <c r="E289" i="1"/>
  <c r="K289" i="1"/>
  <c r="C289" i="1"/>
  <c r="I289" i="1"/>
  <c r="B289" i="1"/>
  <c r="C305" i="1"/>
  <c r="K305" i="1"/>
  <c r="I305" i="1"/>
  <c r="E305" i="1"/>
  <c r="D305" i="1"/>
  <c r="B305" i="1"/>
  <c r="J305" i="1"/>
  <c r="K321" i="1"/>
  <c r="I321" i="1"/>
  <c r="D321" i="1"/>
  <c r="E321" i="1"/>
  <c r="J321" i="1"/>
  <c r="C321" i="1"/>
  <c r="B321" i="1"/>
  <c r="K337" i="1"/>
  <c r="I337" i="1"/>
  <c r="D337" i="1"/>
  <c r="J337" i="1"/>
  <c r="E337" i="1"/>
  <c r="C337" i="1"/>
  <c r="B337" i="1"/>
  <c r="K353" i="1"/>
  <c r="I353" i="1"/>
  <c r="D353" i="1"/>
  <c r="E353" i="1"/>
  <c r="J353" i="1"/>
  <c r="C353" i="1"/>
  <c r="B353" i="1"/>
  <c r="E365" i="1"/>
  <c r="D365" i="1"/>
  <c r="C365" i="1"/>
  <c r="K365" i="1"/>
  <c r="B365" i="1"/>
  <c r="J365" i="1"/>
  <c r="I365" i="1"/>
  <c r="I394" i="1"/>
  <c r="D394" i="1"/>
  <c r="B394" i="1"/>
  <c r="E394" i="1"/>
  <c r="K394" i="1"/>
  <c r="J394" i="1"/>
  <c r="C394" i="1"/>
  <c r="I408" i="1"/>
  <c r="D408" i="1"/>
  <c r="E408" i="1"/>
  <c r="K408" i="1"/>
  <c r="J408" i="1"/>
  <c r="B408" i="1"/>
  <c r="C408" i="1"/>
  <c r="I424" i="1"/>
  <c r="D424" i="1"/>
  <c r="E424" i="1"/>
  <c r="K424" i="1"/>
  <c r="J424" i="1"/>
  <c r="B424" i="1"/>
  <c r="C424" i="1"/>
  <c r="E437" i="1"/>
  <c r="D437" i="1"/>
  <c r="J437" i="1"/>
  <c r="C437" i="1"/>
  <c r="B437" i="1"/>
  <c r="I437" i="1"/>
  <c r="K437" i="1"/>
  <c r="I445" i="1"/>
  <c r="D445" i="1"/>
  <c r="E445" i="1"/>
  <c r="J445" i="1"/>
  <c r="B445" i="1"/>
  <c r="C445" i="1"/>
  <c r="K445" i="1"/>
  <c r="K462" i="1"/>
  <c r="I462" i="1"/>
  <c r="D462" i="1"/>
  <c r="B462" i="1"/>
  <c r="J462" i="1"/>
  <c r="E462" i="1"/>
  <c r="C462" i="1"/>
  <c r="K478" i="1"/>
  <c r="I478" i="1"/>
  <c r="D478" i="1"/>
  <c r="B478" i="1"/>
  <c r="J478" i="1"/>
  <c r="C478" i="1"/>
  <c r="E478" i="1"/>
  <c r="K494" i="1"/>
  <c r="I494" i="1"/>
  <c r="D494" i="1"/>
  <c r="B494" i="1"/>
  <c r="J494" i="1"/>
  <c r="C494" i="1"/>
  <c r="E494" i="1"/>
  <c r="K364" i="1"/>
  <c r="J364" i="1"/>
  <c r="I364" i="1"/>
  <c r="C364" i="1"/>
  <c r="B364" i="1"/>
  <c r="E364" i="1"/>
  <c r="D364" i="1"/>
  <c r="D371" i="1"/>
  <c r="C371" i="1"/>
  <c r="K371" i="1"/>
  <c r="E371" i="1"/>
  <c r="I371" i="1"/>
  <c r="B371" i="1"/>
  <c r="J371" i="1"/>
  <c r="I379" i="1"/>
  <c r="D379" i="1"/>
  <c r="C379" i="1"/>
  <c r="K379" i="1"/>
  <c r="J379" i="1"/>
  <c r="E379" i="1"/>
  <c r="B379" i="1"/>
  <c r="E388" i="1"/>
  <c r="D388" i="1"/>
  <c r="C388" i="1"/>
  <c r="B388" i="1"/>
  <c r="I388" i="1"/>
  <c r="K388" i="1"/>
  <c r="J388" i="1"/>
  <c r="K396" i="1"/>
  <c r="B396" i="1"/>
  <c r="I396" i="1"/>
  <c r="J396" i="1"/>
  <c r="D396" i="1"/>
  <c r="C396" i="1"/>
  <c r="E396" i="1"/>
  <c r="J410" i="1"/>
  <c r="B410" i="1"/>
  <c r="C410" i="1"/>
  <c r="I410" i="1"/>
  <c r="E410" i="1"/>
  <c r="D410" i="1"/>
  <c r="K410" i="1"/>
  <c r="J426" i="1"/>
  <c r="B426" i="1"/>
  <c r="C426" i="1"/>
  <c r="I426" i="1"/>
  <c r="E426" i="1"/>
  <c r="D426" i="1"/>
  <c r="K426" i="1"/>
  <c r="E457" i="1"/>
  <c r="D457" i="1"/>
  <c r="B457" i="1"/>
  <c r="K457" i="1"/>
  <c r="I457" i="1"/>
  <c r="C457" i="1"/>
  <c r="J457" i="1"/>
  <c r="C471" i="1"/>
  <c r="K471" i="1"/>
  <c r="I471" i="1"/>
  <c r="D471" i="1"/>
  <c r="B471" i="1"/>
  <c r="E471" i="1"/>
  <c r="J471" i="1"/>
  <c r="C487" i="1"/>
  <c r="K487" i="1"/>
  <c r="I487" i="1"/>
  <c r="D487" i="1"/>
  <c r="B487" i="1"/>
  <c r="J487" i="1"/>
  <c r="E487" i="1"/>
  <c r="C368" i="1"/>
  <c r="K368" i="1"/>
  <c r="I368" i="1"/>
  <c r="D368" i="1"/>
  <c r="B368" i="1"/>
  <c r="J368" i="1"/>
  <c r="E368" i="1"/>
  <c r="E376" i="1"/>
  <c r="C376" i="1"/>
  <c r="K376" i="1"/>
  <c r="D376" i="1"/>
  <c r="B376" i="1"/>
  <c r="J376" i="1"/>
  <c r="I376" i="1"/>
  <c r="I390" i="1"/>
  <c r="K390" i="1"/>
  <c r="E390" i="1"/>
  <c r="D390" i="1"/>
  <c r="J390" i="1"/>
  <c r="B390" i="1"/>
  <c r="C390" i="1"/>
  <c r="I411" i="1"/>
  <c r="D411" i="1"/>
  <c r="K411" i="1"/>
  <c r="B411" i="1"/>
  <c r="J411" i="1"/>
  <c r="E411" i="1"/>
  <c r="C411" i="1"/>
  <c r="I427" i="1"/>
  <c r="D427" i="1"/>
  <c r="K427" i="1"/>
  <c r="B427" i="1"/>
  <c r="J427" i="1"/>
  <c r="E427" i="1"/>
  <c r="C427" i="1"/>
  <c r="I438" i="1"/>
  <c r="J438" i="1"/>
  <c r="K438" i="1"/>
  <c r="C438" i="1"/>
  <c r="B438" i="1"/>
  <c r="E438" i="1"/>
  <c r="D438" i="1"/>
  <c r="E446" i="1"/>
  <c r="B446" i="1"/>
  <c r="K446" i="1"/>
  <c r="I446" i="1"/>
  <c r="D446" i="1"/>
  <c r="C446" i="1"/>
  <c r="J446" i="1"/>
  <c r="J460" i="1"/>
  <c r="E460" i="1"/>
  <c r="C460" i="1"/>
  <c r="K460" i="1"/>
  <c r="I460" i="1"/>
  <c r="B460" i="1"/>
  <c r="D460" i="1"/>
  <c r="J476" i="1"/>
  <c r="C476" i="1"/>
  <c r="K476" i="1"/>
  <c r="E476" i="1"/>
  <c r="D476" i="1"/>
  <c r="I476" i="1"/>
  <c r="B476" i="1"/>
  <c r="J492" i="1"/>
  <c r="C492" i="1"/>
  <c r="K492" i="1"/>
  <c r="E492" i="1"/>
  <c r="D492" i="1"/>
  <c r="I492" i="1"/>
  <c r="B492" i="1"/>
  <c r="D395" i="1"/>
  <c r="K395" i="1"/>
  <c r="B395" i="1"/>
  <c r="J395" i="1"/>
  <c r="I395" i="1"/>
  <c r="C395" i="1"/>
  <c r="E395" i="1"/>
  <c r="I413" i="1"/>
  <c r="B413" i="1"/>
  <c r="J413" i="1"/>
  <c r="E413" i="1"/>
  <c r="D413" i="1"/>
  <c r="C413" i="1"/>
  <c r="K413" i="1"/>
  <c r="I429" i="1"/>
  <c r="B429" i="1"/>
  <c r="J429" i="1"/>
  <c r="E429" i="1"/>
  <c r="D429" i="1"/>
  <c r="C429" i="1"/>
  <c r="K429" i="1"/>
  <c r="E455" i="1"/>
  <c r="K455" i="1"/>
  <c r="I455" i="1"/>
  <c r="D455" i="1"/>
  <c r="B455" i="1"/>
  <c r="C455" i="1"/>
  <c r="J455" i="1"/>
  <c r="C473" i="1"/>
  <c r="K473" i="1"/>
  <c r="I473" i="1"/>
  <c r="B473" i="1"/>
  <c r="E473" i="1"/>
  <c r="D473" i="1"/>
  <c r="J473" i="1"/>
  <c r="D489" i="1"/>
  <c r="B489" i="1"/>
  <c r="J489" i="1"/>
  <c r="E489" i="1"/>
  <c r="K489" i="1"/>
  <c r="C489" i="1"/>
  <c r="I489" i="1"/>
  <c r="C9" i="1"/>
  <c r="I9" i="1"/>
  <c r="D9" i="1"/>
  <c r="B9" i="1"/>
  <c r="K9" i="1"/>
  <c r="E9" i="1"/>
  <c r="J9" i="1"/>
  <c r="E164" i="1"/>
  <c r="J164" i="1"/>
  <c r="B164" i="1"/>
  <c r="C164" i="1"/>
  <c r="K164" i="1"/>
  <c r="D164" i="1"/>
  <c r="I164" i="1"/>
  <c r="E131" i="1"/>
  <c r="B131" i="1"/>
  <c r="D131" i="1"/>
  <c r="C131" i="1"/>
  <c r="I131" i="1"/>
  <c r="J131" i="1"/>
  <c r="I13" i="1"/>
  <c r="B13" i="1"/>
  <c r="K13" i="1"/>
  <c r="D13" i="1"/>
  <c r="J13" i="1"/>
  <c r="E13" i="1"/>
  <c r="C13" i="1"/>
  <c r="E109" i="1"/>
  <c r="B109" i="1"/>
  <c r="D109" i="1"/>
  <c r="I109" i="1"/>
  <c r="J109" i="1"/>
  <c r="C109" i="1"/>
  <c r="E129" i="1"/>
  <c r="B129" i="1"/>
  <c r="D129" i="1"/>
  <c r="J129" i="1"/>
  <c r="C129" i="1"/>
  <c r="I129" i="1"/>
  <c r="I197" i="1"/>
  <c r="E197" i="1"/>
  <c r="K197" i="1"/>
  <c r="B197" i="1"/>
  <c r="D197" i="1"/>
  <c r="C197" i="1"/>
  <c r="J197" i="1"/>
  <c r="E73" i="1"/>
  <c r="D73" i="1"/>
  <c r="B73" i="1"/>
  <c r="K73" i="1"/>
  <c r="J73" i="1"/>
  <c r="C73" i="1"/>
  <c r="I73" i="1"/>
  <c r="E204" i="1"/>
  <c r="J204" i="1"/>
  <c r="B204" i="1"/>
  <c r="C204" i="1"/>
  <c r="K204" i="1"/>
  <c r="D204" i="1"/>
  <c r="I204" i="1"/>
  <c r="E119" i="1"/>
  <c r="D119" i="1"/>
  <c r="B119" i="1"/>
  <c r="J119" i="1"/>
  <c r="C119" i="1"/>
  <c r="I119" i="1"/>
  <c r="D19" i="1"/>
  <c r="J19" i="1"/>
  <c r="B19" i="1"/>
  <c r="C19" i="1"/>
  <c r="E19" i="1"/>
  <c r="I19" i="1"/>
  <c r="J83" i="1"/>
  <c r="C83" i="1"/>
  <c r="B83" i="1"/>
  <c r="D83" i="1"/>
  <c r="I83" i="1"/>
  <c r="E83" i="1"/>
  <c r="E150" i="1"/>
  <c r="B150" i="1"/>
  <c r="J150" i="1"/>
  <c r="C150" i="1"/>
  <c r="D150" i="1"/>
  <c r="I150" i="1"/>
  <c r="K150" i="1"/>
  <c r="E16" i="1"/>
  <c r="D16" i="1"/>
  <c r="I16" i="1"/>
  <c r="B16" i="1"/>
  <c r="K16" i="1"/>
  <c r="J16" i="1"/>
  <c r="C16" i="1"/>
  <c r="I32" i="1"/>
  <c r="E32" i="1"/>
  <c r="D32" i="1"/>
  <c r="B32" i="1"/>
  <c r="J32" i="1"/>
  <c r="C32" i="1"/>
  <c r="I48" i="1"/>
  <c r="E48" i="1"/>
  <c r="D48" i="1"/>
  <c r="J48" i="1"/>
  <c r="C48" i="1"/>
  <c r="B48" i="1"/>
  <c r="E64" i="1"/>
  <c r="D64" i="1"/>
  <c r="J64" i="1"/>
  <c r="C64" i="1"/>
  <c r="K64" i="1"/>
  <c r="I64" i="1"/>
  <c r="B64" i="1"/>
  <c r="I80" i="1"/>
  <c r="E80" i="1"/>
  <c r="D80" i="1"/>
  <c r="J80" i="1"/>
  <c r="C80" i="1"/>
  <c r="B80" i="1"/>
  <c r="K80" i="1"/>
  <c r="E96" i="1"/>
  <c r="D96" i="1"/>
  <c r="J96" i="1"/>
  <c r="C96" i="1"/>
  <c r="I96" i="1"/>
  <c r="B96" i="1"/>
  <c r="I112" i="1"/>
  <c r="E112" i="1"/>
  <c r="D112" i="1"/>
  <c r="C112" i="1"/>
  <c r="B112" i="1"/>
  <c r="J112" i="1"/>
  <c r="E132" i="1"/>
  <c r="D132" i="1"/>
  <c r="C132" i="1"/>
  <c r="I132" i="1"/>
  <c r="J132" i="1"/>
  <c r="B132" i="1"/>
  <c r="K132" i="1"/>
  <c r="E168" i="1"/>
  <c r="C168" i="1"/>
  <c r="B168" i="1"/>
  <c r="J168" i="1"/>
  <c r="I168" i="1"/>
  <c r="K168" i="1"/>
  <c r="D168" i="1"/>
  <c r="E200" i="1"/>
  <c r="C200" i="1"/>
  <c r="B200" i="1"/>
  <c r="J200" i="1"/>
  <c r="I200" i="1"/>
  <c r="K200" i="1"/>
  <c r="D200" i="1"/>
  <c r="E284" i="1"/>
  <c r="B284" i="1"/>
  <c r="K284" i="1"/>
  <c r="I284" i="1"/>
  <c r="D284" i="1"/>
  <c r="J284" i="1"/>
  <c r="C284" i="1"/>
  <c r="E348" i="1"/>
  <c r="B348" i="1"/>
  <c r="K348" i="1"/>
  <c r="I348" i="1"/>
  <c r="D348" i="1"/>
  <c r="J348" i="1"/>
  <c r="C348" i="1"/>
  <c r="J286" i="1"/>
  <c r="B286" i="1"/>
  <c r="K286" i="1"/>
  <c r="I286" i="1"/>
  <c r="D286" i="1"/>
  <c r="C286" i="1"/>
  <c r="E286" i="1"/>
  <c r="D350" i="1"/>
  <c r="E350" i="1"/>
  <c r="J350" i="1"/>
  <c r="B350" i="1"/>
  <c r="K350" i="1"/>
  <c r="C350" i="1"/>
  <c r="I350" i="1"/>
  <c r="E154" i="1"/>
  <c r="C154" i="1"/>
  <c r="J154" i="1"/>
  <c r="B154" i="1"/>
  <c r="K154" i="1"/>
  <c r="D154" i="1"/>
  <c r="I154" i="1"/>
  <c r="E186" i="1"/>
  <c r="C186" i="1"/>
  <c r="J186" i="1"/>
  <c r="B186" i="1"/>
  <c r="K186" i="1"/>
  <c r="D186" i="1"/>
  <c r="I186" i="1"/>
  <c r="E212" i="1"/>
  <c r="J212" i="1"/>
  <c r="C212" i="1"/>
  <c r="B212" i="1"/>
  <c r="K212" i="1"/>
  <c r="D212" i="1"/>
  <c r="I212" i="1"/>
  <c r="E288" i="1"/>
  <c r="B288" i="1"/>
  <c r="J288" i="1"/>
  <c r="C288" i="1"/>
  <c r="K288" i="1"/>
  <c r="I288" i="1"/>
  <c r="D288" i="1"/>
  <c r="E352" i="1"/>
  <c r="B352" i="1"/>
  <c r="J352" i="1"/>
  <c r="C352" i="1"/>
  <c r="K352" i="1"/>
  <c r="I352" i="1"/>
  <c r="D352" i="1"/>
  <c r="E243" i="1"/>
  <c r="K243" i="1"/>
  <c r="B243" i="1"/>
  <c r="D243" i="1"/>
  <c r="J243" i="1"/>
  <c r="I243" i="1"/>
  <c r="C243" i="1"/>
  <c r="E269" i="1"/>
  <c r="D269" i="1"/>
  <c r="I269" i="1"/>
  <c r="J269" i="1"/>
  <c r="C269" i="1"/>
  <c r="K269" i="1"/>
  <c r="B269" i="1"/>
  <c r="E287" i="1"/>
  <c r="B287" i="1"/>
  <c r="D287" i="1"/>
  <c r="J287" i="1"/>
  <c r="C287" i="1"/>
  <c r="K287" i="1"/>
  <c r="I287" i="1"/>
  <c r="E319" i="1"/>
  <c r="B319" i="1"/>
  <c r="D319" i="1"/>
  <c r="J319" i="1"/>
  <c r="C319" i="1"/>
  <c r="K319" i="1"/>
  <c r="I319" i="1"/>
  <c r="E351" i="1"/>
  <c r="B351" i="1"/>
  <c r="D351" i="1"/>
  <c r="J351" i="1"/>
  <c r="C351" i="1"/>
  <c r="K351" i="1"/>
  <c r="I351" i="1"/>
  <c r="K252" i="1"/>
  <c r="I252" i="1"/>
  <c r="J252" i="1"/>
  <c r="C252" i="1"/>
  <c r="B252" i="1"/>
  <c r="E252" i="1"/>
  <c r="D252" i="1"/>
  <c r="E236" i="1"/>
  <c r="J236" i="1"/>
  <c r="C236" i="1"/>
  <c r="B236" i="1"/>
  <c r="K236" i="1"/>
  <c r="D236" i="1"/>
  <c r="I236" i="1"/>
  <c r="I256" i="1"/>
  <c r="D256" i="1"/>
  <c r="B256" i="1"/>
  <c r="C256" i="1"/>
  <c r="E256" i="1"/>
  <c r="K256" i="1"/>
  <c r="J256" i="1"/>
  <c r="J285" i="1"/>
  <c r="C285" i="1"/>
  <c r="I285" i="1"/>
  <c r="B285" i="1"/>
  <c r="K285" i="1"/>
  <c r="E285" i="1"/>
  <c r="D285" i="1"/>
  <c r="D317" i="1"/>
  <c r="J317" i="1"/>
  <c r="C317" i="1"/>
  <c r="I317" i="1"/>
  <c r="B317" i="1"/>
  <c r="E317" i="1"/>
  <c r="K317" i="1"/>
  <c r="D349" i="1"/>
  <c r="J349" i="1"/>
  <c r="C349" i="1"/>
  <c r="I349" i="1"/>
  <c r="B349" i="1"/>
  <c r="E349" i="1"/>
  <c r="K349" i="1"/>
  <c r="I389" i="1"/>
  <c r="B389" i="1"/>
  <c r="E389" i="1"/>
  <c r="J389" i="1"/>
  <c r="D389" i="1"/>
  <c r="C389" i="1"/>
  <c r="K389" i="1"/>
  <c r="I420" i="1"/>
  <c r="D420" i="1"/>
  <c r="J420" i="1"/>
  <c r="B420" i="1"/>
  <c r="C420" i="1"/>
  <c r="E420" i="1"/>
  <c r="K420" i="1"/>
  <c r="E443" i="1"/>
  <c r="D443" i="1"/>
  <c r="K443" i="1"/>
  <c r="J443" i="1"/>
  <c r="C443" i="1"/>
  <c r="B443" i="1"/>
  <c r="I443" i="1"/>
  <c r="C474" i="1"/>
  <c r="K474" i="1"/>
  <c r="I474" i="1"/>
  <c r="D474" i="1"/>
  <c r="B474" i="1"/>
  <c r="E474" i="1"/>
  <c r="J474" i="1"/>
  <c r="K362" i="1"/>
  <c r="C362" i="1"/>
  <c r="B362" i="1"/>
  <c r="E362" i="1"/>
  <c r="D362" i="1"/>
  <c r="J362" i="1"/>
  <c r="I362" i="1"/>
  <c r="D377" i="1"/>
  <c r="C377" i="1"/>
  <c r="K377" i="1"/>
  <c r="E377" i="1"/>
  <c r="I377" i="1"/>
  <c r="B377" i="1"/>
  <c r="J377" i="1"/>
  <c r="I393" i="1"/>
  <c r="E393" i="1"/>
  <c r="D393" i="1"/>
  <c r="K393" i="1"/>
  <c r="B393" i="1"/>
  <c r="J393" i="1"/>
  <c r="C393" i="1"/>
  <c r="K422" i="1"/>
  <c r="J422" i="1"/>
  <c r="B422" i="1"/>
  <c r="C422" i="1"/>
  <c r="I422" i="1"/>
  <c r="E422" i="1"/>
  <c r="D422" i="1"/>
  <c r="J467" i="1"/>
  <c r="E467" i="1"/>
  <c r="C467" i="1"/>
  <c r="K467" i="1"/>
  <c r="I467" i="1"/>
  <c r="D467" i="1"/>
  <c r="B467" i="1"/>
  <c r="J499" i="1"/>
  <c r="E499" i="1"/>
  <c r="C499" i="1"/>
  <c r="K499" i="1"/>
  <c r="I499" i="1"/>
  <c r="D499" i="1"/>
  <c r="B499" i="1"/>
  <c r="D384" i="1"/>
  <c r="E384" i="1"/>
  <c r="B384" i="1"/>
  <c r="J384" i="1"/>
  <c r="K384" i="1"/>
  <c r="C384" i="1"/>
  <c r="I384" i="1"/>
  <c r="I423" i="1"/>
  <c r="D423" i="1"/>
  <c r="B423" i="1"/>
  <c r="J423" i="1"/>
  <c r="E423" i="1"/>
  <c r="C423" i="1"/>
  <c r="K423" i="1"/>
  <c r="I444" i="1"/>
  <c r="E444" i="1"/>
  <c r="D444" i="1"/>
  <c r="J444" i="1"/>
  <c r="K444" i="1"/>
  <c r="C444" i="1"/>
  <c r="B444" i="1"/>
  <c r="D472" i="1"/>
  <c r="B472" i="1"/>
  <c r="J472" i="1"/>
  <c r="E472" i="1"/>
  <c r="C472" i="1"/>
  <c r="I472" i="1"/>
  <c r="K472" i="1"/>
  <c r="I381" i="1"/>
  <c r="K381" i="1"/>
  <c r="J381" i="1"/>
  <c r="D381" i="1"/>
  <c r="C381" i="1"/>
  <c r="B381" i="1"/>
  <c r="E381" i="1"/>
  <c r="I425" i="1"/>
  <c r="J425" i="1"/>
  <c r="E425" i="1"/>
  <c r="C425" i="1"/>
  <c r="K425" i="1"/>
  <c r="D425" i="1"/>
  <c r="B425" i="1"/>
  <c r="C485" i="1"/>
  <c r="K485" i="1"/>
  <c r="I485" i="1"/>
  <c r="B485" i="1"/>
  <c r="E485" i="1"/>
  <c r="D485" i="1"/>
  <c r="J485" i="1"/>
  <c r="D41" i="1"/>
  <c r="J41" i="1"/>
  <c r="B41" i="1"/>
  <c r="C41" i="1"/>
  <c r="I41" i="1"/>
  <c r="E41" i="1"/>
  <c r="E97" i="1"/>
  <c r="B97" i="1"/>
  <c r="J97" i="1"/>
  <c r="C97" i="1"/>
  <c r="D97" i="1"/>
  <c r="I97" i="1"/>
  <c r="E144" i="1"/>
  <c r="J144" i="1"/>
  <c r="B144" i="1"/>
  <c r="K144" i="1"/>
  <c r="C144" i="1"/>
  <c r="D144" i="1"/>
  <c r="I144" i="1"/>
  <c r="E188" i="1"/>
  <c r="J188" i="1"/>
  <c r="B188" i="1"/>
  <c r="C188" i="1"/>
  <c r="K188" i="1"/>
  <c r="D188" i="1"/>
  <c r="I188" i="1"/>
  <c r="J39" i="1"/>
  <c r="C39" i="1"/>
  <c r="I39" i="1"/>
  <c r="D39" i="1"/>
  <c r="E39" i="1"/>
  <c r="B39" i="1"/>
  <c r="E95" i="1"/>
  <c r="D95" i="1"/>
  <c r="J95" i="1"/>
  <c r="C95" i="1"/>
  <c r="I95" i="1"/>
  <c r="B95" i="1"/>
  <c r="E167" i="1"/>
  <c r="I167" i="1"/>
  <c r="D167" i="1"/>
  <c r="J167" i="1"/>
  <c r="B167" i="1"/>
  <c r="K167" i="1"/>
  <c r="C167" i="1"/>
  <c r="D282" i="1"/>
  <c r="E282" i="1"/>
  <c r="C282" i="1"/>
  <c r="K282" i="1"/>
  <c r="J282" i="1"/>
  <c r="I282" i="1"/>
  <c r="B282" i="1"/>
  <c r="E29" i="1"/>
  <c r="B29" i="1"/>
  <c r="D29" i="1"/>
  <c r="J29" i="1"/>
  <c r="C29" i="1"/>
  <c r="I29" i="1"/>
  <c r="J61" i="1"/>
  <c r="B61" i="1"/>
  <c r="D61" i="1"/>
  <c r="C61" i="1"/>
  <c r="K61" i="1"/>
  <c r="I61" i="1"/>
  <c r="E61" i="1"/>
  <c r="E93" i="1"/>
  <c r="B93" i="1"/>
  <c r="D93" i="1"/>
  <c r="I93" i="1"/>
  <c r="J93" i="1"/>
  <c r="C93" i="1"/>
  <c r="E125" i="1"/>
  <c r="B125" i="1"/>
  <c r="D125" i="1"/>
  <c r="I125" i="1"/>
  <c r="J125" i="1"/>
  <c r="C125" i="1"/>
  <c r="I149" i="1"/>
  <c r="E149" i="1"/>
  <c r="C149" i="1"/>
  <c r="J149" i="1"/>
  <c r="B149" i="1"/>
  <c r="K149" i="1"/>
  <c r="D149" i="1"/>
  <c r="I181" i="1"/>
  <c r="E181" i="1"/>
  <c r="C181" i="1"/>
  <c r="J181" i="1"/>
  <c r="K181" i="1"/>
  <c r="D181" i="1"/>
  <c r="B181" i="1"/>
  <c r="C290" i="1"/>
  <c r="D290" i="1"/>
  <c r="E290" i="1"/>
  <c r="J290" i="1"/>
  <c r="I290" i="1"/>
  <c r="B290" i="1"/>
  <c r="K290" i="1"/>
  <c r="E33" i="1"/>
  <c r="D33" i="1"/>
  <c r="B33" i="1"/>
  <c r="K33" i="1"/>
  <c r="J33" i="1"/>
  <c r="C33" i="1"/>
  <c r="I33" i="1"/>
  <c r="E113" i="1"/>
  <c r="D113" i="1"/>
  <c r="B113" i="1"/>
  <c r="J113" i="1"/>
  <c r="C113" i="1"/>
  <c r="I113" i="1"/>
  <c r="E172" i="1"/>
  <c r="J172" i="1"/>
  <c r="B172" i="1"/>
  <c r="C172" i="1"/>
  <c r="K172" i="1"/>
  <c r="D172" i="1"/>
  <c r="I172" i="1"/>
  <c r="C306" i="1"/>
  <c r="D306" i="1"/>
  <c r="E306" i="1"/>
  <c r="B306" i="1"/>
  <c r="K306" i="1"/>
  <c r="J306" i="1"/>
  <c r="I306" i="1"/>
  <c r="D79" i="1"/>
  <c r="K79" i="1"/>
  <c r="J79" i="1"/>
  <c r="C79" i="1"/>
  <c r="I79" i="1"/>
  <c r="B79" i="1"/>
  <c r="E79" i="1"/>
  <c r="E159" i="1"/>
  <c r="I159" i="1"/>
  <c r="K159" i="1"/>
  <c r="B159" i="1"/>
  <c r="C159" i="1"/>
  <c r="J159" i="1"/>
  <c r="D159" i="1"/>
  <c r="K346" i="1"/>
  <c r="I346" i="1"/>
  <c r="D346" i="1"/>
  <c r="E346" i="1"/>
  <c r="B346" i="1"/>
  <c r="J346" i="1"/>
  <c r="C346" i="1"/>
  <c r="I35" i="1"/>
  <c r="B35" i="1"/>
  <c r="D35" i="1"/>
  <c r="E35" i="1"/>
  <c r="J35" i="1"/>
  <c r="K35" i="1"/>
  <c r="C35" i="1"/>
  <c r="J67" i="1"/>
  <c r="C67" i="1"/>
  <c r="B67" i="1"/>
  <c r="D67" i="1"/>
  <c r="I67" i="1"/>
  <c r="E67" i="1"/>
  <c r="K67" i="1"/>
  <c r="E99" i="1"/>
  <c r="B99" i="1"/>
  <c r="D99" i="1"/>
  <c r="C99" i="1"/>
  <c r="I99" i="1"/>
  <c r="J99" i="1"/>
  <c r="E135" i="1"/>
  <c r="B135" i="1"/>
  <c r="K135" i="1"/>
  <c r="D135" i="1"/>
  <c r="J135" i="1"/>
  <c r="C135" i="1"/>
  <c r="I135" i="1"/>
  <c r="E166" i="1"/>
  <c r="B166" i="1"/>
  <c r="J166" i="1"/>
  <c r="C166" i="1"/>
  <c r="D166" i="1"/>
  <c r="I166" i="1"/>
  <c r="K166" i="1"/>
  <c r="E198" i="1"/>
  <c r="B198" i="1"/>
  <c r="J198" i="1"/>
  <c r="C198" i="1"/>
  <c r="D198" i="1"/>
  <c r="I198" i="1"/>
  <c r="K198" i="1"/>
  <c r="E12" i="1"/>
  <c r="D12" i="1"/>
  <c r="I12" i="1"/>
  <c r="J12" i="1"/>
  <c r="C12" i="1"/>
  <c r="B12" i="1"/>
  <c r="K12" i="1"/>
  <c r="E20" i="1"/>
  <c r="D20" i="1"/>
  <c r="I20" i="1"/>
  <c r="J20" i="1"/>
  <c r="C20" i="1"/>
  <c r="B20" i="1"/>
  <c r="E28" i="1"/>
  <c r="D28" i="1"/>
  <c r="I28" i="1"/>
  <c r="J28" i="1"/>
  <c r="B28" i="1"/>
  <c r="C28" i="1"/>
  <c r="E36" i="1"/>
  <c r="D36" i="1"/>
  <c r="I36" i="1"/>
  <c r="J36" i="1"/>
  <c r="C36" i="1"/>
  <c r="B36" i="1"/>
  <c r="E44" i="1"/>
  <c r="D44" i="1"/>
  <c r="C44" i="1"/>
  <c r="I44" i="1"/>
  <c r="B44" i="1"/>
  <c r="J44" i="1"/>
  <c r="K44" i="1"/>
  <c r="I52" i="1"/>
  <c r="E52" i="1"/>
  <c r="D52" i="1"/>
  <c r="J52" i="1"/>
  <c r="C52" i="1"/>
  <c r="B52" i="1"/>
  <c r="E60" i="1"/>
  <c r="D60" i="1"/>
  <c r="J60" i="1"/>
  <c r="C60" i="1"/>
  <c r="B60" i="1"/>
  <c r="I60" i="1"/>
  <c r="D68" i="1"/>
  <c r="E68" i="1"/>
  <c r="J68" i="1"/>
  <c r="B68" i="1"/>
  <c r="C68" i="1"/>
  <c r="K68" i="1"/>
  <c r="I68" i="1"/>
  <c r="E76" i="1"/>
  <c r="D76" i="1"/>
  <c r="J76" i="1"/>
  <c r="I76" i="1"/>
  <c r="B76" i="1"/>
  <c r="C76" i="1"/>
  <c r="E84" i="1"/>
  <c r="D84" i="1"/>
  <c r="C84" i="1"/>
  <c r="I84" i="1"/>
  <c r="B84" i="1"/>
  <c r="J84" i="1"/>
  <c r="E92" i="1"/>
  <c r="D92" i="1"/>
  <c r="J92" i="1"/>
  <c r="C92" i="1"/>
  <c r="I92" i="1"/>
  <c r="B92" i="1"/>
  <c r="D100" i="1"/>
  <c r="E100" i="1"/>
  <c r="J100" i="1"/>
  <c r="C100" i="1"/>
  <c r="I100" i="1"/>
  <c r="B100" i="1"/>
  <c r="I108" i="1"/>
  <c r="E108" i="1"/>
  <c r="D108" i="1"/>
  <c r="J108" i="1"/>
  <c r="C108" i="1"/>
  <c r="B108" i="1"/>
  <c r="E116" i="1"/>
  <c r="D116" i="1"/>
  <c r="J116" i="1"/>
  <c r="C116" i="1"/>
  <c r="I116" i="1"/>
  <c r="B116" i="1"/>
  <c r="E124" i="1"/>
  <c r="D124" i="1"/>
  <c r="C124" i="1"/>
  <c r="I124" i="1"/>
  <c r="J124" i="1"/>
  <c r="B124" i="1"/>
  <c r="E140" i="1"/>
  <c r="D140" i="1"/>
  <c r="C140" i="1"/>
  <c r="I140" i="1"/>
  <c r="J140" i="1"/>
  <c r="B140" i="1"/>
  <c r="K140" i="1"/>
  <c r="E160" i="1"/>
  <c r="C160" i="1"/>
  <c r="B160" i="1"/>
  <c r="J160" i="1"/>
  <c r="I160" i="1"/>
  <c r="K160" i="1"/>
  <c r="D160" i="1"/>
  <c r="E176" i="1"/>
  <c r="C176" i="1"/>
  <c r="B176" i="1"/>
  <c r="J176" i="1"/>
  <c r="I176" i="1"/>
  <c r="K176" i="1"/>
  <c r="D176" i="1"/>
  <c r="E192" i="1"/>
  <c r="C192" i="1"/>
  <c r="B192" i="1"/>
  <c r="J192" i="1"/>
  <c r="I192" i="1"/>
  <c r="K192" i="1"/>
  <c r="D192" i="1"/>
  <c r="E208" i="1"/>
  <c r="C208" i="1"/>
  <c r="B208" i="1"/>
  <c r="J208" i="1"/>
  <c r="I208" i="1"/>
  <c r="K208" i="1"/>
  <c r="D208" i="1"/>
  <c r="I253" i="1"/>
  <c r="E253" i="1"/>
  <c r="D253" i="1"/>
  <c r="J253" i="1"/>
  <c r="C253" i="1"/>
  <c r="K253" i="1"/>
  <c r="B253" i="1"/>
  <c r="E300" i="1"/>
  <c r="B300" i="1"/>
  <c r="K300" i="1"/>
  <c r="I300" i="1"/>
  <c r="D300" i="1"/>
  <c r="J300" i="1"/>
  <c r="C300" i="1"/>
  <c r="E332" i="1"/>
  <c r="B332" i="1"/>
  <c r="K332" i="1"/>
  <c r="I332" i="1"/>
  <c r="D332" i="1"/>
  <c r="J332" i="1"/>
  <c r="C332" i="1"/>
  <c r="E210" i="1"/>
  <c r="B210" i="1"/>
  <c r="J210" i="1"/>
  <c r="C210" i="1"/>
  <c r="K210" i="1"/>
  <c r="D210" i="1"/>
  <c r="I210" i="1"/>
  <c r="J266" i="1"/>
  <c r="D266" i="1"/>
  <c r="C266" i="1"/>
  <c r="B266" i="1"/>
  <c r="E266" i="1"/>
  <c r="K266" i="1"/>
  <c r="I266" i="1"/>
  <c r="J302" i="1"/>
  <c r="B302" i="1"/>
  <c r="K302" i="1"/>
  <c r="I302" i="1"/>
  <c r="E302" i="1"/>
  <c r="D302" i="1"/>
  <c r="C302" i="1"/>
  <c r="K334" i="1"/>
  <c r="I334" i="1"/>
  <c r="D334" i="1"/>
  <c r="E334" i="1"/>
  <c r="J334" i="1"/>
  <c r="B334" i="1"/>
  <c r="C334" i="1"/>
  <c r="E130" i="1"/>
  <c r="D130" i="1"/>
  <c r="C130" i="1"/>
  <c r="I130" i="1"/>
  <c r="B130" i="1"/>
  <c r="J130" i="1"/>
  <c r="E146" i="1"/>
  <c r="C146" i="1"/>
  <c r="J146" i="1"/>
  <c r="B146" i="1"/>
  <c r="K146" i="1"/>
  <c r="D146" i="1"/>
  <c r="I146" i="1"/>
  <c r="E162" i="1"/>
  <c r="C162" i="1"/>
  <c r="J162" i="1"/>
  <c r="B162" i="1"/>
  <c r="K162" i="1"/>
  <c r="D162" i="1"/>
  <c r="I162" i="1"/>
  <c r="E178" i="1"/>
  <c r="C178" i="1"/>
  <c r="J178" i="1"/>
  <c r="B178" i="1"/>
  <c r="K178" i="1"/>
  <c r="D178" i="1"/>
  <c r="I178" i="1"/>
  <c r="E194" i="1"/>
  <c r="C194" i="1"/>
  <c r="J194" i="1"/>
  <c r="B194" i="1"/>
  <c r="K194" i="1"/>
  <c r="D194" i="1"/>
  <c r="I194" i="1"/>
  <c r="E206" i="1"/>
  <c r="J206" i="1"/>
  <c r="C206" i="1"/>
  <c r="B206" i="1"/>
  <c r="D206" i="1"/>
  <c r="I206" i="1"/>
  <c r="K206" i="1"/>
  <c r="I215" i="1"/>
  <c r="J215" i="1"/>
  <c r="D215" i="1"/>
  <c r="C215" i="1"/>
  <c r="B215" i="1"/>
  <c r="E215" i="1"/>
  <c r="K215" i="1"/>
  <c r="C274" i="1"/>
  <c r="B274" i="1"/>
  <c r="E274" i="1"/>
  <c r="I274" i="1"/>
  <c r="D274" i="1"/>
  <c r="K274" i="1"/>
  <c r="J274" i="1"/>
  <c r="E304" i="1"/>
  <c r="B304" i="1"/>
  <c r="J304" i="1"/>
  <c r="C304" i="1"/>
  <c r="K304" i="1"/>
  <c r="I304" i="1"/>
  <c r="D304" i="1"/>
  <c r="E336" i="1"/>
  <c r="B336" i="1"/>
  <c r="J336" i="1"/>
  <c r="C336" i="1"/>
  <c r="K336" i="1"/>
  <c r="I336" i="1"/>
  <c r="D336" i="1"/>
  <c r="K225" i="1"/>
  <c r="B225" i="1"/>
  <c r="D225" i="1"/>
  <c r="C225" i="1"/>
  <c r="E225" i="1"/>
  <c r="J225" i="1"/>
  <c r="I225" i="1"/>
  <c r="E239" i="1"/>
  <c r="I239" i="1"/>
  <c r="B239" i="1"/>
  <c r="J239" i="1"/>
  <c r="C239" i="1"/>
  <c r="K239" i="1"/>
  <c r="D239" i="1"/>
  <c r="E247" i="1"/>
  <c r="D247" i="1"/>
  <c r="B247" i="1"/>
  <c r="I247" i="1"/>
  <c r="J247" i="1"/>
  <c r="C247" i="1"/>
  <c r="K247" i="1"/>
  <c r="I263" i="1"/>
  <c r="E263" i="1"/>
  <c r="D263" i="1"/>
  <c r="B263" i="1"/>
  <c r="J263" i="1"/>
  <c r="C263" i="1"/>
  <c r="K263" i="1"/>
  <c r="I271" i="1"/>
  <c r="E271" i="1"/>
  <c r="D271" i="1"/>
  <c r="C271" i="1"/>
  <c r="K271" i="1"/>
  <c r="B271" i="1"/>
  <c r="J271" i="1"/>
  <c r="I279" i="1"/>
  <c r="E279" i="1"/>
  <c r="D279" i="1"/>
  <c r="B279" i="1"/>
  <c r="J279" i="1"/>
  <c r="C279" i="1"/>
  <c r="K279" i="1"/>
  <c r="E295" i="1"/>
  <c r="B295" i="1"/>
  <c r="D295" i="1"/>
  <c r="J295" i="1"/>
  <c r="C295" i="1"/>
  <c r="K295" i="1"/>
  <c r="I295" i="1"/>
  <c r="E311" i="1"/>
  <c r="B311" i="1"/>
  <c r="D311" i="1"/>
  <c r="J311" i="1"/>
  <c r="C311" i="1"/>
  <c r="I311" i="1"/>
  <c r="K311" i="1"/>
  <c r="E327" i="1"/>
  <c r="B327" i="1"/>
  <c r="D327" i="1"/>
  <c r="J327" i="1"/>
  <c r="C327" i="1"/>
  <c r="K327" i="1"/>
  <c r="I327" i="1"/>
  <c r="E343" i="1"/>
  <c r="B343" i="1"/>
  <c r="D343" i="1"/>
  <c r="J343" i="1"/>
  <c r="C343" i="1"/>
  <c r="K343" i="1"/>
  <c r="I343" i="1"/>
  <c r="B359" i="1"/>
  <c r="E359" i="1"/>
  <c r="D359" i="1"/>
  <c r="J359" i="1"/>
  <c r="C359" i="1"/>
  <c r="K359" i="1"/>
  <c r="I359" i="1"/>
  <c r="I231" i="1"/>
  <c r="D231" i="1"/>
  <c r="J231" i="1"/>
  <c r="B231" i="1"/>
  <c r="K231" i="1"/>
  <c r="E231" i="1"/>
  <c r="C231" i="1"/>
  <c r="E218" i="1"/>
  <c r="C218" i="1"/>
  <c r="B218" i="1"/>
  <c r="J218" i="1"/>
  <c r="K218" i="1"/>
  <c r="D218" i="1"/>
  <c r="I218" i="1"/>
  <c r="E228" i="1"/>
  <c r="J228" i="1"/>
  <c r="C228" i="1"/>
  <c r="B228" i="1"/>
  <c r="K228" i="1"/>
  <c r="D228" i="1"/>
  <c r="I228" i="1"/>
  <c r="E240" i="1"/>
  <c r="J240" i="1"/>
  <c r="C240" i="1"/>
  <c r="B240" i="1"/>
  <c r="K240" i="1"/>
  <c r="D240" i="1"/>
  <c r="I240" i="1"/>
  <c r="I248" i="1"/>
  <c r="D248" i="1"/>
  <c r="B248" i="1"/>
  <c r="K248" i="1"/>
  <c r="J248" i="1"/>
  <c r="C248" i="1"/>
  <c r="E248" i="1"/>
  <c r="I260" i="1"/>
  <c r="E260" i="1"/>
  <c r="B260" i="1"/>
  <c r="J260" i="1"/>
  <c r="D260" i="1"/>
  <c r="C260" i="1"/>
  <c r="K260" i="1"/>
  <c r="I276" i="1"/>
  <c r="J276" i="1"/>
  <c r="C276" i="1"/>
  <c r="K276" i="1"/>
  <c r="E276" i="1"/>
  <c r="D276" i="1"/>
  <c r="B276" i="1"/>
  <c r="D293" i="1"/>
  <c r="J293" i="1"/>
  <c r="K293" i="1"/>
  <c r="B293" i="1"/>
  <c r="C293" i="1"/>
  <c r="E293" i="1"/>
  <c r="I293" i="1"/>
  <c r="C309" i="1"/>
  <c r="K309" i="1"/>
  <c r="I309" i="1"/>
  <c r="B309" i="1"/>
  <c r="D309" i="1"/>
  <c r="E309" i="1"/>
  <c r="J309" i="1"/>
  <c r="C325" i="1"/>
  <c r="K325" i="1"/>
  <c r="I325" i="1"/>
  <c r="D325" i="1"/>
  <c r="J325" i="1"/>
  <c r="B325" i="1"/>
  <c r="E325" i="1"/>
  <c r="C341" i="1"/>
  <c r="K341" i="1"/>
  <c r="I341" i="1"/>
  <c r="B341" i="1"/>
  <c r="D341" i="1"/>
  <c r="E341" i="1"/>
  <c r="J341" i="1"/>
  <c r="C357" i="1"/>
  <c r="K357" i="1"/>
  <c r="I357" i="1"/>
  <c r="D357" i="1"/>
  <c r="J357" i="1"/>
  <c r="B357" i="1"/>
  <c r="E357" i="1"/>
  <c r="I382" i="1"/>
  <c r="J382" i="1"/>
  <c r="D382" i="1"/>
  <c r="C382" i="1"/>
  <c r="K382" i="1"/>
  <c r="B382" i="1"/>
  <c r="E382" i="1"/>
  <c r="B397" i="1"/>
  <c r="J397" i="1"/>
  <c r="E397" i="1"/>
  <c r="D397" i="1"/>
  <c r="I397" i="1"/>
  <c r="C397" i="1"/>
  <c r="K397" i="1"/>
  <c r="I412" i="1"/>
  <c r="D412" i="1"/>
  <c r="J412" i="1"/>
  <c r="B412" i="1"/>
  <c r="C412" i="1"/>
  <c r="E412" i="1"/>
  <c r="K412" i="1"/>
  <c r="I428" i="1"/>
  <c r="D428" i="1"/>
  <c r="J428" i="1"/>
  <c r="B428" i="1"/>
  <c r="C428" i="1"/>
  <c r="E428" i="1"/>
  <c r="K428" i="1"/>
  <c r="E439" i="1"/>
  <c r="D439" i="1"/>
  <c r="C439" i="1"/>
  <c r="K439" i="1"/>
  <c r="I439" i="1"/>
  <c r="B439" i="1"/>
  <c r="J439" i="1"/>
  <c r="E448" i="1"/>
  <c r="I448" i="1"/>
  <c r="D448" i="1"/>
  <c r="B448" i="1"/>
  <c r="K448" i="1"/>
  <c r="J448" i="1"/>
  <c r="C448" i="1"/>
  <c r="D466" i="1"/>
  <c r="B466" i="1"/>
  <c r="J466" i="1"/>
  <c r="E466" i="1"/>
  <c r="C466" i="1"/>
  <c r="I466" i="1"/>
  <c r="K466" i="1"/>
  <c r="K482" i="1"/>
  <c r="I482" i="1"/>
  <c r="D482" i="1"/>
  <c r="B482" i="1"/>
  <c r="J482" i="1"/>
  <c r="C482" i="1"/>
  <c r="E482" i="1"/>
  <c r="K498" i="1"/>
  <c r="D498" i="1"/>
  <c r="I498" i="1"/>
  <c r="B498" i="1"/>
  <c r="J498" i="1"/>
  <c r="C498" i="1"/>
  <c r="E498" i="1"/>
  <c r="J366" i="1"/>
  <c r="C366" i="1"/>
  <c r="K366" i="1"/>
  <c r="I366" i="1"/>
  <c r="B366" i="1"/>
  <c r="E366" i="1"/>
  <c r="D366" i="1"/>
  <c r="D373" i="1"/>
  <c r="C373" i="1"/>
  <c r="K373" i="1"/>
  <c r="E373" i="1"/>
  <c r="I373" i="1"/>
  <c r="B373" i="1"/>
  <c r="J373" i="1"/>
  <c r="I383" i="1"/>
  <c r="D383" i="1"/>
  <c r="C383" i="1"/>
  <c r="K383" i="1"/>
  <c r="J383" i="1"/>
  <c r="E383" i="1"/>
  <c r="B383" i="1"/>
  <c r="E391" i="1"/>
  <c r="D391" i="1"/>
  <c r="I391" i="1"/>
  <c r="K391" i="1"/>
  <c r="B391" i="1"/>
  <c r="J391" i="1"/>
  <c r="C391" i="1"/>
  <c r="C398" i="1"/>
  <c r="I398" i="1"/>
  <c r="E398" i="1"/>
  <c r="D398" i="1"/>
  <c r="K398" i="1"/>
  <c r="B398" i="1"/>
  <c r="J398" i="1"/>
  <c r="C414" i="1"/>
  <c r="I414" i="1"/>
  <c r="E414" i="1"/>
  <c r="D414" i="1"/>
  <c r="K414" i="1"/>
  <c r="B414" i="1"/>
  <c r="J414" i="1"/>
  <c r="C430" i="1"/>
  <c r="I430" i="1"/>
  <c r="E430" i="1"/>
  <c r="D430" i="1"/>
  <c r="K430" i="1"/>
  <c r="J430" i="1"/>
  <c r="B430" i="1"/>
  <c r="K459" i="1"/>
  <c r="I459" i="1"/>
  <c r="D459" i="1"/>
  <c r="B459" i="1"/>
  <c r="J459" i="1"/>
  <c r="E459" i="1"/>
  <c r="C459" i="1"/>
  <c r="K475" i="1"/>
  <c r="I475" i="1"/>
  <c r="D475" i="1"/>
  <c r="B475" i="1"/>
  <c r="J475" i="1"/>
  <c r="E475" i="1"/>
  <c r="C475" i="1"/>
  <c r="K491" i="1"/>
  <c r="I491" i="1"/>
  <c r="D491" i="1"/>
  <c r="B491" i="1"/>
  <c r="J491" i="1"/>
  <c r="E491" i="1"/>
  <c r="C491" i="1"/>
  <c r="E370" i="1"/>
  <c r="C370" i="1"/>
  <c r="K370" i="1"/>
  <c r="D370" i="1"/>
  <c r="J370" i="1"/>
  <c r="I370" i="1"/>
  <c r="B370" i="1"/>
  <c r="E378" i="1"/>
  <c r="C378" i="1"/>
  <c r="K378" i="1"/>
  <c r="D378" i="1"/>
  <c r="J378" i="1"/>
  <c r="I378" i="1"/>
  <c r="B378" i="1"/>
  <c r="D399" i="1"/>
  <c r="J399" i="1"/>
  <c r="E399" i="1"/>
  <c r="C399" i="1"/>
  <c r="I399" i="1"/>
  <c r="K399" i="1"/>
  <c r="B399" i="1"/>
  <c r="I415" i="1"/>
  <c r="D415" i="1"/>
  <c r="C415" i="1"/>
  <c r="K415" i="1"/>
  <c r="B415" i="1"/>
  <c r="E415" i="1"/>
  <c r="J415" i="1"/>
  <c r="I431" i="1"/>
  <c r="D431" i="1"/>
  <c r="C431" i="1"/>
  <c r="K431" i="1"/>
  <c r="B431" i="1"/>
  <c r="J431" i="1"/>
  <c r="E431" i="1"/>
  <c r="I440" i="1"/>
  <c r="E440" i="1"/>
  <c r="D440" i="1"/>
  <c r="J440" i="1"/>
  <c r="K440" i="1"/>
  <c r="C440" i="1"/>
  <c r="B440" i="1"/>
  <c r="E450" i="1"/>
  <c r="B450" i="1"/>
  <c r="K450" i="1"/>
  <c r="I450" i="1"/>
  <c r="D450" i="1"/>
  <c r="C450" i="1"/>
  <c r="J450" i="1"/>
  <c r="C464" i="1"/>
  <c r="K464" i="1"/>
  <c r="I464" i="1"/>
  <c r="D464" i="1"/>
  <c r="B464" i="1"/>
  <c r="J464" i="1"/>
  <c r="E464" i="1"/>
  <c r="J480" i="1"/>
  <c r="C480" i="1"/>
  <c r="I480" i="1"/>
  <c r="B480" i="1"/>
  <c r="D480" i="1"/>
  <c r="K480" i="1"/>
  <c r="E480" i="1"/>
  <c r="J496" i="1"/>
  <c r="C496" i="1"/>
  <c r="I496" i="1"/>
  <c r="B496" i="1"/>
  <c r="D496" i="1"/>
  <c r="K496" i="1"/>
  <c r="E496" i="1"/>
  <c r="I401" i="1"/>
  <c r="K401" i="1"/>
  <c r="B401" i="1"/>
  <c r="J401" i="1"/>
  <c r="E401" i="1"/>
  <c r="D401" i="1"/>
  <c r="C401" i="1"/>
  <c r="I417" i="1"/>
  <c r="K417" i="1"/>
  <c r="B417" i="1"/>
  <c r="J417" i="1"/>
  <c r="E417" i="1"/>
  <c r="D417" i="1"/>
  <c r="C417" i="1"/>
  <c r="K434" i="1"/>
  <c r="J434" i="1"/>
  <c r="B434" i="1"/>
  <c r="C434" i="1"/>
  <c r="E434" i="1"/>
  <c r="I434" i="1"/>
  <c r="D434" i="1"/>
  <c r="K461" i="1"/>
  <c r="I461" i="1"/>
  <c r="D461" i="1"/>
  <c r="B461" i="1"/>
  <c r="J461" i="1"/>
  <c r="C461" i="1"/>
  <c r="E461" i="1"/>
  <c r="J477" i="1"/>
  <c r="E477" i="1"/>
  <c r="C477" i="1"/>
  <c r="I477" i="1"/>
  <c r="B477" i="1"/>
  <c r="K477" i="1"/>
  <c r="D477" i="1"/>
  <c r="K493" i="1"/>
  <c r="I493" i="1"/>
  <c r="D493" i="1"/>
  <c r="B493" i="1"/>
  <c r="E493" i="1"/>
  <c r="J493" i="1"/>
  <c r="C493" i="1"/>
  <c r="C65" i="1"/>
  <c r="D65" i="1"/>
  <c r="I65" i="1"/>
  <c r="J65" i="1"/>
  <c r="E65" i="1"/>
  <c r="B65" i="1"/>
  <c r="K65" i="1"/>
  <c r="D15" i="1"/>
  <c r="K15" i="1"/>
  <c r="J15" i="1"/>
  <c r="B15" i="1"/>
  <c r="C15" i="1"/>
  <c r="I15" i="1"/>
  <c r="E15" i="1"/>
  <c r="D57" i="1"/>
  <c r="J57" i="1"/>
  <c r="B57" i="1"/>
  <c r="C57" i="1"/>
  <c r="E57" i="1"/>
  <c r="I57" i="1"/>
  <c r="E105" i="1"/>
  <c r="B105" i="1"/>
  <c r="D105" i="1"/>
  <c r="J105" i="1"/>
  <c r="C105" i="1"/>
  <c r="I105" i="1"/>
  <c r="E156" i="1"/>
  <c r="J156" i="1"/>
  <c r="B156" i="1"/>
  <c r="C156" i="1"/>
  <c r="K156" i="1"/>
  <c r="D156" i="1"/>
  <c r="I156" i="1"/>
  <c r="D338" i="1"/>
  <c r="E338" i="1"/>
  <c r="J338" i="1"/>
  <c r="B338" i="1"/>
  <c r="C338" i="1"/>
  <c r="K338" i="1"/>
  <c r="I338" i="1"/>
  <c r="C47" i="1"/>
  <c r="D47" i="1"/>
  <c r="K47" i="1"/>
  <c r="I47" i="1"/>
  <c r="B47" i="1"/>
  <c r="E47" i="1"/>
  <c r="J47" i="1"/>
  <c r="E111" i="1"/>
  <c r="K111" i="1"/>
  <c r="B111" i="1"/>
  <c r="D111" i="1"/>
  <c r="J111" i="1"/>
  <c r="C111" i="1"/>
  <c r="I111" i="1"/>
  <c r="E175" i="1"/>
  <c r="I175" i="1"/>
  <c r="C175" i="1"/>
  <c r="K175" i="1"/>
  <c r="B175" i="1"/>
  <c r="D175" i="1"/>
  <c r="J175" i="1"/>
  <c r="D314" i="1"/>
  <c r="E314" i="1"/>
  <c r="C314" i="1"/>
  <c r="K314" i="1"/>
  <c r="J314" i="1"/>
  <c r="I314" i="1"/>
  <c r="B314" i="1"/>
  <c r="B37" i="1"/>
  <c r="J37" i="1"/>
  <c r="D37" i="1"/>
  <c r="E37" i="1"/>
  <c r="C37" i="1"/>
  <c r="I37" i="1"/>
  <c r="B69" i="1"/>
  <c r="D69" i="1"/>
  <c r="K69" i="1"/>
  <c r="J69" i="1"/>
  <c r="C69" i="1"/>
  <c r="E69" i="1"/>
  <c r="I69" i="1"/>
  <c r="E101" i="1"/>
  <c r="B101" i="1"/>
  <c r="D101" i="1"/>
  <c r="I101" i="1"/>
  <c r="J101" i="1"/>
  <c r="C101" i="1"/>
  <c r="E127" i="1"/>
  <c r="B127" i="1"/>
  <c r="D127" i="1"/>
  <c r="J127" i="1"/>
  <c r="C127" i="1"/>
  <c r="I127" i="1"/>
  <c r="I157" i="1"/>
  <c r="E157" i="1"/>
  <c r="D157" i="1"/>
  <c r="C157" i="1"/>
  <c r="K157" i="1"/>
  <c r="J157" i="1"/>
  <c r="B157" i="1"/>
  <c r="I189" i="1"/>
  <c r="E189" i="1"/>
  <c r="D189" i="1"/>
  <c r="C189" i="1"/>
  <c r="J189" i="1"/>
  <c r="B189" i="1"/>
  <c r="K189" i="1"/>
  <c r="D322" i="1"/>
  <c r="E322" i="1"/>
  <c r="J322" i="1"/>
  <c r="B322" i="1"/>
  <c r="C322" i="1"/>
  <c r="K322" i="1"/>
  <c r="I322" i="1"/>
  <c r="E49" i="1"/>
  <c r="I49" i="1"/>
  <c r="D49" i="1"/>
  <c r="B49" i="1"/>
  <c r="K49" i="1"/>
  <c r="J49" i="1"/>
  <c r="C49" i="1"/>
  <c r="E133" i="1"/>
  <c r="B133" i="1"/>
  <c r="K133" i="1"/>
  <c r="D133" i="1"/>
  <c r="I133" i="1"/>
  <c r="J133" i="1"/>
  <c r="C133" i="1"/>
  <c r="E196" i="1"/>
  <c r="J196" i="1"/>
  <c r="B196" i="1"/>
  <c r="C196" i="1"/>
  <c r="K196" i="1"/>
  <c r="D196" i="1"/>
  <c r="I196" i="1"/>
  <c r="J23" i="1"/>
  <c r="D23" i="1"/>
  <c r="C23" i="1"/>
  <c r="I23" i="1"/>
  <c r="E23" i="1"/>
  <c r="B23" i="1"/>
  <c r="E103" i="1"/>
  <c r="K103" i="1"/>
  <c r="B103" i="1"/>
  <c r="J103" i="1"/>
  <c r="D103" i="1"/>
  <c r="C103" i="1"/>
  <c r="I103" i="1"/>
  <c r="E191" i="1"/>
  <c r="I191" i="1"/>
  <c r="K191" i="1"/>
  <c r="B191" i="1"/>
  <c r="C191" i="1"/>
  <c r="D191" i="1"/>
  <c r="J191" i="1"/>
  <c r="E11" i="1"/>
  <c r="I11" i="1"/>
  <c r="B11" i="1"/>
  <c r="K11" i="1"/>
  <c r="D11" i="1"/>
  <c r="J11" i="1"/>
  <c r="C11" i="1"/>
  <c r="J43" i="1"/>
  <c r="C43" i="1"/>
  <c r="B43" i="1"/>
  <c r="D43" i="1"/>
  <c r="E43" i="1"/>
  <c r="I43" i="1"/>
  <c r="I75" i="1"/>
  <c r="B75" i="1"/>
  <c r="D75" i="1"/>
  <c r="J75" i="1"/>
  <c r="C75" i="1"/>
  <c r="E75" i="1"/>
  <c r="E107" i="1"/>
  <c r="B107" i="1"/>
  <c r="D107" i="1"/>
  <c r="C107" i="1"/>
  <c r="I107" i="1"/>
  <c r="J107" i="1"/>
  <c r="E143" i="1"/>
  <c r="B143" i="1"/>
  <c r="D143" i="1"/>
  <c r="I143" i="1"/>
  <c r="J143" i="1"/>
  <c r="C143" i="1"/>
  <c r="E174" i="1"/>
  <c r="B174" i="1"/>
  <c r="J174" i="1"/>
  <c r="C174" i="1"/>
  <c r="D174" i="1"/>
  <c r="I174" i="1"/>
  <c r="K174" i="1"/>
  <c r="D298" i="1"/>
  <c r="E298" i="1"/>
  <c r="C298" i="1"/>
  <c r="I298" i="1"/>
  <c r="B298" i="1"/>
  <c r="K298" i="1"/>
  <c r="J298" i="1"/>
  <c r="D14" i="1"/>
  <c r="E14" i="1"/>
  <c r="C14" i="1"/>
  <c r="I14" i="1"/>
  <c r="B14" i="1"/>
  <c r="J14" i="1"/>
  <c r="D22" i="1"/>
  <c r="E22" i="1"/>
  <c r="J22" i="1"/>
  <c r="B22" i="1"/>
  <c r="C22" i="1"/>
  <c r="I22" i="1"/>
  <c r="D30" i="1"/>
  <c r="E30" i="1"/>
  <c r="J30" i="1"/>
  <c r="C30" i="1"/>
  <c r="I30" i="1"/>
  <c r="B30" i="1"/>
  <c r="D38" i="1"/>
  <c r="E38" i="1"/>
  <c r="C38" i="1"/>
  <c r="I38" i="1"/>
  <c r="J38" i="1"/>
  <c r="B38" i="1"/>
  <c r="K38" i="1"/>
  <c r="D46" i="1"/>
  <c r="E46" i="1"/>
  <c r="J46" i="1"/>
  <c r="C46" i="1"/>
  <c r="B46" i="1"/>
  <c r="I46" i="1"/>
  <c r="D54" i="1"/>
  <c r="E54" i="1"/>
  <c r="J54" i="1"/>
  <c r="C54" i="1"/>
  <c r="I54" i="1"/>
  <c r="B54" i="1"/>
  <c r="D62" i="1"/>
  <c r="E62" i="1"/>
  <c r="I62" i="1"/>
  <c r="J62" i="1"/>
  <c r="C62" i="1"/>
  <c r="B62" i="1"/>
  <c r="D70" i="1"/>
  <c r="E70" i="1"/>
  <c r="I70" i="1"/>
  <c r="J70" i="1"/>
  <c r="B70" i="1"/>
  <c r="C70" i="1"/>
  <c r="K70" i="1"/>
  <c r="D78" i="1"/>
  <c r="E78" i="1"/>
  <c r="C78" i="1"/>
  <c r="I78" i="1"/>
  <c r="K78" i="1"/>
  <c r="J78" i="1"/>
  <c r="B78" i="1"/>
  <c r="D86" i="1"/>
  <c r="E86" i="1"/>
  <c r="J86" i="1"/>
  <c r="C86" i="1"/>
  <c r="I86" i="1"/>
  <c r="B86" i="1"/>
  <c r="D94" i="1"/>
  <c r="E94" i="1"/>
  <c r="J94" i="1"/>
  <c r="C94" i="1"/>
  <c r="B94" i="1"/>
  <c r="K94" i="1"/>
  <c r="I94" i="1"/>
  <c r="D102" i="1"/>
  <c r="E102" i="1"/>
  <c r="J102" i="1"/>
  <c r="C102" i="1"/>
  <c r="B102" i="1"/>
  <c r="I102" i="1"/>
  <c r="D110" i="1"/>
  <c r="E110" i="1"/>
  <c r="J110" i="1"/>
  <c r="C110" i="1"/>
  <c r="B110" i="1"/>
  <c r="I110" i="1"/>
  <c r="D118" i="1"/>
  <c r="E118" i="1"/>
  <c r="B118" i="1"/>
  <c r="J118" i="1"/>
  <c r="C118" i="1"/>
  <c r="I118" i="1"/>
  <c r="E128" i="1"/>
  <c r="D128" i="1"/>
  <c r="C128" i="1"/>
  <c r="I128" i="1"/>
  <c r="J128" i="1"/>
  <c r="B128" i="1"/>
  <c r="K128" i="1"/>
  <c r="I145" i="1"/>
  <c r="K145" i="1"/>
  <c r="B145" i="1"/>
  <c r="D145" i="1"/>
  <c r="C145" i="1"/>
  <c r="E145" i="1"/>
  <c r="J145" i="1"/>
  <c r="I161" i="1"/>
  <c r="D161" i="1"/>
  <c r="C161" i="1"/>
  <c r="J161" i="1"/>
  <c r="B161" i="1"/>
  <c r="K161" i="1"/>
  <c r="E161" i="1"/>
  <c r="I177" i="1"/>
  <c r="C177" i="1"/>
  <c r="J177" i="1"/>
  <c r="K177" i="1"/>
  <c r="D177" i="1"/>
  <c r="B177" i="1"/>
  <c r="E177" i="1"/>
  <c r="I193" i="1"/>
  <c r="J193" i="1"/>
  <c r="K193" i="1"/>
  <c r="B193" i="1"/>
  <c r="D193" i="1"/>
  <c r="E193" i="1"/>
  <c r="C193" i="1"/>
  <c r="K209" i="1"/>
  <c r="B209" i="1"/>
  <c r="D209" i="1"/>
  <c r="C209" i="1"/>
  <c r="J209" i="1"/>
  <c r="E209" i="1"/>
  <c r="I209" i="1"/>
  <c r="I264" i="1"/>
  <c r="D264" i="1"/>
  <c r="B264" i="1"/>
  <c r="K264" i="1"/>
  <c r="J264" i="1"/>
  <c r="C264" i="1"/>
  <c r="E264" i="1"/>
  <c r="E308" i="1"/>
  <c r="B308" i="1"/>
  <c r="K308" i="1"/>
  <c r="I308" i="1"/>
  <c r="D308" i="1"/>
  <c r="J308" i="1"/>
  <c r="C308" i="1"/>
  <c r="E340" i="1"/>
  <c r="B340" i="1"/>
  <c r="K340" i="1"/>
  <c r="I340" i="1"/>
  <c r="D340" i="1"/>
  <c r="J340" i="1"/>
  <c r="C340" i="1"/>
  <c r="J211" i="1"/>
  <c r="K211" i="1"/>
  <c r="B211" i="1"/>
  <c r="E211" i="1"/>
  <c r="I211" i="1"/>
  <c r="D211" i="1"/>
  <c r="C211" i="1"/>
  <c r="I272" i="1"/>
  <c r="D272" i="1"/>
  <c r="B272" i="1"/>
  <c r="C272" i="1"/>
  <c r="E272" i="1"/>
  <c r="K272" i="1"/>
  <c r="J272" i="1"/>
  <c r="K310" i="1"/>
  <c r="I310" i="1"/>
  <c r="J310" i="1"/>
  <c r="B310" i="1"/>
  <c r="D310" i="1"/>
  <c r="C310" i="1"/>
  <c r="E310" i="1"/>
  <c r="C342" i="1"/>
  <c r="K342" i="1"/>
  <c r="I342" i="1"/>
  <c r="E342" i="1"/>
  <c r="B342" i="1"/>
  <c r="D342" i="1"/>
  <c r="J342" i="1"/>
  <c r="E134" i="1"/>
  <c r="D134" i="1"/>
  <c r="C134" i="1"/>
  <c r="I134" i="1"/>
  <c r="B134" i="1"/>
  <c r="J134" i="1"/>
  <c r="K134" i="1"/>
  <c r="J147" i="1"/>
  <c r="K147" i="1"/>
  <c r="B147" i="1"/>
  <c r="E147" i="1"/>
  <c r="D147" i="1"/>
  <c r="I147" i="1"/>
  <c r="C147" i="1"/>
  <c r="E163" i="1"/>
  <c r="D163" i="1"/>
  <c r="C163" i="1"/>
  <c r="J163" i="1"/>
  <c r="B163" i="1"/>
  <c r="I163" i="1"/>
  <c r="K163" i="1"/>
  <c r="E179" i="1"/>
  <c r="K179" i="1"/>
  <c r="B179" i="1"/>
  <c r="D179" i="1"/>
  <c r="I179" i="1"/>
  <c r="C179" i="1"/>
  <c r="J179" i="1"/>
  <c r="E195" i="1"/>
  <c r="J195" i="1"/>
  <c r="K195" i="1"/>
  <c r="B195" i="1"/>
  <c r="D195" i="1"/>
  <c r="C195" i="1"/>
  <c r="I195" i="1"/>
  <c r="I207" i="1"/>
  <c r="C207" i="1"/>
  <c r="K207" i="1"/>
  <c r="B207" i="1"/>
  <c r="D207" i="1"/>
  <c r="J207" i="1"/>
  <c r="E207" i="1"/>
  <c r="I221" i="1"/>
  <c r="E221" i="1"/>
  <c r="D221" i="1"/>
  <c r="C221" i="1"/>
  <c r="J221" i="1"/>
  <c r="B221" i="1"/>
  <c r="K221" i="1"/>
  <c r="I280" i="1"/>
  <c r="D280" i="1"/>
  <c r="B280" i="1"/>
  <c r="K280" i="1"/>
  <c r="J280" i="1"/>
  <c r="C280" i="1"/>
  <c r="E280" i="1"/>
  <c r="E312" i="1"/>
  <c r="B312" i="1"/>
  <c r="J312" i="1"/>
  <c r="C312" i="1"/>
  <c r="K312" i="1"/>
  <c r="I312" i="1"/>
  <c r="D312" i="1"/>
  <c r="E344" i="1"/>
  <c r="B344" i="1"/>
  <c r="J344" i="1"/>
  <c r="C344" i="1"/>
  <c r="K344" i="1"/>
  <c r="I344" i="1"/>
  <c r="D344" i="1"/>
  <c r="E234" i="1"/>
  <c r="C234" i="1"/>
  <c r="B234" i="1"/>
  <c r="J234" i="1"/>
  <c r="K234" i="1"/>
  <c r="D234" i="1"/>
  <c r="I234" i="1"/>
  <c r="E242" i="1"/>
  <c r="C242" i="1"/>
  <c r="B242" i="1"/>
  <c r="J242" i="1"/>
  <c r="K242" i="1"/>
  <c r="D242" i="1"/>
  <c r="I242" i="1"/>
  <c r="I259" i="1"/>
  <c r="C259" i="1"/>
  <c r="D259" i="1"/>
  <c r="K259" i="1"/>
  <c r="B259" i="1"/>
  <c r="E259" i="1"/>
  <c r="J259" i="1"/>
  <c r="I267" i="1"/>
  <c r="J267" i="1"/>
  <c r="C267" i="1"/>
  <c r="E267" i="1"/>
  <c r="K267" i="1"/>
  <c r="D267" i="1"/>
  <c r="B267" i="1"/>
  <c r="I275" i="1"/>
  <c r="B275" i="1"/>
  <c r="J275" i="1"/>
  <c r="C275" i="1"/>
  <c r="K275" i="1"/>
  <c r="D275" i="1"/>
  <c r="E275" i="1"/>
  <c r="E283" i="1"/>
  <c r="B283" i="1"/>
  <c r="C283" i="1"/>
  <c r="K283" i="1"/>
  <c r="I283" i="1"/>
  <c r="D283" i="1"/>
  <c r="J283" i="1"/>
  <c r="E299" i="1"/>
  <c r="B299" i="1"/>
  <c r="C299" i="1"/>
  <c r="K299" i="1"/>
  <c r="I299" i="1"/>
  <c r="D299" i="1"/>
  <c r="J299" i="1"/>
  <c r="E315" i="1"/>
  <c r="B315" i="1"/>
  <c r="C315" i="1"/>
  <c r="K315" i="1"/>
  <c r="I315" i="1"/>
  <c r="D315" i="1"/>
  <c r="J315" i="1"/>
  <c r="E331" i="1"/>
  <c r="B331" i="1"/>
  <c r="C331" i="1"/>
  <c r="K331" i="1"/>
  <c r="I331" i="1"/>
  <c r="D331" i="1"/>
  <c r="J331" i="1"/>
  <c r="E347" i="1"/>
  <c r="B347" i="1"/>
  <c r="C347" i="1"/>
  <c r="K347" i="1"/>
  <c r="I347" i="1"/>
  <c r="D347" i="1"/>
  <c r="J347" i="1"/>
  <c r="E226" i="1"/>
  <c r="B226" i="1"/>
  <c r="J226" i="1"/>
  <c r="C226" i="1"/>
  <c r="K226" i="1"/>
  <c r="D226" i="1"/>
  <c r="I226" i="1"/>
  <c r="C249" i="1"/>
  <c r="E249" i="1"/>
  <c r="K249" i="1"/>
  <c r="D249" i="1"/>
  <c r="B249" i="1"/>
  <c r="I249" i="1"/>
  <c r="J249" i="1"/>
  <c r="C219" i="1"/>
  <c r="J219" i="1"/>
  <c r="K219" i="1"/>
  <c r="D219" i="1"/>
  <c r="E219" i="1"/>
  <c r="B219" i="1"/>
  <c r="I219" i="1"/>
  <c r="I229" i="1"/>
  <c r="E229" i="1"/>
  <c r="C229" i="1"/>
  <c r="J229" i="1"/>
  <c r="B229" i="1"/>
  <c r="K229" i="1"/>
  <c r="D229" i="1"/>
  <c r="E241" i="1"/>
  <c r="K241" i="1"/>
  <c r="B241" i="1"/>
  <c r="C241" i="1"/>
  <c r="J241" i="1"/>
  <c r="D241" i="1"/>
  <c r="I241" i="1"/>
  <c r="I250" i="1"/>
  <c r="C250" i="1"/>
  <c r="B250" i="1"/>
  <c r="J250" i="1"/>
  <c r="E250" i="1"/>
  <c r="K250" i="1"/>
  <c r="D250" i="1"/>
  <c r="J265" i="1"/>
  <c r="I265" i="1"/>
  <c r="C265" i="1"/>
  <c r="E265" i="1"/>
  <c r="D265" i="1"/>
  <c r="K265" i="1"/>
  <c r="B265" i="1"/>
  <c r="B281" i="1"/>
  <c r="J281" i="1"/>
  <c r="I281" i="1"/>
  <c r="E281" i="1"/>
  <c r="D281" i="1"/>
  <c r="C281" i="1"/>
  <c r="K281" i="1"/>
  <c r="K297" i="1"/>
  <c r="I297" i="1"/>
  <c r="D297" i="1"/>
  <c r="J297" i="1"/>
  <c r="E297" i="1"/>
  <c r="C297" i="1"/>
  <c r="B297" i="1"/>
  <c r="J313" i="1"/>
  <c r="C313" i="1"/>
  <c r="K313" i="1"/>
  <c r="E313" i="1"/>
  <c r="D313" i="1"/>
  <c r="I313" i="1"/>
  <c r="B313" i="1"/>
  <c r="J329" i="1"/>
  <c r="C329" i="1"/>
  <c r="I329" i="1"/>
  <c r="E329" i="1"/>
  <c r="K329" i="1"/>
  <c r="D329" i="1"/>
  <c r="B329" i="1"/>
  <c r="J345" i="1"/>
  <c r="C345" i="1"/>
  <c r="K345" i="1"/>
  <c r="E345" i="1"/>
  <c r="D345" i="1"/>
  <c r="I345" i="1"/>
  <c r="B345" i="1"/>
  <c r="E361" i="1"/>
  <c r="D361" i="1"/>
  <c r="C361" i="1"/>
  <c r="K361" i="1"/>
  <c r="I361" i="1"/>
  <c r="B361" i="1"/>
  <c r="J361" i="1"/>
  <c r="E387" i="1"/>
  <c r="B387" i="1"/>
  <c r="D387" i="1"/>
  <c r="K387" i="1"/>
  <c r="I387" i="1"/>
  <c r="J387" i="1"/>
  <c r="C387" i="1"/>
  <c r="I400" i="1"/>
  <c r="D400" i="1"/>
  <c r="E400" i="1"/>
  <c r="K400" i="1"/>
  <c r="J400" i="1"/>
  <c r="B400" i="1"/>
  <c r="C400" i="1"/>
  <c r="I416" i="1"/>
  <c r="D416" i="1"/>
  <c r="E416" i="1"/>
  <c r="K416" i="1"/>
  <c r="J416" i="1"/>
  <c r="B416" i="1"/>
  <c r="C416" i="1"/>
  <c r="I432" i="1"/>
  <c r="E432" i="1"/>
  <c r="D432" i="1"/>
  <c r="K432" i="1"/>
  <c r="J432" i="1"/>
  <c r="B432" i="1"/>
  <c r="C432" i="1"/>
  <c r="E441" i="1"/>
  <c r="D441" i="1"/>
  <c r="I441" i="1"/>
  <c r="B441" i="1"/>
  <c r="J441" i="1"/>
  <c r="K441" i="1"/>
  <c r="C441" i="1"/>
  <c r="E452" i="1"/>
  <c r="I452" i="1"/>
  <c r="D452" i="1"/>
  <c r="B452" i="1"/>
  <c r="K452" i="1"/>
  <c r="C452" i="1"/>
  <c r="J452" i="1"/>
  <c r="J470" i="1"/>
  <c r="E470" i="1"/>
  <c r="C470" i="1"/>
  <c r="K470" i="1"/>
  <c r="I470" i="1"/>
  <c r="D470" i="1"/>
  <c r="B470" i="1"/>
  <c r="K486" i="1"/>
  <c r="I486" i="1"/>
  <c r="D486" i="1"/>
  <c r="B486" i="1"/>
  <c r="J486" i="1"/>
  <c r="C486" i="1"/>
  <c r="E486" i="1"/>
  <c r="J360" i="1"/>
  <c r="C360" i="1"/>
  <c r="E360" i="1"/>
  <c r="D360" i="1"/>
  <c r="I360" i="1"/>
  <c r="K360" i="1"/>
  <c r="B360" i="1"/>
  <c r="D367" i="1"/>
  <c r="C367" i="1"/>
  <c r="K367" i="1"/>
  <c r="E367" i="1"/>
  <c r="J367" i="1"/>
  <c r="I367" i="1"/>
  <c r="B367" i="1"/>
  <c r="D375" i="1"/>
  <c r="C375" i="1"/>
  <c r="K375" i="1"/>
  <c r="E375" i="1"/>
  <c r="I375" i="1"/>
  <c r="B375" i="1"/>
  <c r="J375" i="1"/>
  <c r="I385" i="1"/>
  <c r="B385" i="1"/>
  <c r="K385" i="1"/>
  <c r="D385" i="1"/>
  <c r="J385" i="1"/>
  <c r="C385" i="1"/>
  <c r="E385" i="1"/>
  <c r="D392" i="1"/>
  <c r="B392" i="1"/>
  <c r="I392" i="1"/>
  <c r="E392" i="1"/>
  <c r="K392" i="1"/>
  <c r="J392" i="1"/>
  <c r="C392" i="1"/>
  <c r="E402" i="1"/>
  <c r="D402" i="1"/>
  <c r="K402" i="1"/>
  <c r="J402" i="1"/>
  <c r="B402" i="1"/>
  <c r="C402" i="1"/>
  <c r="I402" i="1"/>
  <c r="E418" i="1"/>
  <c r="D418" i="1"/>
  <c r="K418" i="1"/>
  <c r="J418" i="1"/>
  <c r="B418" i="1"/>
  <c r="C418" i="1"/>
  <c r="I418" i="1"/>
  <c r="E449" i="1"/>
  <c r="D449" i="1"/>
  <c r="B449" i="1"/>
  <c r="K449" i="1"/>
  <c r="I449" i="1"/>
  <c r="C449" i="1"/>
  <c r="J449" i="1"/>
  <c r="D463" i="1"/>
  <c r="B463" i="1"/>
  <c r="J463" i="1"/>
  <c r="E463" i="1"/>
  <c r="C463" i="1"/>
  <c r="K463" i="1"/>
  <c r="I463" i="1"/>
  <c r="D479" i="1"/>
  <c r="B479" i="1"/>
  <c r="J479" i="1"/>
  <c r="E479" i="1"/>
  <c r="C479" i="1"/>
  <c r="K479" i="1"/>
  <c r="I479" i="1"/>
  <c r="D495" i="1"/>
  <c r="B495" i="1"/>
  <c r="J495" i="1"/>
  <c r="E495" i="1"/>
  <c r="C495" i="1"/>
  <c r="K495" i="1"/>
  <c r="I495" i="1"/>
  <c r="E372" i="1"/>
  <c r="C372" i="1"/>
  <c r="K372" i="1"/>
  <c r="D372" i="1"/>
  <c r="I372" i="1"/>
  <c r="B372" i="1"/>
  <c r="J372" i="1"/>
  <c r="I380" i="1"/>
  <c r="C380" i="1"/>
  <c r="K380" i="1"/>
  <c r="J380" i="1"/>
  <c r="D380" i="1"/>
  <c r="B380" i="1"/>
  <c r="E380" i="1"/>
  <c r="D403" i="1"/>
  <c r="K403" i="1"/>
  <c r="B403" i="1"/>
  <c r="J403" i="1"/>
  <c r="E403" i="1"/>
  <c r="I403" i="1"/>
  <c r="C403" i="1"/>
  <c r="I419" i="1"/>
  <c r="D419" i="1"/>
  <c r="J419" i="1"/>
  <c r="E419" i="1"/>
  <c r="C419" i="1"/>
  <c r="K419" i="1"/>
  <c r="B419" i="1"/>
  <c r="K433" i="1"/>
  <c r="B433" i="1"/>
  <c r="I433" i="1"/>
  <c r="J433" i="1"/>
  <c r="E433" i="1"/>
  <c r="C433" i="1"/>
  <c r="D433" i="1"/>
  <c r="I442" i="1"/>
  <c r="J442" i="1"/>
  <c r="K442" i="1"/>
  <c r="C442" i="1"/>
  <c r="B442" i="1"/>
  <c r="E442" i="1"/>
  <c r="D442" i="1"/>
  <c r="E454" i="1"/>
  <c r="B454" i="1"/>
  <c r="K454" i="1"/>
  <c r="I454" i="1"/>
  <c r="D454" i="1"/>
  <c r="C454" i="1"/>
  <c r="J454" i="1"/>
  <c r="K468" i="1"/>
  <c r="I468" i="1"/>
  <c r="D468" i="1"/>
  <c r="B468" i="1"/>
  <c r="J468" i="1"/>
  <c r="E468" i="1"/>
  <c r="C468" i="1"/>
  <c r="J484" i="1"/>
  <c r="C484" i="1"/>
  <c r="K484" i="1"/>
  <c r="E484" i="1"/>
  <c r="D484" i="1"/>
  <c r="B484" i="1"/>
  <c r="I484" i="1"/>
  <c r="J500" i="1"/>
  <c r="E500" i="1"/>
  <c r="C500" i="1"/>
  <c r="D500" i="1"/>
  <c r="K500" i="1"/>
  <c r="I500" i="1"/>
  <c r="B500" i="1"/>
  <c r="I405" i="1"/>
  <c r="C405" i="1"/>
  <c r="K405" i="1"/>
  <c r="D405" i="1"/>
  <c r="B405" i="1"/>
  <c r="E405" i="1"/>
  <c r="J405" i="1"/>
  <c r="I421" i="1"/>
  <c r="C421" i="1"/>
  <c r="K421" i="1"/>
  <c r="D421" i="1"/>
  <c r="B421" i="1"/>
  <c r="J421" i="1"/>
  <c r="E421" i="1"/>
  <c r="E447" i="1"/>
  <c r="K447" i="1"/>
  <c r="I447" i="1"/>
  <c r="D447" i="1"/>
  <c r="B447" i="1"/>
  <c r="C447" i="1"/>
  <c r="J447" i="1"/>
  <c r="J465" i="1"/>
  <c r="E465" i="1"/>
  <c r="C465" i="1"/>
  <c r="I465" i="1"/>
  <c r="B465" i="1"/>
  <c r="K465" i="1"/>
  <c r="D465" i="1"/>
  <c r="K481" i="1"/>
  <c r="I481" i="1"/>
  <c r="D481" i="1"/>
  <c r="B481" i="1"/>
  <c r="E481" i="1"/>
  <c r="J481" i="1"/>
  <c r="C481" i="1"/>
  <c r="J497" i="1"/>
  <c r="E497" i="1"/>
  <c r="C497" i="1"/>
  <c r="K497" i="1"/>
  <c r="D497" i="1"/>
  <c r="I497" i="1"/>
  <c r="B497" i="1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6" i="19"/>
  <c r="C7" i="19"/>
  <c r="D7" i="19"/>
  <c r="E7" i="19"/>
  <c r="F7" i="19"/>
  <c r="G7" i="19"/>
  <c r="C8" i="19"/>
  <c r="D8" i="19"/>
  <c r="E8" i="19"/>
  <c r="F8" i="19"/>
  <c r="G8" i="19"/>
  <c r="H8" i="19"/>
  <c r="C9" i="19"/>
  <c r="D9" i="19"/>
  <c r="E9" i="19"/>
  <c r="F9" i="19"/>
  <c r="G9" i="19"/>
  <c r="H9" i="19"/>
  <c r="C10" i="19"/>
  <c r="D10" i="19"/>
  <c r="E10" i="19"/>
  <c r="F10" i="19"/>
  <c r="G10" i="19"/>
  <c r="H10" i="19"/>
  <c r="C11" i="19"/>
  <c r="D11" i="19"/>
  <c r="E11" i="19"/>
  <c r="F11" i="19"/>
  <c r="G11" i="19"/>
  <c r="H11" i="19"/>
  <c r="C12" i="19"/>
  <c r="D12" i="19"/>
  <c r="E12" i="19"/>
  <c r="F12" i="19"/>
  <c r="G12" i="19"/>
  <c r="H12" i="19"/>
  <c r="C13" i="19"/>
  <c r="D13" i="19"/>
  <c r="E13" i="19"/>
  <c r="F13" i="19"/>
  <c r="G13" i="19"/>
  <c r="H13" i="19"/>
  <c r="C14" i="19"/>
  <c r="E14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F19" i="19"/>
  <c r="G19" i="19"/>
  <c r="H19" i="19"/>
  <c r="C20" i="19"/>
  <c r="E20" i="19"/>
  <c r="F20" i="19"/>
  <c r="G20" i="19"/>
  <c r="H20" i="19"/>
  <c r="C21" i="19"/>
  <c r="E21" i="19"/>
  <c r="F21" i="19"/>
  <c r="G21" i="19"/>
  <c r="H21" i="19"/>
  <c r="C22" i="19"/>
  <c r="E22" i="19"/>
  <c r="G22" i="19"/>
  <c r="C23" i="19"/>
  <c r="E23" i="19"/>
  <c r="F23" i="19"/>
  <c r="G23" i="19"/>
  <c r="H23" i="19"/>
  <c r="C24" i="19"/>
  <c r="E24" i="19"/>
  <c r="G24" i="19"/>
  <c r="C25" i="19"/>
  <c r="E25" i="19"/>
  <c r="G25" i="19"/>
  <c r="C26" i="19"/>
  <c r="E26" i="19"/>
  <c r="F26" i="19"/>
  <c r="G26" i="19"/>
  <c r="H26" i="19"/>
  <c r="C27" i="19"/>
  <c r="E27" i="19"/>
  <c r="F27" i="19"/>
  <c r="G27" i="19"/>
  <c r="H27" i="19"/>
  <c r="C28" i="19"/>
  <c r="D28" i="19"/>
  <c r="E28" i="19"/>
  <c r="F28" i="19"/>
  <c r="G28" i="19"/>
  <c r="H28" i="19"/>
  <c r="C29" i="19"/>
  <c r="D29" i="19"/>
  <c r="E29" i="19"/>
  <c r="F29" i="19"/>
  <c r="G29" i="19"/>
  <c r="H29" i="19"/>
  <c r="C30" i="19"/>
  <c r="D30" i="19"/>
  <c r="E30" i="19"/>
  <c r="F30" i="19"/>
  <c r="G30" i="19"/>
  <c r="H30" i="19"/>
  <c r="C31" i="19"/>
  <c r="D31" i="19"/>
  <c r="E31" i="19"/>
  <c r="F31" i="19"/>
  <c r="G31" i="19"/>
  <c r="H31" i="19"/>
  <c r="C32" i="19"/>
  <c r="D32" i="19"/>
  <c r="E32" i="19"/>
  <c r="F32" i="19"/>
  <c r="G32" i="19"/>
  <c r="H32" i="19"/>
  <c r="C33" i="19"/>
  <c r="D33" i="19"/>
  <c r="E33" i="19"/>
  <c r="F33" i="19"/>
  <c r="G33" i="19"/>
  <c r="H33" i="19"/>
  <c r="C34" i="19"/>
  <c r="D34" i="19"/>
  <c r="E34" i="19"/>
  <c r="F34" i="19"/>
  <c r="G34" i="19"/>
  <c r="H34" i="19"/>
  <c r="C35" i="19"/>
  <c r="D35" i="19"/>
  <c r="E35" i="19"/>
  <c r="F35" i="19"/>
  <c r="G35" i="19"/>
  <c r="H35" i="19"/>
  <c r="C36" i="19"/>
  <c r="D36" i="19"/>
  <c r="E36" i="19"/>
  <c r="F36" i="19"/>
  <c r="G36" i="19"/>
  <c r="H36" i="19"/>
  <c r="C37" i="19"/>
  <c r="D37" i="19"/>
  <c r="E37" i="19"/>
  <c r="F37" i="19"/>
  <c r="G37" i="19"/>
  <c r="H37" i="19"/>
  <c r="C38" i="19"/>
  <c r="D38" i="19"/>
  <c r="E38" i="19"/>
  <c r="F38" i="19"/>
  <c r="G38" i="19"/>
  <c r="H38" i="19"/>
  <c r="C39" i="19"/>
  <c r="D39" i="19"/>
  <c r="E39" i="19"/>
  <c r="F39" i="19"/>
  <c r="G39" i="19"/>
  <c r="H39" i="19"/>
  <c r="C40" i="19"/>
  <c r="D40" i="19"/>
  <c r="E40" i="19"/>
  <c r="F40" i="19"/>
  <c r="G40" i="19"/>
  <c r="H40" i="19"/>
  <c r="C41" i="19"/>
  <c r="D41" i="19"/>
  <c r="E41" i="19"/>
  <c r="F41" i="19"/>
  <c r="G41" i="19"/>
  <c r="H41" i="19"/>
  <c r="C42" i="19"/>
  <c r="D42" i="19"/>
  <c r="E42" i="19"/>
  <c r="F42" i="19"/>
  <c r="G42" i="19"/>
  <c r="H42" i="19"/>
  <c r="C43" i="19"/>
  <c r="D43" i="19"/>
  <c r="E43" i="19"/>
  <c r="F43" i="19"/>
  <c r="G43" i="19"/>
  <c r="H43" i="19"/>
  <c r="C44" i="19"/>
  <c r="D44" i="19"/>
  <c r="E44" i="19"/>
  <c r="F44" i="19"/>
  <c r="G44" i="19"/>
  <c r="H44" i="19"/>
  <c r="C45" i="19"/>
  <c r="D45" i="19"/>
  <c r="E45" i="19"/>
  <c r="F45" i="19"/>
  <c r="G45" i="19"/>
  <c r="H45" i="19"/>
  <c r="C46" i="19"/>
  <c r="D46" i="19"/>
  <c r="E46" i="19"/>
  <c r="F46" i="19"/>
  <c r="G46" i="19"/>
  <c r="H46" i="19"/>
  <c r="C47" i="19"/>
  <c r="D47" i="19"/>
  <c r="E47" i="19"/>
  <c r="F47" i="19"/>
  <c r="G47" i="19"/>
  <c r="H47" i="19"/>
  <c r="C48" i="19"/>
  <c r="D48" i="19"/>
  <c r="E48" i="19"/>
  <c r="F48" i="19"/>
  <c r="G48" i="19"/>
  <c r="H48" i="19"/>
  <c r="C49" i="19"/>
  <c r="D49" i="19"/>
  <c r="E49" i="19"/>
  <c r="F49" i="19"/>
  <c r="G49" i="19"/>
  <c r="H49" i="19"/>
  <c r="C50" i="19"/>
  <c r="D50" i="19"/>
  <c r="E50" i="19"/>
  <c r="F50" i="19"/>
  <c r="G50" i="19"/>
  <c r="H50" i="19"/>
  <c r="C51" i="19"/>
  <c r="D51" i="19"/>
  <c r="E51" i="19"/>
  <c r="F51" i="19"/>
  <c r="G51" i="19"/>
  <c r="H51" i="19"/>
  <c r="C52" i="19"/>
  <c r="D52" i="19"/>
  <c r="E52" i="19"/>
  <c r="F52" i="19"/>
  <c r="G52" i="19"/>
  <c r="H52" i="19"/>
  <c r="C53" i="19"/>
  <c r="D53" i="19"/>
  <c r="E53" i="19"/>
  <c r="F53" i="19"/>
  <c r="G53" i="19"/>
  <c r="H53" i="19"/>
  <c r="C54" i="19"/>
  <c r="D54" i="19"/>
  <c r="E54" i="19"/>
  <c r="F54" i="19"/>
  <c r="G54" i="19"/>
  <c r="H54" i="19"/>
  <c r="C55" i="19"/>
  <c r="D55" i="19"/>
  <c r="E55" i="19"/>
  <c r="F55" i="19"/>
  <c r="G55" i="19"/>
  <c r="H55" i="19"/>
  <c r="C56" i="19"/>
  <c r="D56" i="19"/>
  <c r="E56" i="19"/>
  <c r="F56" i="19"/>
  <c r="G56" i="19"/>
  <c r="H56" i="19"/>
  <c r="C57" i="19"/>
  <c r="D57" i="19"/>
  <c r="E57" i="19"/>
  <c r="F57" i="19"/>
  <c r="G57" i="19"/>
  <c r="H57" i="19"/>
  <c r="C58" i="19"/>
  <c r="D58" i="19"/>
  <c r="E58" i="19"/>
  <c r="F58" i="19"/>
  <c r="G58" i="19"/>
  <c r="H58" i="19"/>
  <c r="C59" i="19"/>
  <c r="D59" i="19"/>
  <c r="E59" i="19"/>
  <c r="F59" i="19"/>
  <c r="G59" i="19"/>
  <c r="H59" i="19"/>
  <c r="C60" i="19"/>
  <c r="D60" i="19"/>
  <c r="E60" i="19"/>
  <c r="F60" i="19"/>
  <c r="G60" i="19"/>
  <c r="H60" i="19"/>
  <c r="C61" i="19"/>
  <c r="D61" i="19"/>
  <c r="E61" i="19"/>
  <c r="F61" i="19"/>
  <c r="G61" i="19"/>
  <c r="H61" i="19"/>
  <c r="C62" i="19"/>
  <c r="D62" i="19"/>
  <c r="E62" i="19"/>
  <c r="F62" i="19"/>
  <c r="G62" i="19"/>
  <c r="H62" i="19"/>
  <c r="C63" i="19"/>
  <c r="D63" i="19"/>
  <c r="E63" i="19"/>
  <c r="F63" i="19"/>
  <c r="G63" i="19"/>
  <c r="H63" i="19"/>
  <c r="C64" i="19"/>
  <c r="D64" i="19"/>
  <c r="E64" i="19"/>
  <c r="F64" i="19"/>
  <c r="G64" i="19"/>
  <c r="H64" i="19"/>
  <c r="C65" i="19"/>
  <c r="D65" i="19"/>
  <c r="E65" i="19"/>
  <c r="F65" i="19"/>
  <c r="G65" i="19"/>
  <c r="H65" i="19"/>
  <c r="C66" i="19"/>
  <c r="D66" i="19"/>
  <c r="E66" i="19"/>
  <c r="F66" i="19"/>
  <c r="G66" i="19"/>
  <c r="H66" i="19"/>
  <c r="C67" i="19"/>
  <c r="D67" i="19"/>
  <c r="E67" i="19"/>
  <c r="F67" i="19"/>
  <c r="G67" i="19"/>
  <c r="H67" i="19"/>
  <c r="C68" i="19"/>
  <c r="D68" i="19"/>
  <c r="E68" i="19"/>
  <c r="F68" i="19"/>
  <c r="G68" i="19"/>
  <c r="H68" i="19"/>
  <c r="C69" i="19"/>
  <c r="D69" i="19"/>
  <c r="E69" i="19"/>
  <c r="F69" i="19"/>
  <c r="G69" i="19"/>
  <c r="H69" i="19"/>
  <c r="C70" i="19"/>
  <c r="D70" i="19"/>
  <c r="E70" i="19"/>
  <c r="F70" i="19"/>
  <c r="G70" i="19"/>
  <c r="H70" i="19"/>
  <c r="C71" i="19"/>
  <c r="D71" i="19"/>
  <c r="E71" i="19"/>
  <c r="F71" i="19"/>
  <c r="G71" i="19"/>
  <c r="H71" i="19"/>
  <c r="C72" i="19"/>
  <c r="D72" i="19"/>
  <c r="E72" i="19"/>
  <c r="F72" i="19"/>
  <c r="G72" i="19"/>
  <c r="H72" i="19"/>
  <c r="C73" i="19"/>
  <c r="D73" i="19"/>
  <c r="E73" i="19"/>
  <c r="F73" i="19"/>
  <c r="G73" i="19"/>
  <c r="H73" i="19"/>
  <c r="C74" i="19"/>
  <c r="D74" i="19"/>
  <c r="E74" i="19"/>
  <c r="F74" i="19"/>
  <c r="G74" i="19"/>
  <c r="H74" i="19"/>
  <c r="C75" i="19"/>
  <c r="D75" i="19"/>
  <c r="E75" i="19"/>
  <c r="F75" i="19"/>
  <c r="G75" i="19"/>
  <c r="H75" i="19"/>
  <c r="C76" i="19"/>
  <c r="D76" i="19"/>
  <c r="E76" i="19"/>
  <c r="F76" i="19"/>
  <c r="G76" i="19"/>
  <c r="H76" i="19"/>
  <c r="C77" i="19"/>
  <c r="D77" i="19"/>
  <c r="E77" i="19"/>
  <c r="F77" i="19"/>
  <c r="G77" i="19"/>
  <c r="H77" i="19"/>
  <c r="C78" i="19"/>
  <c r="D78" i="19"/>
  <c r="E78" i="19"/>
  <c r="F78" i="19"/>
  <c r="G78" i="19"/>
  <c r="H78" i="19"/>
  <c r="C79" i="19"/>
  <c r="D79" i="19"/>
  <c r="E79" i="19"/>
  <c r="F79" i="19"/>
  <c r="G79" i="19"/>
  <c r="H79" i="19"/>
  <c r="C80" i="19"/>
  <c r="D80" i="19"/>
  <c r="E80" i="19"/>
  <c r="F80" i="19"/>
  <c r="G80" i="19"/>
  <c r="H80" i="19"/>
  <c r="C81" i="19"/>
  <c r="D81" i="19"/>
  <c r="E81" i="19"/>
  <c r="F81" i="19"/>
  <c r="G81" i="19"/>
  <c r="H81" i="19"/>
  <c r="C82" i="19"/>
  <c r="D82" i="19"/>
  <c r="E82" i="19"/>
  <c r="F82" i="19"/>
  <c r="G82" i="19"/>
  <c r="H82" i="19"/>
  <c r="C83" i="19"/>
  <c r="D83" i="19"/>
  <c r="E83" i="19"/>
  <c r="F83" i="19"/>
  <c r="G83" i="19"/>
  <c r="H83" i="19"/>
  <c r="C84" i="19"/>
  <c r="D84" i="19"/>
  <c r="E84" i="19"/>
  <c r="F84" i="19"/>
  <c r="G84" i="19"/>
  <c r="H84" i="19"/>
  <c r="C85" i="19"/>
  <c r="D85" i="19"/>
  <c r="E85" i="19"/>
  <c r="F85" i="19"/>
  <c r="G85" i="19"/>
  <c r="H85" i="19"/>
  <c r="C86" i="19"/>
  <c r="D86" i="19"/>
  <c r="E86" i="19"/>
  <c r="F86" i="19"/>
  <c r="G86" i="19"/>
  <c r="H86" i="19"/>
  <c r="C87" i="19"/>
  <c r="D87" i="19"/>
  <c r="E87" i="19"/>
  <c r="F87" i="19"/>
  <c r="G87" i="19"/>
  <c r="H87" i="19"/>
  <c r="C88" i="19"/>
  <c r="D88" i="19"/>
  <c r="E88" i="19"/>
  <c r="F88" i="19"/>
  <c r="G88" i="19"/>
  <c r="H88" i="19"/>
  <c r="C89" i="19"/>
  <c r="D89" i="19"/>
  <c r="E89" i="19"/>
  <c r="F89" i="19"/>
  <c r="G89" i="19"/>
  <c r="H89" i="19"/>
  <c r="C90" i="19"/>
  <c r="D90" i="19"/>
  <c r="E90" i="19"/>
  <c r="F90" i="19"/>
  <c r="G90" i="19"/>
  <c r="H90" i="19"/>
  <c r="C91" i="19"/>
  <c r="D91" i="19"/>
  <c r="E91" i="19"/>
  <c r="F91" i="19"/>
  <c r="G91" i="19"/>
  <c r="H91" i="19"/>
  <c r="C92" i="19"/>
  <c r="D92" i="19"/>
  <c r="E92" i="19"/>
  <c r="F92" i="19"/>
  <c r="G92" i="19"/>
  <c r="H92" i="19"/>
  <c r="C93" i="19"/>
  <c r="D93" i="19"/>
  <c r="E93" i="19"/>
  <c r="F93" i="19"/>
  <c r="G93" i="19"/>
  <c r="H93" i="19"/>
  <c r="C94" i="19"/>
  <c r="D94" i="19"/>
  <c r="E94" i="19"/>
  <c r="F94" i="19"/>
  <c r="G94" i="19"/>
  <c r="H94" i="19"/>
  <c r="C95" i="19"/>
  <c r="D95" i="19"/>
  <c r="E95" i="19"/>
  <c r="F95" i="19"/>
  <c r="G95" i="19"/>
  <c r="H95" i="19"/>
  <c r="C96" i="19"/>
  <c r="D96" i="19"/>
  <c r="E96" i="19"/>
  <c r="F96" i="19"/>
  <c r="G96" i="19"/>
  <c r="H96" i="19"/>
  <c r="C97" i="19"/>
  <c r="D97" i="19"/>
  <c r="E97" i="19"/>
  <c r="F97" i="19"/>
  <c r="G97" i="19"/>
  <c r="H97" i="19"/>
  <c r="C98" i="19"/>
  <c r="D98" i="19"/>
  <c r="E98" i="19"/>
  <c r="F98" i="19"/>
  <c r="G98" i="19"/>
  <c r="H98" i="19"/>
  <c r="C99" i="19"/>
  <c r="D99" i="19"/>
  <c r="E99" i="19"/>
  <c r="F99" i="19"/>
  <c r="G99" i="19"/>
  <c r="H99" i="19"/>
  <c r="I40" i="19" l="1"/>
  <c r="I99" i="19"/>
  <c r="I97" i="19"/>
  <c r="I95" i="19"/>
  <c r="I93" i="19"/>
  <c r="I91" i="19"/>
  <c r="I89" i="19"/>
  <c r="I87" i="19"/>
  <c r="I85" i="19"/>
  <c r="I83" i="19"/>
  <c r="I81" i="19"/>
  <c r="I79" i="19"/>
  <c r="I77" i="19"/>
  <c r="I75" i="19"/>
  <c r="I73" i="19"/>
  <c r="I71" i="19"/>
  <c r="I69" i="19"/>
  <c r="I67" i="19"/>
  <c r="I65" i="19"/>
  <c r="I63" i="19"/>
  <c r="I61" i="19"/>
  <c r="I59" i="19"/>
  <c r="I57" i="19"/>
  <c r="I55" i="19"/>
  <c r="I53" i="19"/>
  <c r="I51" i="19"/>
  <c r="I49" i="19"/>
  <c r="I47" i="19"/>
  <c r="I45" i="19"/>
  <c r="I43" i="19"/>
  <c r="I41" i="19"/>
  <c r="I39" i="19"/>
  <c r="I29" i="19"/>
  <c r="I7" i="19"/>
  <c r="I98" i="19"/>
  <c r="I96" i="19"/>
  <c r="I94" i="19"/>
  <c r="I92" i="19"/>
  <c r="I90" i="19"/>
  <c r="I88" i="19"/>
  <c r="I86" i="19"/>
  <c r="I84" i="19"/>
  <c r="I82" i="19"/>
  <c r="I80" i="19"/>
  <c r="I78" i="19"/>
  <c r="I76" i="19"/>
  <c r="I74" i="19"/>
  <c r="I72" i="19"/>
  <c r="I70" i="19"/>
  <c r="I68" i="19"/>
  <c r="I66" i="19"/>
  <c r="I64" i="19"/>
  <c r="I62" i="19"/>
  <c r="I60" i="19"/>
  <c r="I58" i="19"/>
  <c r="I56" i="19"/>
  <c r="I54" i="19"/>
  <c r="I52" i="19"/>
  <c r="I50" i="19"/>
  <c r="I48" i="19"/>
  <c r="I46" i="19"/>
  <c r="I44" i="19"/>
  <c r="I42" i="19"/>
  <c r="I38" i="19"/>
  <c r="I36" i="19"/>
  <c r="I34" i="19"/>
  <c r="I30" i="19"/>
  <c r="I26" i="19"/>
  <c r="I12" i="19"/>
  <c r="I10" i="19"/>
  <c r="I8" i="19"/>
  <c r="I37" i="19"/>
  <c r="I35" i="19"/>
  <c r="I33" i="19"/>
  <c r="I21" i="19"/>
  <c r="I13" i="19"/>
  <c r="I11" i="19"/>
  <c r="I9" i="19"/>
  <c r="I31" i="19"/>
  <c r="I27" i="19"/>
  <c r="I23" i="19"/>
  <c r="I19" i="19"/>
  <c r="I32" i="19"/>
  <c r="I28" i="19"/>
  <c r="I20" i="19"/>
  <c r="C6" i="19"/>
  <c r="A10" i="2" l="1"/>
  <c r="D14" i="12"/>
  <c r="C14" i="12"/>
  <c r="B14" i="12"/>
  <c r="D11" i="8"/>
  <c r="E11" i="8"/>
  <c r="G11" i="3"/>
  <c r="D11" i="3"/>
  <c r="C11" i="3"/>
  <c r="A11" i="3"/>
  <c r="B11" i="3"/>
  <c r="Q4" i="14"/>
  <c r="Q5" i="14"/>
  <c r="Q6" i="14"/>
  <c r="Q7" i="14"/>
  <c r="Q8" i="14"/>
  <c r="Q9" i="14"/>
  <c r="Q10" i="14"/>
  <c r="Q11" i="14"/>
  <c r="Q12" i="14"/>
  <c r="Q13" i="14"/>
  <c r="Q14" i="14"/>
  <c r="Q15" i="14"/>
  <c r="Q16" i="14"/>
  <c r="Q17" i="14"/>
  <c r="Q18" i="14"/>
  <c r="Q19" i="14"/>
  <c r="Q20" i="14"/>
  <c r="Q21" i="14"/>
  <c r="Q22" i="14"/>
  <c r="Q23" i="14"/>
  <c r="Q24" i="14"/>
  <c r="Q25" i="14"/>
  <c r="Q26" i="14"/>
  <c r="Q27" i="14"/>
  <c r="Q28" i="14"/>
  <c r="Q29" i="14"/>
  <c r="Q30" i="14"/>
  <c r="Q31" i="14"/>
  <c r="Q32" i="14"/>
  <c r="Q33" i="14"/>
  <c r="Q34" i="14"/>
  <c r="Q35" i="14"/>
  <c r="Q36" i="14"/>
  <c r="Q37" i="14"/>
  <c r="Q38" i="14"/>
  <c r="Q39" i="14"/>
  <c r="Q40" i="14"/>
  <c r="Q41" i="14"/>
  <c r="Q42" i="14"/>
  <c r="Q43" i="14"/>
  <c r="Q44" i="14"/>
  <c r="Q45" i="14"/>
  <c r="Q46" i="14"/>
  <c r="Q47" i="14"/>
  <c r="Q48" i="14"/>
  <c r="Q49" i="14"/>
  <c r="Q50" i="14"/>
  <c r="Q51" i="14"/>
  <c r="Q52" i="14"/>
  <c r="Q53" i="14"/>
  <c r="Q54" i="14"/>
  <c r="Q55" i="14"/>
  <c r="Q56" i="14"/>
  <c r="Q57" i="14"/>
  <c r="Q58" i="14"/>
  <c r="Q59" i="14"/>
  <c r="Q60" i="14"/>
  <c r="Q62" i="14"/>
  <c r="Q63" i="14"/>
  <c r="Q64" i="14"/>
  <c r="Q66" i="14"/>
  <c r="Q67" i="14"/>
  <c r="Q68" i="14"/>
  <c r="Q69" i="14"/>
  <c r="Q70" i="14"/>
  <c r="Q71" i="14"/>
  <c r="Q72" i="14"/>
  <c r="Q73" i="14"/>
  <c r="Q74" i="14"/>
  <c r="Q75" i="14"/>
  <c r="Q76" i="14"/>
  <c r="Q77" i="14"/>
  <c r="Q78" i="14"/>
  <c r="Q79" i="14"/>
  <c r="Q80" i="14"/>
  <c r="Q81" i="14"/>
  <c r="Q82" i="14"/>
  <c r="Q83" i="14"/>
  <c r="Q84" i="14"/>
  <c r="Q85" i="14"/>
  <c r="Q86" i="14"/>
  <c r="Q87" i="14"/>
  <c r="Q88" i="14"/>
  <c r="Q90" i="14"/>
  <c r="Q91" i="14"/>
  <c r="Q92" i="14"/>
  <c r="Q93" i="14"/>
  <c r="Q94" i="14"/>
  <c r="Q95" i="14"/>
  <c r="Q96" i="14"/>
  <c r="Q97" i="14"/>
  <c r="Q98" i="14"/>
  <c r="Q99" i="14"/>
  <c r="Q100" i="14"/>
  <c r="Q101" i="14"/>
  <c r="Q102" i="14"/>
  <c r="Q103" i="14"/>
  <c r="Q104" i="14"/>
  <c r="Q105" i="14"/>
  <c r="Q106" i="14"/>
  <c r="Q107" i="14"/>
  <c r="Q108" i="14"/>
  <c r="Q109" i="14"/>
  <c r="Q110" i="14"/>
  <c r="Q111" i="14"/>
  <c r="Q112" i="14"/>
  <c r="Q113" i="14"/>
  <c r="Q114" i="14"/>
  <c r="Q115" i="14"/>
  <c r="Q116" i="14"/>
  <c r="Q117" i="14"/>
  <c r="Q118" i="14"/>
  <c r="Q119" i="14"/>
  <c r="Q120" i="14"/>
  <c r="Q121" i="14"/>
  <c r="Q122" i="14"/>
  <c r="Q123" i="14"/>
  <c r="Q124" i="14"/>
  <c r="Q125" i="14"/>
  <c r="Q126" i="14"/>
  <c r="Q127" i="14"/>
  <c r="Q128" i="14"/>
  <c r="Q129" i="14"/>
  <c r="Q130" i="14"/>
  <c r="Q131" i="14"/>
  <c r="Q132" i="14"/>
  <c r="Q133" i="14"/>
  <c r="Q134" i="14"/>
  <c r="Q135" i="14"/>
  <c r="Q136" i="14"/>
  <c r="Q137" i="14"/>
  <c r="Q138" i="14"/>
  <c r="Q139" i="14"/>
  <c r="Q140" i="14"/>
  <c r="Q141" i="14"/>
  <c r="Q142" i="14"/>
  <c r="Q143" i="14"/>
  <c r="Q144" i="14"/>
  <c r="Q145" i="14"/>
  <c r="Q146" i="14"/>
  <c r="Q147" i="14"/>
  <c r="Q148" i="14"/>
  <c r="Q149" i="14"/>
  <c r="Q150" i="14"/>
  <c r="Q151" i="14"/>
  <c r="Q152" i="14"/>
  <c r="Q153" i="14"/>
  <c r="Q154" i="14"/>
  <c r="Q155" i="14"/>
  <c r="Q156" i="14"/>
  <c r="Q157" i="14"/>
  <c r="Q158" i="14"/>
  <c r="Q159" i="14"/>
  <c r="Q160" i="14"/>
  <c r="Q161" i="14"/>
  <c r="Q162" i="14"/>
  <c r="Q163" i="14"/>
  <c r="Q164" i="14"/>
  <c r="Q165" i="14"/>
  <c r="Q166" i="14"/>
  <c r="Q167" i="14"/>
  <c r="Q168" i="14"/>
  <c r="Q169" i="14"/>
  <c r="Q170" i="14"/>
  <c r="Q171" i="14"/>
  <c r="Q172" i="14"/>
  <c r="Q173" i="14"/>
  <c r="Q174" i="14"/>
  <c r="Q175" i="14"/>
  <c r="Q176" i="14"/>
  <c r="Q177" i="14"/>
  <c r="Q178" i="14"/>
  <c r="Q179" i="14"/>
  <c r="Q180" i="14"/>
  <c r="Q181" i="14"/>
  <c r="Q182" i="14"/>
  <c r="Q183" i="14"/>
  <c r="Q184" i="14"/>
  <c r="Q185" i="14"/>
  <c r="Q186" i="14"/>
  <c r="Q187" i="14"/>
  <c r="Q188" i="14"/>
  <c r="Q189" i="14"/>
  <c r="Q190" i="14"/>
  <c r="Q191" i="14"/>
  <c r="Q192" i="14"/>
  <c r="Q193" i="14"/>
  <c r="Q194" i="14"/>
  <c r="Q195" i="14"/>
  <c r="Q196" i="14"/>
  <c r="Q197" i="14"/>
  <c r="Q198" i="14"/>
  <c r="Q199" i="14"/>
  <c r="Q200" i="14"/>
  <c r="Q201" i="14"/>
  <c r="Q202" i="14"/>
  <c r="Q203" i="14"/>
  <c r="Q204" i="14"/>
  <c r="Q205" i="14"/>
  <c r="Q206" i="14"/>
  <c r="Q207" i="14"/>
  <c r="Q208" i="14"/>
  <c r="Q209" i="14"/>
  <c r="Q210" i="14"/>
  <c r="Q211" i="14"/>
  <c r="Q212" i="14"/>
  <c r="Q213" i="14"/>
  <c r="Q214" i="14"/>
  <c r="Q215" i="14"/>
  <c r="Q216" i="14"/>
  <c r="Q217" i="14"/>
  <c r="Q218" i="14"/>
  <c r="Q219" i="14"/>
  <c r="Q220" i="14"/>
  <c r="Q221" i="14"/>
  <c r="Q222" i="14"/>
  <c r="Q223" i="14"/>
  <c r="Q224" i="14"/>
  <c r="Q225" i="14"/>
  <c r="Q226" i="14"/>
  <c r="Q227" i="14"/>
  <c r="Q228" i="14"/>
  <c r="Q229" i="14"/>
  <c r="Q230" i="14"/>
  <c r="Q231" i="14"/>
  <c r="Q232" i="14"/>
  <c r="Q233" i="14"/>
  <c r="Q234" i="14"/>
  <c r="Q235" i="14"/>
  <c r="Q236" i="14"/>
  <c r="Q237" i="14"/>
  <c r="Q238" i="14"/>
  <c r="Q239" i="14"/>
  <c r="Q240" i="14"/>
  <c r="Q241" i="14"/>
  <c r="Q242" i="14"/>
  <c r="Q243" i="14"/>
  <c r="Q244" i="14"/>
  <c r="Q245" i="14"/>
  <c r="Q246" i="14"/>
  <c r="Q247" i="14"/>
  <c r="Q248" i="14"/>
  <c r="Q249" i="14"/>
  <c r="Q250" i="14"/>
  <c r="Q251" i="14"/>
  <c r="Q252" i="14"/>
  <c r="Q253" i="14"/>
  <c r="Q254" i="14"/>
  <c r="Q255" i="14"/>
  <c r="Q256" i="14"/>
  <c r="Q257" i="14"/>
  <c r="Q258" i="14"/>
  <c r="Q259" i="14"/>
  <c r="Q260" i="14"/>
  <c r="Q261" i="14"/>
  <c r="Q262" i="14"/>
  <c r="Q263" i="14"/>
  <c r="Q264" i="14"/>
  <c r="Q265" i="14"/>
  <c r="Q266" i="14"/>
  <c r="Q267" i="14"/>
  <c r="Q268" i="14"/>
  <c r="Q269" i="14"/>
  <c r="Q270" i="14"/>
  <c r="Q271" i="14"/>
  <c r="Q272" i="14"/>
  <c r="Q273" i="14"/>
  <c r="Q274" i="14"/>
  <c r="Q275" i="14"/>
  <c r="Q276" i="14"/>
  <c r="Q277" i="14"/>
  <c r="Q278" i="14"/>
  <c r="Q279" i="14"/>
  <c r="Q280" i="14"/>
  <c r="Q281" i="14"/>
  <c r="Q282" i="14"/>
  <c r="Q283" i="14"/>
  <c r="Q284" i="14"/>
  <c r="Q285" i="14"/>
  <c r="Q286" i="14"/>
  <c r="Q287" i="14"/>
  <c r="Q288" i="14"/>
  <c r="Q289" i="14"/>
  <c r="Q290" i="14"/>
  <c r="Q291" i="14"/>
  <c r="Q292" i="14"/>
  <c r="Q293" i="14"/>
  <c r="Q294" i="14"/>
  <c r="Q295" i="14"/>
  <c r="Q296" i="14"/>
  <c r="Q297" i="14"/>
  <c r="Q298" i="14"/>
  <c r="Q299" i="14"/>
  <c r="Q300" i="14"/>
  <c r="Q301" i="14"/>
  <c r="Q302" i="14"/>
  <c r="Q303" i="14"/>
  <c r="Q304" i="14"/>
  <c r="Q305" i="14"/>
  <c r="Q306" i="14"/>
  <c r="Q307" i="14"/>
  <c r="Q308" i="14"/>
  <c r="Q309" i="14"/>
  <c r="Q310" i="14"/>
  <c r="Q311" i="14"/>
  <c r="Q312" i="14"/>
  <c r="Q313" i="14"/>
  <c r="Q314" i="14"/>
  <c r="Q315" i="14"/>
  <c r="Q316" i="14"/>
  <c r="Q317" i="14"/>
  <c r="Q318" i="14"/>
  <c r="Q319" i="14"/>
  <c r="Q320" i="14"/>
  <c r="Q321" i="14"/>
  <c r="Q322" i="14"/>
  <c r="Q323" i="14"/>
  <c r="Q324" i="14"/>
  <c r="Q325" i="14"/>
  <c r="Q326" i="14"/>
  <c r="Q327" i="14"/>
  <c r="Q328" i="14"/>
  <c r="Q329" i="14"/>
  <c r="Q330" i="14"/>
  <c r="Q331" i="14"/>
  <c r="Q332" i="14"/>
  <c r="Q333" i="14"/>
  <c r="Q334" i="14"/>
  <c r="Q335" i="14"/>
  <c r="Q336" i="14"/>
  <c r="Q337" i="14"/>
  <c r="Q338" i="14"/>
  <c r="Q339" i="14"/>
  <c r="Q340" i="14"/>
  <c r="Q341" i="14"/>
  <c r="Q342" i="14"/>
  <c r="Q343" i="14"/>
  <c r="Q344" i="14"/>
  <c r="Q345" i="14"/>
  <c r="Q346" i="14"/>
  <c r="Q347" i="14"/>
  <c r="Q348" i="14"/>
  <c r="Q349" i="14"/>
  <c r="Q350" i="14"/>
  <c r="Q351" i="14"/>
  <c r="Q352" i="14"/>
  <c r="Q353" i="14"/>
  <c r="Q354" i="14"/>
  <c r="Q355" i="14"/>
  <c r="Q356" i="14"/>
  <c r="Q357" i="14"/>
  <c r="Q358" i="14"/>
  <c r="Q359" i="14"/>
  <c r="Q360" i="14"/>
  <c r="Q361" i="14"/>
  <c r="Q362" i="14"/>
  <c r="Q363" i="14"/>
  <c r="Q364" i="14"/>
  <c r="Q365" i="14"/>
  <c r="Q366" i="14"/>
  <c r="Q367" i="14"/>
  <c r="Q368" i="14"/>
  <c r="Q369" i="14"/>
  <c r="Q370" i="14"/>
  <c r="Q371" i="14"/>
  <c r="Q372" i="14"/>
  <c r="Q373" i="14"/>
  <c r="Q374" i="14"/>
  <c r="Q375" i="14"/>
  <c r="Q376" i="14"/>
  <c r="Q377" i="14"/>
  <c r="Q378" i="14"/>
  <c r="Q379" i="14"/>
  <c r="Q380" i="14"/>
  <c r="Q381" i="14"/>
  <c r="Q382" i="14"/>
  <c r="Q383" i="14"/>
  <c r="Q384" i="14"/>
  <c r="Q385" i="14"/>
  <c r="Q386" i="14"/>
  <c r="Q387" i="14"/>
  <c r="Q388" i="14"/>
  <c r="Q389" i="14"/>
  <c r="Q390" i="14"/>
  <c r="Q391" i="14"/>
  <c r="Q392" i="14"/>
  <c r="Q393" i="14"/>
  <c r="Q394" i="14"/>
  <c r="Q395" i="14"/>
  <c r="Q396" i="14"/>
  <c r="Q397" i="14"/>
  <c r="Q398" i="14"/>
  <c r="Q399" i="14"/>
  <c r="Q400" i="14"/>
  <c r="Q401" i="14"/>
  <c r="Q402" i="14"/>
  <c r="Q403" i="14"/>
  <c r="Q404" i="14"/>
  <c r="Q405" i="14"/>
  <c r="Q406" i="14"/>
  <c r="Q407" i="14"/>
  <c r="Q408" i="14"/>
  <c r="Q409" i="14"/>
  <c r="Q410" i="14"/>
  <c r="Q411" i="14"/>
  <c r="Q412" i="14"/>
  <c r="Q413" i="14"/>
  <c r="Q414" i="14"/>
  <c r="Q415" i="14"/>
  <c r="Q416" i="14"/>
  <c r="Q417" i="14"/>
  <c r="Q418" i="14"/>
  <c r="Q419" i="14"/>
  <c r="Q420" i="14"/>
  <c r="Q421" i="14"/>
  <c r="Q422" i="14"/>
  <c r="Q423" i="14"/>
  <c r="Q424" i="14"/>
  <c r="Q425" i="14"/>
  <c r="Q426" i="14"/>
  <c r="Q427" i="14"/>
  <c r="Q428" i="14"/>
  <c r="Q429" i="14"/>
  <c r="Q430" i="14"/>
  <c r="Q431" i="14"/>
  <c r="Q432" i="14"/>
  <c r="Q433" i="14"/>
  <c r="Q434" i="14"/>
  <c r="Q435" i="14"/>
  <c r="Q436" i="14"/>
  <c r="Q437" i="14"/>
  <c r="Q438" i="14"/>
  <c r="Q439" i="14"/>
  <c r="Q440" i="14"/>
  <c r="Q441" i="14"/>
  <c r="Q442" i="14"/>
  <c r="Q443" i="14"/>
  <c r="Q444" i="14"/>
  <c r="Q445" i="14"/>
  <c r="Q446" i="14"/>
  <c r="Q447" i="14"/>
  <c r="Q448" i="14"/>
  <c r="Q449" i="14"/>
  <c r="Q450" i="14"/>
  <c r="Q451" i="14"/>
  <c r="Q452" i="14"/>
  <c r="Q453" i="14"/>
  <c r="Q454" i="14"/>
  <c r="Q455" i="14"/>
  <c r="Q456" i="14"/>
  <c r="Q457" i="14"/>
  <c r="Q458" i="14"/>
  <c r="Q459" i="14"/>
  <c r="Q460" i="14"/>
  <c r="Q461" i="14"/>
  <c r="Q462" i="14"/>
  <c r="Q463" i="14"/>
  <c r="Q464" i="14"/>
  <c r="Q465" i="14"/>
  <c r="Q466" i="14"/>
  <c r="Q467" i="14"/>
  <c r="Q468" i="14"/>
  <c r="Q469" i="14"/>
  <c r="Q470" i="14"/>
  <c r="Q471" i="14"/>
  <c r="Q472" i="14"/>
  <c r="Q473" i="14"/>
  <c r="Q474" i="14"/>
  <c r="Q475" i="14"/>
  <c r="Q476" i="14"/>
  <c r="Q477" i="14"/>
  <c r="Q478" i="14"/>
  <c r="Q479" i="14"/>
  <c r="Q480" i="14"/>
  <c r="Q481" i="14"/>
  <c r="Q482" i="14"/>
  <c r="Q483" i="14"/>
  <c r="Q484" i="14"/>
  <c r="Q485" i="14"/>
  <c r="Q486" i="14"/>
  <c r="Q487" i="14"/>
  <c r="Q488" i="14"/>
  <c r="Q489" i="14"/>
  <c r="Q490" i="14"/>
  <c r="Q491" i="14"/>
  <c r="Q492" i="14"/>
  <c r="Q493" i="14"/>
  <c r="Q494" i="14"/>
  <c r="Q495" i="14"/>
  <c r="Q496" i="14"/>
  <c r="Q497" i="14"/>
  <c r="Q498" i="14"/>
  <c r="Q499" i="14"/>
  <c r="Q3" i="14"/>
  <c r="S3" i="14" s="1"/>
  <c r="K9" i="2" l="1"/>
  <c r="B10" i="2"/>
  <c r="G10" i="2"/>
  <c r="F10" i="2"/>
  <c r="E10" i="2"/>
  <c r="D10" i="2"/>
  <c r="C10" i="2"/>
  <c r="A14" i="12"/>
  <c r="I8" i="12"/>
  <c r="J13" i="12"/>
  <c r="I14" i="12"/>
  <c r="E14" i="12"/>
  <c r="H14" i="12"/>
  <c r="G14" i="12"/>
  <c r="F14" i="12"/>
  <c r="C11" i="8"/>
  <c r="J31" i="12" l="1"/>
  <c r="J102" i="12"/>
  <c r="J23" i="12"/>
  <c r="J106" i="12"/>
  <c r="G11" i="8"/>
  <c r="I11" i="8"/>
  <c r="K11" i="8"/>
  <c r="F11" i="8"/>
  <c r="H11" i="8"/>
  <c r="H10" i="2"/>
  <c r="D400" i="8"/>
  <c r="J11" i="8"/>
  <c r="H400" i="8" l="1"/>
  <c r="F400" i="8"/>
  <c r="H7" i="8"/>
  <c r="B11" i="8"/>
  <c r="H6" i="19"/>
  <c r="F6" i="19"/>
  <c r="G6" i="19"/>
  <c r="E6" i="19"/>
  <c r="D6" i="19"/>
  <c r="H500" i="12"/>
  <c r="I6" i="19" l="1"/>
  <c r="K14" i="12"/>
  <c r="F500" i="12"/>
  <c r="J501" i="12" s="1"/>
  <c r="A11" i="8"/>
  <c r="J14" i="12"/>
  <c r="A8" i="1"/>
  <c r="F6" i="3"/>
  <c r="H10" i="3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4" i="16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94" i="13"/>
  <c r="D95" i="13"/>
  <c r="D96" i="13"/>
  <c r="D97" i="13"/>
  <c r="D98" i="13"/>
  <c r="D99" i="13"/>
  <c r="D100" i="13"/>
  <c r="D101" i="13"/>
  <c r="D102" i="13"/>
  <c r="D103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52" i="13"/>
  <c r="D19" i="19" s="1"/>
  <c r="D53" i="13"/>
  <c r="D20" i="19" s="1"/>
  <c r="D54" i="13"/>
  <c r="D21" i="19" s="1"/>
  <c r="D55" i="13"/>
  <c r="D22" i="19" s="1"/>
  <c r="D56" i="13"/>
  <c r="D23" i="19" s="1"/>
  <c r="D57" i="13"/>
  <c r="D24" i="19" s="1"/>
  <c r="D58" i="13"/>
  <c r="D25" i="19" s="1"/>
  <c r="D59" i="13"/>
  <c r="D26" i="19" s="1"/>
  <c r="D60" i="13"/>
  <c r="D27" i="19" s="1"/>
  <c r="D61" i="13"/>
  <c r="D62" i="13"/>
  <c r="D63" i="13"/>
  <c r="D64" i="13"/>
  <c r="D65" i="13"/>
  <c r="D66" i="13"/>
  <c r="D67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E55" i="8" s="1"/>
  <c r="D49" i="13"/>
  <c r="E56" i="8" s="1"/>
  <c r="D50" i="13"/>
  <c r="E57" i="8" s="1"/>
  <c r="D51" i="13"/>
  <c r="E58" i="8" s="1"/>
  <c r="D23" i="13"/>
  <c r="D24" i="13"/>
  <c r="D15" i="13"/>
  <c r="D16" i="13"/>
  <c r="D17" i="13"/>
  <c r="D18" i="13"/>
  <c r="D19" i="13"/>
  <c r="D20" i="13"/>
  <c r="D21" i="13"/>
  <c r="D22" i="13"/>
  <c r="D14" i="13"/>
  <c r="D9" i="13"/>
  <c r="D10" i="13"/>
  <c r="D11" i="13"/>
  <c r="D12" i="13"/>
  <c r="D13" i="13"/>
  <c r="D8" i="13"/>
  <c r="D5" i="13"/>
  <c r="D6" i="13"/>
  <c r="D7" i="13"/>
  <c r="D4" i="13"/>
  <c r="D14" i="19" l="1"/>
  <c r="E54" i="8"/>
  <c r="D234" i="13"/>
  <c r="D16" i="19"/>
  <c r="D15" i="19"/>
  <c r="D17" i="19"/>
  <c r="D18" i="19"/>
  <c r="J8" i="1"/>
  <c r="D8" i="1"/>
  <c r="K13" i="12"/>
  <c r="E4" i="16"/>
  <c r="H9" i="2" s="1"/>
  <c r="D80" i="16"/>
  <c r="I8" i="1"/>
  <c r="B8" i="1"/>
  <c r="K8" i="1"/>
  <c r="C8" i="1"/>
  <c r="E8" i="1"/>
  <c r="H14" i="2" l="1"/>
  <c r="H18" i="2"/>
  <c r="H35" i="2"/>
  <c r="H17" i="2"/>
  <c r="H12" i="2"/>
  <c r="F4" i="16"/>
  <c r="E400" i="8"/>
  <c r="G4" i="16"/>
  <c r="H5" i="13" l="1"/>
  <c r="I5" i="13"/>
  <c r="H6" i="13"/>
  <c r="I6" i="13"/>
  <c r="H7" i="13"/>
  <c r="I7" i="13"/>
  <c r="H8" i="13"/>
  <c r="I8" i="13"/>
  <c r="H9" i="13"/>
  <c r="I9" i="13"/>
  <c r="H10" i="13"/>
  <c r="I10" i="13"/>
  <c r="H11" i="13"/>
  <c r="I11" i="13"/>
  <c r="H12" i="13"/>
  <c r="I12" i="13"/>
  <c r="H13" i="13"/>
  <c r="I13" i="13"/>
  <c r="H14" i="13"/>
  <c r="I14" i="13"/>
  <c r="H15" i="13"/>
  <c r="I15" i="13"/>
  <c r="H16" i="13"/>
  <c r="I16" i="13"/>
  <c r="H17" i="13"/>
  <c r="I17" i="13"/>
  <c r="H18" i="13"/>
  <c r="I18" i="13"/>
  <c r="H19" i="13"/>
  <c r="I19" i="13"/>
  <c r="H20" i="13"/>
  <c r="I20" i="13"/>
  <c r="H21" i="13"/>
  <c r="I21" i="13"/>
  <c r="H22" i="13"/>
  <c r="I22" i="13"/>
  <c r="H23" i="13"/>
  <c r="I23" i="13"/>
  <c r="H24" i="13"/>
  <c r="I24" i="13"/>
  <c r="H25" i="13"/>
  <c r="I25" i="13"/>
  <c r="H26" i="13"/>
  <c r="I26" i="13"/>
  <c r="H27" i="13"/>
  <c r="I27" i="13"/>
  <c r="H28" i="13"/>
  <c r="I28" i="13"/>
  <c r="H29" i="13"/>
  <c r="I29" i="13"/>
  <c r="H30" i="13"/>
  <c r="I30" i="13"/>
  <c r="H31" i="13"/>
  <c r="I31" i="13"/>
  <c r="H32" i="13"/>
  <c r="I32" i="13"/>
  <c r="H33" i="13"/>
  <c r="I33" i="13"/>
  <c r="H34" i="13"/>
  <c r="I34" i="13"/>
  <c r="H35" i="13"/>
  <c r="I35" i="13"/>
  <c r="H36" i="13"/>
  <c r="I36" i="13"/>
  <c r="H37" i="13"/>
  <c r="I37" i="13"/>
  <c r="H38" i="13"/>
  <c r="I38" i="13"/>
  <c r="H39" i="13"/>
  <c r="I39" i="13"/>
  <c r="H40" i="13"/>
  <c r="I40" i="13"/>
  <c r="H41" i="13"/>
  <c r="I41" i="13"/>
  <c r="H42" i="13"/>
  <c r="I42" i="13"/>
  <c r="H43" i="13"/>
  <c r="I43" i="13"/>
  <c r="H44" i="13"/>
  <c r="I44" i="13"/>
  <c r="H45" i="13"/>
  <c r="I45" i="13"/>
  <c r="H46" i="13"/>
  <c r="I46" i="13"/>
  <c r="H47" i="13"/>
  <c r="I47" i="13"/>
  <c r="H48" i="13"/>
  <c r="I48" i="13"/>
  <c r="H49" i="13"/>
  <c r="I49" i="13"/>
  <c r="H50" i="13"/>
  <c r="I50" i="13"/>
  <c r="H51" i="13"/>
  <c r="I51" i="13"/>
  <c r="H52" i="13"/>
  <c r="I52" i="13"/>
  <c r="H53" i="13"/>
  <c r="I53" i="13"/>
  <c r="H54" i="13"/>
  <c r="I54" i="13"/>
  <c r="H55" i="13"/>
  <c r="I55" i="13"/>
  <c r="H56" i="13"/>
  <c r="I56" i="13"/>
  <c r="H57" i="13"/>
  <c r="I57" i="13"/>
  <c r="H58" i="13"/>
  <c r="I58" i="13"/>
  <c r="H59" i="13"/>
  <c r="I59" i="13"/>
  <c r="H60" i="13"/>
  <c r="I60" i="13"/>
  <c r="H61" i="13"/>
  <c r="I61" i="13"/>
  <c r="H62" i="13"/>
  <c r="I62" i="13"/>
  <c r="H63" i="13"/>
  <c r="I63" i="13"/>
  <c r="H64" i="13"/>
  <c r="I64" i="13"/>
  <c r="H65" i="13"/>
  <c r="I65" i="13"/>
  <c r="H66" i="13"/>
  <c r="I66" i="13"/>
  <c r="H67" i="13"/>
  <c r="I67" i="13"/>
  <c r="H68" i="13"/>
  <c r="I68" i="13"/>
  <c r="H69" i="13"/>
  <c r="I69" i="13"/>
  <c r="H70" i="13"/>
  <c r="I70" i="13"/>
  <c r="H71" i="13"/>
  <c r="I71" i="13"/>
  <c r="H72" i="13"/>
  <c r="I72" i="13"/>
  <c r="H73" i="13"/>
  <c r="I73" i="13"/>
  <c r="H74" i="13"/>
  <c r="I74" i="13"/>
  <c r="H75" i="13"/>
  <c r="I75" i="13"/>
  <c r="H76" i="13"/>
  <c r="I76" i="13"/>
  <c r="H77" i="13"/>
  <c r="I77" i="13"/>
  <c r="H78" i="13"/>
  <c r="I78" i="13"/>
  <c r="H79" i="13"/>
  <c r="I79" i="13"/>
  <c r="H80" i="13"/>
  <c r="I80" i="13"/>
  <c r="H81" i="13"/>
  <c r="I81" i="13"/>
  <c r="H82" i="13"/>
  <c r="I82" i="13"/>
  <c r="H83" i="13"/>
  <c r="I83" i="13"/>
  <c r="H84" i="13"/>
  <c r="I84" i="13"/>
  <c r="H85" i="13"/>
  <c r="I85" i="13"/>
  <c r="H86" i="13"/>
  <c r="I86" i="13"/>
  <c r="H87" i="13"/>
  <c r="I87" i="13"/>
  <c r="H88" i="13"/>
  <c r="I88" i="13"/>
  <c r="H89" i="13"/>
  <c r="I89" i="13"/>
  <c r="H90" i="13"/>
  <c r="I90" i="13"/>
  <c r="H91" i="13"/>
  <c r="I91" i="13"/>
  <c r="H92" i="13"/>
  <c r="I92" i="13"/>
  <c r="H93" i="13"/>
  <c r="I93" i="13"/>
  <c r="H94" i="13"/>
  <c r="I94" i="13"/>
  <c r="H95" i="13"/>
  <c r="I95" i="13"/>
  <c r="H96" i="13"/>
  <c r="I96" i="13"/>
  <c r="H97" i="13"/>
  <c r="I97" i="13"/>
  <c r="H98" i="13"/>
  <c r="I98" i="13"/>
  <c r="H99" i="13"/>
  <c r="I99" i="13"/>
  <c r="H100" i="13"/>
  <c r="I100" i="13"/>
  <c r="H101" i="13"/>
  <c r="I101" i="13"/>
  <c r="H102" i="13"/>
  <c r="I102" i="13"/>
  <c r="H103" i="13"/>
  <c r="I103" i="13"/>
  <c r="H104" i="13"/>
  <c r="I104" i="13"/>
  <c r="H105" i="13"/>
  <c r="I105" i="13"/>
  <c r="H106" i="13"/>
  <c r="I106" i="13"/>
  <c r="H107" i="13"/>
  <c r="I107" i="13"/>
  <c r="H108" i="13"/>
  <c r="I108" i="13"/>
  <c r="H109" i="13"/>
  <c r="I109" i="13"/>
  <c r="H110" i="13"/>
  <c r="I110" i="13"/>
  <c r="H111" i="13"/>
  <c r="I111" i="13"/>
  <c r="H112" i="13"/>
  <c r="I112" i="13"/>
  <c r="H113" i="13"/>
  <c r="I113" i="13"/>
  <c r="H114" i="13"/>
  <c r="I114" i="13"/>
  <c r="H115" i="13"/>
  <c r="I115" i="13"/>
  <c r="H116" i="13"/>
  <c r="I116" i="13"/>
  <c r="H117" i="13"/>
  <c r="I117" i="13"/>
  <c r="H118" i="13"/>
  <c r="I118" i="13"/>
  <c r="H119" i="13"/>
  <c r="I119" i="13"/>
  <c r="H120" i="13"/>
  <c r="I120" i="13"/>
  <c r="H121" i="13"/>
  <c r="I121" i="13"/>
  <c r="H122" i="13"/>
  <c r="I122" i="13"/>
  <c r="H123" i="13"/>
  <c r="I123" i="13"/>
  <c r="H124" i="13"/>
  <c r="I124" i="13"/>
  <c r="H125" i="13"/>
  <c r="I125" i="13"/>
  <c r="H126" i="13"/>
  <c r="I126" i="13"/>
  <c r="H127" i="13"/>
  <c r="I127" i="13"/>
  <c r="H128" i="13"/>
  <c r="I128" i="13"/>
  <c r="H129" i="13"/>
  <c r="I129" i="13"/>
  <c r="H130" i="13"/>
  <c r="I130" i="13"/>
  <c r="H131" i="13"/>
  <c r="I131" i="13"/>
  <c r="H132" i="13"/>
  <c r="I132" i="13"/>
  <c r="H133" i="13"/>
  <c r="I133" i="13"/>
  <c r="H134" i="13"/>
  <c r="I134" i="13"/>
  <c r="H135" i="13"/>
  <c r="I135" i="13"/>
  <c r="H136" i="13"/>
  <c r="I136" i="13"/>
  <c r="H137" i="13"/>
  <c r="I137" i="13"/>
  <c r="H138" i="13"/>
  <c r="I138" i="13"/>
  <c r="H139" i="13"/>
  <c r="I139" i="13"/>
  <c r="H140" i="13"/>
  <c r="I140" i="13"/>
  <c r="H141" i="13"/>
  <c r="I141" i="13"/>
  <c r="H142" i="13"/>
  <c r="I142" i="13"/>
  <c r="H143" i="13"/>
  <c r="I143" i="13"/>
  <c r="H144" i="13"/>
  <c r="I144" i="13"/>
  <c r="H145" i="13"/>
  <c r="I145" i="13"/>
  <c r="H146" i="13"/>
  <c r="I146" i="13"/>
  <c r="H147" i="13"/>
  <c r="I147" i="13"/>
  <c r="H148" i="13"/>
  <c r="I148" i="13"/>
  <c r="H149" i="13"/>
  <c r="I149" i="13"/>
  <c r="H150" i="13"/>
  <c r="I150" i="13"/>
  <c r="H151" i="13"/>
  <c r="I151" i="13"/>
  <c r="H152" i="13"/>
  <c r="I152" i="13"/>
  <c r="H153" i="13"/>
  <c r="I153" i="13"/>
  <c r="H154" i="13"/>
  <c r="I154" i="13"/>
  <c r="H155" i="13"/>
  <c r="I155" i="13"/>
  <c r="H156" i="13"/>
  <c r="I156" i="13"/>
  <c r="H157" i="13"/>
  <c r="I157" i="13"/>
  <c r="H158" i="13"/>
  <c r="I158" i="13"/>
  <c r="H159" i="13"/>
  <c r="I159" i="13"/>
  <c r="H160" i="13"/>
  <c r="I160" i="13"/>
  <c r="H161" i="13"/>
  <c r="I161" i="13"/>
  <c r="H162" i="13"/>
  <c r="I162" i="13"/>
  <c r="H163" i="13"/>
  <c r="I163" i="13"/>
  <c r="H164" i="13"/>
  <c r="I164" i="13"/>
  <c r="H165" i="13"/>
  <c r="I165" i="13"/>
  <c r="H166" i="13"/>
  <c r="I166" i="13"/>
  <c r="H167" i="13"/>
  <c r="I167" i="13"/>
  <c r="H168" i="13"/>
  <c r="I168" i="13"/>
  <c r="H169" i="13"/>
  <c r="I169" i="13"/>
  <c r="H170" i="13"/>
  <c r="I170" i="13"/>
  <c r="H171" i="13"/>
  <c r="I171" i="13"/>
  <c r="H172" i="13"/>
  <c r="I172" i="13"/>
  <c r="H173" i="13"/>
  <c r="I173" i="13"/>
  <c r="H174" i="13"/>
  <c r="I174" i="13"/>
  <c r="H175" i="13"/>
  <c r="I175" i="13"/>
  <c r="H176" i="13"/>
  <c r="I176" i="13"/>
  <c r="H177" i="13"/>
  <c r="I177" i="13"/>
  <c r="H178" i="13"/>
  <c r="I178" i="13"/>
  <c r="H179" i="13"/>
  <c r="I179" i="13"/>
  <c r="H180" i="13"/>
  <c r="I180" i="13"/>
  <c r="H181" i="13"/>
  <c r="I181" i="13"/>
  <c r="H182" i="13"/>
  <c r="I182" i="13"/>
  <c r="H183" i="13"/>
  <c r="I183" i="13"/>
  <c r="H184" i="13"/>
  <c r="I184" i="13"/>
  <c r="H185" i="13"/>
  <c r="I185" i="13"/>
  <c r="H186" i="13"/>
  <c r="I186" i="13"/>
  <c r="H187" i="13"/>
  <c r="I187" i="13"/>
  <c r="H188" i="13"/>
  <c r="I188" i="13"/>
  <c r="H189" i="13"/>
  <c r="I189" i="13"/>
  <c r="H190" i="13"/>
  <c r="I190" i="13"/>
  <c r="H191" i="13"/>
  <c r="I191" i="13"/>
  <c r="H192" i="13"/>
  <c r="I192" i="13"/>
  <c r="H193" i="13"/>
  <c r="I193" i="13"/>
  <c r="H194" i="13"/>
  <c r="I194" i="13"/>
  <c r="H195" i="13"/>
  <c r="I195" i="13"/>
  <c r="H196" i="13"/>
  <c r="I196" i="13"/>
  <c r="H197" i="13"/>
  <c r="I197" i="13"/>
  <c r="H198" i="13"/>
  <c r="I198" i="13"/>
  <c r="H199" i="13"/>
  <c r="I199" i="13"/>
  <c r="H200" i="13"/>
  <c r="I200" i="13"/>
  <c r="H201" i="13"/>
  <c r="I201" i="13"/>
  <c r="H202" i="13"/>
  <c r="I202" i="13"/>
  <c r="H203" i="13"/>
  <c r="I203" i="13"/>
  <c r="H204" i="13"/>
  <c r="I204" i="13"/>
  <c r="H205" i="13"/>
  <c r="I205" i="13"/>
  <c r="H206" i="13"/>
  <c r="I206" i="13"/>
  <c r="H207" i="13"/>
  <c r="I207" i="13"/>
  <c r="H208" i="13"/>
  <c r="I208" i="13"/>
  <c r="H209" i="13"/>
  <c r="I209" i="13"/>
  <c r="H210" i="13"/>
  <c r="I210" i="13"/>
  <c r="H211" i="13"/>
  <c r="I211" i="13"/>
  <c r="H212" i="13"/>
  <c r="I212" i="13"/>
  <c r="H213" i="13"/>
  <c r="I213" i="13"/>
  <c r="H214" i="13"/>
  <c r="I214" i="13"/>
  <c r="H215" i="13"/>
  <c r="I215" i="13"/>
  <c r="H216" i="13"/>
  <c r="I216" i="13"/>
  <c r="H217" i="13"/>
  <c r="I217" i="13"/>
  <c r="H218" i="13"/>
  <c r="I218" i="13"/>
  <c r="H219" i="13"/>
  <c r="I219" i="13"/>
  <c r="H220" i="13"/>
  <c r="I220" i="13"/>
  <c r="H221" i="13"/>
  <c r="I221" i="13"/>
  <c r="H222" i="13"/>
  <c r="I222" i="13"/>
  <c r="H223" i="13"/>
  <c r="I223" i="13"/>
  <c r="H224" i="13"/>
  <c r="I224" i="13"/>
  <c r="H225" i="13"/>
  <c r="I225" i="13"/>
  <c r="H226" i="13"/>
  <c r="I226" i="13"/>
  <c r="H227" i="13"/>
  <c r="I227" i="13"/>
  <c r="H228" i="13"/>
  <c r="I228" i="13"/>
  <c r="H229" i="13"/>
  <c r="I229" i="13"/>
  <c r="H230" i="13"/>
  <c r="I230" i="13"/>
  <c r="H231" i="13"/>
  <c r="I231" i="13"/>
  <c r="H232" i="13"/>
  <c r="I232" i="13"/>
  <c r="H233" i="13"/>
  <c r="I233" i="13"/>
  <c r="E234" i="13"/>
  <c r="J148" i="14" l="1"/>
  <c r="K153" i="1" s="1"/>
  <c r="J138" i="14" l="1"/>
  <c r="K143" i="1" s="1"/>
  <c r="J121" i="14"/>
  <c r="K126" i="1" s="1"/>
  <c r="J122" i="14"/>
  <c r="K127" i="1" s="1"/>
  <c r="J124" i="14"/>
  <c r="K129" i="1" s="1"/>
  <c r="J126" i="14"/>
  <c r="K131" i="1" s="1"/>
  <c r="J125" i="14"/>
  <c r="K130" i="1" s="1"/>
  <c r="J120" i="14"/>
  <c r="K125" i="1" s="1"/>
  <c r="J119" i="14"/>
  <c r="K124" i="1" s="1"/>
  <c r="J118" i="14"/>
  <c r="K123" i="1" s="1"/>
  <c r="J117" i="14"/>
  <c r="K122" i="1" s="1"/>
  <c r="J82" i="14"/>
  <c r="J84" i="14"/>
  <c r="J83" i="14"/>
  <c r="J19" i="14"/>
  <c r="J18" i="14"/>
  <c r="J20" i="14"/>
  <c r="J72" i="14"/>
  <c r="J71" i="14"/>
  <c r="J70" i="14"/>
  <c r="J41" i="14"/>
  <c r="K46" i="1" s="1"/>
  <c r="G29" i="5" l="1"/>
  <c r="G31" i="12"/>
  <c r="G28" i="3"/>
  <c r="K25" i="1"/>
  <c r="K89" i="1"/>
  <c r="G80" i="5"/>
  <c r="K76" i="1"/>
  <c r="G28" i="5"/>
  <c r="G27" i="3"/>
  <c r="K24" i="1"/>
  <c r="G81" i="5"/>
  <c r="K77" i="1"/>
  <c r="K88" i="1"/>
  <c r="G79" i="5"/>
  <c r="K75" i="1"/>
  <c r="G57" i="8"/>
  <c r="G27" i="5"/>
  <c r="G26" i="3"/>
  <c r="K23" i="1"/>
  <c r="I58" i="8"/>
  <c r="K87" i="1"/>
  <c r="H18" i="19"/>
  <c r="J116" i="14"/>
  <c r="J114" i="14"/>
  <c r="K119" i="1" s="1"/>
  <c r="J113" i="14"/>
  <c r="K118" i="1" s="1"/>
  <c r="J112" i="14"/>
  <c r="K117" i="1" s="1"/>
  <c r="J110" i="14"/>
  <c r="J109" i="14"/>
  <c r="J108" i="14"/>
  <c r="J107" i="14"/>
  <c r="K112" i="1" s="1"/>
  <c r="I104" i="14"/>
  <c r="J104" i="14" s="1"/>
  <c r="K109" i="1" s="1"/>
  <c r="J103" i="14"/>
  <c r="J91" i="14"/>
  <c r="J92" i="14"/>
  <c r="K97" i="1" s="1"/>
  <c r="J90" i="14"/>
  <c r="J96" i="14"/>
  <c r="J97" i="14"/>
  <c r="K102" i="1" s="1"/>
  <c r="J95" i="14"/>
  <c r="J102" i="14"/>
  <c r="J100" i="14"/>
  <c r="G107" i="2" s="1"/>
  <c r="J86" i="14"/>
  <c r="J87" i="14"/>
  <c r="J85" i="14"/>
  <c r="J79" i="14"/>
  <c r="J80" i="14"/>
  <c r="J78" i="14"/>
  <c r="G89" i="6" s="1"/>
  <c r="J13" i="14"/>
  <c r="J12" i="14"/>
  <c r="J57" i="14"/>
  <c r="K62" i="1" s="1"/>
  <c r="J54" i="14"/>
  <c r="K59" i="1" s="1"/>
  <c r="J53" i="14"/>
  <c r="K58" i="1" s="1"/>
  <c r="J51" i="14"/>
  <c r="K56" i="1" s="1"/>
  <c r="J50" i="14"/>
  <c r="K55" i="1" s="1"/>
  <c r="J48" i="14"/>
  <c r="K53" i="1" s="1"/>
  <c r="J47" i="14"/>
  <c r="K52" i="1" s="1"/>
  <c r="J43" i="14"/>
  <c r="J38" i="14"/>
  <c r="G45" i="2" s="1"/>
  <c r="J36" i="14"/>
  <c r="J34" i="14"/>
  <c r="J32" i="14"/>
  <c r="K37" i="1" s="1"/>
  <c r="J31" i="14"/>
  <c r="J29" i="14"/>
  <c r="G36" i="2" s="1"/>
  <c r="J26" i="14"/>
  <c r="J25" i="14"/>
  <c r="J24" i="14"/>
  <c r="J16" i="14"/>
  <c r="J15" i="14"/>
  <c r="J9" i="14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B11" i="7"/>
  <c r="C11" i="7"/>
  <c r="E11" i="7"/>
  <c r="E250" i="7" s="1"/>
  <c r="D11" i="7"/>
  <c r="D250" i="7" s="1"/>
  <c r="D6" i="7"/>
  <c r="H14" i="6"/>
  <c r="G14" i="6"/>
  <c r="E14" i="6"/>
  <c r="A14" i="6"/>
  <c r="B14" i="6"/>
  <c r="D14" i="6"/>
  <c r="C14" i="6"/>
  <c r="J13" i="6"/>
  <c r="I13" i="6"/>
  <c r="F7" i="6"/>
  <c r="H14" i="4"/>
  <c r="G14" i="4"/>
  <c r="D14" i="4"/>
  <c r="C14" i="4"/>
  <c r="F14" i="4"/>
  <c r="E14" i="4"/>
  <c r="E11" i="3"/>
  <c r="F11" i="3"/>
  <c r="B14" i="4"/>
  <c r="A14" i="4"/>
  <c r="G12" i="5"/>
  <c r="F12" i="5"/>
  <c r="B12" i="5"/>
  <c r="E12" i="5"/>
  <c r="D12" i="5"/>
  <c r="A12" i="5"/>
  <c r="C12" i="5"/>
  <c r="E5" i="5"/>
  <c r="D503" i="2"/>
  <c r="H26" i="20" l="1"/>
  <c r="K20" i="1"/>
  <c r="H27" i="20"/>
  <c r="G58" i="8"/>
  <c r="K58" i="8" s="1"/>
  <c r="K21" i="1"/>
  <c r="G33" i="5"/>
  <c r="K29" i="1"/>
  <c r="G34" i="5"/>
  <c r="K30" i="1"/>
  <c r="H107" i="2"/>
  <c r="G35" i="5"/>
  <c r="K31" i="1"/>
  <c r="K84" i="1"/>
  <c r="G90" i="6"/>
  <c r="H36" i="2"/>
  <c r="H106" i="2"/>
  <c r="H105" i="2"/>
  <c r="H44" i="2"/>
  <c r="H45" i="2"/>
  <c r="K85" i="1"/>
  <c r="G91" i="6"/>
  <c r="I57" i="8"/>
  <c r="K57" i="8" s="1"/>
  <c r="I17" i="6"/>
  <c r="I89" i="6"/>
  <c r="J89" i="6"/>
  <c r="G18" i="5"/>
  <c r="G17" i="3"/>
  <c r="H17" i="3" s="1"/>
  <c r="K14" i="1"/>
  <c r="F52" i="5"/>
  <c r="K48" i="1"/>
  <c r="H23" i="20"/>
  <c r="G23" i="12"/>
  <c r="G54" i="8"/>
  <c r="K17" i="1"/>
  <c r="H111" i="4"/>
  <c r="K105" i="1"/>
  <c r="H16" i="19"/>
  <c r="K101" i="1"/>
  <c r="K108" i="1"/>
  <c r="F118" i="5"/>
  <c r="K114" i="1"/>
  <c r="G106" i="21"/>
  <c r="K39" i="1"/>
  <c r="H24" i="20"/>
  <c r="G55" i="8"/>
  <c r="K18" i="1"/>
  <c r="G96" i="6"/>
  <c r="K90" i="1"/>
  <c r="G56" i="8"/>
  <c r="K107" i="1"/>
  <c r="I55" i="8"/>
  <c r="K95" i="1"/>
  <c r="F119" i="5"/>
  <c r="K115" i="1"/>
  <c r="G125" i="5"/>
  <c r="K121" i="1"/>
  <c r="H16" i="3"/>
  <c r="H40" i="4"/>
  <c r="K34" i="1"/>
  <c r="G45" i="5"/>
  <c r="K41" i="1"/>
  <c r="K83" i="1"/>
  <c r="G98" i="6"/>
  <c r="K92" i="1"/>
  <c r="I106" i="12"/>
  <c r="K100" i="1"/>
  <c r="J17" i="6"/>
  <c r="G40" i="5"/>
  <c r="K36" i="1"/>
  <c r="H49" i="4"/>
  <c r="K43" i="1"/>
  <c r="G97" i="6"/>
  <c r="K91" i="1"/>
  <c r="I102" i="12"/>
  <c r="I54" i="8"/>
  <c r="K96" i="1"/>
  <c r="F117" i="5"/>
  <c r="K113" i="1"/>
  <c r="H28" i="3"/>
  <c r="I56" i="8"/>
  <c r="H27" i="3"/>
  <c r="J69" i="14"/>
  <c r="F25" i="19"/>
  <c r="I25" i="19" s="1"/>
  <c r="H14" i="19"/>
  <c r="H24" i="19"/>
  <c r="H7" i="19"/>
  <c r="F14" i="19"/>
  <c r="I14" i="19" s="1"/>
  <c r="F24" i="19"/>
  <c r="I24" i="19" s="1"/>
  <c r="H25" i="19"/>
  <c r="F16" i="19"/>
  <c r="I16" i="19" s="1"/>
  <c r="F15" i="19"/>
  <c r="I15" i="19" s="1"/>
  <c r="H15" i="19"/>
  <c r="F17" i="19"/>
  <c r="I17" i="19" s="1"/>
  <c r="F18" i="19"/>
  <c r="I18" i="19" s="1"/>
  <c r="F22" i="19"/>
  <c r="I22" i="19" s="1"/>
  <c r="H22" i="19"/>
  <c r="H17" i="19"/>
  <c r="F78" i="16"/>
  <c r="G78" i="16"/>
  <c r="F38" i="16"/>
  <c r="G38" i="16"/>
  <c r="F30" i="16"/>
  <c r="G30" i="16"/>
  <c r="F22" i="16"/>
  <c r="G22" i="16"/>
  <c r="F14" i="16"/>
  <c r="G14" i="16"/>
  <c r="F6" i="16"/>
  <c r="G6" i="16"/>
  <c r="F77" i="16"/>
  <c r="G77" i="16"/>
  <c r="F69" i="16"/>
  <c r="G69" i="16"/>
  <c r="F61" i="16"/>
  <c r="G61" i="16"/>
  <c r="F53" i="16"/>
  <c r="G53" i="16"/>
  <c r="F45" i="16"/>
  <c r="G45" i="16"/>
  <c r="F37" i="16"/>
  <c r="G37" i="16"/>
  <c r="F29" i="16"/>
  <c r="G29" i="16"/>
  <c r="F21" i="16"/>
  <c r="G21" i="16"/>
  <c r="F13" i="16"/>
  <c r="G13" i="16"/>
  <c r="F5" i="16"/>
  <c r="F11" i="5" s="1"/>
  <c r="G5" i="16"/>
  <c r="G11" i="5" s="1"/>
  <c r="E80" i="16"/>
  <c r="F54" i="16"/>
  <c r="G54" i="16"/>
  <c r="G76" i="16"/>
  <c r="F76" i="16"/>
  <c r="G68" i="16"/>
  <c r="F68" i="16"/>
  <c r="G60" i="16"/>
  <c r="F60" i="16"/>
  <c r="G52" i="16"/>
  <c r="F52" i="16"/>
  <c r="G44" i="16"/>
  <c r="F44" i="16"/>
  <c r="G36" i="16"/>
  <c r="F36" i="16"/>
  <c r="G28" i="16"/>
  <c r="F28" i="16"/>
  <c r="G20" i="16"/>
  <c r="F20" i="16"/>
  <c r="G12" i="16"/>
  <c r="F12" i="16"/>
  <c r="F62" i="16"/>
  <c r="G62" i="16"/>
  <c r="G75" i="16"/>
  <c r="F75" i="16"/>
  <c r="G67" i="16"/>
  <c r="F67" i="16"/>
  <c r="G59" i="16"/>
  <c r="F59" i="16"/>
  <c r="G51" i="16"/>
  <c r="F51" i="16"/>
  <c r="G43" i="16"/>
  <c r="F43" i="16"/>
  <c r="G35" i="16"/>
  <c r="F35" i="16"/>
  <c r="G27" i="16"/>
  <c r="F27" i="16"/>
  <c r="G19" i="16"/>
  <c r="F19" i="16"/>
  <c r="G11" i="16"/>
  <c r="F11" i="16"/>
  <c r="F46" i="16"/>
  <c r="G46" i="16"/>
  <c r="G74" i="16"/>
  <c r="F74" i="16"/>
  <c r="G66" i="16"/>
  <c r="F66" i="16"/>
  <c r="G58" i="16"/>
  <c r="F58" i="16"/>
  <c r="G50" i="16"/>
  <c r="F50" i="16"/>
  <c r="G42" i="16"/>
  <c r="F42" i="16"/>
  <c r="G34" i="16"/>
  <c r="F34" i="16"/>
  <c r="G26" i="16"/>
  <c r="F26" i="16"/>
  <c r="G18" i="16"/>
  <c r="F18" i="16"/>
  <c r="G10" i="16"/>
  <c r="F10" i="16"/>
  <c r="F73" i="16"/>
  <c r="G73" i="16"/>
  <c r="F65" i="16"/>
  <c r="G65" i="16"/>
  <c r="F57" i="16"/>
  <c r="G57" i="16"/>
  <c r="F49" i="16"/>
  <c r="G49" i="16"/>
  <c r="F41" i="16"/>
  <c r="G41" i="16"/>
  <c r="F33" i="16"/>
  <c r="G33" i="16"/>
  <c r="F25" i="16"/>
  <c r="G25" i="16"/>
  <c r="F17" i="16"/>
  <c r="G17" i="16"/>
  <c r="F9" i="16"/>
  <c r="G9" i="16"/>
  <c r="F72" i="16"/>
  <c r="G72" i="16"/>
  <c r="F64" i="16"/>
  <c r="G64" i="16"/>
  <c r="F56" i="16"/>
  <c r="G56" i="16"/>
  <c r="F48" i="16"/>
  <c r="G48" i="16"/>
  <c r="F40" i="16"/>
  <c r="G40" i="16"/>
  <c r="F32" i="16"/>
  <c r="G32" i="16"/>
  <c r="F24" i="16"/>
  <c r="G24" i="16"/>
  <c r="F16" i="16"/>
  <c r="G16" i="16"/>
  <c r="F8" i="16"/>
  <c r="G8" i="16"/>
  <c r="F70" i="16"/>
  <c r="G70" i="16"/>
  <c r="F11" i="7"/>
  <c r="G11" i="7"/>
  <c r="A11" i="7"/>
  <c r="F79" i="16"/>
  <c r="G79" i="16"/>
  <c r="G71" i="16"/>
  <c r="F71" i="16"/>
  <c r="F63" i="16"/>
  <c r="G63" i="16"/>
  <c r="G55" i="16"/>
  <c r="F55" i="16"/>
  <c r="G47" i="16"/>
  <c r="F47" i="16"/>
  <c r="F39" i="16"/>
  <c r="G39" i="16"/>
  <c r="G31" i="16"/>
  <c r="F31" i="16"/>
  <c r="F23" i="16"/>
  <c r="G23" i="16"/>
  <c r="F15" i="16"/>
  <c r="G15" i="16"/>
  <c r="G7" i="16"/>
  <c r="F7" i="16"/>
  <c r="G234" i="13"/>
  <c r="J88" i="14"/>
  <c r="J105" i="14"/>
  <c r="K110" i="1" s="1"/>
  <c r="J111" i="14"/>
  <c r="J49" i="14"/>
  <c r="J81" i="14"/>
  <c r="J101" i="14"/>
  <c r="G108" i="2" s="1"/>
  <c r="H108" i="2" s="1"/>
  <c r="J52" i="14"/>
  <c r="J55" i="14"/>
  <c r="J17" i="14"/>
  <c r="H28" i="20" s="1"/>
  <c r="J27" i="14"/>
  <c r="J14" i="14"/>
  <c r="J21" i="14"/>
  <c r="H11" i="3"/>
  <c r="I14" i="6"/>
  <c r="G501" i="4"/>
  <c r="I14" i="4"/>
  <c r="J14" i="6"/>
  <c r="J90" i="6" l="1"/>
  <c r="K86" i="1"/>
  <c r="G92" i="6"/>
  <c r="K54" i="8"/>
  <c r="H113" i="2"/>
  <c r="I90" i="6"/>
  <c r="I91" i="6" s="1"/>
  <c r="H26" i="3"/>
  <c r="K55" i="8"/>
  <c r="H25" i="20"/>
  <c r="K19" i="1"/>
  <c r="G112" i="21"/>
  <c r="K57" i="1"/>
  <c r="F120" i="5"/>
  <c r="K116" i="1"/>
  <c r="G109" i="21"/>
  <c r="K22" i="1"/>
  <c r="G99" i="6"/>
  <c r="G501" i="6" s="1"/>
  <c r="K93" i="1"/>
  <c r="F28" i="7"/>
  <c r="F33" i="7"/>
  <c r="J23" i="20"/>
  <c r="I23" i="20"/>
  <c r="J24" i="20" s="1"/>
  <c r="F27" i="7"/>
  <c r="G107" i="21"/>
  <c r="G30" i="5"/>
  <c r="G29" i="3"/>
  <c r="K26" i="1"/>
  <c r="G113" i="21"/>
  <c r="K60" i="1"/>
  <c r="G111" i="21"/>
  <c r="K54" i="1"/>
  <c r="J96" i="6"/>
  <c r="I96" i="6"/>
  <c r="G36" i="5"/>
  <c r="K32" i="1"/>
  <c r="H112" i="4"/>
  <c r="K106" i="1"/>
  <c r="G78" i="5"/>
  <c r="K74" i="1"/>
  <c r="K56" i="8"/>
  <c r="I106" i="21"/>
  <c r="H106" i="21"/>
  <c r="K106" i="12"/>
  <c r="K102" i="12"/>
  <c r="K23" i="12"/>
  <c r="K31" i="12"/>
  <c r="I500" i="12"/>
  <c r="H501" i="4"/>
  <c r="I400" i="8"/>
  <c r="G80" i="16"/>
  <c r="G400" i="8"/>
  <c r="G500" i="12"/>
  <c r="F80" i="16"/>
  <c r="J23" i="14"/>
  <c r="J94" i="14"/>
  <c r="K99" i="1" l="1"/>
  <c r="H105" i="6"/>
  <c r="J91" i="6"/>
  <c r="J92" i="6" s="1"/>
  <c r="J97" i="6"/>
  <c r="I97" i="6"/>
  <c r="H33" i="7"/>
  <c r="I33" i="7"/>
  <c r="H109" i="21"/>
  <c r="I109" i="21"/>
  <c r="H112" i="21"/>
  <c r="I112" i="21"/>
  <c r="G34" i="20"/>
  <c r="K28" i="1"/>
  <c r="I111" i="21"/>
  <c r="H111" i="21"/>
  <c r="H29" i="3"/>
  <c r="H97" i="3"/>
  <c r="H54" i="3"/>
  <c r="I27" i="7"/>
  <c r="H27" i="7"/>
  <c r="I24" i="20"/>
  <c r="I25" i="20" s="1"/>
  <c r="I113" i="21"/>
  <c r="H113" i="21"/>
  <c r="K501" i="12"/>
  <c r="J93" i="14"/>
  <c r="H104" i="6" s="1"/>
  <c r="I104" i="6" s="1"/>
  <c r="J22" i="14"/>
  <c r="K400" i="8"/>
  <c r="J400" i="8"/>
  <c r="I92" i="6" l="1"/>
  <c r="J104" i="6"/>
  <c r="I105" i="6" s="1"/>
  <c r="J98" i="6"/>
  <c r="I98" i="6"/>
  <c r="J154" i="14"/>
  <c r="F107" i="21"/>
  <c r="G33" i="20"/>
  <c r="I56" i="20" s="1"/>
  <c r="G31" i="5"/>
  <c r="G501" i="5" s="1"/>
  <c r="K27" i="1"/>
  <c r="G28" i="7"/>
  <c r="F102" i="5"/>
  <c r="F501" i="5" s="1"/>
  <c r="F101" i="3"/>
  <c r="H101" i="3" s="1"/>
  <c r="K98" i="1"/>
  <c r="J25" i="20"/>
  <c r="J26" i="20" s="1"/>
  <c r="G500" i="3"/>
  <c r="I13" i="4"/>
  <c r="H4" i="13"/>
  <c r="H234" i="13" s="1"/>
  <c r="I4" i="13"/>
  <c r="I234" i="13" s="1"/>
  <c r="F234" i="13"/>
  <c r="I16" i="4" l="1"/>
  <c r="I21" i="4"/>
  <c r="I18" i="4"/>
  <c r="I22" i="4"/>
  <c r="I39" i="4"/>
  <c r="I40" i="4"/>
  <c r="I49" i="4"/>
  <c r="I109" i="4"/>
  <c r="I48" i="4"/>
  <c r="I111" i="4"/>
  <c r="I110" i="4"/>
  <c r="I112" i="4"/>
  <c r="I117" i="4"/>
  <c r="I26" i="20"/>
  <c r="I27" i="20" s="1"/>
  <c r="J56" i="20"/>
  <c r="J105" i="6"/>
  <c r="J99" i="6"/>
  <c r="I99" i="6"/>
  <c r="I28" i="7"/>
  <c r="H28" i="7"/>
  <c r="I33" i="20"/>
  <c r="J33" i="20"/>
  <c r="H107" i="21"/>
  <c r="H250" i="21" s="1"/>
  <c r="I107" i="21"/>
  <c r="I250" i="21" s="1"/>
  <c r="K501" i="1"/>
  <c r="G501" i="20"/>
  <c r="F250" i="21"/>
  <c r="F500" i="3"/>
  <c r="H501" i="3" s="1"/>
  <c r="G250" i="21"/>
  <c r="H501" i="20"/>
  <c r="F502" i="5"/>
  <c r="G502" i="5"/>
  <c r="H501" i="6"/>
  <c r="J500" i="14"/>
  <c r="G250" i="7"/>
  <c r="I11" i="7"/>
  <c r="F250" i="7"/>
  <c r="H11" i="7"/>
  <c r="I502" i="4"/>
  <c r="I100" i="6" l="1"/>
  <c r="J27" i="20"/>
  <c r="J28" i="20" s="1"/>
  <c r="J100" i="6"/>
  <c r="J34" i="20"/>
  <c r="I34" i="20"/>
  <c r="J502" i="20"/>
  <c r="I502" i="20"/>
  <c r="J502" i="6"/>
  <c r="I502" i="6"/>
  <c r="H250" i="7"/>
  <c r="I250" i="7"/>
  <c r="I28" i="20" l="1"/>
  <c r="F501" i="2"/>
  <c r="G501" i="2" l="1"/>
  <c r="H50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K2" authorId="0" shapeId="0" xr:uid="{50F374DB-8DB0-41C6-A38F-39BFF036CE0A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NHẬP TKCT VÀO ĐÂY</t>
        </r>
      </text>
    </comment>
    <comment ref="B12" authorId="0" shapeId="0" xr:uid="{FEF1CDF4-B15C-430E-8C33-D89AFA64CBAC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Ở ĐÂY:
ĐK LỌC: bỏ chọn mục BLANKS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6" authorId="0" shapeId="0" xr:uid="{B4673FC6-315E-46A7-9B9E-D9CC7D118BB7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9" authorId="0" shapeId="0" xr:uid="{25876C32-BBE6-4114-8D54-E208239D8FA8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8" authorId="0" shapeId="0" xr:uid="{6D6DAE57-5A8E-4D14-9578-1507DEB40EA6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B9" authorId="0" shapeId="0" xr:uid="{8816818A-7760-44A6-803A-8F358FBEAE7D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
VỚI ĐK LỌC: bỏ chọn mục BLANKS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12" authorId="0" shapeId="0" xr:uid="{BAFBB600-ADD4-4256-964F-7C186A10CA41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
Với ĐK lọc: bỏ chọn mục BLANKS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10" authorId="0" shapeId="0" xr:uid="{4AF56820-F552-46AF-9CA2-7A9EC6499E86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LOCH TẠI ĐÂY:
ĐK lọc: bỏ chọn mục BLANKS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12" authorId="0" shapeId="0" xr:uid="{D4EB530C-16D3-4F79-9268-FA1BCA0F1AEE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12" authorId="0" shapeId="0" xr:uid="{2D800297-3228-4C5B-A1A8-9AF517230845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B9" authorId="0" shapeId="0" xr:uid="{95508640-D185-4B13-AA85-ABD21731FB49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A12" authorId="0" shapeId="0" xr:uid="{07F45348-C226-4B71-B507-1DD429428CA1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XPS</author>
  </authors>
  <commentList>
    <comment ref="B9" authorId="0" shapeId="0" xr:uid="{BF81BB85-53B9-426A-BF3F-58F72CBB0FDD}">
      <text>
        <r>
          <rPr>
            <b/>
            <sz val="9"/>
            <color indexed="81"/>
            <rFont val="Tahoma"/>
            <family val="2"/>
          </rPr>
          <t>XPS:</t>
        </r>
        <r>
          <rPr>
            <sz val="9"/>
            <color indexed="81"/>
            <rFont val="Tahoma"/>
            <family val="2"/>
          </rPr>
          <t xml:space="preserve">
LỌC TẠI ĐÂY:
ĐK LỌC: bỏ chọn mục BLANKS</t>
        </r>
      </text>
    </comment>
  </commentList>
</comments>
</file>

<file path=xl/sharedStrings.xml><?xml version="1.0" encoding="utf-8"?>
<sst xmlns="http://schemas.openxmlformats.org/spreadsheetml/2006/main" count="2191" uniqueCount="912">
  <si>
    <t>SỔ NHẬT KÝ CHUNG</t>
  </si>
  <si>
    <t>Đơn vị tính: đồng</t>
  </si>
  <si>
    <t>Ngày
 ghi sổ</t>
  </si>
  <si>
    <t>Chứng từ</t>
  </si>
  <si>
    <t>Diễn giải</t>
  </si>
  <si>
    <t>TK đối ứng</t>
  </si>
  <si>
    <t>Số tiền phát sinh</t>
  </si>
  <si>
    <t>Số hiệu</t>
  </si>
  <si>
    <t>Ngày tháng</t>
  </si>
  <si>
    <t>Nợ</t>
  </si>
  <si>
    <t>Có</t>
  </si>
  <si>
    <t>Ngày..... tháng.... năm .......</t>
  </si>
  <si>
    <r>
      <t xml:space="preserve">Người ghi sổ
</t>
    </r>
    <r>
      <rPr>
        <i/>
        <sz val="13"/>
        <rFont val="Times New Roman"/>
        <family val="1"/>
      </rPr>
      <t>(Ký, họ và tên)</t>
    </r>
  </si>
  <si>
    <r>
      <t xml:space="preserve">Kế toán trưởng
</t>
    </r>
    <r>
      <rPr>
        <i/>
        <sz val="13"/>
        <rFont val="Times New Roman"/>
        <family val="1"/>
      </rPr>
      <t>(Ký, họ và tên)</t>
    </r>
  </si>
  <si>
    <r>
      <t xml:space="preserve">Giám Đốc 
</t>
    </r>
    <r>
      <rPr>
        <i/>
        <sz val="13"/>
        <rFont val="Times New Roman"/>
        <family val="1"/>
      </rPr>
      <t>(Ký, đóng dấu, họ và tên)</t>
    </r>
  </si>
  <si>
    <t>Mẫu số S07-DN</t>
  </si>
  <si>
    <t xml:space="preserve">(Ban hành theo Thông tư số 200/2014/TT-BTC </t>
  </si>
  <si>
    <t>Ngày 22/12/2014 của Bộ Tài chính)</t>
  </si>
  <si>
    <t xml:space="preserve">SỔ QUỸ TIỀN MẶT </t>
  </si>
  <si>
    <t>Ngày, tháng ghi sổ</t>
  </si>
  <si>
    <t>Ngày, tháng chứng từ</t>
  </si>
  <si>
    <t>Số hiệu chứng từ</t>
  </si>
  <si>
    <t>Số tiền</t>
  </si>
  <si>
    <t>Thu</t>
  </si>
  <si>
    <t>Chi</t>
  </si>
  <si>
    <t>Tồn</t>
  </si>
  <si>
    <t>chú</t>
  </si>
  <si>
    <t>A</t>
  </si>
  <si>
    <t>B</t>
  </si>
  <si>
    <t>C</t>
  </si>
  <si>
    <t>D</t>
  </si>
  <si>
    <t>E</t>
  </si>
  <si>
    <t>G</t>
  </si>
  <si>
    <t>Số tồn đầu tháng</t>
  </si>
  <si>
    <t>Cộng số phát sinh</t>
  </si>
  <si>
    <t>Số tồn cuối tháng</t>
  </si>
  <si>
    <t>Người ghi sổ</t>
  </si>
  <si>
    <t>Kế toán trưởng</t>
  </si>
  <si>
    <t xml:space="preserve">Giám đốc </t>
  </si>
  <si>
    <t>(Ký, họ tên)</t>
  </si>
  <si>
    <t>(Ký, họ tên, đóng dấu)</t>
  </si>
  <si>
    <t>Mẫu số: S08- DN</t>
  </si>
  <si>
    <r>
      <t xml:space="preserve"> </t>
    </r>
    <r>
      <rPr>
        <sz val="11"/>
        <color theme="1"/>
        <rFont val="Times New Roman"/>
        <family val="1"/>
      </rPr>
      <t>Ngày 22/12/2014 của Bộ Tài chính)</t>
    </r>
  </si>
  <si>
    <t>SỔ TIỀN GỬI NGÂN HÀNG</t>
  </si>
  <si>
    <t>Tài khoản đối ứng</t>
  </si>
  <si>
    <t>Ghi chú</t>
  </si>
  <si>
    <t>Ngày, tháng</t>
  </si>
  <si>
    <t xml:space="preserve"> Thu
 (gửi vào)</t>
  </si>
  <si>
    <t xml:space="preserve"> Chi
(rút ra)</t>
  </si>
  <si>
    <t>Còn lại</t>
  </si>
  <si>
    <t>F</t>
  </si>
  <si>
    <t>Số dư đầu tháng</t>
  </si>
  <si>
    <t>Cộng số phát sinh trong tháng</t>
  </si>
  <si>
    <t>Số dư cuối tháng</t>
  </si>
  <si>
    <t xml:space="preserve">      - Sổ này có ... trang, đánh số từ trang 01 đến trang ...</t>
  </si>
  <si>
    <t xml:space="preserve">      - Ngày mở sổ: ...</t>
  </si>
  <si>
    <t>Giám đốc</t>
  </si>
  <si>
    <t xml:space="preserve"> Mẫu số S07a-DN</t>
  </si>
  <si>
    <t>SỔ KẾ TOÁN CHI TIẾT QUỸ TIỀN MẶT</t>
  </si>
  <si>
    <t>Ngày, ghi sổ</t>
  </si>
  <si>
    <t>Ngày chứng từ</t>
  </si>
  <si>
    <t>Số phát sinh</t>
  </si>
  <si>
    <t>Số tồn</t>
  </si>
  <si>
    <t xml:space="preserve">   </t>
  </si>
  <si>
    <t xml:space="preserve">   - Sổ này có ... trang, đánh số từ trang 01 đến trang ...</t>
  </si>
  <si>
    <t xml:space="preserve">   - Ngày mở sổ: ...</t>
  </si>
  <si>
    <t>SỔ CÁI TÀI KHOẢN</t>
  </si>
  <si>
    <t>TK
đối
 ứng</t>
  </si>
  <si>
    <t>Số
hiệu</t>
  </si>
  <si>
    <t>H</t>
  </si>
  <si>
    <t xml:space="preserve">Số dư đầu tháng </t>
  </si>
  <si>
    <t xml:space="preserve">Cộng số phát sinh trong tháng </t>
  </si>
  <si>
    <r>
      <t xml:space="preserve">Giám Đốc    
</t>
    </r>
    <r>
      <rPr>
        <i/>
        <sz val="13"/>
        <rFont val="Times New Roman"/>
        <family val="1"/>
      </rPr>
      <t>(Ký, đóng dấu, họ và tên)</t>
    </r>
  </si>
  <si>
    <t>Mẫu số S31-DN</t>
  </si>
  <si>
    <t xml:space="preserve">SỔ CHI TIẾT THANH TOÁN VỚI NGƯỜI MUA </t>
  </si>
  <si>
    <t>Loại tiền: VNĐ</t>
  </si>
  <si>
    <t>Thời hạn được chiết khấu</t>
  </si>
  <si>
    <t>Số dư</t>
  </si>
  <si>
    <t>BẢNG TỔNG HỢP CHI TIẾT THANH TOÁN VỚI NGƯỜI MUA</t>
  </si>
  <si>
    <t>Đơn vị tính: ............</t>
  </si>
  <si>
    <t>STT</t>
  </si>
  <si>
    <t>Tên khách hàng</t>
  </si>
  <si>
    <t>Mã khách hàng</t>
  </si>
  <si>
    <t>Tổng cộng</t>
  </si>
  <si>
    <t>Mẫu số S10-DN</t>
  </si>
  <si>
    <t>SỔ CHI TIẾT VẬT LIỆU, DỤNG CỤ (sản phẩm, hàng hoá)</t>
  </si>
  <si>
    <t>Đơn giá</t>
  </si>
  <si>
    <t>Nhập</t>
  </si>
  <si>
    <t>Xuất</t>
  </si>
  <si>
    <t>Số lượng</t>
  </si>
  <si>
    <t>Thành tiền</t>
  </si>
  <si>
    <t>Thành tiiền</t>
  </si>
  <si>
    <t>3=1x2</t>
  </si>
  <si>
    <t>5= (1x4)</t>
  </si>
  <si>
    <t>7= (1x6)</t>
  </si>
  <si>
    <t>Số dư đầu kỳ</t>
  </si>
  <si>
    <t>x</t>
  </si>
  <si>
    <t>Mẫu số S111-DN</t>
  </si>
  <si>
    <t>BẢNG TỔNG HỢP CHI TIẾT VẬT LIỆU, DỤNG CỤ (sản phẩm, hàng hoá)</t>
  </si>
  <si>
    <t>Tên, qui cách vật liệu, dụng cụ,
sản phẩm, hàng hóa</t>
  </si>
  <si>
    <t>Mã hàng</t>
  </si>
  <si>
    <t>Mẫu số S21-DN</t>
  </si>
  <si>
    <t xml:space="preserve"> Ngày 22/12/2014 của Bộ Tài chính)</t>
  </si>
  <si>
    <t>Sổ tài sản cố định</t>
  </si>
  <si>
    <t>Ghi tăng TSCĐ</t>
  </si>
  <si>
    <t>Khấu hao TSCĐ</t>
  </si>
  <si>
    <t>Ghi giảm TSCĐ</t>
  </si>
  <si>
    <t>Tên, đặc điểm, ký hiệu TSCĐ</t>
  </si>
  <si>
    <t>Nước sản xuất</t>
  </si>
  <si>
    <t>Tháng năm đưa vào sử dụng</t>
  </si>
  <si>
    <t>Số hiệu TSCĐ</t>
  </si>
  <si>
    <t>Nguyên giá TSCĐ</t>
  </si>
  <si>
    <t>Khấu hao</t>
  </si>
  <si>
    <t>Khấu hao đã tính đến khi ghi giảm TSCĐ</t>
  </si>
  <si>
    <t>Lý do giảm TSCĐ</t>
  </si>
  <si>
    <t>Tỷ lệ (%) khấu hao</t>
  </si>
  <si>
    <t>Mức khấu hao</t>
  </si>
  <si>
    <t>Ngày, tháng, năm</t>
  </si>
  <si>
    <t>I</t>
  </si>
  <si>
    <t>K</t>
  </si>
  <si>
    <t>L</t>
  </si>
  <si>
    <t>Cộng</t>
  </si>
  <si>
    <t xml:space="preserve">                         - Sổ này có ... trang, đánh số từ trang 01 đến trang ...</t>
  </si>
  <si>
    <t xml:space="preserve">                         - Ngày mở sổ: ...</t>
  </si>
  <si>
    <t>NGÀY
GHI SỔ</t>
  </si>
  <si>
    <t>DIỄN GIẢI</t>
  </si>
  <si>
    <t>TK NỢ</t>
  </si>
  <si>
    <t>TK CÓ</t>
  </si>
  <si>
    <t>SỐ LƯỢNG</t>
  </si>
  <si>
    <t>ĐƠN GIÁ</t>
  </si>
  <si>
    <t>THÀNH TIỀN</t>
  </si>
  <si>
    <t>THUẾ SUẤT
THUẾ GTGT</t>
  </si>
  <si>
    <t>NGHIỆP VỤ KINH TẾ PHÁT SINH</t>
  </si>
  <si>
    <t>Từ ngày:</t>
  </si>
  <si>
    <t>Đến ngày</t>
  </si>
  <si>
    <t>Tháng:</t>
  </si>
  <si>
    <t>Năm:</t>
  </si>
  <si>
    <t>Tài khoản:</t>
  </si>
  <si>
    <t>Loại quỹ:</t>
  </si>
  <si>
    <t>Đơn vị tính:</t>
  </si>
  <si>
    <t>Tên tài khoản:</t>
  </si>
  <si>
    <t>Số hiệu:</t>
  </si>
  <si>
    <t>Đối tượng:</t>
  </si>
  <si>
    <t>Số hiện:</t>
  </si>
  <si>
    <t>TÊN TÀI KHOẢN</t>
  </si>
  <si>
    <t>Tiền Việt Nam</t>
  </si>
  <si>
    <t>Ngoại tệ</t>
  </si>
  <si>
    <t>Vàng tiền tệ</t>
  </si>
  <si>
    <t>Cổ phiếu</t>
  </si>
  <si>
    <t>Trái phiếu</t>
  </si>
  <si>
    <t>Chứng khoán và công cụ tài chính khác</t>
  </si>
  <si>
    <t>Tiền gửi có kỳ hạn</t>
  </si>
  <si>
    <t>Cho vay</t>
  </si>
  <si>
    <t>Các khoản đầu tư khác nắm giữ đến ngày đáo hạn</t>
  </si>
  <si>
    <t>Thuế GTGT được khấu trừ của hàng hóa, dịch vụ</t>
  </si>
  <si>
    <t>Thuế GTGT được khấu trừ của TSCĐ</t>
  </si>
  <si>
    <t>Vốn kinh doanh ở các đơn vị trực thuộc</t>
  </si>
  <si>
    <t>Phải thu nội bộ về chênh lệch tỷ giá</t>
  </si>
  <si>
    <t>Phải thu nội bộ về chi phí đi vay đủ điều kiện được vốn hoá</t>
  </si>
  <si>
    <t>Phải thu nội bộ khác</t>
  </si>
  <si>
    <t>Phải thu khác</t>
  </si>
  <si>
    <t>Tài sản thiếu chờ xử lý</t>
  </si>
  <si>
    <t>Phải thu về cổ phần hoá</t>
  </si>
  <si>
    <t>Tạm ứng</t>
  </si>
  <si>
    <t>Hàng mua đang đi đường</t>
  </si>
  <si>
    <t>Công cụ, dụng cụ</t>
  </si>
  <si>
    <t>Bao bì luân chuyển</t>
  </si>
  <si>
    <t>Đồ dùng cho thuê</t>
  </si>
  <si>
    <t>Thiết bị, phụ tùng thay thế</t>
  </si>
  <si>
    <t>Chi phí sản xuất, kinh doanh dở dang</t>
  </si>
  <si>
    <t>Thành phẩm nhập kho</t>
  </si>
  <si>
    <t>Thành phẩm bất động sản</t>
  </si>
  <si>
    <t>Chi phí thu mua hàng hóa</t>
  </si>
  <si>
    <t>Hàng hóa bất động sản</t>
  </si>
  <si>
    <t>Hàng gửi đi bán</t>
  </si>
  <si>
    <t>Hàng hoá kho bảo thuế</t>
  </si>
  <si>
    <t>Chi sự nghiệp năm trước</t>
  </si>
  <si>
    <t>Chi sự nghiệp năm nay</t>
  </si>
  <si>
    <t>Giao dịch mua bán lại trái phiếu chính phủ</t>
  </si>
  <si>
    <t>Nhà cửa, vật kiến trúc</t>
  </si>
  <si>
    <t>Máy móc, thiết bị</t>
  </si>
  <si>
    <t>Phương tiện vận tải, truyền dẫn</t>
  </si>
  <si>
    <t>Thiết bị, dụng cụ quản lý</t>
  </si>
  <si>
    <t>Cây lâu năm, súc vật làm việc và cho sản phẩm</t>
  </si>
  <si>
    <t>TSCĐ khác</t>
  </si>
  <si>
    <t>TSCĐ hữu hình thuê tài chính.</t>
  </si>
  <si>
    <t>TSCĐ vô hình thuê tài chính.</t>
  </si>
  <si>
    <t>Quyền sử dụng đất</t>
  </si>
  <si>
    <t>Quyền phát hành</t>
  </si>
  <si>
    <t>Bản quyền, bằng sáng chế</t>
  </si>
  <si>
    <t>Nhãn hiệu, tên thương mại</t>
  </si>
  <si>
    <t>Chương trình phần mềm</t>
  </si>
  <si>
    <t>Giấy phép và giấy phép nhượng quyền</t>
  </si>
  <si>
    <t>TSCĐ vô hình khác</t>
  </si>
  <si>
    <t>Hao mòn TSCĐ hữu hình</t>
  </si>
  <si>
    <t>Hao mòn TSCĐ thuê tài chính</t>
  </si>
  <si>
    <t>Hao mòn TSCĐ vô hình</t>
  </si>
  <si>
    <t>Hao mòn bất động sản đầu tư</t>
  </si>
  <si>
    <t>Bất động sản đầu tư</t>
  </si>
  <si>
    <t>Đầu tư vào công ty con</t>
  </si>
  <si>
    <t>Đầu tư vào công ty liên doanh, liên kết</t>
  </si>
  <si>
    <t>Đầu tư khác</t>
  </si>
  <si>
    <t>Đầu tư góp vốn vào đơn vị khác</t>
  </si>
  <si>
    <t>Dự phòng giảm giá chứng khoán kinh doanh</t>
  </si>
  <si>
    <t>Dự phòng tổn thất đầu tư vào đơn vị khác</t>
  </si>
  <si>
    <t>Dự phòng phải thu khó đòi</t>
  </si>
  <si>
    <t>Dự phòng giảm giá hàng tồn kho</t>
  </si>
  <si>
    <t>Mua sắm TSCĐ</t>
  </si>
  <si>
    <t>Xây dựng cơ bản</t>
  </si>
  <si>
    <t>Sửa chữa lớn TSCĐ</t>
  </si>
  <si>
    <t>Chi phí trả trước</t>
  </si>
  <si>
    <t>Tài sản thuế thu nhập hoãn lại</t>
  </si>
  <si>
    <t>Cầm cố, thế chấp, ký quỹ, ký cược</t>
  </si>
  <si>
    <t>Phải trả cho người bán</t>
  </si>
  <si>
    <t>Thuế giá trị gia tăng phải nộp</t>
  </si>
  <si>
    <t>Thuế GTGT đầu ra</t>
  </si>
  <si>
    <t>Thuế GTGT hàng nhập khẩu</t>
  </si>
  <si>
    <t>Thuế tiêu thụ đặc biệt</t>
  </si>
  <si>
    <t>Thuế xuất, nhập khẩu</t>
  </si>
  <si>
    <t>Thuế thu nhập doanh nghiệp</t>
  </si>
  <si>
    <t>Thuế thu nhập cá nhân</t>
  </si>
  <si>
    <t>Thuế tài nguyên</t>
  </si>
  <si>
    <t>Thuế nhà đất, tiền thuê đất</t>
  </si>
  <si>
    <t>Thuế bảo vệ môi trường và các loại thuế khác</t>
  </si>
  <si>
    <t>Thuế bảo vệ môi trường</t>
  </si>
  <si>
    <t>Các loại thuế khác</t>
  </si>
  <si>
    <t>Phí, lệ phí và các khoản phải nộp khác</t>
  </si>
  <si>
    <t>Phải trả công nhân viên</t>
  </si>
  <si>
    <t>Phải trả người lao động khác</t>
  </si>
  <si>
    <t>Chi phí phải trả</t>
  </si>
  <si>
    <t>Phải trả nội bộ về vốn kinh doanh</t>
  </si>
  <si>
    <t>Phải trả nội bộ về chênh lệch tỷ giá</t>
  </si>
  <si>
    <t>Phải trả nội bộ về chi phí đi vay đủ điều kiện được vốn hoá</t>
  </si>
  <si>
    <t>Phải trả nội bộ khác</t>
  </si>
  <si>
    <t>Thanh toán theo tiến độ kế hoạch hợp đồng xây dựng</t>
  </si>
  <si>
    <t>Phải trả, phải nộp khác</t>
  </si>
  <si>
    <t>Tài sản thừa chờ giải quyết</t>
  </si>
  <si>
    <t>Kinh phí công đoàn</t>
  </si>
  <si>
    <t>Bảo hiểm xã hội</t>
  </si>
  <si>
    <t>Bảo hiểm y tế</t>
  </si>
  <si>
    <t>Phải trả về cổ phần hoá</t>
  </si>
  <si>
    <t>Bảo hiểm thất nghiệp</t>
  </si>
  <si>
    <t>Doanh thu chưa thực hiện</t>
  </si>
  <si>
    <t>Các khoản đi vay</t>
  </si>
  <si>
    <t>Nợ thuê tài chính</t>
  </si>
  <si>
    <t>Trái phiếu thường</t>
  </si>
  <si>
    <t>Mệnh giá</t>
  </si>
  <si>
    <t>Chiết khấu trái phiếu</t>
  </si>
  <si>
    <t>Phụ trội trái phiếu</t>
  </si>
  <si>
    <t>Trái phiếu chuyển đổi</t>
  </si>
  <si>
    <t>Nhận ký quỹ, ký cược</t>
  </si>
  <si>
    <t>Thuế thu nhập hoãn lại phải trả</t>
  </si>
  <si>
    <t>Dự phòng bảo hành sản phẩm hàng hóa</t>
  </si>
  <si>
    <t>Dự phòng bảo hành công trình xây dựng</t>
  </si>
  <si>
    <t>Dự phòng tái cơ cấu doanh nghiệp</t>
  </si>
  <si>
    <t>Dự phòng phải trả khác</t>
  </si>
  <si>
    <t>Quỹ khen thưởng</t>
  </si>
  <si>
    <t>Quỹ phúc lợi</t>
  </si>
  <si>
    <t>Quỹ phúc lợi đã hình thành TSCĐ</t>
  </si>
  <si>
    <t>Quỹ thưởng ban quản lý điều hành công ty</t>
  </si>
  <si>
    <t>Quỹ phát triển khoa học và công nghệ</t>
  </si>
  <si>
    <t>Quỹ phát triển khoa học và công nghệ đã hình thành TSCĐ</t>
  </si>
  <si>
    <t>Quỹ bình ổn giá</t>
  </si>
  <si>
    <t>Vốn góp của chủ sở hữu</t>
  </si>
  <si>
    <t>Cổ phiếu phổ thông có quyền biểu quyết</t>
  </si>
  <si>
    <t>Cổ phiếu ưu đãi</t>
  </si>
  <si>
    <t>Thặng dư vốn cổ phần</t>
  </si>
  <si>
    <t>Quyền chọn chuyển đổi trái phiếu</t>
  </si>
  <si>
    <t>Vốn khác</t>
  </si>
  <si>
    <t>Chênh lệch đánh giá lại tài sản</t>
  </si>
  <si>
    <t>Chênh lệch tỷ giá do đánh giá lại các khoản mục tiền tệ có gốc ngoại tệ</t>
  </si>
  <si>
    <t>Chênh lệch tỷ giá hối đoái trong giai đoạn trước hoạt động</t>
  </si>
  <si>
    <t>Quỹ đầu tư phát triển</t>
  </si>
  <si>
    <t>Quỹ hỗ trợ sắp xếp doanh nghiệp</t>
  </si>
  <si>
    <t>Các quỹ khác thuộc vốn chủ sở hữu</t>
  </si>
  <si>
    <t>Cổ phiếu quỹ</t>
  </si>
  <si>
    <t>Lợi nhuận sau thuế chưa phân phối năm trước</t>
  </si>
  <si>
    <t>Lợi nhuận sau thuế chưa phân phối năm nay</t>
  </si>
  <si>
    <t>Nguồn vốn đầu tư xây dựng cơ bản</t>
  </si>
  <si>
    <t>Nguồn kinh phí sự nghiệp năm trước</t>
  </si>
  <si>
    <t>Nguồn kinh phí sự nghiệp năm nay</t>
  </si>
  <si>
    <t>Nguồn kinh phí đã hình thành TSCĐ</t>
  </si>
  <si>
    <t>Doanh thu bán hàng hóa</t>
  </si>
  <si>
    <t>Doanh thu bán các thành phẩm</t>
  </si>
  <si>
    <t>Doanh thu cung cấp dịch vụ</t>
  </si>
  <si>
    <t>Doanh thu trợ cấp, trợ giá</t>
  </si>
  <si>
    <t>Doanh thu kinh doanh bất động sản đầu tư</t>
  </si>
  <si>
    <t>Doanh thu khác</t>
  </si>
  <si>
    <t>Doanh thu hoạt động tài chính</t>
  </si>
  <si>
    <t>Chiết khấu thương mại</t>
  </si>
  <si>
    <t>Hàng bán bị trả lại</t>
  </si>
  <si>
    <t>Giảm giá hàng bán</t>
  </si>
  <si>
    <t>Mua nguyên liệu, vật liệu</t>
  </si>
  <si>
    <t>Mua hàng hóa</t>
  </si>
  <si>
    <t>Chi phí nguyên liệu, vật liệu trực tiếp</t>
  </si>
  <si>
    <t>Chi phí nhân công trực tiếp</t>
  </si>
  <si>
    <t>Chi phí nhân công</t>
  </si>
  <si>
    <t>Chi phí nguyên, vật liệu</t>
  </si>
  <si>
    <t>Chi phí dụng cụ sản xuất</t>
  </si>
  <si>
    <t>Chi phí khấu hao máy thi công</t>
  </si>
  <si>
    <t>Chi phí dịch vụ mua ngoài</t>
  </si>
  <si>
    <t>Chi phí bằng tiền khác</t>
  </si>
  <si>
    <t>Chi phí nhân viên phân xưởng</t>
  </si>
  <si>
    <t>Chi phí khấu hao TSCĐ</t>
  </si>
  <si>
    <t>Giá thành sản xuất</t>
  </si>
  <si>
    <t>Giá vốn hàng bán</t>
  </si>
  <si>
    <t>Chi phí tài chính</t>
  </si>
  <si>
    <t>Chi phí nhân viên</t>
  </si>
  <si>
    <t>Chi phí nguyên vật liệu, bao bì</t>
  </si>
  <si>
    <t>Chi phí dụng cụ, đồ dùng</t>
  </si>
  <si>
    <t>Chi phí bảo hành</t>
  </si>
  <si>
    <t>Chi phí nhân viên quản lý</t>
  </si>
  <si>
    <t>Chi phí vật liệu quản lý</t>
  </si>
  <si>
    <t>Chi phí đồ dùng văn phòng</t>
  </si>
  <si>
    <t>Thuế, phí và lệ phí</t>
  </si>
  <si>
    <t>Chi phí dự phòng</t>
  </si>
  <si>
    <t>Thu nhập khác</t>
  </si>
  <si>
    <t>Chi phí khác</t>
  </si>
  <si>
    <t>Chi phí thuế TNDN hiện hành</t>
  </si>
  <si>
    <t>Chi phí thuế TNDN hoãn lại</t>
  </si>
  <si>
    <t>Xác định kết quả kinh doanh</t>
  </si>
  <si>
    <t>1111</t>
  </si>
  <si>
    <t>SHTK</t>
  </si>
  <si>
    <t>SD ĐẦU</t>
  </si>
  <si>
    <t>SL TỒN</t>
  </si>
  <si>
    <t>SDD CÓ</t>
  </si>
  <si>
    <t xml:space="preserve">Công ty TNHH Phát Cường </t>
  </si>
  <si>
    <t>Báo cáo</t>
  </si>
  <si>
    <t>Từ ngày</t>
  </si>
  <si>
    <t>đến ngày</t>
  </si>
  <si>
    <t>Đơn vị:</t>
  </si>
  <si>
    <t>Địa chỉ:</t>
  </si>
  <si>
    <t>Mã số thuế:</t>
  </si>
  <si>
    <t>253 Điện Biên Phủ, Phường 4, Quận 3, Tp Hồ Chí Minh</t>
  </si>
  <si>
    <t>GBN233</t>
  </si>
  <si>
    <t>3339</t>
  </si>
  <si>
    <t>Lại Thị Hoa rút tiền gửi ngân hàng BIDV nhập quỹ tiền mặt</t>
  </si>
  <si>
    <t>GBC345</t>
  </si>
  <si>
    <t>131.01</t>
  </si>
  <si>
    <t>Công ty TNHH Tường An</t>
  </si>
  <si>
    <t>141.01</t>
  </si>
  <si>
    <t>Phạm Việt Bắc</t>
  </si>
  <si>
    <t>Thanh toán tiền thuê nhà 6 tháng cho Công ty TNHH Tâm Anh</t>
  </si>
  <si>
    <t>Chi tiền mặt tạm ứng cho nhân viên Phạm Việt Bắc đi công tác</t>
  </si>
  <si>
    <t>GBN234</t>
  </si>
  <si>
    <t>331.01</t>
  </si>
  <si>
    <t>242</t>
  </si>
  <si>
    <t>131.02</t>
  </si>
  <si>
    <t>Công ty Cổ phần Hưng Thịnh</t>
  </si>
  <si>
    <t>244</t>
  </si>
  <si>
    <t>TỔNG CỘNG:</t>
  </si>
  <si>
    <t>Cấp 1</t>
  </si>
  <si>
    <t>Tiền mặt</t>
  </si>
  <si>
    <t>Tiền gửi Ngân hàng</t>
  </si>
  <si>
    <t>Tiền đang chuyển</t>
  </si>
  <si>
    <t>Chứng khoán kinh doanh</t>
  </si>
  <si>
    <t>Đầu tư nắm giữ đến ngày đáo hạn</t>
  </si>
  <si>
    <t>Phải thu của khách hàng</t>
  </si>
  <si>
    <t>Thuế GTGT được khấu trừ</t>
  </si>
  <si>
    <t>Phải thu nội bộ</t>
  </si>
  <si>
    <t>Nguyên liệu, vật liệu</t>
  </si>
  <si>
    <t>Thành phẩm</t>
  </si>
  <si>
    <t>Hàng hóa</t>
  </si>
  <si>
    <t>Chi sự nghiệp</t>
  </si>
  <si>
    <t>Tài sản cố định hữu hình</t>
  </si>
  <si>
    <t>Tài sản cố định thuê tài chính</t>
  </si>
  <si>
    <t>Tài sản cố định vô hình</t>
  </si>
  <si>
    <t>Hao mòn tài sản cố định</t>
  </si>
  <si>
    <t>Dự phòng tổn thất tài sản</t>
  </si>
  <si>
    <t>Xây dựng cơ bản dở dang</t>
  </si>
  <si>
    <t>Thuế và các khoản phải nộp Nhà nước</t>
  </si>
  <si>
    <t>Phải trả người lao động</t>
  </si>
  <si>
    <t>Phải trả nội bộ</t>
  </si>
  <si>
    <t>Vay và nợ thuê tài chính</t>
  </si>
  <si>
    <t>Trái phiếu phát hành</t>
  </si>
  <si>
    <t> Dự phòng phải trả</t>
  </si>
  <si>
    <t>Quỹ khen thưởng phúc lợi</t>
  </si>
  <si>
    <t>Vốn đầu tư của chủ sở hữu</t>
  </si>
  <si>
    <t>Chênh lệch tỷ giá hối đoái</t>
  </si>
  <si>
    <t>Lợi nhuận sau thuế chưa phân phối</t>
  </si>
  <si>
    <t>Nguồn kinh phí sự nghiệp</t>
  </si>
  <si>
    <t>Doanh thu bán hàng và cung cấp dịch vụ</t>
  </si>
  <si>
    <t>Các khoản giảm trừ doanh thu</t>
  </si>
  <si>
    <t>Mua hàng</t>
  </si>
  <si>
    <t>Chi phí sử dụng máy thi công</t>
  </si>
  <si>
    <t>Chi phí sản xuất chung</t>
  </si>
  <si>
    <t>Chi phí bán hàng</t>
  </si>
  <si>
    <t>Chi phí quản lý doanh nghiệp</t>
  </si>
  <si>
    <t>Chi phí thuế thu nhập doanh nghiệp</t>
  </si>
  <si>
    <t>SLT</t>
  </si>
  <si>
    <t>NỢ</t>
  </si>
  <si>
    <t>CÓ</t>
  </si>
  <si>
    <t>111</t>
  </si>
  <si>
    <t>112</t>
  </si>
  <si>
    <t>113</t>
  </si>
  <si>
    <t>121</t>
  </si>
  <si>
    <t>128</t>
  </si>
  <si>
    <t>131</t>
  </si>
  <si>
    <t>133</t>
  </si>
  <si>
    <t>136</t>
  </si>
  <si>
    <t>138</t>
  </si>
  <si>
    <t>141</t>
  </si>
  <si>
    <t>151</t>
  </si>
  <si>
    <t>152</t>
  </si>
  <si>
    <t>153</t>
  </si>
  <si>
    <t>154</t>
  </si>
  <si>
    <t>155</t>
  </si>
  <si>
    <t>156</t>
  </si>
  <si>
    <t>157</t>
  </si>
  <si>
    <t>158</t>
  </si>
  <si>
    <t>161</t>
  </si>
  <si>
    <t>911</t>
  </si>
  <si>
    <t>821</t>
  </si>
  <si>
    <t>811</t>
  </si>
  <si>
    <t>711</t>
  </si>
  <si>
    <t>642</t>
  </si>
  <si>
    <t>641</t>
  </si>
  <si>
    <t>635</t>
  </si>
  <si>
    <t>632</t>
  </si>
  <si>
    <t>631</t>
  </si>
  <si>
    <t>627</t>
  </si>
  <si>
    <t>623</t>
  </si>
  <si>
    <t>622</t>
  </si>
  <si>
    <t>621</t>
  </si>
  <si>
    <t>611</t>
  </si>
  <si>
    <t>521</t>
  </si>
  <si>
    <t>515</t>
  </si>
  <si>
    <t>511</t>
  </si>
  <si>
    <t>466</t>
  </si>
  <si>
    <t>461</t>
  </si>
  <si>
    <t>441</t>
  </si>
  <si>
    <t>421</t>
  </si>
  <si>
    <t>419</t>
  </si>
  <si>
    <t>418</t>
  </si>
  <si>
    <t>417</t>
  </si>
  <si>
    <t>414</t>
  </si>
  <si>
    <t>413</t>
  </si>
  <si>
    <t>412</t>
  </si>
  <si>
    <t>411</t>
  </si>
  <si>
    <t>357</t>
  </si>
  <si>
    <t>356</t>
  </si>
  <si>
    <t>353</t>
  </si>
  <si>
    <t>352</t>
  </si>
  <si>
    <t>347</t>
  </si>
  <si>
    <t>344</t>
  </si>
  <si>
    <t>343</t>
  </si>
  <si>
    <t>341</t>
  </si>
  <si>
    <t>338</t>
  </si>
  <si>
    <t>337</t>
  </si>
  <si>
    <t>336</t>
  </si>
  <si>
    <t>335</t>
  </si>
  <si>
    <t>334</t>
  </si>
  <si>
    <t>333</t>
  </si>
  <si>
    <t>331</t>
  </si>
  <si>
    <t>243</t>
  </si>
  <si>
    <t>241</t>
  </si>
  <si>
    <t>229</t>
  </si>
  <si>
    <t>228</t>
  </si>
  <si>
    <t>222</t>
  </si>
  <si>
    <t>221</t>
  </si>
  <si>
    <t>217</t>
  </si>
  <si>
    <t>214</t>
  </si>
  <si>
    <t>213</t>
  </si>
  <si>
    <t>212</t>
  </si>
  <si>
    <t>211</t>
  </si>
  <si>
    <t>171</t>
  </si>
  <si>
    <t>1112</t>
  </si>
  <si>
    <t>1113</t>
  </si>
  <si>
    <t>1122</t>
  </si>
  <si>
    <t>1123</t>
  </si>
  <si>
    <t>1131</t>
  </si>
  <si>
    <t>1132</t>
  </si>
  <si>
    <t>1211</t>
  </si>
  <si>
    <t>1212</t>
  </si>
  <si>
    <t>1218</t>
  </si>
  <si>
    <t>1281</t>
  </si>
  <si>
    <t>1282</t>
  </si>
  <si>
    <t>1283</t>
  </si>
  <si>
    <t>1288</t>
  </si>
  <si>
    <t>1331</t>
  </si>
  <si>
    <t>1332</t>
  </si>
  <si>
    <t>1361</t>
  </si>
  <si>
    <t>1362</t>
  </si>
  <si>
    <t>1363</t>
  </si>
  <si>
    <t>1368</t>
  </si>
  <si>
    <t>1381</t>
  </si>
  <si>
    <t>1385</t>
  </si>
  <si>
    <t>1388</t>
  </si>
  <si>
    <t>1531</t>
  </si>
  <si>
    <t>1532</t>
  </si>
  <si>
    <t>1533</t>
  </si>
  <si>
    <t>1534</t>
  </si>
  <si>
    <t>1551</t>
  </si>
  <si>
    <t>1557</t>
  </si>
  <si>
    <t>1561</t>
  </si>
  <si>
    <t>1562</t>
  </si>
  <si>
    <t>1567</t>
  </si>
  <si>
    <t>1611</t>
  </si>
  <si>
    <t>1612</t>
  </si>
  <si>
    <t>2111</t>
  </si>
  <si>
    <t>2112</t>
  </si>
  <si>
    <t>2113</t>
  </si>
  <si>
    <t>2114</t>
  </si>
  <si>
    <t xml:space="preserve">Nơi mở tài khoản giao dịch: </t>
  </si>
  <si>
    <t xml:space="preserve">Số hiệu tài khoản tại nơi gửi: </t>
  </si>
  <si>
    <t>11211</t>
  </si>
  <si>
    <t>11212</t>
  </si>
  <si>
    <t>Tiền gửi tại ngân hàng BIDV</t>
  </si>
  <si>
    <t>Tiền gửi tại ngân hàng VIETINBANK</t>
  </si>
  <si>
    <t>LOẠI TK</t>
  </si>
  <si>
    <t>N</t>
  </si>
  <si>
    <t>Tài khoản</t>
  </si>
  <si>
    <t>Tên, quy cách nguyên liệu, vật liệu, công cụ, dụng cụ (sản phẩm, hàng hoá):</t>
  </si>
  <si>
    <t>KHO
HTK</t>
  </si>
  <si>
    <t>2115</t>
  </si>
  <si>
    <t>2118</t>
  </si>
  <si>
    <t>2121</t>
  </si>
  <si>
    <t>2122</t>
  </si>
  <si>
    <t>2131</t>
  </si>
  <si>
    <t>2132</t>
  </si>
  <si>
    <t>2133</t>
  </si>
  <si>
    <t>2134</t>
  </si>
  <si>
    <t>2135</t>
  </si>
  <si>
    <t>2136</t>
  </si>
  <si>
    <t>2138</t>
  </si>
  <si>
    <t>2141</t>
  </si>
  <si>
    <t>2142</t>
  </si>
  <si>
    <t>2143</t>
  </si>
  <si>
    <t>2147</t>
  </si>
  <si>
    <t>2281</t>
  </si>
  <si>
    <t>2288</t>
  </si>
  <si>
    <t>2291</t>
  </si>
  <si>
    <t>2292</t>
  </si>
  <si>
    <t>2293</t>
  </si>
  <si>
    <t>2294</t>
  </si>
  <si>
    <t>2411</t>
  </si>
  <si>
    <t>2412</t>
  </si>
  <si>
    <t>2413</t>
  </si>
  <si>
    <t>3331</t>
  </si>
  <si>
    <t>33311</t>
  </si>
  <si>
    <t>33312</t>
  </si>
  <si>
    <t>3332</t>
  </si>
  <si>
    <t>3333</t>
  </si>
  <si>
    <t>3334</t>
  </si>
  <si>
    <t>3335</t>
  </si>
  <si>
    <t>3336</t>
  </si>
  <si>
    <t>3337</t>
  </si>
  <si>
    <t>3338</t>
  </si>
  <si>
    <t>33381</t>
  </si>
  <si>
    <t>33382</t>
  </si>
  <si>
    <t>3341</t>
  </si>
  <si>
    <t>3348</t>
  </si>
  <si>
    <t>3361</t>
  </si>
  <si>
    <t>3362</t>
  </si>
  <si>
    <t>3363</t>
  </si>
  <si>
    <t>3368</t>
  </si>
  <si>
    <t>3381</t>
  </si>
  <si>
    <t>3382</t>
  </si>
  <si>
    <t>3383</t>
  </si>
  <si>
    <t>3384</t>
  </si>
  <si>
    <t>3385</t>
  </si>
  <si>
    <t>3386</t>
  </si>
  <si>
    <t>3387</t>
  </si>
  <si>
    <t>3388</t>
  </si>
  <si>
    <t>3411</t>
  </si>
  <si>
    <t>3412</t>
  </si>
  <si>
    <t>3431</t>
  </si>
  <si>
    <t>34311</t>
  </si>
  <si>
    <t>34312</t>
  </si>
  <si>
    <t>34313</t>
  </si>
  <si>
    <t>3432</t>
  </si>
  <si>
    <t>3521</t>
  </si>
  <si>
    <t>3522</t>
  </si>
  <si>
    <t>3523</t>
  </si>
  <si>
    <t>3524</t>
  </si>
  <si>
    <t>3531</t>
  </si>
  <si>
    <t>3532</t>
  </si>
  <si>
    <t>3533</t>
  </si>
  <si>
    <t>3534</t>
  </si>
  <si>
    <t>3561</t>
  </si>
  <si>
    <t>3562</t>
  </si>
  <si>
    <t>4111</t>
  </si>
  <si>
    <t>41111</t>
  </si>
  <si>
    <t>41112</t>
  </si>
  <si>
    <t>4112</t>
  </si>
  <si>
    <t>4113</t>
  </si>
  <si>
    <t>4118</t>
  </si>
  <si>
    <t>4131</t>
  </si>
  <si>
    <t>4132</t>
  </si>
  <si>
    <t>4211</t>
  </si>
  <si>
    <t>4212</t>
  </si>
  <si>
    <t>4611</t>
  </si>
  <si>
    <t>4612</t>
  </si>
  <si>
    <t>5111</t>
  </si>
  <si>
    <t>5112</t>
  </si>
  <si>
    <t>5113</t>
  </si>
  <si>
    <t>5114</t>
  </si>
  <si>
    <t>5117</t>
  </si>
  <si>
    <t>5118</t>
  </si>
  <si>
    <t>5211</t>
  </si>
  <si>
    <t>5212</t>
  </si>
  <si>
    <t>5213</t>
  </si>
  <si>
    <t>6111</t>
  </si>
  <si>
    <t>6112</t>
  </si>
  <si>
    <t>6231</t>
  </si>
  <si>
    <t>6233</t>
  </si>
  <si>
    <t>6234</t>
  </si>
  <si>
    <t>6237</t>
  </si>
  <si>
    <t>6232</t>
  </si>
  <si>
    <t>6238</t>
  </si>
  <si>
    <t>6271</t>
  </si>
  <si>
    <t>6272</t>
  </si>
  <si>
    <t>6273</t>
  </si>
  <si>
    <t>6274</t>
  </si>
  <si>
    <t>6277</t>
  </si>
  <si>
    <t>6278</t>
  </si>
  <si>
    <t>6411</t>
  </si>
  <si>
    <t>6412</t>
  </si>
  <si>
    <t>6413</t>
  </si>
  <si>
    <t>6414</t>
  </si>
  <si>
    <t>6415</t>
  </si>
  <si>
    <t>6417</t>
  </si>
  <si>
    <t>6418</t>
  </si>
  <si>
    <t>6421</t>
  </si>
  <si>
    <t>6422</t>
  </si>
  <si>
    <t>6423</t>
  </si>
  <si>
    <t>6424</t>
  </si>
  <si>
    <t>6425</t>
  </si>
  <si>
    <t>6426</t>
  </si>
  <si>
    <t>6427</t>
  </si>
  <si>
    <t>6428</t>
  </si>
  <si>
    <t>8211</t>
  </si>
  <si>
    <t>8212</t>
  </si>
  <si>
    <t>Thanh toán tiền thuê nhà 6 tháng cho Công ty TNHH Tâm Anh - Thuế GTGT</t>
  </si>
  <si>
    <t>131.08</t>
  </si>
  <si>
    <t>1561.01</t>
  </si>
  <si>
    <t>Sắt phi 6</t>
  </si>
  <si>
    <t>1561.02</t>
  </si>
  <si>
    <t>Xi măng</t>
  </si>
  <si>
    <t>1561.03</t>
  </si>
  <si>
    <t>Sơn nước</t>
  </si>
  <si>
    <t>1561.04</t>
  </si>
  <si>
    <t>Gạch</t>
  </si>
  <si>
    <t>1561.05</t>
  </si>
  <si>
    <t>Cát</t>
  </si>
  <si>
    <t>Mua hàng hóa của Công ty Cổ Phần Minh An, chưa trả tiền</t>
  </si>
  <si>
    <t>Công ty Cổ Phần Tâm Thịnh</t>
  </si>
  <si>
    <t>131.03</t>
  </si>
  <si>
    <t>131.04</t>
  </si>
  <si>
    <t>131.05</t>
  </si>
  <si>
    <t>131.06</t>
  </si>
  <si>
    <t>131.07</t>
  </si>
  <si>
    <t>Công ty TNHH An Phát</t>
  </si>
  <si>
    <t>Công ty TNHH Toàn Cầu</t>
  </si>
  <si>
    <t>Công ty TNHH Phúc Ấn</t>
  </si>
  <si>
    <t xml:space="preserve">Đại lý Kỳ Lan </t>
  </si>
  <si>
    <t xml:space="preserve">Khách lẻ - Phạm Thanh Trúc </t>
  </si>
  <si>
    <t>331.02</t>
  </si>
  <si>
    <t>331.03</t>
  </si>
  <si>
    <t>331.04</t>
  </si>
  <si>
    <t>331.05</t>
  </si>
  <si>
    <t>331.06</t>
  </si>
  <si>
    <t>331.07</t>
  </si>
  <si>
    <t>331.08</t>
  </si>
  <si>
    <t>Công ty TNHH Bán Nguyệt</t>
  </si>
  <si>
    <t>Công ty Cổ Phần Minh An</t>
  </si>
  <si>
    <t>Công ty TNHH Hạnh Phúc</t>
  </si>
  <si>
    <t>Công ty TNHH Hương Sen</t>
  </si>
  <si>
    <t>Công ty TNHH Tâm Anh</t>
  </si>
  <si>
    <t>Công ty Điện Lực Tp Hồ Chí Minh</t>
  </si>
  <si>
    <t>Công ty Cấp Thoát Nước Tp Hồ Chí Minh</t>
  </si>
  <si>
    <t>Mua hàng hóa của Công ty Cổ Phần Minh An, chưa trả tiền - Thuế GTGT</t>
  </si>
  <si>
    <t>HD0045631</t>
  </si>
  <si>
    <t>HD0065478</t>
  </si>
  <si>
    <t>Mua hàng hóa của công ty TNHH Hương Sen, hưởng chiết khấu</t>
  </si>
  <si>
    <t>Mua hàng hóa của công ty TNHH Hương Sen, hưởng chiết khấu - Thuế GTGT</t>
  </si>
  <si>
    <t>Mua hàng hóa công ty TNHH Tâm Anh thanh toán ngay bằng tiền gửi ngân hàng Vietinbank</t>
  </si>
  <si>
    <t>Mua hàng hóa công ty TNHH Tâm Anh thanh toán ngay bằng tiền gửi ngân hàng Vietinbank - Thuế GTGT</t>
  </si>
  <si>
    <t>Thanh toán tiền nợ cho công ty TNHH Minh An ngày 10/01, hđ 0045631bằng tiền gửi ngân hàng BIDV</t>
  </si>
  <si>
    <t>Thanh toán tiền nợ cho công ty TNHH Minh An ngày 10/01, hđ 0045631bằng tiền gửi ngân hàng BIDV-chiết khấu</t>
  </si>
  <si>
    <t>GBN236</t>
  </si>
  <si>
    <t>Mua hàng hóa công ty TNHH Hạnh Phúc thanh toán bằng tiền gửi ngân hàng BIDV</t>
  </si>
  <si>
    <t>Mua hàng hóa công ty TNHH Hạnh Phúc thanh toán bằng tiền gửi ngân hàng BIDV - Thuế GTGT</t>
  </si>
  <si>
    <t>Mua 1 cái máy scan canon từ công ty TNHH Bình Minh trả tiền mặt</t>
  </si>
  <si>
    <t>Mua 1 cái máy scan canon từ công ty TNHH Bình Minh trả tiền mặt - thuế GTGT</t>
  </si>
  <si>
    <t>Mua 1 cái máy cắt giấy từ công ty TNHH Hoa Huệ dùng ngay cho bộ phận kế toán trả bằng TGNH BIDV - Thuế GTGT</t>
  </si>
  <si>
    <t>GBN239</t>
  </si>
  <si>
    <t>Xuất 1 cái máy scan canon sử dụng cho phòng hành chính, phân bổ 24 tháng</t>
  </si>
  <si>
    <t>Mua 1 máy tính laptop 2 LG từ công ty TNHH Bán Nguyệt, chưa thanh toán - Thuế GTGT</t>
  </si>
  <si>
    <t>Mua 1 máy photo công ty TNHH Hùng Hậu, trả TGNH BIDV</t>
  </si>
  <si>
    <t>Mua 1 máy photo công ty TNHH Hùng Hậu, trả TGNH BIDV - Thuế GTGT</t>
  </si>
  <si>
    <t>GBN240</t>
  </si>
  <si>
    <t>HD0056789</t>
  </si>
  <si>
    <t xml:space="preserve">Chi phí vận chuyển mua 1 máy photo </t>
  </si>
  <si>
    <t>Chi phí vận chuyển mua 1 máy photo - Thuế GTGT</t>
  </si>
  <si>
    <t>Trúng thưởng một chiếc xe ô tô</t>
  </si>
  <si>
    <t>Nhượng bán 1 máy tính Dell, thu TGNH BIDV</t>
  </si>
  <si>
    <t>Nhượng bán 1 máy tính Dell, thu TGNH BIDV - Thuế GTGT</t>
  </si>
  <si>
    <t>GBC346</t>
  </si>
  <si>
    <t>HD0000021</t>
  </si>
  <si>
    <t>Doanh nghiệp mua quyền sử dụng đất (lâu dài), trả TGNH BIDV</t>
  </si>
  <si>
    <t>GBN241</t>
  </si>
  <si>
    <t xml:space="preserve">Vay ngân hàng để trả tiền cho người bán công ty TNHH Hạnh Phúc </t>
  </si>
  <si>
    <t>HĐ03</t>
  </si>
  <si>
    <t>GBN238</t>
  </si>
  <si>
    <t>Thanh toán tiền lương và nộp tiền bảo hiểm tháng 1 cho nhân viên bằng tiền gửi ngân hàng - BIDV</t>
  </si>
  <si>
    <t>GBN242</t>
  </si>
  <si>
    <t>GBN243</t>
  </si>
  <si>
    <t>Chủ sở hữu góp vốn bằng tiền gửi ngân hàng BIDV</t>
  </si>
  <si>
    <t>GBC347</t>
  </si>
  <si>
    <t xml:space="preserve">Doanh nghiệp trích lợi nhuận vào quỹ đầu tư phát triển, quỹ khen thưởng </t>
  </si>
  <si>
    <t>Xuất kho hàng hóa bán cho Công ty Cổ Phần Tâm Thịnh, chưa thu tiền</t>
  </si>
  <si>
    <t>Xuất kho hàng hóa bán cho Công ty Cổ Phần Tâm Thịnh, chưa thu tiền - thuế GTGT</t>
  </si>
  <si>
    <t>Xuất kho hàng hóa bán cho công ty TNHH Tường An, thu TGNH Vietinbank</t>
  </si>
  <si>
    <t>GBC348</t>
  </si>
  <si>
    <t>Công ty Cổ Phần Tâm Thịnh thanh toán tiền hàng của hđ0000022, hưởng 2% chiết khấu</t>
  </si>
  <si>
    <t>GBC349</t>
  </si>
  <si>
    <t xml:space="preserve">Xuất kho hàng hóa gửi hàng đại lý Kỳ Lan </t>
  </si>
  <si>
    <t>Thu tiền mặt từ công ty TNHH An Phát do công ty này vi phạm hợp đồng</t>
  </si>
  <si>
    <t xml:space="preserve">Chi tiền mặt thanh toán tiền chi phí tiếp khách </t>
  </si>
  <si>
    <t>Công ty Cổ phần Tâm Thịnh trả lại 5 thùng sơn nước của hđ 0000022, đã trả bằng tiền mặt</t>
  </si>
  <si>
    <t>Xuất kho hàng hóa bán trả góp cho khách lẻ</t>
  </si>
  <si>
    <t>Xuất kho hàng hóa bán trả góp cho khách lẻ - thuế GTGT</t>
  </si>
  <si>
    <t>Khách hàng trả trước tiền</t>
  </si>
  <si>
    <t>157.01</t>
  </si>
  <si>
    <t>157.02</t>
  </si>
  <si>
    <t>157.03</t>
  </si>
  <si>
    <t>157.04</t>
  </si>
  <si>
    <t>157.05</t>
  </si>
  <si>
    <t>632.01</t>
  </si>
  <si>
    <t>632.02</t>
  </si>
  <si>
    <t>632.03</t>
  </si>
  <si>
    <t>632.04</t>
  </si>
  <si>
    <t>632.05</t>
  </si>
  <si>
    <t>5111.01</t>
  </si>
  <si>
    <t>5111.02</t>
  </si>
  <si>
    <t>5111.03</t>
  </si>
  <si>
    <t>5111.04</t>
  </si>
  <si>
    <t>5111.05</t>
  </si>
  <si>
    <t>HD0000025</t>
  </si>
  <si>
    <t>Thanh toán tiền hoa hồng đại lý Kỳ Lan -TGNH BIDV</t>
  </si>
  <si>
    <t>Thanh toán tiền hoa hồng đại lý Kỳ Lan -TGNH BIDV - thuế GTGT</t>
  </si>
  <si>
    <t>GBN244</t>
  </si>
  <si>
    <t>hàng bán bị trả lại</t>
  </si>
  <si>
    <t>hàng mua dc chiết khấu thương mại</t>
  </si>
  <si>
    <t>Mua 1 cái máy cắt giấy dùng ngay cho bộ phận kế toán, phân bổ 12 tháng trả bằng TGNH BIDV</t>
  </si>
  <si>
    <t>Cuối kỳ phân bổ CCDC máy cắt giấy 12 tháng</t>
  </si>
  <si>
    <t>Cuối kỳ phân bổ CCDC máy scan 24 tháng</t>
  </si>
  <si>
    <t>Cuối kỳ phân bổ tiền thuê nhà 6 tháng</t>
  </si>
  <si>
    <t>Cuối kỳ khấu hao TSCĐ - máy laptop</t>
  </si>
  <si>
    <t>Cuối kỳ khấu hao TSCĐ - máy laptop HP</t>
  </si>
  <si>
    <t>Cuối kỳ khấu hao TSCĐ - máy tính Dell</t>
  </si>
  <si>
    <t>Cuối kỳ khấu hao TSCĐ - máy photo</t>
  </si>
  <si>
    <t>Cuối kỳ khấu hao TSCĐ - văn phòng làm việc</t>
  </si>
  <si>
    <t>Cuối kỳ khấu trừ thuế GTGT</t>
  </si>
  <si>
    <t>Kết chuyển lãi lỗ</t>
  </si>
  <si>
    <t>BPBCCDC</t>
  </si>
  <si>
    <t>BPBCP</t>
  </si>
  <si>
    <t>BKHTSCĐ</t>
  </si>
  <si>
    <t>PKC</t>
  </si>
  <si>
    <t>GBN235</t>
  </si>
  <si>
    <t>GBN237</t>
  </si>
  <si>
    <t>GBC350</t>
  </si>
  <si>
    <t>Thu tiền nợ đầu kỳ của Công ty TNHH Tường An bằng tiền gửi ngân hàng BIDV</t>
  </si>
  <si>
    <t>Công ty Cổ phần Hưng Thịnh ứng trước</t>
  </si>
  <si>
    <t>BBGNTS01</t>
  </si>
  <si>
    <t>Mua 1 máy tính laptop LG từ công ty TNHH Bán Nguyệt, chưa thanh toán</t>
  </si>
  <si>
    <t>BBGNTS02</t>
  </si>
  <si>
    <t>BBGNTS03</t>
  </si>
  <si>
    <t>BBGNTS04</t>
  </si>
  <si>
    <t>PPLN04</t>
  </si>
  <si>
    <t>SDD NỢ</t>
  </si>
  <si>
    <t>SỐ DƯ TÀI KHOẢN TỔNG HỢP</t>
  </si>
  <si>
    <t>Số chứng từ</t>
  </si>
  <si>
    <t>MÃ ĐT</t>
  </si>
  <si>
    <t>TÊN HTK</t>
  </si>
  <si>
    <t>GTT</t>
  </si>
  <si>
    <t>SLN</t>
  </si>
  <si>
    <t>NHẬP</t>
  </si>
  <si>
    <t>XUẤT</t>
  </si>
  <si>
    <t>SLX</t>
  </si>
  <si>
    <t>GIÁ XUẤT KHO THEO PHƯƠNG PHÁP BÌNH QUÂN CUỐI KỲ</t>
  </si>
  <si>
    <t>GIÁ
XUẤT KHO</t>
  </si>
  <si>
    <t>TGN</t>
  </si>
  <si>
    <t>TGX</t>
  </si>
  <si>
    <t>ĐK</t>
  </si>
  <si>
    <t>ĐK1</t>
  </si>
  <si>
    <t>NGÀY CT</t>
  </si>
  <si>
    <t>SỐ CT
GHI NỢ</t>
  </si>
  <si>
    <t>SỐ CT
GHI CÓ</t>
  </si>
  <si>
    <t>TỒN ĐẦU KỲ</t>
  </si>
  <si>
    <t>NHẬP TRONG KỲ</t>
  </si>
  <si>
    <t>CUỐI KỲ</t>
  </si>
  <si>
    <t>XUẤT TRONG KỲ</t>
  </si>
  <si>
    <t>Giá trị</t>
  </si>
  <si>
    <t>Số lượng tồn</t>
  </si>
  <si>
    <t>Giá trị tồn</t>
  </si>
  <si>
    <t>Xuất kho hàng hóa bán cho công ty TNHH Tường An, thu trước 1 phần tiền TGNH Vietinbank</t>
  </si>
  <si>
    <t>Tên đối tượng:</t>
  </si>
  <si>
    <t>Tên đơn vị:</t>
  </si>
  <si>
    <t xml:space="preserve">Địa chỉ: </t>
  </si>
  <si>
    <t xml:space="preserve">Đơn vị: </t>
  </si>
  <si>
    <t xml:space="preserve">  Đơn vị: </t>
  </si>
  <si>
    <t xml:space="preserve">  Địa chỉ: </t>
  </si>
  <si>
    <t xml:space="preserve">  Đơn vị:</t>
  </si>
  <si>
    <t xml:space="preserve">  Địa chỉ:</t>
  </si>
  <si>
    <t xml:space="preserve">Tên đơn vị: </t>
  </si>
  <si>
    <t xml:space="preserve">   Đơn vị: </t>
  </si>
  <si>
    <t xml:space="preserve">   Địa chỉ: </t>
  </si>
  <si>
    <t>SỐ DƯ TÀI KHOẢN CHI TIẾT</t>
  </si>
  <si>
    <t>Mẫu số S12-DN</t>
  </si>
  <si>
    <t>Thẻ kho (Sổ kho)</t>
  </si>
  <si>
    <t>Tờ số.................................</t>
  </si>
  <si>
    <t>Ngày nhập, xuất</t>
  </si>
  <si>
    <t xml:space="preserve">Ký xác nhận của kế toán </t>
  </si>
  <si>
    <t>Cộng phát sinh trong tháng</t>
  </si>
  <si>
    <t xml:space="preserve">Số dư cuối tháng </t>
  </si>
  <si>
    <t xml:space="preserve">  - Sổ này có ... trang, đánh số từ trang 01 đến trang ...</t>
  </si>
  <si>
    <t xml:space="preserve">  - Ngày mở sổ: ...</t>
  </si>
  <si>
    <t xml:space="preserve">        - Tên, nhãn hiệu, quy cách vật tư: </t>
  </si>
  <si>
    <t>Ngày lập thẻ:</t>
  </si>
  <si>
    <t>Tên người bán</t>
  </si>
  <si>
    <t>Mã người bán</t>
  </si>
  <si>
    <t>Chi tiền mặt ký quỹ dự đấu thầu công trình của công ty TNHH Hà Hà</t>
  </si>
  <si>
    <t>GBC340</t>
  </si>
  <si>
    <t>Công ty TNHH An Phát thanh toán 1 phần tiền nợ, NH BIDV</t>
  </si>
  <si>
    <t>Thanh toán tiền nợ đầu kỳ công ty TNHH Tâm Anh- NH BIDV</t>
  </si>
  <si>
    <t>Nhận hóa đơn tiền điện tháng 10 từ công ty Điện Lực Tp Hồ Chí Minh</t>
  </si>
  <si>
    <t>Nhận hóa đơn tiền điện tháng 10 từ công ty Điện Lực Tp Hồ Chí Minh - Thuế GTGT</t>
  </si>
  <si>
    <t>Nhận hóa đơn tiền nước tháng 10 từ công ty Cấp Thoát Nước Tp Hồ Chí Minh</t>
  </si>
  <si>
    <t>Nhận hóa đơn tiền nước tháng 10 từ công ty Cấp Thoát Nước Tp Hồ Chí Minh - Thuế GTGT</t>
  </si>
  <si>
    <t>Nhận hóa đơn tiền Internet tháng 10 từ công ty VNPT</t>
  </si>
  <si>
    <t>Nhận hóa đơn tiền Internet tháng 10 từ công ty VNPT - thuế GTGT</t>
  </si>
  <si>
    <t>Tiền lương phải trả và các khoản trích theo lương tháng 10</t>
  </si>
  <si>
    <t>Cuối kỳ khấu hao TSCĐ - xe ô tô, sử dụng 8 năm (từ 20/10/2022)</t>
  </si>
  <si>
    <t>KỲ 10/2022</t>
  </si>
  <si>
    <t>0314567821</t>
  </si>
  <si>
    <t>BL10</t>
  </si>
  <si>
    <t>HD4560</t>
  </si>
  <si>
    <t>Chi tiền gửi ngân hàng tạm ứng lương cho nhân viên -Vietinbank</t>
  </si>
  <si>
    <t>PT-10001</t>
  </si>
  <si>
    <t>TU-10001</t>
  </si>
  <si>
    <t>PC-10001</t>
  </si>
  <si>
    <t>PT-10002</t>
  </si>
  <si>
    <t>PC-10002</t>
  </si>
  <si>
    <t>PN-10001</t>
  </si>
  <si>
    <t>PN-10002</t>
  </si>
  <si>
    <t>PN-10003</t>
  </si>
  <si>
    <t>PN-10004</t>
  </si>
  <si>
    <t>PN-10005</t>
  </si>
  <si>
    <t>PC-10003</t>
  </si>
  <si>
    <t>PX-10001</t>
  </si>
  <si>
    <t>PC-10004</t>
  </si>
  <si>
    <t>PX-10002</t>
  </si>
  <si>
    <t>PX-10003</t>
  </si>
  <si>
    <t>PX-10004</t>
  </si>
  <si>
    <t>PT-10003</t>
  </si>
  <si>
    <t>PC-10005</t>
  </si>
  <si>
    <t>PC-10006</t>
  </si>
  <si>
    <t>PN-10006</t>
  </si>
  <si>
    <t>PT-10004</t>
  </si>
  <si>
    <t>PX-10005</t>
  </si>
  <si>
    <t>HD00000354</t>
  </si>
  <si>
    <t>HD03214510</t>
  </si>
  <si>
    <t>HD00000214</t>
  </si>
  <si>
    <t>HD00014789</t>
  </si>
  <si>
    <t>HD00045631</t>
  </si>
  <si>
    <t>HD00065478</t>
  </si>
  <si>
    <t>HD01187810</t>
  </si>
  <si>
    <t>HD00023546</t>
  </si>
  <si>
    <t>HD00000125</t>
  </si>
  <si>
    <t>HD00056789</t>
  </si>
  <si>
    <t>HD00012365</t>
  </si>
  <si>
    <t>HD00003471</t>
  </si>
  <si>
    <t>HD00000021</t>
  </si>
  <si>
    <t>HD00024500</t>
  </si>
  <si>
    <t>HD02211560</t>
  </si>
  <si>
    <t>HD00000022</t>
  </si>
  <si>
    <t>HD00000023</t>
  </si>
  <si>
    <t>HD00000024</t>
  </si>
  <si>
    <t>HD00000025</t>
  </si>
  <si>
    <t>HD00097140</t>
  </si>
  <si>
    <t>GBN232</t>
  </si>
  <si>
    <t>Loại tài sản: Tài sản cố định hữu hình</t>
  </si>
  <si>
    <t>Năm: 2022</t>
  </si>
  <si>
    <t>Văn phòng làm việc</t>
  </si>
  <si>
    <t>Việt Nam</t>
  </si>
  <si>
    <t>10/2007</t>
  </si>
  <si>
    <t>Máy tính Dell</t>
  </si>
  <si>
    <t>Mỹ</t>
  </si>
  <si>
    <t>10/2020</t>
  </si>
  <si>
    <t>00000021</t>
  </si>
  <si>
    <t>Nhượng bán</t>
  </si>
  <si>
    <t>BBGBTS10</t>
  </si>
  <si>
    <t>BBGNTS11</t>
  </si>
  <si>
    <t>Máy tính laptop LG</t>
  </si>
  <si>
    <t>Hàn Quốc</t>
  </si>
  <si>
    <t>10/2022</t>
  </si>
  <si>
    <t>Máy photo</t>
  </si>
  <si>
    <t>Nhật</t>
  </si>
  <si>
    <t>Ô tô Huynhdai</t>
  </si>
  <si>
    <t>Chủ sở hữu góp vốn bằng 1 cái máy tính Laptop HP</t>
  </si>
  <si>
    <t>Máy tính Laptop HP</t>
  </si>
  <si>
    <t xml:space="preserve">        - Đơn vị tính: </t>
  </si>
  <si>
    <t>kg</t>
  </si>
  <si>
    <t xml:space="preserve">        - Mã số: </t>
  </si>
  <si>
    <t>Đơn vị tính: VND</t>
  </si>
  <si>
    <t>Ngày 31 tháng 10 năm 2022</t>
  </si>
  <si>
    <t>Đại lý Kỳ Lan báo đã bán lô hàng ngày 24/10</t>
  </si>
  <si>
    <t>Đại lý Kỳ Lan báo đã bán lô hàng ngày 24/10 - thuế GTGT</t>
  </si>
  <si>
    <t>Công ty VNPT</t>
  </si>
  <si>
    <t>Tháng 10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</si>
</sst>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dd/mm"/>
    <numFmt numFmtId="166" formatCode="0000000"/>
  </numFmts>
  <fonts count="55" x14ac:knownFonts="1">
    <font>
      <sz val="10"/>
      <name val="Arial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VNI-Times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3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9.5"/>
      <color theme="1"/>
      <name val="Times New Roman"/>
      <family val="1"/>
    </font>
    <font>
      <b/>
      <sz val="9.5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22"/>
      <name val="Times New Roman"/>
      <family val="1"/>
    </font>
    <font>
      <b/>
      <sz val="22"/>
      <color indexed="12"/>
      <name val="Times New Roman"/>
      <family val="1"/>
    </font>
    <font>
      <sz val="14"/>
      <color indexed="10"/>
      <name val="Times New Roman"/>
      <family val="1"/>
    </font>
    <font>
      <sz val="14"/>
      <color theme="1" tint="4.9989318521683403E-2"/>
      <name val="Times New Roman"/>
      <family val="1"/>
    </font>
    <font>
      <b/>
      <sz val="16"/>
      <name val="Times New Roman"/>
      <family val="1"/>
    </font>
    <font>
      <sz val="20"/>
      <name val="Times New Roman"/>
      <family val="1"/>
    </font>
    <font>
      <sz val="8"/>
      <name val="Arial"/>
      <family val="2"/>
    </font>
    <font>
      <b/>
      <sz val="2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Times New Roman"/>
      <family val="1"/>
    </font>
    <font>
      <i/>
      <sz val="13"/>
      <color theme="1"/>
      <name val="Times New Roman"/>
      <family val="1"/>
    </font>
    <font>
      <b/>
      <sz val="22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7030A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8"/>
      <color theme="1"/>
      <name val="Times New Roman"/>
      <family val="1"/>
    </font>
    <font>
      <sz val="9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52" fillId="0" borderId="0"/>
  </cellStyleXfs>
  <cellXfs count="429">
    <xf numFmtId="0" fontId="0" fillId="0" borderId="0" xfId="0"/>
    <xf numFmtId="1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165" fontId="3" fillId="0" borderId="0" xfId="0" applyNumberFormat="1" applyFont="1" applyAlignment="1">
      <alignment horizontal="center"/>
    </xf>
    <xf numFmtId="0" fontId="2" fillId="0" borderId="0" xfId="5" applyFont="1" applyAlignment="1">
      <alignment horizontal="center" vertical="center" wrapText="1"/>
    </xf>
    <xf numFmtId="14" fontId="3" fillId="0" borderId="0" xfId="0" applyNumberFormat="1" applyFont="1"/>
    <xf numFmtId="165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5" applyFont="1"/>
    <xf numFmtId="14" fontId="3" fillId="0" borderId="0" xfId="2" applyNumberFormat="1" applyFont="1" applyAlignment="1" applyProtection="1">
      <alignment horizontal="center"/>
      <protection hidden="1"/>
    </xf>
    <xf numFmtId="0" fontId="3" fillId="0" borderId="0" xfId="2" applyFont="1" applyAlignment="1">
      <alignment horizontal="left"/>
    </xf>
    <xf numFmtId="14" fontId="2" fillId="0" borderId="0" xfId="2" applyNumberFormat="1" applyFont="1" applyAlignment="1" applyProtection="1">
      <alignment horizontal="left"/>
      <protection hidden="1"/>
    </xf>
    <xf numFmtId="14" fontId="3" fillId="0" borderId="0" xfId="2" applyNumberFormat="1" applyFont="1" applyProtection="1">
      <protection hidden="1"/>
    </xf>
    <xf numFmtId="0" fontId="3" fillId="0" borderId="0" xfId="5" applyFont="1" applyAlignment="1">
      <alignment horizontal="left"/>
    </xf>
    <xf numFmtId="0" fontId="3" fillId="0" borderId="0" xfId="2" applyFont="1" applyProtection="1">
      <protection hidden="1"/>
    </xf>
    <xf numFmtId="14" fontId="2" fillId="0" borderId="9" xfId="2" applyNumberFormat="1" applyFont="1" applyBorder="1" applyAlignment="1" applyProtection="1">
      <alignment horizontal="left"/>
      <protection hidden="1"/>
    </xf>
    <xf numFmtId="49" fontId="6" fillId="0" borderId="0" xfId="0" applyNumberFormat="1" applyFont="1" applyAlignment="1">
      <alignment horizontal="right"/>
    </xf>
    <xf numFmtId="165" fontId="2" fillId="0" borderId="4" xfId="5" applyNumberFormat="1" applyFont="1" applyBorder="1" applyAlignment="1">
      <alignment horizontal="center" vertical="center" wrapText="1"/>
    </xf>
    <xf numFmtId="3" fontId="2" fillId="0" borderId="4" xfId="5" applyNumberFormat="1" applyFont="1" applyBorder="1" applyAlignment="1">
      <alignment horizontal="center" vertical="center"/>
    </xf>
    <xf numFmtId="14" fontId="3" fillId="0" borderId="4" xfId="5" applyNumberFormat="1" applyFont="1" applyBorder="1" applyAlignment="1">
      <alignment horizontal="center"/>
    </xf>
    <xf numFmtId="49" fontId="3" fillId="0" borderId="4" xfId="5" applyNumberFormat="1" applyFont="1" applyBorder="1" applyAlignment="1">
      <alignment horizontal="center"/>
    </xf>
    <xf numFmtId="0" fontId="3" fillId="0" borderId="4" xfId="5" applyFont="1" applyBorder="1" applyAlignment="1">
      <alignment horizontal="center"/>
    </xf>
    <xf numFmtId="3" fontId="3" fillId="0" borderId="4" xfId="5" applyNumberFormat="1" applyFont="1" applyBorder="1" applyAlignment="1">
      <alignment horizontal="center"/>
    </xf>
    <xf numFmtId="0" fontId="3" fillId="0" borderId="0" xfId="5" applyFont="1" applyAlignment="1">
      <alignment horizontal="center"/>
    </xf>
    <xf numFmtId="0" fontId="2" fillId="0" borderId="6" xfId="0" applyFont="1" applyBorder="1" applyAlignment="1">
      <alignment horizontal="left"/>
    </xf>
    <xf numFmtId="164" fontId="2" fillId="0" borderId="6" xfId="1" applyNumberFormat="1" applyFont="1" applyBorder="1" applyAlignment="1">
      <alignment horizontal="center"/>
    </xf>
    <xf numFmtId="164" fontId="2" fillId="0" borderId="6" xfId="1" applyNumberFormat="1" applyFont="1" applyBorder="1"/>
    <xf numFmtId="166" fontId="2" fillId="0" borderId="6" xfId="0" applyNumberFormat="1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left" vertical="center" wrapText="1"/>
    </xf>
    <xf numFmtId="0" fontId="11" fillId="0" borderId="0" xfId="0" applyFont="1"/>
    <xf numFmtId="0" fontId="24" fillId="0" borderId="4" xfId="0" applyFont="1" applyBorder="1" applyAlignment="1">
      <alignment horizontal="justify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 applyAlignment="1">
      <alignment vertical="center"/>
    </xf>
    <xf numFmtId="0" fontId="29" fillId="0" borderId="0" xfId="0" applyFont="1"/>
    <xf numFmtId="0" fontId="8" fillId="0" borderId="0" xfId="0" applyFont="1" applyAlignment="1">
      <alignment vertical="center"/>
    </xf>
    <xf numFmtId="14" fontId="3" fillId="0" borderId="0" xfId="2" applyNumberFormat="1" applyFont="1" applyAlignment="1" applyProtection="1">
      <alignment horizontal="left"/>
      <protection hidden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4" fillId="0" borderId="0" xfId="0" applyFont="1"/>
    <xf numFmtId="49" fontId="34" fillId="0" borderId="0" xfId="0" applyNumberFormat="1" applyFont="1"/>
    <xf numFmtId="0" fontId="34" fillId="0" borderId="4" xfId="0" applyFont="1" applyBorder="1"/>
    <xf numFmtId="0" fontId="32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/>
    <xf numFmtId="0" fontId="35" fillId="0" borderId="0" xfId="0" applyFont="1"/>
    <xf numFmtId="0" fontId="38" fillId="0" borderId="0" xfId="0" applyFont="1"/>
    <xf numFmtId="0" fontId="35" fillId="0" borderId="0" xfId="0" applyFont="1" applyAlignment="1">
      <alignment horizontal="center"/>
    </xf>
    <xf numFmtId="14" fontId="38" fillId="3" borderId="4" xfId="0" applyNumberFormat="1" applyFont="1" applyFill="1" applyBorder="1"/>
    <xf numFmtId="0" fontId="35" fillId="0" borderId="4" xfId="0" applyFont="1" applyBorder="1"/>
    <xf numFmtId="164" fontId="29" fillId="0" borderId="0" xfId="1" applyNumberFormat="1" applyFont="1"/>
    <xf numFmtId="164" fontId="34" fillId="0" borderId="4" xfId="1" applyNumberFormat="1" applyFont="1" applyBorder="1"/>
    <xf numFmtId="49" fontId="33" fillId="0" borderId="4" xfId="0" applyNumberFormat="1" applyFont="1" applyBorder="1" applyAlignment="1">
      <alignment vertical="center" wrapText="1"/>
    </xf>
    <xf numFmtId="0" fontId="3" fillId="0" borderId="16" xfId="0" applyFont="1" applyBorder="1" applyAlignment="1">
      <alignment horizontal="center"/>
    </xf>
    <xf numFmtId="0" fontId="8" fillId="0" borderId="16" xfId="0" applyFont="1" applyBorder="1" applyAlignment="1">
      <alignment vertical="center"/>
    </xf>
    <xf numFmtId="0" fontId="41" fillId="0" borderId="0" xfId="0" applyFont="1"/>
    <xf numFmtId="49" fontId="32" fillId="0" borderId="4" xfId="0" applyNumberFormat="1" applyFont="1" applyBorder="1" applyAlignment="1">
      <alignment vertical="center" wrapText="1"/>
    </xf>
    <xf numFmtId="164" fontId="11" fillId="0" borderId="4" xfId="1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/>
    </xf>
    <xf numFmtId="166" fontId="18" fillId="0" borderId="15" xfId="0" applyNumberFormat="1" applyFont="1" applyBorder="1" applyAlignment="1">
      <alignment horizontal="center"/>
    </xf>
    <xf numFmtId="166" fontId="2" fillId="0" borderId="18" xfId="0" applyNumberFormat="1" applyFont="1" applyBorder="1" applyAlignment="1">
      <alignment horizontal="center"/>
    </xf>
    <xf numFmtId="49" fontId="0" fillId="0" borderId="0" xfId="0" applyNumberFormat="1"/>
    <xf numFmtId="49" fontId="19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/>
    </xf>
    <xf numFmtId="0" fontId="11" fillId="0" borderId="4" xfId="0" applyFont="1" applyBorder="1" applyAlignment="1" applyProtection="1">
      <alignment horizontal="center" vertical="center"/>
      <protection locked="0" hidden="1"/>
    </xf>
    <xf numFmtId="164" fontId="11" fillId="0" borderId="4" xfId="1" applyNumberFormat="1" applyFont="1" applyBorder="1" applyAlignment="1" applyProtection="1">
      <alignment horizontal="center" vertical="center"/>
      <protection locked="0" hidden="1"/>
    </xf>
    <xf numFmtId="14" fontId="11" fillId="0" borderId="4" xfId="0" applyNumberFormat="1" applyFont="1" applyBorder="1" applyAlignment="1" applyProtection="1">
      <alignment horizontal="center" vertical="center"/>
      <protection locked="0" hidden="1"/>
    </xf>
    <xf numFmtId="14" fontId="3" fillId="0" borderId="17" xfId="4" applyNumberFormat="1" applyBorder="1" applyAlignment="1" applyProtection="1">
      <alignment horizontal="left" vertical="center"/>
      <protection locked="0" hidden="1"/>
    </xf>
    <xf numFmtId="0" fontId="3" fillId="0" borderId="17" xfId="1" applyNumberFormat="1" applyFont="1" applyFill="1" applyBorder="1" applyAlignment="1" applyProtection="1">
      <alignment horizontal="left" vertical="center"/>
      <protection locked="0" hidden="1"/>
    </xf>
    <xf numFmtId="0" fontId="3" fillId="0" borderId="17" xfId="0" applyFont="1" applyBorder="1" applyAlignment="1" applyProtection="1">
      <alignment horizontal="left" vertical="center" wrapText="1"/>
      <protection locked="0" hidden="1"/>
    </xf>
    <xf numFmtId="0" fontId="3" fillId="0" borderId="17" xfId="0" quotePrefix="1" applyFont="1" applyBorder="1" applyAlignment="1" applyProtection="1">
      <alignment horizontal="left"/>
      <protection locked="0" hidden="1"/>
    </xf>
    <xf numFmtId="164" fontId="3" fillId="0" borderId="17" xfId="1" applyNumberFormat="1" applyFont="1" applyFill="1" applyBorder="1" applyProtection="1">
      <protection locked="0" hidden="1"/>
    </xf>
    <xf numFmtId="164" fontId="18" fillId="0" borderId="15" xfId="1" applyNumberFormat="1" applyFont="1" applyBorder="1" applyProtection="1">
      <protection locked="0" hidden="1"/>
    </xf>
    <xf numFmtId="164" fontId="2" fillId="0" borderId="18" xfId="1" applyNumberFormat="1" applyFont="1" applyBorder="1" applyProtection="1">
      <protection locked="0" hidden="1"/>
    </xf>
    <xf numFmtId="0" fontId="11" fillId="0" borderId="4" xfId="0" applyFont="1" applyBorder="1" applyAlignment="1" applyProtection="1">
      <alignment vertical="center"/>
      <protection locked="0" hidden="1"/>
    </xf>
    <xf numFmtId="0" fontId="9" fillId="0" borderId="4" xfId="0" applyFont="1" applyBorder="1" applyAlignment="1" applyProtection="1">
      <alignment horizontal="center" vertical="center"/>
      <protection locked="0" hidden="1"/>
    </xf>
    <xf numFmtId="14" fontId="9" fillId="0" borderId="4" xfId="0" applyNumberFormat="1" applyFont="1" applyBorder="1" applyAlignment="1" applyProtection="1">
      <alignment horizontal="center" vertical="center"/>
      <protection locked="0" hidden="1"/>
    </xf>
    <xf numFmtId="0" fontId="9" fillId="0" borderId="4" xfId="0" applyFont="1" applyBorder="1" applyAlignment="1" applyProtection="1">
      <alignment vertical="center"/>
      <protection locked="0" hidden="1"/>
    </xf>
    <xf numFmtId="164" fontId="9" fillId="0" borderId="4" xfId="1" applyNumberFormat="1" applyFont="1" applyBorder="1" applyAlignment="1" applyProtection="1">
      <alignment horizontal="center" vertical="center"/>
      <protection locked="0" hidden="1"/>
    </xf>
    <xf numFmtId="14" fontId="9" fillId="0" borderId="4" xfId="0" applyNumberFormat="1" applyFont="1" applyBorder="1" applyAlignment="1" applyProtection="1">
      <alignment vertical="center"/>
      <protection locked="0" hidden="1"/>
    </xf>
    <xf numFmtId="164" fontId="9" fillId="0" borderId="4" xfId="1" applyNumberFormat="1" applyFont="1" applyBorder="1" applyAlignment="1" applyProtection="1">
      <alignment vertical="center"/>
      <protection locked="0" hidden="1"/>
    </xf>
    <xf numFmtId="164" fontId="9" fillId="0" borderId="4" xfId="0" applyNumberFormat="1" applyFont="1" applyBorder="1" applyAlignment="1" applyProtection="1">
      <alignment horizontal="center" vertical="center"/>
      <protection locked="0" hidden="1"/>
    </xf>
    <xf numFmtId="164" fontId="3" fillId="0" borderId="4" xfId="1" applyNumberFormat="1" applyFont="1" applyBorder="1" applyAlignment="1" applyProtection="1">
      <alignment horizontal="center" vertical="center"/>
      <protection locked="0" hidden="1"/>
    </xf>
    <xf numFmtId="0" fontId="2" fillId="0" borderId="12" xfId="0" applyFont="1" applyBorder="1" applyAlignment="1" applyProtection="1">
      <alignment vertical="center"/>
      <protection locked="0" hidden="1"/>
    </xf>
    <xf numFmtId="0" fontId="2" fillId="0" borderId="11" xfId="0" applyFont="1" applyBorder="1" applyAlignment="1" applyProtection="1">
      <alignment vertical="center"/>
      <protection locked="0" hidden="1"/>
    </xf>
    <xf numFmtId="0" fontId="3" fillId="0" borderId="4" xfId="0" applyFont="1" applyBorder="1"/>
    <xf numFmtId="0" fontId="34" fillId="0" borderId="4" xfId="0" applyFont="1" applyBorder="1" applyAlignment="1">
      <alignment shrinkToFit="1"/>
    </xf>
    <xf numFmtId="164" fontId="34" fillId="0" borderId="4" xfId="1" applyNumberFormat="1" applyFont="1" applyFill="1" applyBorder="1"/>
    <xf numFmtId="43" fontId="34" fillId="0" borderId="4" xfId="1" applyFont="1" applyFill="1" applyBorder="1"/>
    <xf numFmtId="0" fontId="34" fillId="0" borderId="10" xfId="0" applyFont="1" applyBorder="1"/>
    <xf numFmtId="0" fontId="31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164" fontId="34" fillId="0" borderId="0" xfId="1" applyNumberFormat="1" applyFont="1"/>
    <xf numFmtId="0" fontId="34" fillId="0" borderId="0" xfId="0" applyFont="1" applyProtection="1">
      <protection hidden="1"/>
    </xf>
    <xf numFmtId="164" fontId="34" fillId="0" borderId="0" xfId="1" applyNumberFormat="1" applyFont="1" applyProtection="1">
      <protection hidden="1"/>
    </xf>
    <xf numFmtId="0" fontId="31" fillId="0" borderId="4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>
      <alignment horizontal="center" vertical="center"/>
    </xf>
    <xf numFmtId="0" fontId="29" fillId="0" borderId="4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4" fontId="9" fillId="2" borderId="4" xfId="1" applyNumberFormat="1" applyFont="1" applyFill="1" applyBorder="1" applyAlignment="1" applyProtection="1">
      <alignment vertical="center"/>
      <protection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left"/>
      <protection locked="0" hidden="1"/>
    </xf>
    <xf numFmtId="0" fontId="0" fillId="0" borderId="0" xfId="0" applyAlignment="1" applyProtection="1">
      <alignment horizontal="left" wrapText="1"/>
      <protection locked="0" hidden="1"/>
    </xf>
    <xf numFmtId="0" fontId="19" fillId="0" borderId="0" xfId="0" applyFont="1" applyAlignment="1" applyProtection="1">
      <alignment vertical="center"/>
      <protection locked="0" hidden="1"/>
    </xf>
    <xf numFmtId="49" fontId="19" fillId="2" borderId="0" xfId="0" applyNumberFormat="1" applyFont="1" applyFill="1" applyAlignment="1" applyProtection="1">
      <alignment vertical="center"/>
      <protection locked="0" hidden="1"/>
    </xf>
    <xf numFmtId="0" fontId="16" fillId="0" borderId="0" xfId="0" applyFont="1" applyAlignment="1" applyProtection="1">
      <alignment vertical="center"/>
      <protection locked="0" hidden="1"/>
    </xf>
    <xf numFmtId="0" fontId="19" fillId="0" borderId="0" xfId="0" applyFont="1" applyAlignment="1" applyProtection="1">
      <alignment horizontal="center" vertical="center"/>
      <protection locked="0" hidden="1"/>
    </xf>
    <xf numFmtId="0" fontId="5" fillId="0" borderId="0" xfId="0" applyFont="1" applyAlignment="1" applyProtection="1">
      <alignment horizontal="left" vertical="center"/>
      <protection locked="0" hidden="1"/>
    </xf>
    <xf numFmtId="0" fontId="3" fillId="0" borderId="4" xfId="0" applyFont="1" applyBorder="1" applyAlignment="1" applyProtection="1">
      <alignment vertical="center"/>
      <protection locked="0" hidden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6" fillId="2" borderId="0" xfId="0" applyFont="1" applyFill="1" applyAlignment="1">
      <alignment vertical="center"/>
    </xf>
    <xf numFmtId="49" fontId="16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4" fontId="21" fillId="0" borderId="4" xfId="0" applyNumberFormat="1" applyFont="1" applyBorder="1" applyAlignment="1">
      <alignment vertical="center"/>
    </xf>
    <xf numFmtId="164" fontId="21" fillId="0" borderId="4" xfId="1" applyNumberFormat="1" applyFont="1" applyBorder="1" applyAlignment="1">
      <alignment vertical="center" wrapText="1"/>
    </xf>
    <xf numFmtId="164" fontId="21" fillId="0" borderId="4" xfId="0" applyNumberFormat="1" applyFont="1" applyBorder="1" applyAlignment="1">
      <alignment horizontal="left" vertical="center" wrapText="1"/>
    </xf>
    <xf numFmtId="164" fontId="0" fillId="0" borderId="0" xfId="1" applyNumberFormat="1" applyFont="1"/>
    <xf numFmtId="0" fontId="3" fillId="0" borderId="4" xfId="0" applyFont="1" applyBorder="1" applyAlignment="1">
      <alignment vertical="center"/>
    </xf>
    <xf numFmtId="164" fontId="3" fillId="0" borderId="4" xfId="1" applyNumberFormat="1" applyFont="1" applyBorder="1" applyAlignment="1">
      <alignment horizontal="center" vertical="center"/>
    </xf>
    <xf numFmtId="164" fontId="34" fillId="0" borderId="4" xfId="1" applyNumberFormat="1" applyFont="1" applyBorder="1" applyProtection="1">
      <protection locked="0" hidden="1"/>
    </xf>
    <xf numFmtId="0" fontId="34" fillId="0" borderId="0" xfId="0" applyFont="1" applyProtection="1">
      <protection locked="0"/>
    </xf>
    <xf numFmtId="49" fontId="33" fillId="0" borderId="4" xfId="0" applyNumberFormat="1" applyFont="1" applyBorder="1" applyAlignment="1" applyProtection="1">
      <alignment vertical="center" wrapText="1"/>
      <protection locked="0"/>
    </xf>
    <xf numFmtId="0" fontId="34" fillId="0" borderId="4" xfId="0" applyFont="1" applyBorder="1" applyProtection="1">
      <protection locked="0"/>
    </xf>
    <xf numFmtId="164" fontId="29" fillId="0" borderId="0" xfId="0" applyNumberFormat="1" applyFont="1"/>
    <xf numFmtId="164" fontId="34" fillId="0" borderId="0" xfId="0" applyNumberFormat="1" applyFont="1"/>
    <xf numFmtId="0" fontId="29" fillId="0" borderId="0" xfId="0" applyFont="1" applyAlignment="1">
      <alignment horizontal="left"/>
    </xf>
    <xf numFmtId="0" fontId="11" fillId="0" borderId="4" xfId="0" applyFont="1" applyBorder="1" applyAlignment="1" applyProtection="1">
      <alignment horizontal="justify" vertical="center"/>
      <protection locked="0" hidden="1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0" xfId="0" applyNumberFormat="1" applyFont="1" applyAlignment="1">
      <alignment vertical="center"/>
    </xf>
    <xf numFmtId="164" fontId="2" fillId="0" borderId="4" xfId="1" applyNumberFormat="1" applyFont="1" applyBorder="1" applyAlignment="1">
      <alignment horizontal="center" vertical="center"/>
    </xf>
    <xf numFmtId="0" fontId="47" fillId="0" borderId="4" xfId="0" applyFont="1" applyBorder="1" applyAlignment="1">
      <alignment vertical="top"/>
    </xf>
    <xf numFmtId="14" fontId="3" fillId="2" borderId="16" xfId="0" applyNumberFormat="1" applyFont="1" applyFill="1" applyBorder="1" applyAlignment="1">
      <alignment horizontal="center"/>
    </xf>
    <xf numFmtId="14" fontId="3" fillId="2" borderId="16" xfId="2" applyNumberFormat="1" applyFont="1" applyFill="1" applyBorder="1" applyAlignment="1" applyProtection="1">
      <alignment horizontal="left"/>
      <protection hidden="1"/>
    </xf>
    <xf numFmtId="165" fontId="2" fillId="0" borderId="4" xfId="3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165" fontId="3" fillId="0" borderId="14" xfId="3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1" fillId="2" borderId="4" xfId="0" applyFont="1" applyFill="1" applyBorder="1" applyAlignment="1" applyProtection="1">
      <alignment horizontal="center" vertical="center"/>
      <protection locked="0"/>
    </xf>
    <xf numFmtId="164" fontId="2" fillId="0" borderId="4" xfId="1" applyNumberFormat="1" applyFont="1" applyFill="1" applyBorder="1" applyProtection="1">
      <protection locked="0" hidden="1"/>
    </xf>
    <xf numFmtId="164" fontId="8" fillId="2" borderId="4" xfId="1" applyNumberFormat="1" applyFont="1" applyFill="1" applyBorder="1" applyAlignment="1" applyProtection="1">
      <alignment horizontal="center" vertical="center"/>
      <protection hidden="1"/>
    </xf>
    <xf numFmtId="164" fontId="8" fillId="2" borderId="4" xfId="1" applyNumberFormat="1" applyFont="1" applyFill="1" applyBorder="1" applyAlignment="1" applyProtection="1">
      <alignment horizontal="center" vertical="center"/>
      <protection locked="0" hidden="1"/>
    </xf>
    <xf numFmtId="164" fontId="8" fillId="0" borderId="4" xfId="1" applyNumberFormat="1" applyFont="1" applyBorder="1" applyAlignment="1" applyProtection="1">
      <alignment horizontal="center" vertical="center"/>
      <protection locked="0" hidden="1"/>
    </xf>
    <xf numFmtId="164" fontId="8" fillId="0" borderId="4" xfId="1" applyNumberFormat="1" applyFont="1" applyBorder="1" applyProtection="1">
      <protection locked="0" hidden="1"/>
    </xf>
    <xf numFmtId="43" fontId="21" fillId="0" borderId="4" xfId="1" applyFont="1" applyBorder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164" fontId="7" fillId="0" borderId="4" xfId="1" applyNumberFormat="1" applyFont="1" applyBorder="1" applyAlignment="1" applyProtection="1">
      <alignment horizontal="center" vertical="center"/>
      <protection locked="0" hidden="1"/>
    </xf>
    <xf numFmtId="0" fontId="7" fillId="0" borderId="4" xfId="0" applyFont="1" applyBorder="1" applyAlignment="1" applyProtection="1">
      <alignment horizontal="justify" vertical="center"/>
      <protection locked="0" hidden="1"/>
    </xf>
    <xf numFmtId="0" fontId="7" fillId="0" borderId="4" xfId="0" applyFont="1" applyBorder="1" applyAlignment="1" applyProtection="1">
      <alignment horizontal="center" vertical="center"/>
      <protection locked="0" hidden="1"/>
    </xf>
    <xf numFmtId="164" fontId="7" fillId="0" borderId="4" xfId="0" applyNumberFormat="1" applyFont="1" applyBorder="1" applyAlignment="1" applyProtection="1">
      <alignment horizontal="center" vertical="center"/>
      <protection locked="0" hidden="1"/>
    </xf>
    <xf numFmtId="164" fontId="51" fillId="0" borderId="5" xfId="1" applyNumberFormat="1" applyFont="1" applyFill="1" applyBorder="1" applyAlignment="1">
      <alignment horizontal="center" vertical="center" wrapText="1"/>
    </xf>
    <xf numFmtId="0" fontId="34" fillId="0" borderId="4" xfId="0" applyFont="1" applyBorder="1" applyProtection="1">
      <protection locked="0" hidden="1"/>
    </xf>
    <xf numFmtId="0" fontId="21" fillId="0" borderId="4" xfId="0" applyFont="1" applyBorder="1" applyAlignment="1">
      <alignment horizontal="center" vertical="center" wrapText="1"/>
    </xf>
    <xf numFmtId="43" fontId="31" fillId="4" borderId="4" xfId="1" applyFont="1" applyFill="1" applyBorder="1" applyProtection="1">
      <protection locked="0" hidden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2" borderId="0" xfId="0" applyFont="1" applyFill="1"/>
    <xf numFmtId="0" fontId="21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9" fillId="0" borderId="4" xfId="0" applyFont="1" applyBorder="1" applyAlignment="1" applyProtection="1">
      <alignment vertical="center" shrinkToFit="1"/>
      <protection locked="0" hidden="1"/>
    </xf>
    <xf numFmtId="164" fontId="50" fillId="0" borderId="5" xfId="1" applyNumberFormat="1" applyFont="1" applyFill="1" applyBorder="1" applyAlignment="1">
      <alignment horizontal="center" vertical="center" wrapText="1"/>
    </xf>
    <xf numFmtId="14" fontId="34" fillId="0" borderId="4" xfId="0" applyNumberFormat="1" applyFont="1" applyBorder="1"/>
    <xf numFmtId="164" fontId="7" fillId="2" borderId="4" xfId="1" applyNumberFormat="1" applyFont="1" applyFill="1" applyBorder="1" applyAlignment="1" applyProtection="1">
      <alignment horizontal="center" vertical="center"/>
      <protection locked="0" hidden="1"/>
    </xf>
    <xf numFmtId="164" fontId="7" fillId="2" borderId="4" xfId="0" applyNumberFormat="1" applyFont="1" applyFill="1" applyBorder="1" applyAlignment="1" applyProtection="1">
      <alignment horizontal="center" vertical="center"/>
      <protection locked="0" hidden="1"/>
    </xf>
    <xf numFmtId="14" fontId="3" fillId="0" borderId="4" xfId="3" applyNumberFormat="1" applyFont="1" applyBorder="1" applyAlignment="1">
      <alignment horizontal="center" vertical="center" wrapText="1"/>
    </xf>
    <xf numFmtId="0" fontId="7" fillId="0" borderId="0" xfId="6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9" fillId="0" borderId="4" xfId="6" applyFont="1" applyBorder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9" fillId="0" borderId="4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right" vertical="center"/>
    </xf>
    <xf numFmtId="14" fontId="9" fillId="0" borderId="4" xfId="6" applyNumberFormat="1" applyFont="1" applyBorder="1" applyAlignment="1">
      <alignment horizontal="left" vertical="center"/>
    </xf>
    <xf numFmtId="164" fontId="9" fillId="0" borderId="4" xfId="1" applyNumberFormat="1" applyFont="1" applyBorder="1" applyAlignment="1">
      <alignment vertical="center"/>
    </xf>
    <xf numFmtId="164" fontId="9" fillId="0" borderId="4" xfId="1" applyNumberFormat="1" applyFont="1" applyBorder="1" applyAlignment="1">
      <alignment horizontal="center" vertical="center"/>
    </xf>
    <xf numFmtId="0" fontId="9" fillId="0" borderId="0" xfId="6" applyFont="1"/>
    <xf numFmtId="0" fontId="9" fillId="0" borderId="0" xfId="6" applyFont="1" applyAlignment="1">
      <alignment horizontal="left"/>
    </xf>
    <xf numFmtId="49" fontId="9" fillId="5" borderId="0" xfId="6" applyNumberFormat="1" applyFont="1" applyFill="1"/>
    <xf numFmtId="0" fontId="9" fillId="0" borderId="0" xfId="6" applyFont="1" applyAlignment="1">
      <alignment horizontal="left" vertical="top"/>
    </xf>
    <xf numFmtId="0" fontId="9" fillId="2" borderId="0" xfId="6" applyFont="1" applyFill="1" applyAlignment="1">
      <alignment horizontal="left"/>
    </xf>
    <xf numFmtId="49" fontId="2" fillId="0" borderId="4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left" vertical="center"/>
      <protection locked="0" hidden="1"/>
    </xf>
    <xf numFmtId="0" fontId="29" fillId="0" borderId="0" xfId="0" applyFont="1" applyProtection="1">
      <protection locked="0" hidden="1"/>
    </xf>
    <xf numFmtId="0" fontId="29" fillId="0" borderId="0" xfId="0" applyFont="1" applyAlignment="1" applyProtection="1">
      <alignment horizontal="left"/>
      <protection locked="0" hidden="1"/>
    </xf>
    <xf numFmtId="0" fontId="29" fillId="0" borderId="0" xfId="0" applyFont="1" applyAlignment="1" applyProtection="1">
      <alignment horizontal="left" wrapText="1"/>
      <protection locked="0" hidden="1"/>
    </xf>
    <xf numFmtId="0" fontId="29" fillId="0" borderId="0" xfId="0" applyFont="1" applyAlignment="1" applyProtection="1">
      <alignment horizontal="left" vertical="top"/>
      <protection locked="0" hidden="1"/>
    </xf>
    <xf numFmtId="0" fontId="29" fillId="0" borderId="0" xfId="0" applyFont="1" applyAlignment="1">
      <alignment horizontal="left" vertical="top"/>
    </xf>
    <xf numFmtId="0" fontId="9" fillId="0" borderId="2" xfId="6" applyFont="1" applyBorder="1"/>
    <xf numFmtId="0" fontId="9" fillId="0" borderId="13" xfId="6" applyFont="1" applyBorder="1"/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left"/>
    </xf>
    <xf numFmtId="164" fontId="13" fillId="0" borderId="0" xfId="1" applyNumberFormat="1" applyFont="1" applyAlignment="1">
      <alignment horizontal="left" vertical="center"/>
    </xf>
    <xf numFmtId="164" fontId="9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 applyProtection="1">
      <alignment horizontal="center" vertical="center"/>
      <protection locked="0" hidden="1"/>
    </xf>
    <xf numFmtId="164" fontId="7" fillId="2" borderId="4" xfId="1" applyNumberFormat="1" applyFont="1" applyFill="1" applyBorder="1" applyAlignment="1" applyProtection="1">
      <alignment vertical="center"/>
      <protection hidden="1"/>
    </xf>
    <xf numFmtId="9" fontId="34" fillId="0" borderId="0" xfId="0" applyNumberFormat="1" applyFont="1"/>
    <xf numFmtId="9" fontId="34" fillId="0" borderId="10" xfId="0" applyNumberFormat="1" applyFont="1" applyBorder="1"/>
    <xf numFmtId="164" fontId="31" fillId="0" borderId="4" xfId="1" applyNumberFormat="1" applyFont="1" applyFill="1" applyBorder="1"/>
    <xf numFmtId="49" fontId="34" fillId="0" borderId="4" xfId="0" applyNumberFormat="1" applyFont="1" applyBorder="1" applyAlignment="1">
      <alignment vertical="center" wrapText="1"/>
    </xf>
    <xf numFmtId="0" fontId="31" fillId="0" borderId="0" xfId="0" applyFont="1"/>
    <xf numFmtId="49" fontId="31" fillId="0" borderId="0" xfId="0" applyNumberFormat="1" applyFont="1"/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shrinkToFit="1"/>
    </xf>
    <xf numFmtId="49" fontId="31" fillId="0" borderId="4" xfId="0" applyNumberFormat="1" applyFont="1" applyBorder="1" applyAlignment="1">
      <alignment horizontal="center" vertical="center"/>
    </xf>
    <xf numFmtId="164" fontId="31" fillId="0" borderId="4" xfId="1" applyNumberFormat="1" applyFont="1" applyFill="1" applyBorder="1" applyAlignment="1">
      <alignment horizontal="center" vertical="center"/>
    </xf>
    <xf numFmtId="43" fontId="31" fillId="0" borderId="4" xfId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164" fontId="34" fillId="0" borderId="0" xfId="1" applyNumberFormat="1" applyFont="1" applyFill="1"/>
    <xf numFmtId="0" fontId="34" fillId="0" borderId="0" xfId="0" applyFont="1" applyAlignment="1">
      <alignment shrinkToFit="1"/>
    </xf>
    <xf numFmtId="43" fontId="34" fillId="0" borderId="0" xfId="1" applyFont="1" applyFill="1"/>
    <xf numFmtId="0" fontId="24" fillId="0" borderId="4" xfId="0" applyFont="1" applyBorder="1" applyAlignment="1">
      <alignment horizontal="center" vertical="center" wrapText="1"/>
    </xf>
    <xf numFmtId="14" fontId="9" fillId="2" borderId="0" xfId="6" quotePrefix="1" applyNumberFormat="1" applyFont="1" applyFill="1" applyAlignment="1">
      <alignment vertical="center"/>
    </xf>
    <xf numFmtId="14" fontId="24" fillId="0" borderId="4" xfId="0" applyNumberFormat="1" applyFont="1" applyBorder="1" applyAlignment="1">
      <alignment horizontal="justify" vertical="center" wrapText="1"/>
    </xf>
    <xf numFmtId="164" fontId="24" fillId="0" borderId="4" xfId="1" applyNumberFormat="1" applyFont="1" applyBorder="1" applyAlignment="1">
      <alignment horizontal="justify" vertical="center" wrapText="1"/>
    </xf>
    <xf numFmtId="164" fontId="24" fillId="0" borderId="4" xfId="1" applyNumberFormat="1" applyFont="1" applyBorder="1" applyAlignment="1">
      <alignment horizontal="center" vertical="center" wrapText="1"/>
    </xf>
    <xf numFmtId="17" fontId="24" fillId="0" borderId="4" xfId="0" quotePrefix="1" applyNumberFormat="1" applyFont="1" applyBorder="1" applyAlignment="1">
      <alignment horizontal="center" vertical="center" wrapText="1"/>
    </xf>
    <xf numFmtId="0" fontId="24" fillId="0" borderId="4" xfId="0" quotePrefix="1" applyFont="1" applyBorder="1" applyAlignment="1">
      <alignment horizontal="center" vertical="center" wrapText="1"/>
    </xf>
    <xf numFmtId="14" fontId="24" fillId="0" borderId="4" xfId="1" applyNumberFormat="1" applyFont="1" applyBorder="1" applyAlignment="1">
      <alignment horizontal="justify" vertical="center" wrapText="1"/>
    </xf>
    <xf numFmtId="164" fontId="24" fillId="0" borderId="4" xfId="1" quotePrefix="1" applyNumberFormat="1" applyFont="1" applyBorder="1" applyAlignment="1">
      <alignment horizontal="justify" vertical="center" wrapText="1"/>
    </xf>
    <xf numFmtId="164" fontId="25" fillId="0" borderId="4" xfId="1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justify" vertical="center" wrapText="1"/>
    </xf>
    <xf numFmtId="0" fontId="5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37" fillId="3" borderId="0" xfId="0" quotePrefix="1" applyFont="1" applyFill="1" applyAlignment="1">
      <alignment horizontal="center"/>
    </xf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34" fillId="0" borderId="9" xfId="0" applyFont="1" applyBorder="1" applyAlignment="1">
      <alignment horizontal="center"/>
    </xf>
    <xf numFmtId="0" fontId="31" fillId="2" borderId="4" xfId="0" applyFont="1" applyFill="1" applyBorder="1" applyAlignment="1" applyProtection="1">
      <alignment horizontal="center" vertical="center" wrapText="1"/>
      <protection locked="0"/>
    </xf>
    <xf numFmtId="0" fontId="31" fillId="2" borderId="4" xfId="0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1" fillId="0" borderId="9" xfId="0" applyFont="1" applyBorder="1" applyAlignment="1">
      <alignment horizontal="center"/>
    </xf>
    <xf numFmtId="0" fontId="13" fillId="0" borderId="0" xfId="6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0" fontId="9" fillId="0" borderId="4" xfId="6" applyFont="1" applyBorder="1" applyAlignment="1">
      <alignment horizontal="center" vertical="center"/>
    </xf>
    <xf numFmtId="0" fontId="9" fillId="0" borderId="4" xfId="6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2" xfId="6" applyFont="1" applyBorder="1" applyAlignment="1">
      <alignment horizontal="center" vertical="center"/>
    </xf>
    <xf numFmtId="0" fontId="17" fillId="0" borderId="11" xfId="6" applyFont="1" applyBorder="1" applyAlignment="1">
      <alignment horizontal="center" vertical="center"/>
    </xf>
    <xf numFmtId="0" fontId="17" fillId="0" borderId="12" xfId="6" applyFont="1" applyBorder="1" applyAlignment="1">
      <alignment horizontal="center" vertical="center" wrapText="1"/>
    </xf>
    <xf numFmtId="0" fontId="17" fillId="0" borderId="11" xfId="6" applyFont="1" applyBorder="1" applyAlignment="1">
      <alignment horizontal="center" vertical="center" wrapText="1"/>
    </xf>
    <xf numFmtId="0" fontId="14" fillId="0" borderId="0" xfId="6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164" fontId="16" fillId="0" borderId="0" xfId="1" applyNumberFormat="1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5" fontId="2" fillId="0" borderId="2" xfId="3" applyNumberFormat="1" applyFont="1" applyBorder="1" applyAlignment="1">
      <alignment horizontal="center" vertical="center"/>
    </xf>
    <xf numFmtId="165" fontId="2" fillId="0" borderId="8" xfId="3" applyNumberFormat="1" applyFont="1" applyBorder="1" applyAlignment="1">
      <alignment horizontal="center" vertical="center"/>
    </xf>
    <xf numFmtId="165" fontId="2" fillId="0" borderId="3" xfId="3" applyNumberFormat="1" applyFont="1" applyBorder="1" applyAlignment="1">
      <alignment horizontal="center" vertical="center"/>
    </xf>
    <xf numFmtId="14" fontId="3" fillId="0" borderId="4" xfId="0" applyNumberFormat="1" applyFont="1" applyBorder="1" applyAlignment="1" applyProtection="1">
      <alignment horizontal="center" vertical="center" wrapText="1"/>
      <protection locked="0" hidden="1"/>
    </xf>
    <xf numFmtId="3" fontId="2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4" fontId="2" fillId="0" borderId="0" xfId="5" applyNumberFormat="1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 applyProtection="1">
      <alignment horizontal="left" vertical="center"/>
      <protection hidden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10" xfId="0" applyFont="1" applyBorder="1" applyAlignment="1" applyProtection="1">
      <alignment horizontal="center" vertical="center"/>
      <protection locked="0" hidden="1"/>
    </xf>
    <xf numFmtId="0" fontId="12" fillId="0" borderId="12" xfId="0" applyFont="1" applyBorder="1" applyAlignment="1" applyProtection="1">
      <alignment horizontal="center" vertical="center"/>
      <protection locked="0" hidden="1"/>
    </xf>
    <xf numFmtId="0" fontId="12" fillId="0" borderId="11" xfId="0" applyFont="1" applyBorder="1" applyAlignment="1" applyProtection="1">
      <alignment horizontal="center" vertical="center"/>
      <protection locked="0" hidden="1"/>
    </xf>
    <xf numFmtId="0" fontId="3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 hidden="1"/>
    </xf>
    <xf numFmtId="0" fontId="12" fillId="0" borderId="4" xfId="0" applyFont="1" applyBorder="1" applyAlignment="1" applyProtection="1">
      <alignment horizontal="center"/>
      <protection locked="0" hidden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6" fillId="0" borderId="10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8" fillId="0" borderId="0" xfId="2" applyNumberFormat="1" applyFont="1" applyAlignment="1" applyProtection="1">
      <alignment horizontal="center"/>
      <protection hidden="1"/>
    </xf>
    <xf numFmtId="0" fontId="3" fillId="0" borderId="0" xfId="2" applyFont="1" applyAlignment="1">
      <alignment horizontal="left"/>
    </xf>
    <xf numFmtId="49" fontId="18" fillId="0" borderId="15" xfId="0" applyNumberFormat="1" applyFont="1" applyBorder="1" applyAlignment="1" applyProtection="1">
      <alignment horizontal="center" wrapText="1"/>
      <protection locked="0" hidden="1"/>
    </xf>
    <xf numFmtId="49" fontId="2" fillId="0" borderId="18" xfId="0" applyNumberFormat="1" applyFont="1" applyBorder="1" applyAlignment="1" applyProtection="1">
      <alignment horizontal="center" wrapText="1"/>
      <protection locked="0" hidden="1"/>
    </xf>
    <xf numFmtId="14" fontId="2" fillId="0" borderId="0" xfId="0" quotePrefix="1" applyNumberFormat="1" applyFont="1" applyAlignment="1">
      <alignment horizontal="right"/>
    </xf>
    <xf numFmtId="49" fontId="2" fillId="0" borderId="20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4" fontId="2" fillId="0" borderId="5" xfId="0" applyNumberFormat="1" applyFont="1" applyBorder="1" applyAlignment="1">
      <alignment horizontal="center" wrapText="1"/>
    </xf>
    <xf numFmtId="165" fontId="2" fillId="0" borderId="10" xfId="5" applyNumberFormat="1" applyFont="1" applyBorder="1" applyAlignment="1">
      <alignment horizontal="center" vertical="center"/>
    </xf>
    <xf numFmtId="165" fontId="2" fillId="0" borderId="11" xfId="5" applyNumberFormat="1" applyFont="1" applyBorder="1" applyAlignment="1">
      <alignment horizontal="center" vertical="center"/>
    </xf>
    <xf numFmtId="3" fontId="2" fillId="0" borderId="4" xfId="5" applyNumberFormat="1" applyFont="1" applyBorder="1" applyAlignment="1">
      <alignment horizontal="center" vertical="center"/>
    </xf>
    <xf numFmtId="14" fontId="2" fillId="0" borderId="1" xfId="5" applyNumberFormat="1" applyFont="1" applyBorder="1" applyAlignment="1">
      <alignment horizontal="center" vertical="center" wrapText="1"/>
    </xf>
    <xf numFmtId="14" fontId="2" fillId="0" borderId="5" xfId="5" applyNumberFormat="1" applyFont="1" applyBorder="1" applyAlignment="1">
      <alignment horizontal="center" vertical="center" wrapText="1"/>
    </xf>
    <xf numFmtId="3" fontId="2" fillId="0" borderId="10" xfId="5" applyNumberFormat="1" applyFont="1" applyBorder="1" applyAlignment="1">
      <alignment horizontal="center" vertical="center"/>
    </xf>
    <xf numFmtId="3" fontId="2" fillId="0" borderId="11" xfId="5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10" xfId="0" applyFont="1" applyBorder="1" applyAlignment="1" applyProtection="1">
      <alignment horizontal="center" vertical="center"/>
      <protection locked="0" hidden="1"/>
    </xf>
    <xf numFmtId="0" fontId="17" fillId="0" borderId="12" xfId="0" applyFont="1" applyBorder="1" applyAlignment="1" applyProtection="1">
      <alignment horizontal="center" vertical="center"/>
      <protection locked="0" hidden="1"/>
    </xf>
    <xf numFmtId="0" fontId="17" fillId="0" borderId="11" xfId="0" applyFont="1" applyBorder="1" applyAlignment="1" applyProtection="1">
      <alignment horizontal="center" vertical="center"/>
      <protection locked="0" hidden="1"/>
    </xf>
    <xf numFmtId="0" fontId="16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9" fillId="0" borderId="0" xfId="0" applyFont="1" applyAlignment="1" applyProtection="1">
      <alignment horizontal="center" vertical="center"/>
      <protection locked="0" hidden="1"/>
    </xf>
    <xf numFmtId="0" fontId="17" fillId="0" borderId="10" xfId="0" applyFont="1" applyBorder="1" applyAlignment="1" applyProtection="1">
      <alignment horizontal="center" vertical="center" shrinkToFit="1"/>
      <protection locked="0" hidden="1"/>
    </xf>
    <xf numFmtId="0" fontId="17" fillId="0" borderId="12" xfId="0" applyFont="1" applyBorder="1" applyAlignment="1" applyProtection="1">
      <alignment horizontal="center" vertical="center" shrinkToFit="1"/>
      <protection locked="0" hidden="1"/>
    </xf>
    <xf numFmtId="0" fontId="17" fillId="0" borderId="11" xfId="0" applyFont="1" applyBorder="1" applyAlignment="1" applyProtection="1">
      <alignment horizontal="center" vertical="center" shrinkToFit="1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horizontal="center" vertical="center" wrapText="1"/>
      <protection locked="0" hidden="1"/>
    </xf>
    <xf numFmtId="0" fontId="9" fillId="0" borderId="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left" vertical="center"/>
      <protection locked="0" hidden="1"/>
    </xf>
    <xf numFmtId="0" fontId="14" fillId="0" borderId="0" xfId="0" applyFont="1" applyAlignment="1" applyProtection="1">
      <alignment horizontal="center" vertical="center"/>
      <protection locked="0" hidden="1"/>
    </xf>
    <xf numFmtId="0" fontId="14" fillId="0" borderId="0" xfId="0" applyFont="1" applyAlignment="1" applyProtection="1">
      <alignment horizontal="center" vertical="center" wrapText="1"/>
      <protection locked="0" hidden="1"/>
    </xf>
    <xf numFmtId="0" fontId="9" fillId="0" borderId="1" xfId="0" applyFont="1" applyBorder="1" applyAlignment="1" applyProtection="1">
      <alignment horizontal="center" vertical="center" wrapText="1"/>
      <protection locked="0" hidden="1"/>
    </xf>
    <xf numFmtId="0" fontId="9" fillId="0" borderId="5" xfId="0" applyFont="1" applyBorder="1" applyAlignment="1" applyProtection="1">
      <alignment horizontal="center" vertical="center" wrapText="1"/>
      <protection locked="0" hidden="1"/>
    </xf>
    <xf numFmtId="0" fontId="9" fillId="0" borderId="4" xfId="0" applyFont="1" applyBorder="1" applyAlignment="1" applyProtection="1">
      <alignment horizontal="center" vertical="center" wrapText="1"/>
      <protection locked="0" hidden="1"/>
    </xf>
    <xf numFmtId="0" fontId="2" fillId="0" borderId="4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</cellXfs>
  <cellStyles count="7">
    <cellStyle name="Comma" xfId="1" builtinId="3"/>
    <cellStyle name="Normal" xfId="0" builtinId="0"/>
    <cellStyle name="Normal 2" xfId="6" xr:uid="{578E1702-2BCF-499F-BE85-F775B29AC9AB}"/>
    <cellStyle name="Normal 3" xfId="5" xr:uid="{00000000-0005-0000-0000-000003000000}"/>
    <cellStyle name="Normal_K1202(Moi-QD15)" xfId="2" xr:uid="{00000000-0005-0000-0000-000004000000}"/>
    <cellStyle name="Normal_KIM MINH LONG 2011" xfId="4" xr:uid="{00000000-0005-0000-0000-000005000000}"/>
    <cellStyle name="Normal_nkc09" xfId="3" xr:uid="{00000000-0005-0000-0000-00000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1562101</xdr:colOff>
      <xdr:row>0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2F47E2C-9208-4E4A-B94A-53C1BA2DBB2F}"/>
            </a:ext>
          </a:extLst>
        </xdr:cNvPr>
        <xdr:cNvSpPr txBox="1">
          <a:spLocks noChangeArrowheads="1"/>
        </xdr:cNvSpPr>
      </xdr:nvSpPr>
      <xdr:spPr bwMode="auto">
        <a:xfrm>
          <a:off x="3545033" y="0"/>
          <a:ext cx="3157104" cy="623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Mẫu số : S03b - DN</a:t>
          </a:r>
        </a:p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</a:t>
          </a:r>
          <a:r>
            <a:rPr lang="nl-NL" sz="1200" i="1">
              <a:latin typeface="Times New Roman" pitchFamily="18" charset="0"/>
              <a:ea typeface="+mn-ea"/>
              <a:cs typeface="Times New Roman" pitchFamily="18" charset="0"/>
            </a:rPr>
            <a:t>Ban hành kèm theo Thông tư số 200 ngà</a:t>
          </a:r>
          <a:r>
            <a:rPr lang="nl-NL" sz="1400" i="1">
              <a:latin typeface="Times New Roman" pitchFamily="18" charset="0"/>
              <a:ea typeface="+mn-ea"/>
              <a:cs typeface="Times New Roman" pitchFamily="18" charset="0"/>
            </a:rPr>
            <a:t>y</a:t>
          </a:r>
          <a:r>
            <a:rPr lang="nl-NL" sz="1200" i="1">
              <a:latin typeface="Times New Roman" pitchFamily="18" charset="0"/>
              <a:ea typeface="+mn-ea"/>
              <a:cs typeface="Times New Roman" pitchFamily="18" charset="0"/>
            </a:rPr>
            <a:t> 22 tháng 12 năm 2014 của Bộ Tài chính</a:t>
          </a:r>
          <a:r>
            <a:rPr lang="vi-VN" sz="12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2387203</xdr:colOff>
      <xdr:row>0</xdr:row>
      <xdr:rowOff>13097</xdr:rowOff>
    </xdr:from>
    <xdr:to>
      <xdr:col>8</xdr:col>
      <xdr:colOff>0</xdr:colOff>
      <xdr:row>2</xdr:row>
      <xdr:rowOff>125016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F8B6B19-73A9-4D2C-94A5-BAD3FBBB6EC9}"/>
            </a:ext>
          </a:extLst>
        </xdr:cNvPr>
        <xdr:cNvSpPr txBox="1">
          <a:spLocks noChangeArrowheads="1"/>
        </xdr:cNvSpPr>
      </xdr:nvSpPr>
      <xdr:spPr bwMode="auto">
        <a:xfrm>
          <a:off x="4489053" y="13097"/>
          <a:ext cx="3331766" cy="5945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vi-VN" sz="1300" b="1" i="0" u="none" strike="noStrike">
              <a:effectLst/>
              <a:latin typeface="+mj-lt"/>
              <a:ea typeface="+mn-ea"/>
              <a:cs typeface="+mn-cs"/>
            </a:rPr>
            <a:t>Mẫu số : S03b - DN</a:t>
          </a:r>
          <a:endParaRPr lang="en-US" sz="1100" b="1" i="0" u="none" strike="noStrike">
            <a:effectLst/>
            <a:latin typeface="+mj-lt"/>
            <a:ea typeface="+mn-ea"/>
            <a:cs typeface="+mn-cs"/>
          </a:endParaRPr>
        </a:p>
        <a:p>
          <a:pPr algn="ctr" rtl="1">
            <a:defRPr sz="1000"/>
          </a:pPr>
          <a:r>
            <a:rPr lang="vi-VN" sz="1100" i="1">
              <a:latin typeface="+mj-lt"/>
            </a:rPr>
            <a:t> </a:t>
          </a:r>
          <a:r>
            <a:rPr lang="vi-VN" sz="1100" b="0" i="1" u="none" strike="noStrike">
              <a:effectLst/>
              <a:latin typeface="+mj-lt"/>
              <a:ea typeface="+mn-ea"/>
              <a:cs typeface="+mn-cs"/>
            </a:rPr>
            <a:t>(Ban hành kèm theo Thông tư số 200 ngày 22 tháng 12 năm 2014 của Bộ Tài chính)</a:t>
          </a:r>
          <a:r>
            <a:rPr lang="vi-VN" sz="1100" i="1">
              <a:latin typeface="+mj-lt"/>
            </a:rPr>
            <a:t> </a:t>
          </a:r>
          <a:endParaRPr lang="vi-VN" sz="1100" b="0" i="1" strike="noStrike">
            <a:solidFill>
              <a:srgbClr val="000000"/>
            </a:solidFill>
            <a:latin typeface="+mj-lt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A-UFM\Giao%20trinh%20KTTC1_2021\Mau%20so%20minh%20ho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ongtinDN"/>
      <sheetName val="MENU"/>
      <sheetName val="NKC"/>
      <sheetName val="Nhap-Xuat"/>
      <sheetName val="Tổng hợp NXT"/>
      <sheetName val="DANHKHACHHANG"/>
      <sheetName val="CDPS"/>
      <sheetName val="CDKT"/>
      <sheetName val="BCKQKD"/>
      <sheetName val="KQHĐSXKD"/>
      <sheetName val="LCTTTT"/>
      <sheetName val="TMBCTC"/>
      <sheetName val="lc tte"/>
      <sheetName val="so chi tiet"/>
      <sheetName val="Phieu nhap"/>
      <sheetName val="Phieu xuat"/>
      <sheetName val="Thẻ kho"/>
      <sheetName val="SQTM111"/>
      <sheetName val="TGNH112"/>
      <sheetName val=" PhieuThu-Chi"/>
      <sheetName val="Phieuhoachtoan"/>
      <sheetName val="Sổ chi tiết.131"/>
      <sheetName val="Sổ chi tiết.331"/>
      <sheetName val="Sổ chi tiết.154"/>
      <sheetName val="dthu-cp"/>
      <sheetName val="Phan bo khau hao"/>
      <sheetName val="QTTNDN năm"/>
      <sheetName val="03-1A_TNDN"/>
      <sheetName val="03-2A_TNDN"/>
      <sheetName val="Bankechiphixuatoan"/>
      <sheetName val="03-3A_TNDN"/>
      <sheetName val="Sheet1"/>
    </sheetNames>
    <sheetDataSet>
      <sheetData sheetId="0">
        <row r="12">
          <cell r="D12">
            <v>0</v>
          </cell>
        </row>
        <row r="17">
          <cell r="D17" t="str">
            <v>01/1/2021</v>
          </cell>
        </row>
        <row r="18">
          <cell r="D18" t="str">
            <v>31/12/2021</v>
          </cell>
        </row>
      </sheetData>
      <sheetData sheetId="1"/>
      <sheetData sheetId="2">
        <row r="10">
          <cell r="A10">
            <v>44197</v>
          </cell>
        </row>
      </sheetData>
      <sheetData sheetId="3"/>
      <sheetData sheetId="4"/>
      <sheetData sheetId="5"/>
      <sheetData sheetId="6">
        <row r="11">
          <cell r="B11">
            <v>3000000</v>
          </cell>
          <cell r="E11">
            <v>0</v>
          </cell>
          <cell r="F11">
            <v>0</v>
          </cell>
          <cell r="I11">
            <v>18987000000</v>
          </cell>
          <cell r="J11">
            <v>0</v>
          </cell>
        </row>
        <row r="12">
          <cell r="B12" t="str">
            <v>111</v>
          </cell>
          <cell r="E12">
            <v>0</v>
          </cell>
          <cell r="F12">
            <v>0</v>
          </cell>
          <cell r="I12">
            <v>18987000000</v>
          </cell>
          <cell r="J12">
            <v>0</v>
          </cell>
        </row>
        <row r="13">
          <cell r="B13" t="str">
            <v>111</v>
          </cell>
          <cell r="E13">
            <v>0</v>
          </cell>
          <cell r="F13">
            <v>0</v>
          </cell>
          <cell r="I13">
            <v>0</v>
          </cell>
          <cell r="J13">
            <v>0</v>
          </cell>
        </row>
        <row r="14">
          <cell r="B14" t="str">
            <v>111</v>
          </cell>
          <cell r="E14">
            <v>0</v>
          </cell>
          <cell r="F14">
            <v>0</v>
          </cell>
          <cell r="I14">
            <v>0</v>
          </cell>
          <cell r="J14">
            <v>0</v>
          </cell>
        </row>
        <row r="15">
          <cell r="B15">
            <v>0</v>
          </cell>
          <cell r="E15">
            <v>0</v>
          </cell>
          <cell r="F15">
            <v>0</v>
          </cell>
          <cell r="I15">
            <v>0</v>
          </cell>
          <cell r="J15">
            <v>0</v>
          </cell>
        </row>
        <row r="16">
          <cell r="B16" t="str">
            <v>111</v>
          </cell>
          <cell r="E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B17" t="str">
            <v>111</v>
          </cell>
          <cell r="E17">
            <v>0</v>
          </cell>
          <cell r="F17">
            <v>0</v>
          </cell>
          <cell r="I17">
            <v>0</v>
          </cell>
          <cell r="J17">
            <v>0</v>
          </cell>
        </row>
        <row r="18">
          <cell r="B18" t="str">
            <v>111</v>
          </cell>
          <cell r="E18">
            <v>0</v>
          </cell>
          <cell r="F18">
            <v>0</v>
          </cell>
          <cell r="I18">
            <v>0</v>
          </cell>
          <cell r="J18">
            <v>0</v>
          </cell>
        </row>
        <row r="19">
          <cell r="B19">
            <v>0</v>
          </cell>
          <cell r="E19">
            <v>0</v>
          </cell>
          <cell r="F19">
            <v>0</v>
          </cell>
          <cell r="I19">
            <v>0</v>
          </cell>
          <cell r="J19">
            <v>0</v>
          </cell>
        </row>
        <row r="20">
          <cell r="B20" t="str">
            <v>111</v>
          </cell>
          <cell r="E20">
            <v>0</v>
          </cell>
          <cell r="F20">
            <v>0</v>
          </cell>
          <cell r="I20">
            <v>0</v>
          </cell>
          <cell r="J20">
            <v>0</v>
          </cell>
        </row>
        <row r="21">
          <cell r="B21" t="str">
            <v>111</v>
          </cell>
          <cell r="E21">
            <v>0</v>
          </cell>
          <cell r="F21">
            <v>0</v>
          </cell>
          <cell r="I21">
            <v>0</v>
          </cell>
          <cell r="J21">
            <v>0</v>
          </cell>
        </row>
        <row r="22">
          <cell r="B22">
            <v>0</v>
          </cell>
          <cell r="E22">
            <v>0</v>
          </cell>
          <cell r="F22">
            <v>0</v>
          </cell>
          <cell r="I22">
            <v>0</v>
          </cell>
          <cell r="J22">
            <v>0</v>
          </cell>
        </row>
        <row r="23">
          <cell r="B23">
            <v>121</v>
          </cell>
          <cell r="E23">
            <v>0</v>
          </cell>
          <cell r="F23">
            <v>0</v>
          </cell>
          <cell r="I23">
            <v>0</v>
          </cell>
          <cell r="J23">
            <v>0</v>
          </cell>
        </row>
        <row r="24">
          <cell r="B24">
            <v>121</v>
          </cell>
          <cell r="E24">
            <v>0</v>
          </cell>
          <cell r="F24">
            <v>0</v>
          </cell>
          <cell r="I24">
            <v>0</v>
          </cell>
          <cell r="J24">
            <v>0</v>
          </cell>
        </row>
        <row r="25">
          <cell r="B25">
            <v>121</v>
          </cell>
          <cell r="E25">
            <v>0</v>
          </cell>
          <cell r="F25">
            <v>0</v>
          </cell>
          <cell r="I25">
            <v>0</v>
          </cell>
          <cell r="J25">
            <v>0</v>
          </cell>
        </row>
        <row r="26">
          <cell r="B26">
            <v>0</v>
          </cell>
          <cell r="E26">
            <v>0</v>
          </cell>
          <cell r="F26">
            <v>0</v>
          </cell>
          <cell r="I26">
            <v>0</v>
          </cell>
          <cell r="J26">
            <v>0</v>
          </cell>
        </row>
        <row r="27">
          <cell r="B27">
            <v>123</v>
          </cell>
          <cell r="E27">
            <v>0</v>
          </cell>
          <cell r="F27">
            <v>0</v>
          </cell>
          <cell r="I27">
            <v>0</v>
          </cell>
          <cell r="J27">
            <v>0</v>
          </cell>
        </row>
        <row r="28">
          <cell r="B28">
            <v>123</v>
          </cell>
          <cell r="E28">
            <v>0</v>
          </cell>
          <cell r="F28">
            <v>0</v>
          </cell>
          <cell r="I28">
            <v>0</v>
          </cell>
          <cell r="J28">
            <v>0</v>
          </cell>
        </row>
        <row r="29">
          <cell r="B29">
            <v>135</v>
          </cell>
          <cell r="E29">
            <v>0</v>
          </cell>
          <cell r="F29">
            <v>0</v>
          </cell>
          <cell r="I29">
            <v>0</v>
          </cell>
          <cell r="J29">
            <v>0</v>
          </cell>
        </row>
        <row r="30">
          <cell r="B30">
            <v>123</v>
          </cell>
          <cell r="E30">
            <v>0</v>
          </cell>
          <cell r="F30">
            <v>0</v>
          </cell>
          <cell r="I30">
            <v>0</v>
          </cell>
          <cell r="J30">
            <v>0</v>
          </cell>
        </row>
        <row r="31">
          <cell r="B31">
            <v>131</v>
          </cell>
          <cell r="E31">
            <v>0</v>
          </cell>
          <cell r="F31">
            <v>0</v>
          </cell>
          <cell r="I31" t="e">
            <v>#REF!</v>
          </cell>
          <cell r="J31" t="e">
            <v>#REF!</v>
          </cell>
        </row>
        <row r="32">
          <cell r="B32">
            <v>0</v>
          </cell>
          <cell r="E32">
            <v>0</v>
          </cell>
          <cell r="F32">
            <v>0</v>
          </cell>
          <cell r="I32">
            <v>0</v>
          </cell>
          <cell r="J32">
            <v>0</v>
          </cell>
        </row>
        <row r="33">
          <cell r="B33">
            <v>152</v>
          </cell>
          <cell r="E33">
            <v>0</v>
          </cell>
          <cell r="F33">
            <v>0</v>
          </cell>
          <cell r="I33">
            <v>0</v>
          </cell>
          <cell r="J33">
            <v>0</v>
          </cell>
        </row>
        <row r="34">
          <cell r="B34">
            <v>152</v>
          </cell>
          <cell r="E34">
            <v>0</v>
          </cell>
          <cell r="F34">
            <v>0</v>
          </cell>
          <cell r="I34">
            <v>0</v>
          </cell>
          <cell r="J34">
            <v>0</v>
          </cell>
        </row>
        <row r="35">
          <cell r="B35">
            <v>0</v>
          </cell>
          <cell r="E35">
            <v>0</v>
          </cell>
          <cell r="F35">
            <v>0</v>
          </cell>
          <cell r="I35">
            <v>0</v>
          </cell>
          <cell r="J35">
            <v>0</v>
          </cell>
        </row>
        <row r="36">
          <cell r="B36">
            <v>133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</row>
        <row r="37">
          <cell r="B37">
            <v>133</v>
          </cell>
          <cell r="E37">
            <v>0</v>
          </cell>
          <cell r="F37">
            <v>0</v>
          </cell>
          <cell r="I37">
            <v>0</v>
          </cell>
          <cell r="J37">
            <v>0</v>
          </cell>
        </row>
        <row r="38">
          <cell r="B38">
            <v>133</v>
          </cell>
          <cell r="E38">
            <v>0</v>
          </cell>
          <cell r="F38">
            <v>0</v>
          </cell>
          <cell r="I38">
            <v>0</v>
          </cell>
          <cell r="J38">
            <v>0</v>
          </cell>
        </row>
        <row r="39">
          <cell r="B39">
            <v>133</v>
          </cell>
          <cell r="E39">
            <v>0</v>
          </cell>
          <cell r="F39">
            <v>0</v>
          </cell>
          <cell r="I39">
            <v>0</v>
          </cell>
          <cell r="J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I40">
            <v>0</v>
          </cell>
          <cell r="J40">
            <v>0</v>
          </cell>
        </row>
        <row r="41">
          <cell r="B41">
            <v>137</v>
          </cell>
          <cell r="E41">
            <v>0</v>
          </cell>
          <cell r="F41">
            <v>0</v>
          </cell>
          <cell r="I41">
            <v>0</v>
          </cell>
          <cell r="J41">
            <v>0</v>
          </cell>
        </row>
        <row r="42">
          <cell r="B42">
            <v>136</v>
          </cell>
          <cell r="E42">
            <v>0</v>
          </cell>
          <cell r="F42">
            <v>0</v>
          </cell>
          <cell r="I42">
            <v>0</v>
          </cell>
          <cell r="J42">
            <v>0</v>
          </cell>
        </row>
        <row r="43">
          <cell r="B43">
            <v>136</v>
          </cell>
          <cell r="E43">
            <v>0</v>
          </cell>
          <cell r="F43">
            <v>0</v>
          </cell>
          <cell r="I43">
            <v>0</v>
          </cell>
          <cell r="J43">
            <v>0</v>
          </cell>
        </row>
        <row r="44">
          <cell r="B44">
            <v>136</v>
          </cell>
          <cell r="E44">
            <v>0</v>
          </cell>
          <cell r="F44">
            <v>0</v>
          </cell>
          <cell r="I44">
            <v>0</v>
          </cell>
          <cell r="J44">
            <v>0</v>
          </cell>
        </row>
        <row r="45">
          <cell r="B45">
            <v>141</v>
          </cell>
          <cell r="E45">
            <v>0</v>
          </cell>
          <cell r="F45">
            <v>0</v>
          </cell>
          <cell r="I45">
            <v>0</v>
          </cell>
          <cell r="J45">
            <v>0</v>
          </cell>
        </row>
        <row r="46">
          <cell r="B46">
            <v>141</v>
          </cell>
          <cell r="E46">
            <v>0</v>
          </cell>
          <cell r="F46">
            <v>0</v>
          </cell>
          <cell r="I46">
            <v>0</v>
          </cell>
          <cell r="J46">
            <v>0</v>
          </cell>
        </row>
        <row r="47">
          <cell r="B47">
            <v>0</v>
          </cell>
          <cell r="E47">
            <v>0</v>
          </cell>
          <cell r="F47">
            <v>0</v>
          </cell>
          <cell r="I47">
            <v>0</v>
          </cell>
          <cell r="J47">
            <v>0</v>
          </cell>
        </row>
        <row r="48">
          <cell r="B48">
            <v>141</v>
          </cell>
          <cell r="E48">
            <v>0</v>
          </cell>
          <cell r="F48">
            <v>0</v>
          </cell>
          <cell r="I48">
            <v>0</v>
          </cell>
          <cell r="J48">
            <v>0</v>
          </cell>
        </row>
        <row r="49">
          <cell r="B49">
            <v>141</v>
          </cell>
          <cell r="E49">
            <v>0</v>
          </cell>
          <cell r="F49">
            <v>0</v>
          </cell>
          <cell r="I49">
            <v>0</v>
          </cell>
          <cell r="J49">
            <v>0</v>
          </cell>
        </row>
        <row r="50">
          <cell r="B50">
            <v>141</v>
          </cell>
          <cell r="E50">
            <v>0</v>
          </cell>
          <cell r="F50">
            <v>0</v>
          </cell>
          <cell r="I50">
            <v>0</v>
          </cell>
          <cell r="J50">
            <v>0</v>
          </cell>
        </row>
        <row r="51">
          <cell r="B51">
            <v>141</v>
          </cell>
          <cell r="E51">
            <v>0</v>
          </cell>
          <cell r="F51">
            <v>0</v>
          </cell>
          <cell r="I51">
            <v>0</v>
          </cell>
          <cell r="J51">
            <v>0</v>
          </cell>
        </row>
        <row r="52">
          <cell r="B52">
            <v>141</v>
          </cell>
          <cell r="E52">
            <v>0</v>
          </cell>
          <cell r="F52">
            <v>0</v>
          </cell>
          <cell r="I52" t="e">
            <v>#REF!</v>
          </cell>
          <cell r="J52" t="e">
            <v>#REF!</v>
          </cell>
        </row>
        <row r="53">
          <cell r="B53">
            <v>0</v>
          </cell>
          <cell r="E53">
            <v>0</v>
          </cell>
          <cell r="F53">
            <v>0</v>
          </cell>
          <cell r="I53">
            <v>0</v>
          </cell>
          <cell r="J53">
            <v>0</v>
          </cell>
        </row>
        <row r="54">
          <cell r="B54">
            <v>141</v>
          </cell>
          <cell r="E54">
            <v>0</v>
          </cell>
          <cell r="F54">
            <v>0</v>
          </cell>
          <cell r="I54">
            <v>0</v>
          </cell>
          <cell r="J54">
            <v>0</v>
          </cell>
        </row>
        <row r="55">
          <cell r="B55">
            <v>141</v>
          </cell>
          <cell r="E55">
            <v>0</v>
          </cell>
          <cell r="F55">
            <v>0</v>
          </cell>
          <cell r="I55">
            <v>0</v>
          </cell>
          <cell r="J55">
            <v>0</v>
          </cell>
        </row>
        <row r="56">
          <cell r="B56">
            <v>0</v>
          </cell>
          <cell r="E56">
            <v>0</v>
          </cell>
          <cell r="F56">
            <v>0</v>
          </cell>
          <cell r="I56">
            <v>0</v>
          </cell>
          <cell r="J56">
            <v>0</v>
          </cell>
        </row>
        <row r="57">
          <cell r="B57">
            <v>141</v>
          </cell>
          <cell r="E57">
            <v>0</v>
          </cell>
          <cell r="F57">
            <v>0</v>
          </cell>
          <cell r="I57">
            <v>0</v>
          </cell>
          <cell r="J57">
            <v>0</v>
          </cell>
        </row>
        <row r="58">
          <cell r="B58">
            <v>141</v>
          </cell>
          <cell r="E58">
            <v>0</v>
          </cell>
          <cell r="F58">
            <v>0</v>
          </cell>
          <cell r="I58">
            <v>0</v>
          </cell>
          <cell r="J58">
            <v>0</v>
          </cell>
        </row>
        <row r="59">
          <cell r="B59">
            <v>141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</row>
        <row r="60">
          <cell r="B60">
            <v>141</v>
          </cell>
          <cell r="E60">
            <v>0</v>
          </cell>
          <cell r="F60">
            <v>0</v>
          </cell>
          <cell r="I60">
            <v>0</v>
          </cell>
          <cell r="J60">
            <v>0</v>
          </cell>
        </row>
        <row r="61">
          <cell r="B61">
            <v>141</v>
          </cell>
          <cell r="E61">
            <v>0</v>
          </cell>
          <cell r="F61">
            <v>0</v>
          </cell>
          <cell r="I61">
            <v>0</v>
          </cell>
          <cell r="J61">
            <v>0</v>
          </cell>
        </row>
        <row r="62">
          <cell r="B62" t="str">
            <v>154</v>
          </cell>
          <cell r="E62">
            <v>0</v>
          </cell>
          <cell r="F62">
            <v>0</v>
          </cell>
          <cell r="I62">
            <v>0</v>
          </cell>
          <cell r="J62">
            <v>0</v>
          </cell>
        </row>
        <row r="63">
          <cell r="B63">
            <v>0</v>
          </cell>
          <cell r="E63">
            <v>0</v>
          </cell>
          <cell r="F63">
            <v>0</v>
          </cell>
          <cell r="I63">
            <v>0</v>
          </cell>
          <cell r="J63">
            <v>0</v>
          </cell>
        </row>
        <row r="64">
          <cell r="B64">
            <v>222</v>
          </cell>
          <cell r="E64">
            <v>0</v>
          </cell>
          <cell r="F64">
            <v>0</v>
          </cell>
          <cell r="I64">
            <v>0</v>
          </cell>
          <cell r="J64">
            <v>0</v>
          </cell>
        </row>
        <row r="65">
          <cell r="B65">
            <v>222</v>
          </cell>
          <cell r="E65">
            <v>0</v>
          </cell>
          <cell r="F65">
            <v>0</v>
          </cell>
          <cell r="I65">
            <v>0</v>
          </cell>
          <cell r="J65">
            <v>0</v>
          </cell>
        </row>
        <row r="66">
          <cell r="B66">
            <v>222</v>
          </cell>
          <cell r="E66">
            <v>0</v>
          </cell>
          <cell r="F66">
            <v>0</v>
          </cell>
          <cell r="I66">
            <v>0</v>
          </cell>
          <cell r="J66">
            <v>0</v>
          </cell>
        </row>
        <row r="67">
          <cell r="B67">
            <v>222</v>
          </cell>
          <cell r="E67">
            <v>0</v>
          </cell>
          <cell r="F67">
            <v>0</v>
          </cell>
          <cell r="I67">
            <v>0</v>
          </cell>
          <cell r="J67">
            <v>0</v>
          </cell>
        </row>
        <row r="68">
          <cell r="B68">
            <v>222</v>
          </cell>
          <cell r="E68">
            <v>0</v>
          </cell>
          <cell r="F68">
            <v>0</v>
          </cell>
          <cell r="I68">
            <v>0</v>
          </cell>
          <cell r="J68">
            <v>0</v>
          </cell>
        </row>
        <row r="69">
          <cell r="B69">
            <v>222</v>
          </cell>
          <cell r="E69">
            <v>0</v>
          </cell>
          <cell r="F69">
            <v>0</v>
          </cell>
          <cell r="I69">
            <v>0</v>
          </cell>
          <cell r="J69">
            <v>0</v>
          </cell>
        </row>
        <row r="70">
          <cell r="B70">
            <v>0</v>
          </cell>
          <cell r="E70">
            <v>0</v>
          </cell>
          <cell r="F70">
            <v>0</v>
          </cell>
          <cell r="I70">
            <v>0</v>
          </cell>
          <cell r="J70">
            <v>0</v>
          </cell>
        </row>
        <row r="71">
          <cell r="B71" t="str">
            <v>225</v>
          </cell>
          <cell r="E71">
            <v>0</v>
          </cell>
          <cell r="F71">
            <v>0</v>
          </cell>
          <cell r="I71">
            <v>0</v>
          </cell>
          <cell r="J71">
            <v>0</v>
          </cell>
        </row>
        <row r="72">
          <cell r="B72" t="str">
            <v>225</v>
          </cell>
          <cell r="E72">
            <v>0</v>
          </cell>
          <cell r="F72">
            <v>0</v>
          </cell>
          <cell r="I72">
            <v>0</v>
          </cell>
          <cell r="J72">
            <v>0</v>
          </cell>
        </row>
        <row r="73">
          <cell r="B73">
            <v>0</v>
          </cell>
          <cell r="E73">
            <v>0</v>
          </cell>
          <cell r="F73">
            <v>0</v>
          </cell>
          <cell r="I73">
            <v>0</v>
          </cell>
          <cell r="J73">
            <v>0</v>
          </cell>
        </row>
        <row r="74">
          <cell r="B74">
            <v>228</v>
          </cell>
          <cell r="E74">
            <v>0</v>
          </cell>
          <cell r="F74">
            <v>0</v>
          </cell>
          <cell r="I74">
            <v>0</v>
          </cell>
          <cell r="J74">
            <v>0</v>
          </cell>
        </row>
        <row r="75">
          <cell r="B75">
            <v>228</v>
          </cell>
          <cell r="E75">
            <v>0</v>
          </cell>
          <cell r="F75">
            <v>0</v>
          </cell>
          <cell r="I75">
            <v>0</v>
          </cell>
          <cell r="J75">
            <v>0</v>
          </cell>
        </row>
        <row r="76">
          <cell r="B76">
            <v>228</v>
          </cell>
          <cell r="E76">
            <v>0</v>
          </cell>
          <cell r="F76">
            <v>0</v>
          </cell>
          <cell r="I76">
            <v>0</v>
          </cell>
          <cell r="J76">
            <v>0</v>
          </cell>
        </row>
        <row r="77">
          <cell r="B77">
            <v>228</v>
          </cell>
          <cell r="E77">
            <v>0</v>
          </cell>
          <cell r="F77">
            <v>0</v>
          </cell>
          <cell r="I77">
            <v>0</v>
          </cell>
          <cell r="J77">
            <v>0</v>
          </cell>
        </row>
        <row r="78">
          <cell r="B78">
            <v>228</v>
          </cell>
          <cell r="E78">
            <v>0</v>
          </cell>
          <cell r="F78">
            <v>0</v>
          </cell>
          <cell r="I78">
            <v>0</v>
          </cell>
          <cell r="J78">
            <v>0</v>
          </cell>
        </row>
        <row r="79">
          <cell r="B79">
            <v>228</v>
          </cell>
          <cell r="E79">
            <v>0</v>
          </cell>
          <cell r="F79">
            <v>0</v>
          </cell>
          <cell r="I79">
            <v>0</v>
          </cell>
          <cell r="J79">
            <v>0</v>
          </cell>
        </row>
        <row r="80">
          <cell r="B80">
            <v>228</v>
          </cell>
          <cell r="E80">
            <v>0</v>
          </cell>
          <cell r="F80">
            <v>0</v>
          </cell>
          <cell r="I80">
            <v>0</v>
          </cell>
          <cell r="J80">
            <v>0</v>
          </cell>
        </row>
        <row r="81">
          <cell r="B81">
            <v>0</v>
          </cell>
          <cell r="E81">
            <v>0</v>
          </cell>
          <cell r="F81">
            <v>0</v>
          </cell>
          <cell r="I81">
            <v>0</v>
          </cell>
          <cell r="J81">
            <v>0</v>
          </cell>
        </row>
        <row r="82">
          <cell r="B82">
            <v>223</v>
          </cell>
          <cell r="E82">
            <v>0</v>
          </cell>
          <cell r="F82">
            <v>0</v>
          </cell>
          <cell r="I82">
            <v>0</v>
          </cell>
          <cell r="J82">
            <v>0</v>
          </cell>
        </row>
        <row r="83">
          <cell r="B83">
            <v>226</v>
          </cell>
          <cell r="E83">
            <v>0</v>
          </cell>
          <cell r="F83">
            <v>0</v>
          </cell>
          <cell r="I83">
            <v>0</v>
          </cell>
          <cell r="J83">
            <v>0</v>
          </cell>
        </row>
        <row r="84">
          <cell r="B84">
            <v>229</v>
          </cell>
          <cell r="E84">
            <v>0</v>
          </cell>
          <cell r="F84">
            <v>0</v>
          </cell>
          <cell r="I84">
            <v>0</v>
          </cell>
          <cell r="J84">
            <v>0</v>
          </cell>
        </row>
        <row r="85">
          <cell r="B85" t="str">
            <v>232</v>
          </cell>
          <cell r="E85">
            <v>0</v>
          </cell>
          <cell r="F85">
            <v>0</v>
          </cell>
          <cell r="I85">
            <v>0</v>
          </cell>
          <cell r="J85">
            <v>0</v>
          </cell>
        </row>
        <row r="86">
          <cell r="B86" t="str">
            <v>231</v>
          </cell>
          <cell r="E86">
            <v>0</v>
          </cell>
          <cell r="F86">
            <v>0</v>
          </cell>
          <cell r="I86">
            <v>0</v>
          </cell>
          <cell r="J86">
            <v>0</v>
          </cell>
        </row>
        <row r="87">
          <cell r="B87">
            <v>251</v>
          </cell>
          <cell r="E87">
            <v>0</v>
          </cell>
          <cell r="F87">
            <v>0</v>
          </cell>
          <cell r="I87">
            <v>0</v>
          </cell>
          <cell r="J87">
            <v>0</v>
          </cell>
        </row>
        <row r="88">
          <cell r="B88">
            <v>252</v>
          </cell>
          <cell r="E88">
            <v>0</v>
          </cell>
          <cell r="F88">
            <v>0</v>
          </cell>
          <cell r="I88">
            <v>0</v>
          </cell>
          <cell r="J88">
            <v>0</v>
          </cell>
        </row>
        <row r="89">
          <cell r="B89">
            <v>0</v>
          </cell>
          <cell r="E89">
            <v>0</v>
          </cell>
          <cell r="F89">
            <v>0</v>
          </cell>
          <cell r="I89">
            <v>0</v>
          </cell>
          <cell r="J89">
            <v>0</v>
          </cell>
        </row>
        <row r="90">
          <cell r="B90">
            <v>253</v>
          </cell>
          <cell r="E90">
            <v>0</v>
          </cell>
          <cell r="F90">
            <v>0</v>
          </cell>
          <cell r="I90">
            <v>0</v>
          </cell>
          <cell r="J90">
            <v>0</v>
          </cell>
        </row>
        <row r="91">
          <cell r="B91" t="str">
            <v>155</v>
          </cell>
          <cell r="E91">
            <v>0</v>
          </cell>
          <cell r="F91">
            <v>0</v>
          </cell>
          <cell r="I91">
            <v>0</v>
          </cell>
          <cell r="J91">
            <v>0</v>
          </cell>
        </row>
        <row r="92">
          <cell r="B92">
            <v>0</v>
          </cell>
          <cell r="E92">
            <v>0</v>
          </cell>
          <cell r="F92">
            <v>0</v>
          </cell>
          <cell r="I92">
            <v>0</v>
          </cell>
          <cell r="J92">
            <v>0</v>
          </cell>
        </row>
        <row r="93">
          <cell r="B93">
            <v>122</v>
          </cell>
          <cell r="E93">
            <v>0</v>
          </cell>
          <cell r="F93">
            <v>0</v>
          </cell>
          <cell r="I93">
            <v>0</v>
          </cell>
          <cell r="J93">
            <v>0</v>
          </cell>
        </row>
        <row r="94">
          <cell r="B94">
            <v>254</v>
          </cell>
          <cell r="E94">
            <v>0</v>
          </cell>
          <cell r="F94">
            <v>0</v>
          </cell>
          <cell r="I94">
            <v>0</v>
          </cell>
          <cell r="J94">
            <v>0</v>
          </cell>
        </row>
        <row r="95">
          <cell r="B95">
            <v>139</v>
          </cell>
          <cell r="E95">
            <v>0</v>
          </cell>
          <cell r="F95">
            <v>0</v>
          </cell>
          <cell r="I95">
            <v>0</v>
          </cell>
          <cell r="J95">
            <v>0</v>
          </cell>
        </row>
        <row r="96">
          <cell r="B96">
            <v>149</v>
          </cell>
          <cell r="E96">
            <v>0</v>
          </cell>
          <cell r="F96">
            <v>0</v>
          </cell>
          <cell r="I96">
            <v>0</v>
          </cell>
          <cell r="J96">
            <v>0</v>
          </cell>
        </row>
        <row r="97">
          <cell r="B97">
            <v>0</v>
          </cell>
          <cell r="E97">
            <v>0</v>
          </cell>
          <cell r="F97">
            <v>0</v>
          </cell>
          <cell r="I97">
            <v>0</v>
          </cell>
          <cell r="J97">
            <v>0</v>
          </cell>
        </row>
        <row r="98">
          <cell r="B98" t="str">
            <v>242</v>
          </cell>
          <cell r="E98">
            <v>0</v>
          </cell>
          <cell r="F98">
            <v>0</v>
          </cell>
          <cell r="I98">
            <v>0</v>
          </cell>
          <cell r="J98">
            <v>0</v>
          </cell>
        </row>
        <row r="99">
          <cell r="B99" t="str">
            <v>242</v>
          </cell>
          <cell r="E99">
            <v>0</v>
          </cell>
          <cell r="F99">
            <v>0</v>
          </cell>
          <cell r="I99">
            <v>0</v>
          </cell>
          <cell r="J99">
            <v>0</v>
          </cell>
        </row>
        <row r="100">
          <cell r="B100" t="str">
            <v>242</v>
          </cell>
          <cell r="E100">
            <v>0</v>
          </cell>
          <cell r="F100">
            <v>0</v>
          </cell>
          <cell r="I100">
            <v>0</v>
          </cell>
          <cell r="J100">
            <v>0</v>
          </cell>
        </row>
        <row r="101">
          <cell r="B101">
            <v>0</v>
          </cell>
          <cell r="E101">
            <v>0</v>
          </cell>
          <cell r="F101">
            <v>0</v>
          </cell>
          <cell r="I101">
            <v>0</v>
          </cell>
          <cell r="J101">
            <v>0</v>
          </cell>
        </row>
        <row r="102">
          <cell r="B102">
            <v>151</v>
          </cell>
          <cell r="E102">
            <v>0</v>
          </cell>
          <cell r="F102">
            <v>0</v>
          </cell>
          <cell r="I102">
            <v>0</v>
          </cell>
          <cell r="J102">
            <v>0</v>
          </cell>
        </row>
        <row r="103">
          <cell r="B103">
            <v>261</v>
          </cell>
          <cell r="E103">
            <v>0</v>
          </cell>
          <cell r="F103">
            <v>0</v>
          </cell>
          <cell r="I103">
            <v>0</v>
          </cell>
          <cell r="J103">
            <v>0</v>
          </cell>
        </row>
        <row r="104">
          <cell r="B104">
            <v>262</v>
          </cell>
          <cell r="E104">
            <v>0</v>
          </cell>
          <cell r="F104">
            <v>0</v>
          </cell>
          <cell r="I104">
            <v>0</v>
          </cell>
          <cell r="J104">
            <v>0</v>
          </cell>
        </row>
        <row r="105">
          <cell r="B105">
            <v>216</v>
          </cell>
          <cell r="E105">
            <v>0</v>
          </cell>
          <cell r="F105">
            <v>0</v>
          </cell>
          <cell r="I105">
            <v>0</v>
          </cell>
          <cell r="J105">
            <v>0</v>
          </cell>
        </row>
        <row r="106">
          <cell r="B106">
            <v>311</v>
          </cell>
          <cell r="E106">
            <v>0</v>
          </cell>
          <cell r="F106">
            <v>0</v>
          </cell>
          <cell r="I106" t="e">
            <v>#REF!</v>
          </cell>
          <cell r="J106" t="e">
            <v>#REF!</v>
          </cell>
        </row>
        <row r="107">
          <cell r="B107">
            <v>0</v>
          </cell>
          <cell r="E107">
            <v>0</v>
          </cell>
          <cell r="F107">
            <v>0</v>
          </cell>
          <cell r="I107">
            <v>0</v>
          </cell>
          <cell r="J107">
            <v>0</v>
          </cell>
        </row>
        <row r="108">
          <cell r="B108" t="str">
            <v>313</v>
          </cell>
          <cell r="E108">
            <v>0</v>
          </cell>
          <cell r="F108">
            <v>0</v>
          </cell>
          <cell r="I108">
            <v>0</v>
          </cell>
          <cell r="J108">
            <v>0</v>
          </cell>
        </row>
        <row r="109">
          <cell r="B109" t="str">
            <v>313</v>
          </cell>
          <cell r="E109">
            <v>0</v>
          </cell>
          <cell r="F109">
            <v>0</v>
          </cell>
          <cell r="I109">
            <v>0</v>
          </cell>
          <cell r="J109">
            <v>0</v>
          </cell>
        </row>
        <row r="110">
          <cell r="B110" t="str">
            <v>313</v>
          </cell>
          <cell r="E110">
            <v>0</v>
          </cell>
          <cell r="F110">
            <v>0</v>
          </cell>
          <cell r="I110">
            <v>0</v>
          </cell>
          <cell r="J110">
            <v>0</v>
          </cell>
        </row>
        <row r="111">
          <cell r="B111" t="str">
            <v>313</v>
          </cell>
          <cell r="E111">
            <v>0</v>
          </cell>
          <cell r="F111">
            <v>0</v>
          </cell>
          <cell r="I111">
            <v>0</v>
          </cell>
          <cell r="J111">
            <v>0</v>
          </cell>
        </row>
        <row r="112">
          <cell r="B112" t="str">
            <v>313</v>
          </cell>
          <cell r="E112">
            <v>0</v>
          </cell>
          <cell r="F112">
            <v>0</v>
          </cell>
          <cell r="I112">
            <v>0</v>
          </cell>
          <cell r="J112">
            <v>0</v>
          </cell>
        </row>
        <row r="113">
          <cell r="B113" t="str">
            <v>313</v>
          </cell>
          <cell r="E113">
            <v>0</v>
          </cell>
          <cell r="F113">
            <v>0</v>
          </cell>
          <cell r="I113">
            <v>0</v>
          </cell>
          <cell r="J113">
            <v>0</v>
          </cell>
        </row>
        <row r="114">
          <cell r="B114" t="str">
            <v>313</v>
          </cell>
          <cell r="E114">
            <v>0</v>
          </cell>
          <cell r="F114">
            <v>0</v>
          </cell>
          <cell r="I114">
            <v>0</v>
          </cell>
          <cell r="J114">
            <v>0</v>
          </cell>
        </row>
        <row r="115">
          <cell r="B115" t="str">
            <v>313</v>
          </cell>
          <cell r="E115">
            <v>0</v>
          </cell>
          <cell r="F115">
            <v>0</v>
          </cell>
          <cell r="I115">
            <v>0</v>
          </cell>
          <cell r="J115">
            <v>0</v>
          </cell>
        </row>
        <row r="116">
          <cell r="B116" t="str">
            <v>313</v>
          </cell>
          <cell r="E116">
            <v>0</v>
          </cell>
          <cell r="F116">
            <v>0</v>
          </cell>
          <cell r="I116">
            <v>0</v>
          </cell>
          <cell r="J116">
            <v>0</v>
          </cell>
        </row>
        <row r="117">
          <cell r="B117" t="str">
            <v>313</v>
          </cell>
          <cell r="E117">
            <v>0</v>
          </cell>
          <cell r="F117">
            <v>0</v>
          </cell>
          <cell r="I117">
            <v>0</v>
          </cell>
          <cell r="J117">
            <v>0</v>
          </cell>
        </row>
        <row r="118">
          <cell r="B118">
            <v>0</v>
          </cell>
          <cell r="E118">
            <v>0</v>
          </cell>
          <cell r="F118">
            <v>0</v>
          </cell>
          <cell r="I118">
            <v>0</v>
          </cell>
          <cell r="J118">
            <v>0</v>
          </cell>
        </row>
        <row r="119">
          <cell r="B119" t="str">
            <v>314</v>
          </cell>
          <cell r="E119">
            <v>0</v>
          </cell>
          <cell r="F119">
            <v>0</v>
          </cell>
          <cell r="I119">
            <v>0</v>
          </cell>
          <cell r="J119">
            <v>0</v>
          </cell>
        </row>
        <row r="120">
          <cell r="B120" t="str">
            <v>314</v>
          </cell>
          <cell r="E120">
            <v>0</v>
          </cell>
          <cell r="F120">
            <v>0</v>
          </cell>
          <cell r="I120">
            <v>0</v>
          </cell>
          <cell r="J120">
            <v>0</v>
          </cell>
        </row>
        <row r="121">
          <cell r="B121" t="str">
            <v>315</v>
          </cell>
          <cell r="E121">
            <v>0</v>
          </cell>
          <cell r="F121">
            <v>0</v>
          </cell>
          <cell r="I121">
            <v>0</v>
          </cell>
          <cell r="J121">
            <v>0</v>
          </cell>
        </row>
        <row r="122">
          <cell r="B122">
            <v>0</v>
          </cell>
          <cell r="E122">
            <v>0</v>
          </cell>
          <cell r="F122">
            <v>0</v>
          </cell>
          <cell r="I122">
            <v>0</v>
          </cell>
          <cell r="J122">
            <v>0</v>
          </cell>
        </row>
        <row r="123">
          <cell r="B123" t="str">
            <v>334</v>
          </cell>
          <cell r="E123">
            <v>0</v>
          </cell>
          <cell r="F123">
            <v>0</v>
          </cell>
          <cell r="I123">
            <v>0</v>
          </cell>
          <cell r="J123">
            <v>0</v>
          </cell>
        </row>
        <row r="124">
          <cell r="B124" t="str">
            <v>316</v>
          </cell>
          <cell r="E124">
            <v>0</v>
          </cell>
          <cell r="F124">
            <v>0</v>
          </cell>
          <cell r="I124">
            <v>0</v>
          </cell>
          <cell r="J124">
            <v>0</v>
          </cell>
        </row>
        <row r="125">
          <cell r="B125" t="str">
            <v>316</v>
          </cell>
          <cell r="E125">
            <v>0</v>
          </cell>
          <cell r="F125">
            <v>0</v>
          </cell>
          <cell r="I125">
            <v>0</v>
          </cell>
          <cell r="J125">
            <v>0</v>
          </cell>
        </row>
        <row r="126">
          <cell r="B126" t="str">
            <v>316</v>
          </cell>
          <cell r="E126">
            <v>0</v>
          </cell>
          <cell r="F126">
            <v>0</v>
          </cell>
          <cell r="I126">
            <v>0</v>
          </cell>
          <cell r="J126">
            <v>0</v>
          </cell>
        </row>
        <row r="127">
          <cell r="B127" t="str">
            <v>317</v>
          </cell>
          <cell r="E127">
            <v>0</v>
          </cell>
          <cell r="F127">
            <v>0</v>
          </cell>
          <cell r="I127">
            <v>0</v>
          </cell>
          <cell r="J127">
            <v>0</v>
          </cell>
        </row>
        <row r="128">
          <cell r="B128">
            <v>0</v>
          </cell>
          <cell r="E128">
            <v>0</v>
          </cell>
          <cell r="F128">
            <v>0</v>
          </cell>
          <cell r="I128">
            <v>0</v>
          </cell>
          <cell r="J128">
            <v>0</v>
          </cell>
        </row>
        <row r="129">
          <cell r="B129" t="str">
            <v>319</v>
          </cell>
          <cell r="E129">
            <v>0</v>
          </cell>
          <cell r="F129">
            <v>0</v>
          </cell>
          <cell r="I129">
            <v>0</v>
          </cell>
          <cell r="J129">
            <v>0</v>
          </cell>
        </row>
        <row r="130">
          <cell r="B130" t="str">
            <v>319</v>
          </cell>
          <cell r="E130">
            <v>0</v>
          </cell>
          <cell r="F130">
            <v>0</v>
          </cell>
          <cell r="I130">
            <v>0</v>
          </cell>
          <cell r="J130">
            <v>0</v>
          </cell>
        </row>
        <row r="131">
          <cell r="B131" t="str">
            <v>319</v>
          </cell>
          <cell r="E131">
            <v>0</v>
          </cell>
          <cell r="F131">
            <v>0</v>
          </cell>
          <cell r="I131">
            <v>0</v>
          </cell>
          <cell r="J131">
            <v>0</v>
          </cell>
        </row>
        <row r="132">
          <cell r="B132" t="str">
            <v>319</v>
          </cell>
          <cell r="E132">
            <v>0</v>
          </cell>
          <cell r="F132">
            <v>0</v>
          </cell>
          <cell r="I132">
            <v>0</v>
          </cell>
          <cell r="J132">
            <v>0</v>
          </cell>
        </row>
        <row r="133">
          <cell r="B133" t="str">
            <v>319</v>
          </cell>
          <cell r="E133">
            <v>0</v>
          </cell>
          <cell r="F133">
            <v>0</v>
          </cell>
          <cell r="I133">
            <v>0</v>
          </cell>
          <cell r="J133">
            <v>0</v>
          </cell>
        </row>
        <row r="134">
          <cell r="B134" t="str">
            <v>319</v>
          </cell>
          <cell r="E134">
            <v>0</v>
          </cell>
          <cell r="F134">
            <v>0</v>
          </cell>
          <cell r="I134">
            <v>0</v>
          </cell>
          <cell r="J134">
            <v>0</v>
          </cell>
        </row>
        <row r="135">
          <cell r="B135" t="str">
            <v>318</v>
          </cell>
          <cell r="E135">
            <v>0</v>
          </cell>
          <cell r="F135">
            <v>0</v>
          </cell>
          <cell r="I135">
            <v>0</v>
          </cell>
          <cell r="J135">
            <v>0</v>
          </cell>
        </row>
        <row r="136">
          <cell r="B136" t="str">
            <v>319</v>
          </cell>
          <cell r="E136">
            <v>0</v>
          </cell>
          <cell r="F136">
            <v>0</v>
          </cell>
          <cell r="I136">
            <v>0</v>
          </cell>
          <cell r="J136">
            <v>0</v>
          </cell>
        </row>
        <row r="137">
          <cell r="B137">
            <v>0</v>
          </cell>
          <cell r="E137">
            <v>0</v>
          </cell>
          <cell r="F137">
            <v>0</v>
          </cell>
          <cell r="I137">
            <v>0</v>
          </cell>
          <cell r="J137">
            <v>0</v>
          </cell>
        </row>
        <row r="138">
          <cell r="B138" t="str">
            <v>320</v>
          </cell>
          <cell r="E138">
            <v>0</v>
          </cell>
          <cell r="F138">
            <v>0</v>
          </cell>
          <cell r="I138">
            <v>0</v>
          </cell>
          <cell r="J138">
            <v>0</v>
          </cell>
        </row>
        <row r="139">
          <cell r="B139" t="str">
            <v>320</v>
          </cell>
          <cell r="E139">
            <v>0</v>
          </cell>
          <cell r="F139">
            <v>0</v>
          </cell>
          <cell r="I139">
            <v>0</v>
          </cell>
          <cell r="J139">
            <v>0</v>
          </cell>
        </row>
        <row r="140">
          <cell r="B140">
            <v>0</v>
          </cell>
          <cell r="E140">
            <v>0</v>
          </cell>
          <cell r="F140">
            <v>0</v>
          </cell>
          <cell r="I140">
            <v>0</v>
          </cell>
          <cell r="J140">
            <v>0</v>
          </cell>
        </row>
        <row r="141">
          <cell r="B141" t="str">
            <v>320</v>
          </cell>
          <cell r="E141">
            <v>0</v>
          </cell>
          <cell r="F141">
            <v>0</v>
          </cell>
          <cell r="I141">
            <v>0</v>
          </cell>
          <cell r="J141">
            <v>0</v>
          </cell>
        </row>
        <row r="142">
          <cell r="B142" t="str">
            <v>320</v>
          </cell>
          <cell r="E142">
            <v>0</v>
          </cell>
          <cell r="F142">
            <v>0</v>
          </cell>
          <cell r="I142">
            <v>0</v>
          </cell>
          <cell r="J142">
            <v>0</v>
          </cell>
        </row>
        <row r="143">
          <cell r="B143" t="str">
            <v>338</v>
          </cell>
          <cell r="E143">
            <v>0</v>
          </cell>
          <cell r="F143">
            <v>0</v>
          </cell>
          <cell r="I143">
            <v>0</v>
          </cell>
          <cell r="J143">
            <v>0</v>
          </cell>
        </row>
        <row r="144">
          <cell r="B144" t="str">
            <v>339</v>
          </cell>
          <cell r="E144">
            <v>0</v>
          </cell>
          <cell r="F144">
            <v>0</v>
          </cell>
          <cell r="I144">
            <v>0</v>
          </cell>
          <cell r="J144">
            <v>0</v>
          </cell>
        </row>
        <row r="145">
          <cell r="B145" t="str">
            <v>319</v>
          </cell>
          <cell r="E145">
            <v>0</v>
          </cell>
          <cell r="F145">
            <v>0</v>
          </cell>
          <cell r="I145">
            <v>0</v>
          </cell>
          <cell r="J145">
            <v>0</v>
          </cell>
        </row>
        <row r="146">
          <cell r="B146" t="str">
            <v>341</v>
          </cell>
          <cell r="E146">
            <v>0</v>
          </cell>
          <cell r="F146">
            <v>0</v>
          </cell>
          <cell r="I146">
            <v>0</v>
          </cell>
          <cell r="J146">
            <v>0</v>
          </cell>
        </row>
        <row r="147">
          <cell r="B147">
            <v>0</v>
          </cell>
          <cell r="E147">
            <v>0</v>
          </cell>
          <cell r="F147">
            <v>0</v>
          </cell>
          <cell r="I147">
            <v>0</v>
          </cell>
          <cell r="J147">
            <v>0</v>
          </cell>
        </row>
        <row r="148">
          <cell r="B148" t="str">
            <v>321</v>
          </cell>
          <cell r="E148">
            <v>0</v>
          </cell>
          <cell r="F148">
            <v>0</v>
          </cell>
          <cell r="I148">
            <v>0</v>
          </cell>
          <cell r="J148">
            <v>0</v>
          </cell>
        </row>
        <row r="149">
          <cell r="B149" t="str">
            <v>321</v>
          </cell>
          <cell r="E149">
            <v>0</v>
          </cell>
          <cell r="F149">
            <v>0</v>
          </cell>
          <cell r="I149">
            <v>0</v>
          </cell>
          <cell r="J149">
            <v>0</v>
          </cell>
        </row>
        <row r="150">
          <cell r="B150" t="str">
            <v>321</v>
          </cell>
          <cell r="E150">
            <v>0</v>
          </cell>
          <cell r="F150">
            <v>0</v>
          </cell>
          <cell r="I150">
            <v>0</v>
          </cell>
          <cell r="J150">
            <v>0</v>
          </cell>
        </row>
        <row r="151">
          <cell r="B151" t="str">
            <v>321</v>
          </cell>
          <cell r="E151">
            <v>0</v>
          </cell>
          <cell r="F151">
            <v>0</v>
          </cell>
          <cell r="I151">
            <v>0</v>
          </cell>
          <cell r="J151">
            <v>0</v>
          </cell>
        </row>
        <row r="152">
          <cell r="B152">
            <v>0</v>
          </cell>
          <cell r="E152">
            <v>0</v>
          </cell>
          <cell r="F152">
            <v>0</v>
          </cell>
          <cell r="I152">
            <v>0</v>
          </cell>
          <cell r="J152">
            <v>0</v>
          </cell>
        </row>
        <row r="153">
          <cell r="B153" t="str">
            <v>322</v>
          </cell>
          <cell r="E153">
            <v>0</v>
          </cell>
          <cell r="F153">
            <v>0</v>
          </cell>
          <cell r="I153">
            <v>0</v>
          </cell>
          <cell r="J153">
            <v>0</v>
          </cell>
        </row>
        <row r="154">
          <cell r="B154" t="str">
            <v>322</v>
          </cell>
          <cell r="E154">
            <v>0</v>
          </cell>
          <cell r="F154">
            <v>0</v>
          </cell>
          <cell r="I154">
            <v>0</v>
          </cell>
          <cell r="J154">
            <v>0</v>
          </cell>
        </row>
        <row r="155">
          <cell r="B155" t="str">
            <v>322</v>
          </cell>
          <cell r="E155">
            <v>0</v>
          </cell>
          <cell r="F155">
            <v>0</v>
          </cell>
          <cell r="I155">
            <v>0</v>
          </cell>
          <cell r="J155">
            <v>0</v>
          </cell>
        </row>
        <row r="156">
          <cell r="B156" t="str">
            <v>322</v>
          </cell>
          <cell r="E156">
            <v>0</v>
          </cell>
          <cell r="F156">
            <v>0</v>
          </cell>
          <cell r="I156">
            <v>0</v>
          </cell>
          <cell r="J156">
            <v>0</v>
          </cell>
        </row>
        <row r="157">
          <cell r="B157">
            <v>0</v>
          </cell>
          <cell r="E157">
            <v>0</v>
          </cell>
          <cell r="F157">
            <v>0</v>
          </cell>
          <cell r="I157">
            <v>0</v>
          </cell>
          <cell r="J157">
            <v>0</v>
          </cell>
        </row>
        <row r="158">
          <cell r="B158" t="str">
            <v>343</v>
          </cell>
          <cell r="E158">
            <v>0</v>
          </cell>
          <cell r="F158">
            <v>0</v>
          </cell>
          <cell r="I158">
            <v>0</v>
          </cell>
          <cell r="J158">
            <v>0</v>
          </cell>
        </row>
        <row r="159">
          <cell r="B159" t="str">
            <v>343</v>
          </cell>
          <cell r="E159">
            <v>0</v>
          </cell>
          <cell r="F159">
            <v>0</v>
          </cell>
          <cell r="I159">
            <v>0</v>
          </cell>
          <cell r="J159">
            <v>0</v>
          </cell>
        </row>
        <row r="160">
          <cell r="B160" t="str">
            <v>323</v>
          </cell>
          <cell r="E160">
            <v>0</v>
          </cell>
          <cell r="F160">
            <v>0</v>
          </cell>
          <cell r="I160">
            <v>0</v>
          </cell>
          <cell r="J160">
            <v>0</v>
          </cell>
        </row>
        <row r="161">
          <cell r="B161">
            <v>0</v>
          </cell>
          <cell r="E161">
            <v>0</v>
          </cell>
          <cell r="F161">
            <v>0</v>
          </cell>
          <cell r="I161">
            <v>0</v>
          </cell>
          <cell r="J161">
            <v>19000000000</v>
          </cell>
        </row>
        <row r="162">
          <cell r="B162">
            <v>411</v>
          </cell>
          <cell r="E162">
            <v>411</v>
          </cell>
          <cell r="F162">
            <v>411</v>
          </cell>
          <cell r="I162">
            <v>0</v>
          </cell>
          <cell r="J162">
            <v>19000000000</v>
          </cell>
        </row>
        <row r="163">
          <cell r="B163">
            <v>412</v>
          </cell>
          <cell r="E163">
            <v>412</v>
          </cell>
          <cell r="F163">
            <v>412</v>
          </cell>
          <cell r="I163">
            <v>0</v>
          </cell>
          <cell r="J163">
            <v>0</v>
          </cell>
        </row>
        <row r="164">
          <cell r="B164">
            <v>413</v>
          </cell>
          <cell r="E164">
            <v>413</v>
          </cell>
          <cell r="F164">
            <v>413</v>
          </cell>
          <cell r="I164">
            <v>0</v>
          </cell>
          <cell r="J164">
            <v>0</v>
          </cell>
        </row>
        <row r="165">
          <cell r="B165">
            <v>414</v>
          </cell>
          <cell r="E165">
            <v>414</v>
          </cell>
          <cell r="F165">
            <v>414</v>
          </cell>
          <cell r="I165">
            <v>0</v>
          </cell>
          <cell r="J165">
            <v>0</v>
          </cell>
        </row>
        <row r="166">
          <cell r="B166">
            <v>416</v>
          </cell>
          <cell r="E166">
            <v>0</v>
          </cell>
          <cell r="F166">
            <v>0</v>
          </cell>
          <cell r="I166">
            <v>0</v>
          </cell>
          <cell r="J166">
            <v>0</v>
          </cell>
        </row>
        <row r="167">
          <cell r="B167">
            <v>0</v>
          </cell>
          <cell r="E167">
            <v>0</v>
          </cell>
          <cell r="F167">
            <v>0</v>
          </cell>
          <cell r="I167">
            <v>0</v>
          </cell>
          <cell r="J167">
            <v>0</v>
          </cell>
        </row>
        <row r="168">
          <cell r="B168">
            <v>417</v>
          </cell>
          <cell r="E168">
            <v>417</v>
          </cell>
          <cell r="F168">
            <v>417</v>
          </cell>
          <cell r="I168">
            <v>0</v>
          </cell>
          <cell r="J168">
            <v>0</v>
          </cell>
        </row>
        <row r="169">
          <cell r="B169">
            <v>417</v>
          </cell>
          <cell r="E169">
            <v>417</v>
          </cell>
          <cell r="F169">
            <v>417</v>
          </cell>
          <cell r="I169">
            <v>0</v>
          </cell>
          <cell r="J169">
            <v>0</v>
          </cell>
        </row>
        <row r="170">
          <cell r="B170" t="str">
            <v>418</v>
          </cell>
          <cell r="E170">
            <v>0</v>
          </cell>
          <cell r="F170">
            <v>0</v>
          </cell>
          <cell r="I170">
            <v>0</v>
          </cell>
          <cell r="J170">
            <v>0</v>
          </cell>
        </row>
        <row r="171">
          <cell r="B171">
            <v>419</v>
          </cell>
          <cell r="E171">
            <v>419</v>
          </cell>
          <cell r="F171">
            <v>419</v>
          </cell>
          <cell r="I171">
            <v>0</v>
          </cell>
          <cell r="J171">
            <v>0</v>
          </cell>
        </row>
        <row r="172">
          <cell r="B172">
            <v>420</v>
          </cell>
          <cell r="E172">
            <v>420</v>
          </cell>
          <cell r="F172">
            <v>420</v>
          </cell>
          <cell r="I172">
            <v>0</v>
          </cell>
          <cell r="J172">
            <v>0</v>
          </cell>
        </row>
        <row r="173">
          <cell r="B173">
            <v>415</v>
          </cell>
          <cell r="E173">
            <v>415</v>
          </cell>
          <cell r="F173">
            <v>415</v>
          </cell>
          <cell r="I173">
            <v>0</v>
          </cell>
          <cell r="J173">
            <v>0</v>
          </cell>
        </row>
        <row r="174">
          <cell r="B174">
            <v>0</v>
          </cell>
          <cell r="E174">
            <v>0</v>
          </cell>
          <cell r="F174">
            <v>0</v>
          </cell>
          <cell r="I174">
            <v>0</v>
          </cell>
          <cell r="J174">
            <v>0</v>
          </cell>
        </row>
        <row r="175">
          <cell r="B175" t="str">
            <v>421a</v>
          </cell>
          <cell r="E175">
            <v>0</v>
          </cell>
          <cell r="F175">
            <v>0</v>
          </cell>
          <cell r="I175">
            <v>0</v>
          </cell>
          <cell r="J175">
            <v>0</v>
          </cell>
        </row>
        <row r="176">
          <cell r="B176" t="str">
            <v>421b</v>
          </cell>
          <cell r="E176">
            <v>0</v>
          </cell>
          <cell r="F176">
            <v>0</v>
          </cell>
          <cell r="I176">
            <v>0</v>
          </cell>
          <cell r="J176">
            <v>0</v>
          </cell>
        </row>
        <row r="177">
          <cell r="B177">
            <v>422</v>
          </cell>
          <cell r="E177">
            <v>422</v>
          </cell>
          <cell r="F177">
            <v>422</v>
          </cell>
          <cell r="I177">
            <v>0</v>
          </cell>
          <cell r="J177">
            <v>0</v>
          </cell>
        </row>
        <row r="178">
          <cell r="B178">
            <v>0</v>
          </cell>
          <cell r="E178">
            <v>0</v>
          </cell>
          <cell r="F178">
            <v>0</v>
          </cell>
          <cell r="I178">
            <v>0</v>
          </cell>
          <cell r="J178">
            <v>0</v>
          </cell>
        </row>
        <row r="179">
          <cell r="B179">
            <v>0</v>
          </cell>
          <cell r="E179">
            <v>0</v>
          </cell>
          <cell r="F179">
            <v>0</v>
          </cell>
          <cell r="I179">
            <v>0</v>
          </cell>
          <cell r="J179">
            <v>0</v>
          </cell>
        </row>
        <row r="180">
          <cell r="B180">
            <v>0</v>
          </cell>
          <cell r="E180">
            <v>0</v>
          </cell>
          <cell r="F180">
            <v>0</v>
          </cell>
          <cell r="I180">
            <v>0</v>
          </cell>
          <cell r="J180">
            <v>0</v>
          </cell>
        </row>
        <row r="181">
          <cell r="B181">
            <v>0</v>
          </cell>
          <cell r="E181">
            <v>0</v>
          </cell>
          <cell r="F181">
            <v>0</v>
          </cell>
          <cell r="I181">
            <v>0</v>
          </cell>
          <cell r="J181">
            <v>0</v>
          </cell>
        </row>
        <row r="182">
          <cell r="B182">
            <v>0</v>
          </cell>
          <cell r="E182">
            <v>0</v>
          </cell>
          <cell r="F182">
            <v>0</v>
          </cell>
          <cell r="I182">
            <v>0</v>
          </cell>
          <cell r="J182">
            <v>0</v>
          </cell>
        </row>
        <row r="183">
          <cell r="B183">
            <v>0</v>
          </cell>
          <cell r="E183">
            <v>0</v>
          </cell>
          <cell r="F183">
            <v>0</v>
          </cell>
          <cell r="I183">
            <v>0</v>
          </cell>
          <cell r="J183">
            <v>0</v>
          </cell>
        </row>
        <row r="184">
          <cell r="B184">
            <v>0</v>
          </cell>
          <cell r="E184">
            <v>0</v>
          </cell>
          <cell r="F184">
            <v>0</v>
          </cell>
          <cell r="I184">
            <v>0</v>
          </cell>
          <cell r="J184">
            <v>0</v>
          </cell>
        </row>
        <row r="185">
          <cell r="B185">
            <v>0</v>
          </cell>
          <cell r="E185">
            <v>0</v>
          </cell>
          <cell r="F185">
            <v>0</v>
          </cell>
          <cell r="I185">
            <v>0</v>
          </cell>
          <cell r="J185">
            <v>0</v>
          </cell>
        </row>
        <row r="186">
          <cell r="B186">
            <v>0</v>
          </cell>
          <cell r="E186">
            <v>0</v>
          </cell>
          <cell r="F186">
            <v>0</v>
          </cell>
          <cell r="I186">
            <v>0</v>
          </cell>
          <cell r="J186">
            <v>0</v>
          </cell>
        </row>
        <row r="187">
          <cell r="B187">
            <v>0</v>
          </cell>
          <cell r="E187">
            <v>0</v>
          </cell>
          <cell r="F187">
            <v>0</v>
          </cell>
          <cell r="I187">
            <v>0</v>
          </cell>
          <cell r="J187">
            <v>0</v>
          </cell>
        </row>
        <row r="188">
          <cell r="B188">
            <v>0</v>
          </cell>
          <cell r="E188">
            <v>0</v>
          </cell>
          <cell r="F188">
            <v>0</v>
          </cell>
          <cell r="I188">
            <v>0</v>
          </cell>
          <cell r="J188">
            <v>0</v>
          </cell>
        </row>
        <row r="189">
          <cell r="B189">
            <v>0</v>
          </cell>
          <cell r="E189">
            <v>0</v>
          </cell>
          <cell r="F189">
            <v>0</v>
          </cell>
          <cell r="I189">
            <v>0</v>
          </cell>
          <cell r="J189">
            <v>0</v>
          </cell>
        </row>
        <row r="190">
          <cell r="B190">
            <v>0</v>
          </cell>
          <cell r="E190">
            <v>0</v>
          </cell>
          <cell r="F190">
            <v>0</v>
          </cell>
          <cell r="I190">
            <v>0</v>
          </cell>
          <cell r="J190">
            <v>0</v>
          </cell>
        </row>
        <row r="191">
          <cell r="B191">
            <v>0</v>
          </cell>
          <cell r="E191">
            <v>0</v>
          </cell>
          <cell r="F191">
            <v>0</v>
          </cell>
          <cell r="I191">
            <v>0</v>
          </cell>
          <cell r="J191">
            <v>0</v>
          </cell>
        </row>
        <row r="192">
          <cell r="B192">
            <v>0</v>
          </cell>
          <cell r="E192">
            <v>0</v>
          </cell>
          <cell r="F192">
            <v>0</v>
          </cell>
          <cell r="I192">
            <v>0</v>
          </cell>
          <cell r="J192">
            <v>0</v>
          </cell>
        </row>
        <row r="193">
          <cell r="B193">
            <v>0</v>
          </cell>
          <cell r="E193">
            <v>0</v>
          </cell>
          <cell r="F193">
            <v>0</v>
          </cell>
          <cell r="I193">
            <v>0</v>
          </cell>
          <cell r="J193">
            <v>0</v>
          </cell>
        </row>
        <row r="194">
          <cell r="B194">
            <v>0</v>
          </cell>
          <cell r="E194">
            <v>0</v>
          </cell>
          <cell r="F194">
            <v>0</v>
          </cell>
          <cell r="I194">
            <v>0</v>
          </cell>
          <cell r="J194">
            <v>0</v>
          </cell>
        </row>
        <row r="195">
          <cell r="B195">
            <v>0</v>
          </cell>
          <cell r="E195">
            <v>0</v>
          </cell>
          <cell r="F195">
            <v>0</v>
          </cell>
          <cell r="I195">
            <v>0</v>
          </cell>
          <cell r="J195">
            <v>0</v>
          </cell>
        </row>
        <row r="196">
          <cell r="B196">
            <v>0</v>
          </cell>
          <cell r="E196">
            <v>0</v>
          </cell>
          <cell r="F196">
            <v>0</v>
          </cell>
          <cell r="I196">
            <v>0</v>
          </cell>
          <cell r="J196">
            <v>0</v>
          </cell>
        </row>
        <row r="197">
          <cell r="B197">
            <v>0</v>
          </cell>
          <cell r="E197">
            <v>0</v>
          </cell>
          <cell r="F197">
            <v>0</v>
          </cell>
          <cell r="I197">
            <v>0</v>
          </cell>
          <cell r="J197">
            <v>0</v>
          </cell>
        </row>
        <row r="198">
          <cell r="B198">
            <v>0</v>
          </cell>
          <cell r="E198">
            <v>0</v>
          </cell>
          <cell r="F198">
            <v>0</v>
          </cell>
          <cell r="I198">
            <v>0</v>
          </cell>
          <cell r="J198">
            <v>0</v>
          </cell>
        </row>
        <row r="199">
          <cell r="B199">
            <v>0</v>
          </cell>
          <cell r="E199">
            <v>0</v>
          </cell>
          <cell r="F199">
            <v>0</v>
          </cell>
          <cell r="I199">
            <v>0</v>
          </cell>
          <cell r="J199">
            <v>0</v>
          </cell>
        </row>
        <row r="200">
          <cell r="B200">
            <v>0</v>
          </cell>
          <cell r="E200">
            <v>0</v>
          </cell>
          <cell r="F200">
            <v>0</v>
          </cell>
          <cell r="I200">
            <v>0</v>
          </cell>
          <cell r="J200">
            <v>0</v>
          </cell>
        </row>
        <row r="201">
          <cell r="B201">
            <v>0</v>
          </cell>
          <cell r="E201">
            <v>0</v>
          </cell>
          <cell r="F201">
            <v>0</v>
          </cell>
          <cell r="I201">
            <v>0</v>
          </cell>
          <cell r="J201">
            <v>0</v>
          </cell>
        </row>
        <row r="202">
          <cell r="B202">
            <v>0</v>
          </cell>
          <cell r="E202">
            <v>0</v>
          </cell>
          <cell r="F202">
            <v>0</v>
          </cell>
          <cell r="I202">
            <v>0</v>
          </cell>
          <cell r="J202">
            <v>0</v>
          </cell>
        </row>
        <row r="203">
          <cell r="B203">
            <v>0</v>
          </cell>
          <cell r="E203">
            <v>0</v>
          </cell>
          <cell r="F203">
            <v>0</v>
          </cell>
          <cell r="I203">
            <v>0</v>
          </cell>
          <cell r="J203">
            <v>0</v>
          </cell>
        </row>
        <row r="204">
          <cell r="B204">
            <v>0</v>
          </cell>
          <cell r="E204">
            <v>0</v>
          </cell>
          <cell r="F204">
            <v>0</v>
          </cell>
          <cell r="I204">
            <v>0</v>
          </cell>
          <cell r="J204">
            <v>0</v>
          </cell>
        </row>
        <row r="205">
          <cell r="B205">
            <v>0</v>
          </cell>
          <cell r="E205">
            <v>0</v>
          </cell>
          <cell r="F205">
            <v>0</v>
          </cell>
          <cell r="I205">
            <v>3000000</v>
          </cell>
          <cell r="J205">
            <v>0</v>
          </cell>
        </row>
        <row r="206">
          <cell r="B206">
            <v>0</v>
          </cell>
          <cell r="E206">
            <v>0</v>
          </cell>
          <cell r="F206">
            <v>0</v>
          </cell>
          <cell r="I206">
            <v>0</v>
          </cell>
          <cell r="J206">
            <v>0</v>
          </cell>
        </row>
        <row r="207">
          <cell r="B207">
            <v>0</v>
          </cell>
          <cell r="E207">
            <v>0</v>
          </cell>
          <cell r="F207">
            <v>0</v>
          </cell>
          <cell r="I207">
            <v>0</v>
          </cell>
          <cell r="J207">
            <v>0</v>
          </cell>
        </row>
        <row r="208">
          <cell r="B208">
            <v>0</v>
          </cell>
          <cell r="E208">
            <v>0</v>
          </cell>
          <cell r="F208">
            <v>0</v>
          </cell>
          <cell r="I208">
            <v>0</v>
          </cell>
          <cell r="J208">
            <v>0</v>
          </cell>
        </row>
        <row r="209">
          <cell r="B209">
            <v>0</v>
          </cell>
          <cell r="E209">
            <v>0</v>
          </cell>
          <cell r="F209">
            <v>0</v>
          </cell>
          <cell r="I209">
            <v>0</v>
          </cell>
          <cell r="J209">
            <v>0</v>
          </cell>
        </row>
        <row r="210">
          <cell r="B210">
            <v>0</v>
          </cell>
          <cell r="E210">
            <v>0</v>
          </cell>
          <cell r="F210">
            <v>0</v>
          </cell>
          <cell r="I210">
            <v>3000000</v>
          </cell>
          <cell r="J210">
            <v>0</v>
          </cell>
        </row>
        <row r="211">
          <cell r="B211">
            <v>0</v>
          </cell>
          <cell r="E211">
            <v>0</v>
          </cell>
          <cell r="F211">
            <v>0</v>
          </cell>
          <cell r="I211">
            <v>0</v>
          </cell>
          <cell r="J211">
            <v>0</v>
          </cell>
        </row>
        <row r="212">
          <cell r="B212">
            <v>0</v>
          </cell>
          <cell r="E212">
            <v>0</v>
          </cell>
          <cell r="F212">
            <v>0</v>
          </cell>
          <cell r="I212">
            <v>0</v>
          </cell>
          <cell r="J212">
            <v>0</v>
          </cell>
        </row>
        <row r="213">
          <cell r="B213">
            <v>0</v>
          </cell>
          <cell r="E213">
            <v>0</v>
          </cell>
          <cell r="F213">
            <v>0</v>
          </cell>
          <cell r="I213">
            <v>0</v>
          </cell>
          <cell r="J213">
            <v>0</v>
          </cell>
        </row>
        <row r="214">
          <cell r="B214">
            <v>0</v>
          </cell>
          <cell r="E214">
            <v>0</v>
          </cell>
          <cell r="F214">
            <v>0</v>
          </cell>
          <cell r="I214">
            <v>0</v>
          </cell>
          <cell r="J214">
            <v>0</v>
          </cell>
        </row>
        <row r="215">
          <cell r="B215">
            <v>0</v>
          </cell>
          <cell r="E215">
            <v>0</v>
          </cell>
          <cell r="F215">
            <v>0</v>
          </cell>
          <cell r="I215">
            <v>0</v>
          </cell>
          <cell r="J215">
            <v>0</v>
          </cell>
        </row>
        <row r="216">
          <cell r="B216">
            <v>0</v>
          </cell>
          <cell r="E216">
            <v>0</v>
          </cell>
          <cell r="F216">
            <v>0</v>
          </cell>
          <cell r="I216">
            <v>0</v>
          </cell>
          <cell r="J216">
            <v>0</v>
          </cell>
        </row>
        <row r="217">
          <cell r="B217">
            <v>0</v>
          </cell>
          <cell r="E217">
            <v>0</v>
          </cell>
          <cell r="F217">
            <v>0</v>
          </cell>
          <cell r="I217">
            <v>0</v>
          </cell>
          <cell r="J217">
            <v>0</v>
          </cell>
        </row>
        <row r="218">
          <cell r="B218">
            <v>0</v>
          </cell>
          <cell r="E218">
            <v>0</v>
          </cell>
          <cell r="F218">
            <v>0</v>
          </cell>
          <cell r="I218">
            <v>0</v>
          </cell>
          <cell r="J218">
            <v>0</v>
          </cell>
        </row>
        <row r="219">
          <cell r="B219">
            <v>0</v>
          </cell>
          <cell r="E219">
            <v>0</v>
          </cell>
          <cell r="F219">
            <v>0</v>
          </cell>
          <cell r="I219">
            <v>0</v>
          </cell>
          <cell r="J21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5">
          <cell r="A5" t="str">
            <v>1111</v>
          </cell>
        </row>
        <row r="6">
          <cell r="A6" t="str">
            <v>1112</v>
          </cell>
        </row>
        <row r="7">
          <cell r="A7" t="str">
            <v>1113</v>
          </cell>
        </row>
        <row r="8">
          <cell r="A8" t="str">
            <v>1121</v>
          </cell>
        </row>
        <row r="9">
          <cell r="A9" t="str">
            <v>1122</v>
          </cell>
        </row>
        <row r="10">
          <cell r="A10" t="str">
            <v>1123</v>
          </cell>
        </row>
        <row r="11">
          <cell r="A11" t="str">
            <v>1131</v>
          </cell>
        </row>
        <row r="12">
          <cell r="A12" t="str">
            <v>1132</v>
          </cell>
        </row>
        <row r="13">
          <cell r="A13" t="str">
            <v>1211</v>
          </cell>
        </row>
        <row r="14">
          <cell r="A14" t="str">
            <v>1212</v>
          </cell>
        </row>
        <row r="15">
          <cell r="A15" t="str">
            <v>1218</v>
          </cell>
        </row>
        <row r="16">
          <cell r="A16" t="str">
            <v>1281</v>
          </cell>
        </row>
        <row r="17">
          <cell r="A17" t="str">
            <v>1282</v>
          </cell>
        </row>
        <row r="18">
          <cell r="A18" t="str">
            <v>1283</v>
          </cell>
        </row>
        <row r="19">
          <cell r="A19" t="str">
            <v>1288</v>
          </cell>
        </row>
        <row r="20">
          <cell r="A20" t="str">
            <v>1331</v>
          </cell>
        </row>
        <row r="21">
          <cell r="A21" t="str">
            <v>1332</v>
          </cell>
        </row>
        <row r="22">
          <cell r="A22" t="str">
            <v>1361</v>
          </cell>
        </row>
        <row r="23">
          <cell r="A23" t="str">
            <v>1362</v>
          </cell>
        </row>
        <row r="24">
          <cell r="A24" t="str">
            <v>1363</v>
          </cell>
        </row>
        <row r="25">
          <cell r="A25" t="str">
            <v>1368</v>
          </cell>
        </row>
        <row r="26">
          <cell r="A26" t="str">
            <v>1381</v>
          </cell>
        </row>
        <row r="27">
          <cell r="A27" t="str">
            <v>1385</v>
          </cell>
        </row>
        <row r="28">
          <cell r="A28" t="str">
            <v>1388</v>
          </cell>
        </row>
        <row r="29">
          <cell r="A29" t="str">
            <v>141</v>
          </cell>
        </row>
        <row r="30">
          <cell r="A30" t="str">
            <v>151</v>
          </cell>
        </row>
        <row r="31">
          <cell r="A31" t="str">
            <v>152</v>
          </cell>
        </row>
        <row r="32">
          <cell r="A32" t="str">
            <v>1531</v>
          </cell>
        </row>
        <row r="33">
          <cell r="A33" t="str">
            <v>1532</v>
          </cell>
        </row>
        <row r="34">
          <cell r="A34" t="str">
            <v>1533</v>
          </cell>
        </row>
        <row r="35">
          <cell r="A35" t="str">
            <v>1534</v>
          </cell>
        </row>
        <row r="36">
          <cell r="A36" t="str">
            <v>154</v>
          </cell>
        </row>
        <row r="37">
          <cell r="A37" t="str">
            <v>1551</v>
          </cell>
        </row>
        <row r="38">
          <cell r="A38" t="str">
            <v>1557</v>
          </cell>
        </row>
        <row r="39">
          <cell r="A39" t="str">
            <v>1561</v>
          </cell>
        </row>
        <row r="40">
          <cell r="A40" t="str">
            <v>1562</v>
          </cell>
        </row>
        <row r="41">
          <cell r="A41" t="str">
            <v>1567</v>
          </cell>
        </row>
        <row r="42">
          <cell r="A42" t="str">
            <v>157</v>
          </cell>
        </row>
        <row r="43">
          <cell r="A43" t="str">
            <v>158</v>
          </cell>
        </row>
        <row r="44">
          <cell r="A44" t="str">
            <v>171</v>
          </cell>
        </row>
        <row r="45">
          <cell r="A45" t="str">
            <v>2111</v>
          </cell>
        </row>
        <row r="46">
          <cell r="A46" t="str">
            <v>2112</v>
          </cell>
        </row>
        <row r="47">
          <cell r="A47" t="str">
            <v>2113</v>
          </cell>
        </row>
        <row r="48">
          <cell r="A48" t="str">
            <v>2114</v>
          </cell>
        </row>
        <row r="49">
          <cell r="A49" t="str">
            <v>2115</v>
          </cell>
        </row>
        <row r="50">
          <cell r="A50" t="str">
            <v>2118</v>
          </cell>
        </row>
        <row r="51">
          <cell r="A51" t="str">
            <v>2121</v>
          </cell>
        </row>
        <row r="52">
          <cell r="A52" t="str">
            <v>2122</v>
          </cell>
        </row>
        <row r="53">
          <cell r="A53" t="str">
            <v>2131</v>
          </cell>
        </row>
        <row r="54">
          <cell r="A54" t="str">
            <v>2132</v>
          </cell>
        </row>
        <row r="55">
          <cell r="A55" t="str">
            <v>2133</v>
          </cell>
        </row>
        <row r="56">
          <cell r="A56" t="str">
            <v>2134</v>
          </cell>
        </row>
        <row r="57">
          <cell r="A57" t="str">
            <v>2135</v>
          </cell>
        </row>
        <row r="58">
          <cell r="A58" t="str">
            <v>2136</v>
          </cell>
        </row>
        <row r="59">
          <cell r="A59" t="str">
            <v>2138</v>
          </cell>
        </row>
        <row r="60">
          <cell r="A60" t="str">
            <v>2141</v>
          </cell>
        </row>
        <row r="61">
          <cell r="A61" t="str">
            <v>2142</v>
          </cell>
        </row>
        <row r="62">
          <cell r="A62" t="str">
            <v>2143</v>
          </cell>
        </row>
        <row r="63">
          <cell r="A63" t="str">
            <v>2147</v>
          </cell>
        </row>
        <row r="64">
          <cell r="A64" t="str">
            <v>217</v>
          </cell>
        </row>
        <row r="65">
          <cell r="A65" t="str">
            <v>221</v>
          </cell>
        </row>
        <row r="66">
          <cell r="A66" t="str">
            <v>222</v>
          </cell>
        </row>
        <row r="67">
          <cell r="A67" t="str">
            <v>2281</v>
          </cell>
        </row>
        <row r="68">
          <cell r="A68" t="str">
            <v>2288</v>
          </cell>
        </row>
        <row r="69">
          <cell r="A69" t="str">
            <v>2291</v>
          </cell>
        </row>
        <row r="70">
          <cell r="A70" t="str">
            <v>2292</v>
          </cell>
        </row>
        <row r="71">
          <cell r="A71" t="str">
            <v>2293</v>
          </cell>
        </row>
        <row r="72">
          <cell r="A72" t="str">
            <v>2294</v>
          </cell>
        </row>
        <row r="73">
          <cell r="A73" t="str">
            <v>2411</v>
          </cell>
        </row>
        <row r="74">
          <cell r="A74" t="str">
            <v>2412</v>
          </cell>
        </row>
        <row r="75">
          <cell r="A75" t="str">
            <v>2413</v>
          </cell>
        </row>
        <row r="76">
          <cell r="A76" t="str">
            <v>24201</v>
          </cell>
        </row>
        <row r="77">
          <cell r="A77" t="str">
            <v>24202</v>
          </cell>
        </row>
        <row r="78">
          <cell r="A78" t="str">
            <v>243</v>
          </cell>
        </row>
        <row r="79">
          <cell r="A79" t="str">
            <v>244</v>
          </cell>
        </row>
        <row r="80">
          <cell r="A80" t="str">
            <v>331</v>
          </cell>
        </row>
        <row r="81">
          <cell r="A81" t="str">
            <v>33311</v>
          </cell>
        </row>
        <row r="82">
          <cell r="A82" t="str">
            <v>33312</v>
          </cell>
        </row>
        <row r="83">
          <cell r="A83" t="str">
            <v>3332</v>
          </cell>
        </row>
        <row r="84">
          <cell r="A84" t="str">
            <v>3333</v>
          </cell>
        </row>
        <row r="85">
          <cell r="A85" t="str">
            <v>3334</v>
          </cell>
        </row>
        <row r="86">
          <cell r="A86" t="str">
            <v>3335</v>
          </cell>
        </row>
        <row r="87">
          <cell r="A87" t="str">
            <v>3336</v>
          </cell>
        </row>
        <row r="88">
          <cell r="A88" t="str">
            <v>3337</v>
          </cell>
        </row>
        <row r="89">
          <cell r="A89" t="str">
            <v>3338</v>
          </cell>
        </row>
        <row r="90">
          <cell r="A90" t="str">
            <v>3339</v>
          </cell>
        </row>
        <row r="91">
          <cell r="A91" t="str">
            <v>3341</v>
          </cell>
        </row>
        <row r="92">
          <cell r="A92" t="str">
            <v>3348</v>
          </cell>
        </row>
        <row r="93">
          <cell r="A93" t="str">
            <v>335</v>
          </cell>
        </row>
        <row r="94">
          <cell r="A94" t="str">
            <v>3361</v>
          </cell>
        </row>
        <row r="95">
          <cell r="A95" t="str">
            <v>3362</v>
          </cell>
        </row>
        <row r="96">
          <cell r="A96" t="str">
            <v>3363</v>
          </cell>
        </row>
        <row r="97">
          <cell r="A97" t="str">
            <v>3368</v>
          </cell>
        </row>
        <row r="98">
          <cell r="A98" t="str">
            <v>337</v>
          </cell>
        </row>
        <row r="99">
          <cell r="A99" t="str">
            <v>3381</v>
          </cell>
        </row>
        <row r="100">
          <cell r="A100" t="str">
            <v>3382</v>
          </cell>
        </row>
        <row r="101">
          <cell r="A101" t="str">
            <v>3383</v>
          </cell>
        </row>
        <row r="102">
          <cell r="A102" t="str">
            <v>3384</v>
          </cell>
        </row>
        <row r="103">
          <cell r="A103" t="str">
            <v>3385</v>
          </cell>
        </row>
        <row r="104">
          <cell r="A104" t="str">
            <v>3386</v>
          </cell>
        </row>
        <row r="105">
          <cell r="A105" t="str">
            <v>3387</v>
          </cell>
        </row>
        <row r="106">
          <cell r="A106" t="str">
            <v>3388</v>
          </cell>
        </row>
        <row r="107">
          <cell r="A107" t="str">
            <v>3411</v>
          </cell>
        </row>
        <row r="108">
          <cell r="A108" t="str">
            <v>3412</v>
          </cell>
        </row>
        <row r="109">
          <cell r="A109" t="str">
            <v>34311</v>
          </cell>
        </row>
        <row r="110">
          <cell r="A110" t="str">
            <v>34312</v>
          </cell>
        </row>
        <row r="111">
          <cell r="A111" t="str">
            <v>34313</v>
          </cell>
        </row>
        <row r="112">
          <cell r="A112" t="str">
            <v>3432</v>
          </cell>
        </row>
        <row r="113">
          <cell r="A113" t="str">
            <v>344</v>
          </cell>
        </row>
        <row r="114">
          <cell r="A114" t="str">
            <v>347</v>
          </cell>
        </row>
        <row r="115">
          <cell r="A115" t="str">
            <v>3521</v>
          </cell>
        </row>
        <row r="116">
          <cell r="A116" t="str">
            <v>3522</v>
          </cell>
        </row>
        <row r="117">
          <cell r="A117" t="str">
            <v>3523</v>
          </cell>
        </row>
        <row r="118">
          <cell r="A118" t="str">
            <v>3524</v>
          </cell>
        </row>
        <row r="119">
          <cell r="A119" t="str">
            <v>3531</v>
          </cell>
        </row>
        <row r="120">
          <cell r="A120" t="str">
            <v>3532</v>
          </cell>
        </row>
        <row r="121">
          <cell r="A121" t="str">
            <v>3533</v>
          </cell>
        </row>
        <row r="122">
          <cell r="A122" t="str">
            <v>3534</v>
          </cell>
        </row>
        <row r="123">
          <cell r="A123" t="str">
            <v>3561</v>
          </cell>
        </row>
        <row r="124">
          <cell r="A124" t="str">
            <v>3562</v>
          </cell>
        </row>
        <row r="125">
          <cell r="A125" t="str">
            <v>357</v>
          </cell>
        </row>
        <row r="126">
          <cell r="A126" t="str">
            <v>4111</v>
          </cell>
        </row>
        <row r="127">
          <cell r="A127" t="str">
            <v>4112</v>
          </cell>
        </row>
        <row r="128">
          <cell r="A128" t="str">
            <v>4113</v>
          </cell>
        </row>
        <row r="129">
          <cell r="A129" t="str">
            <v>4118</v>
          </cell>
        </row>
        <row r="130">
          <cell r="A130" t="str">
            <v>412</v>
          </cell>
        </row>
        <row r="131">
          <cell r="A131" t="str">
            <v>4131</v>
          </cell>
        </row>
        <row r="132">
          <cell r="A132" t="str">
            <v>4132</v>
          </cell>
        </row>
        <row r="133">
          <cell r="A133" t="str">
            <v>414</v>
          </cell>
        </row>
        <row r="134">
          <cell r="A134" t="str">
            <v>417</v>
          </cell>
        </row>
        <row r="135">
          <cell r="A135" t="str">
            <v>418</v>
          </cell>
        </row>
        <row r="136">
          <cell r="A136" t="str">
            <v>419</v>
          </cell>
        </row>
        <row r="137">
          <cell r="A137" t="str">
            <v>4211</v>
          </cell>
        </row>
        <row r="138">
          <cell r="A138" t="str">
            <v>4212</v>
          </cell>
        </row>
        <row r="139">
          <cell r="A139" t="str">
            <v>441</v>
          </cell>
        </row>
        <row r="140">
          <cell r="A140" t="str">
            <v>5111</v>
          </cell>
        </row>
        <row r="141">
          <cell r="A141" t="str">
            <v>5112</v>
          </cell>
        </row>
        <row r="142">
          <cell r="A142" t="str">
            <v>5113</v>
          </cell>
        </row>
        <row r="143">
          <cell r="A143" t="str">
            <v>5114</v>
          </cell>
        </row>
        <row r="144">
          <cell r="A144" t="str">
            <v>5117</v>
          </cell>
        </row>
        <row r="145">
          <cell r="A145" t="str">
            <v>5118</v>
          </cell>
        </row>
        <row r="146">
          <cell r="A146" t="str">
            <v>515</v>
          </cell>
        </row>
        <row r="147">
          <cell r="A147" t="str">
            <v>5211</v>
          </cell>
        </row>
        <row r="148">
          <cell r="A148" t="str">
            <v>5212</v>
          </cell>
        </row>
        <row r="149">
          <cell r="A149" t="str">
            <v>5213</v>
          </cell>
        </row>
        <row r="150">
          <cell r="A150" t="str">
            <v>621</v>
          </cell>
        </row>
        <row r="151">
          <cell r="A151" t="str">
            <v>622</v>
          </cell>
        </row>
        <row r="152">
          <cell r="A152" t="str">
            <v>623</v>
          </cell>
        </row>
        <row r="153">
          <cell r="A153" t="str">
            <v>627</v>
          </cell>
        </row>
        <row r="154">
          <cell r="A154" t="str">
            <v>631</v>
          </cell>
        </row>
        <row r="155">
          <cell r="A155" t="str">
            <v>632</v>
          </cell>
        </row>
        <row r="156">
          <cell r="A156" t="str">
            <v>635</v>
          </cell>
        </row>
        <row r="157">
          <cell r="A157" t="str">
            <v>6411</v>
          </cell>
        </row>
        <row r="158">
          <cell r="A158" t="str">
            <v>6412</v>
          </cell>
        </row>
        <row r="159">
          <cell r="A159" t="str">
            <v>6413</v>
          </cell>
        </row>
        <row r="160">
          <cell r="A160" t="str">
            <v>6414</v>
          </cell>
        </row>
        <row r="161">
          <cell r="A161" t="str">
            <v>6415</v>
          </cell>
        </row>
        <row r="162">
          <cell r="A162" t="str">
            <v>6417</v>
          </cell>
        </row>
        <row r="163">
          <cell r="A163" t="str">
            <v>6418</v>
          </cell>
        </row>
        <row r="164">
          <cell r="A164" t="str">
            <v>6421</v>
          </cell>
        </row>
        <row r="165">
          <cell r="A165" t="str">
            <v>6422</v>
          </cell>
        </row>
        <row r="166">
          <cell r="A166" t="str">
            <v>6423</v>
          </cell>
        </row>
        <row r="167">
          <cell r="A167" t="str">
            <v>6424</v>
          </cell>
        </row>
        <row r="168">
          <cell r="A168" t="str">
            <v>6425</v>
          </cell>
        </row>
        <row r="169">
          <cell r="A169" t="str">
            <v>6426</v>
          </cell>
        </row>
        <row r="170">
          <cell r="A170" t="str">
            <v>6427</v>
          </cell>
        </row>
        <row r="171">
          <cell r="A171" t="str">
            <v>6428</v>
          </cell>
        </row>
        <row r="172">
          <cell r="A172" t="str">
            <v>711</v>
          </cell>
        </row>
        <row r="173">
          <cell r="A173" t="str">
            <v>811</v>
          </cell>
        </row>
        <row r="174">
          <cell r="A174" t="str">
            <v>8211</v>
          </cell>
        </row>
        <row r="175">
          <cell r="A175" t="str">
            <v>8212</v>
          </cell>
        </row>
        <row r="176">
          <cell r="A176" t="str">
            <v>911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workbookViewId="0">
      <selection activeCell="C14" sqref="C14"/>
    </sheetView>
  </sheetViews>
  <sheetFormatPr defaultColWidth="8.7109375" defaultRowHeight="12.75" x14ac:dyDescent="0.2"/>
  <cols>
    <col min="1" max="1" width="8.7109375" style="65"/>
    <col min="2" max="2" width="14.5703125" style="65" bestFit="1" customWidth="1"/>
    <col min="3" max="3" width="32.42578125" style="65" bestFit="1" customWidth="1"/>
    <col min="4" max="4" width="14" style="65" bestFit="1" customWidth="1"/>
    <col min="5" max="5" width="11.5703125" style="65" bestFit="1" customWidth="1"/>
    <col min="6" max="6" width="14" style="65" bestFit="1" customWidth="1"/>
    <col min="7" max="16384" width="8.7109375" style="65"/>
  </cols>
  <sheetData>
    <row r="1" spans="2:7" ht="27.75" x14ac:dyDescent="0.4">
      <c r="B1" s="271" t="s">
        <v>326</v>
      </c>
      <c r="C1" s="271"/>
      <c r="D1" s="271"/>
      <c r="E1" s="271"/>
      <c r="F1" s="271"/>
      <c r="G1" s="3"/>
    </row>
    <row r="6" spans="2:7" ht="27" x14ac:dyDescent="0.35">
      <c r="B6" s="270" t="s">
        <v>835</v>
      </c>
      <c r="C6" s="270"/>
      <c r="D6" s="270"/>
      <c r="E6" s="270"/>
      <c r="F6" s="270"/>
    </row>
    <row r="7" spans="2:7" ht="18.75" x14ac:dyDescent="0.3">
      <c r="B7" s="75"/>
      <c r="C7" s="75"/>
      <c r="D7" s="75"/>
      <c r="E7" s="75"/>
      <c r="F7" s="75"/>
    </row>
    <row r="8" spans="2:7" ht="18.75" x14ac:dyDescent="0.3">
      <c r="B8" s="75"/>
      <c r="C8" s="75"/>
      <c r="D8" s="75"/>
      <c r="E8" s="75"/>
      <c r="F8" s="75"/>
    </row>
    <row r="9" spans="2:7" ht="18.75" x14ac:dyDescent="0.3">
      <c r="B9" s="76" t="s">
        <v>327</v>
      </c>
      <c r="C9" s="77" t="s">
        <v>328</v>
      </c>
      <c r="D9" s="78">
        <v>44835</v>
      </c>
      <c r="E9" s="77" t="s">
        <v>329</v>
      </c>
      <c r="F9" s="78">
        <v>44865</v>
      </c>
    </row>
    <row r="10" spans="2:7" ht="18.75" x14ac:dyDescent="0.3">
      <c r="B10" s="75"/>
      <c r="C10" s="75"/>
      <c r="D10" s="75"/>
      <c r="E10" s="75"/>
      <c r="F10" s="75"/>
    </row>
    <row r="11" spans="2:7" ht="18.75" x14ac:dyDescent="0.3">
      <c r="B11" s="79" t="s">
        <v>330</v>
      </c>
      <c r="C11" s="268" t="s">
        <v>326</v>
      </c>
      <c r="D11" s="268"/>
      <c r="E11" s="268"/>
      <c r="F11" s="268"/>
    </row>
    <row r="12" spans="2:7" ht="18.75" x14ac:dyDescent="0.3">
      <c r="B12" s="79" t="s">
        <v>331</v>
      </c>
      <c r="C12" s="267" t="s">
        <v>333</v>
      </c>
      <c r="D12" s="267"/>
      <c r="E12" s="267"/>
      <c r="F12" s="267"/>
    </row>
    <row r="13" spans="2:7" ht="18.75" x14ac:dyDescent="0.3">
      <c r="B13" s="79" t="s">
        <v>332</v>
      </c>
      <c r="C13" s="269" t="s">
        <v>836</v>
      </c>
      <c r="D13" s="267"/>
      <c r="E13" s="267"/>
      <c r="F13" s="267"/>
    </row>
  </sheetData>
  <mergeCells count="5">
    <mergeCell ref="C12:F12"/>
    <mergeCell ref="C11:F11"/>
    <mergeCell ref="C13:F13"/>
    <mergeCell ref="B6:F6"/>
    <mergeCell ref="B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4"/>
  <sheetViews>
    <sheetView workbookViewId="0">
      <selection activeCell="C3" sqref="C3"/>
    </sheetView>
  </sheetViews>
  <sheetFormatPr defaultRowHeight="12.75" x14ac:dyDescent="0.2"/>
  <cols>
    <col min="1" max="2" width="8.7109375" style="91"/>
  </cols>
  <sheetData>
    <row r="2" spans="1:1" x14ac:dyDescent="0.2">
      <c r="A2" s="91" t="s">
        <v>322</v>
      </c>
    </row>
    <row r="3" spans="1:1" x14ac:dyDescent="0.2">
      <c r="A3" s="91" t="s">
        <v>505</v>
      </c>
    </row>
    <row r="4" spans="1:1" x14ac:dyDescent="0.2">
      <c r="A4" s="91" t="s">
        <v>506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0"/>
  <sheetViews>
    <sheetView topLeftCell="B1" workbookViewId="0">
      <selection activeCell="F9" sqref="F9"/>
    </sheetView>
  </sheetViews>
  <sheetFormatPr defaultColWidth="8.7109375" defaultRowHeight="15.75" x14ac:dyDescent="0.25"/>
  <cols>
    <col min="1" max="1" width="10" style="70" hidden="1" customWidth="1"/>
    <col min="2" max="2" width="8.7109375" style="70"/>
    <col min="3" max="3" width="48.28515625" style="70" bestFit="1" customWidth="1"/>
    <col min="4" max="4" width="11" style="70" bestFit="1" customWidth="1"/>
    <col min="5" max="5" width="16" style="70" bestFit="1" customWidth="1"/>
    <col min="6" max="6" width="17.7109375" style="70" customWidth="1"/>
    <col min="7" max="7" width="20.85546875" style="70" customWidth="1"/>
    <col min="8" max="16384" width="8.7109375" style="70"/>
  </cols>
  <sheetData>
    <row r="1" spans="1:7" s="85" customFormat="1" ht="26.25" x14ac:dyDescent="0.4">
      <c r="B1" s="272" t="s">
        <v>772</v>
      </c>
      <c r="C1" s="272"/>
      <c r="D1" s="272"/>
      <c r="E1" s="272"/>
      <c r="F1" s="272"/>
      <c r="G1" s="272"/>
    </row>
    <row r="3" spans="1:7" s="127" customFormat="1" x14ac:dyDescent="0.25">
      <c r="A3" s="126" t="s">
        <v>509</v>
      </c>
      <c r="B3" s="73" t="s">
        <v>351</v>
      </c>
      <c r="C3" s="73" t="s">
        <v>144</v>
      </c>
      <c r="D3" s="126" t="s">
        <v>389</v>
      </c>
      <c r="E3" s="126" t="s">
        <v>323</v>
      </c>
      <c r="F3" s="126" t="s">
        <v>390</v>
      </c>
      <c r="G3" s="126" t="s">
        <v>391</v>
      </c>
    </row>
    <row r="4" spans="1:7" x14ac:dyDescent="0.25">
      <c r="A4" s="72" t="s">
        <v>510</v>
      </c>
      <c r="B4" s="86" t="s">
        <v>392</v>
      </c>
      <c r="C4" s="72" t="s">
        <v>352</v>
      </c>
      <c r="D4" s="81">
        <f>SUMIF(SDCT!$B$4:$B$233,SDTH!B4&amp;"*",SDCT!$E$4:$E$233)</f>
        <v>0</v>
      </c>
      <c r="E4" s="81">
        <f>SUMIF(SDCT!$B$4:$B$233,SDTH!B4&amp;"*",SDCT!$D$4:$D$233)</f>
        <v>550000000</v>
      </c>
      <c r="F4" s="81">
        <f>IF(OR(AND(A4="n",E4&gt;0),AND(A4="c",E4&lt;0)),ABS(E4),0)</f>
        <v>550000000</v>
      </c>
      <c r="G4" s="81">
        <f>IF(OR(AND(A4="C",E4&gt;0),AND(A4="N",E4&lt;0)),ABS(E4),0)</f>
        <v>0</v>
      </c>
    </row>
    <row r="5" spans="1:7" x14ac:dyDescent="0.25">
      <c r="A5" s="72" t="s">
        <v>510</v>
      </c>
      <c r="B5" s="86" t="s">
        <v>393</v>
      </c>
      <c r="C5" s="72" t="s">
        <v>353</v>
      </c>
      <c r="D5" s="81">
        <f>SUMIF(SDCT!$B$4:$B$233,SDTH!B5&amp;"*",SDCT!$E$4:$E$233)</f>
        <v>0</v>
      </c>
      <c r="E5" s="81">
        <f>SUMIF(SDCT!$B$4:$B$233,SDTH!B5&amp;"*",SDCT!$D$4:$D$233)</f>
        <v>1700000000</v>
      </c>
      <c r="F5" s="81">
        <f t="shared" ref="F5:F68" si="0">IF(OR(AND(A5="n",E5&gt;0),AND(A5="c",E5&lt;0)),ABS(E5),0)</f>
        <v>1700000000</v>
      </c>
      <c r="G5" s="81">
        <f t="shared" ref="G5:G68" si="1">IF(OR(AND(A5="C",E5&gt;0),AND(A5="N",E5&lt;0)),ABS(E5),0)</f>
        <v>0</v>
      </c>
    </row>
    <row r="6" spans="1:7" x14ac:dyDescent="0.25">
      <c r="A6" s="72" t="s">
        <v>510</v>
      </c>
      <c r="B6" s="86" t="s">
        <v>394</v>
      </c>
      <c r="C6" s="72" t="s">
        <v>354</v>
      </c>
      <c r="D6" s="81">
        <f>SUMIF(SDCT!$B$4:$B$233,SDTH!B6&amp;"*",SDCT!$E$4:$E$233)</f>
        <v>0</v>
      </c>
      <c r="E6" s="81">
        <f>SUMIF(SDCT!$B$4:$B$233,SDTH!B6&amp;"*",SDCT!$D$4:$D$233)</f>
        <v>0</v>
      </c>
      <c r="F6" s="81">
        <f t="shared" si="0"/>
        <v>0</v>
      </c>
      <c r="G6" s="81">
        <f t="shared" si="1"/>
        <v>0</v>
      </c>
    </row>
    <row r="7" spans="1:7" x14ac:dyDescent="0.25">
      <c r="A7" s="72" t="s">
        <v>510</v>
      </c>
      <c r="B7" s="86" t="s">
        <v>395</v>
      </c>
      <c r="C7" s="72" t="s">
        <v>355</v>
      </c>
      <c r="D7" s="81">
        <f>SUMIF(SDCT!$B$4:$B$233,SDTH!B7&amp;"*",SDCT!$E$4:$E$233)</f>
        <v>0</v>
      </c>
      <c r="E7" s="81">
        <f>SUMIF(SDCT!$B$4:$B$233,SDTH!B7&amp;"*",SDCT!$D$4:$D$233)</f>
        <v>22000000</v>
      </c>
      <c r="F7" s="81">
        <f t="shared" si="0"/>
        <v>22000000</v>
      </c>
      <c r="G7" s="81">
        <f t="shared" si="1"/>
        <v>0</v>
      </c>
    </row>
    <row r="8" spans="1:7" x14ac:dyDescent="0.25">
      <c r="A8" s="72" t="s">
        <v>510</v>
      </c>
      <c r="B8" s="86" t="s">
        <v>396</v>
      </c>
      <c r="C8" s="72" t="s">
        <v>356</v>
      </c>
      <c r="D8" s="81">
        <f>SUMIF(SDCT!$B$4:$B$233,SDTH!B8&amp;"*",SDCT!$E$4:$E$233)</f>
        <v>0</v>
      </c>
      <c r="E8" s="81">
        <f>SUMIF(SDCT!$B$4:$B$233,SDTH!B8&amp;"*",SDCT!$D$4:$D$233)</f>
        <v>0</v>
      </c>
      <c r="F8" s="81">
        <f t="shared" si="0"/>
        <v>0</v>
      </c>
      <c r="G8" s="81">
        <f t="shared" si="1"/>
        <v>0</v>
      </c>
    </row>
    <row r="9" spans="1:7" x14ac:dyDescent="0.25">
      <c r="A9" s="72" t="s">
        <v>510</v>
      </c>
      <c r="B9" s="86" t="s">
        <v>397</v>
      </c>
      <c r="C9" s="72" t="s">
        <v>357</v>
      </c>
      <c r="D9" s="81">
        <f>SUMIF(SDCT!$B$4:$B$233,SDTH!B9&amp;"*",SDCT!$E$4:$E$233)</f>
        <v>0</v>
      </c>
      <c r="E9" s="81">
        <f>SUMIF(SDCT!$B$4:$B$233,SDTH!B9&amp;"*",SDCT!$D$4:$D$233)</f>
        <v>165200000</v>
      </c>
      <c r="F9" s="81">
        <f t="shared" si="0"/>
        <v>165200000</v>
      </c>
      <c r="G9" s="81">
        <f t="shared" si="1"/>
        <v>0</v>
      </c>
    </row>
    <row r="10" spans="1:7" x14ac:dyDescent="0.25">
      <c r="A10" s="72" t="s">
        <v>510</v>
      </c>
      <c r="B10" s="86" t="s">
        <v>398</v>
      </c>
      <c r="C10" s="72" t="s">
        <v>358</v>
      </c>
      <c r="D10" s="81">
        <f>SUMIF(SDCT!$B$4:$B$233,SDTH!B10&amp;"*",SDCT!$E$4:$E$233)</f>
        <v>0</v>
      </c>
      <c r="E10" s="81">
        <f>SUMIF(SDCT!$B$4:$B$233,SDTH!B10&amp;"*",SDCT!$D$4:$D$233)</f>
        <v>0</v>
      </c>
      <c r="F10" s="81">
        <f t="shared" si="0"/>
        <v>0</v>
      </c>
      <c r="G10" s="81">
        <f t="shared" si="1"/>
        <v>0</v>
      </c>
    </row>
    <row r="11" spans="1:7" x14ac:dyDescent="0.25">
      <c r="A11" s="72" t="s">
        <v>510</v>
      </c>
      <c r="B11" s="86" t="s">
        <v>399</v>
      </c>
      <c r="C11" s="72" t="s">
        <v>359</v>
      </c>
      <c r="D11" s="81">
        <f>SUMIF(SDCT!$B$4:$B$233,SDTH!B11&amp;"*",SDCT!$E$4:$E$233)</f>
        <v>0</v>
      </c>
      <c r="E11" s="81">
        <f>SUMIF(SDCT!$B$4:$B$233,SDTH!B11&amp;"*",SDCT!$D$4:$D$233)</f>
        <v>0</v>
      </c>
      <c r="F11" s="81">
        <f t="shared" si="0"/>
        <v>0</v>
      </c>
      <c r="G11" s="81">
        <f t="shared" si="1"/>
        <v>0</v>
      </c>
    </row>
    <row r="12" spans="1:7" x14ac:dyDescent="0.25">
      <c r="A12" s="72" t="s">
        <v>510</v>
      </c>
      <c r="B12" s="86" t="s">
        <v>400</v>
      </c>
      <c r="C12" s="72" t="s">
        <v>160</v>
      </c>
      <c r="D12" s="81">
        <f>SUMIF(SDCT!$B$4:$B$233,SDTH!B12&amp;"*",SDCT!$E$4:$E$233)</f>
        <v>0</v>
      </c>
      <c r="E12" s="81">
        <f>SUMIF(SDCT!$B$4:$B$233,SDTH!B12&amp;"*",SDCT!$D$4:$D$233)</f>
        <v>0</v>
      </c>
      <c r="F12" s="81">
        <f t="shared" si="0"/>
        <v>0</v>
      </c>
      <c r="G12" s="81">
        <f t="shared" si="1"/>
        <v>0</v>
      </c>
    </row>
    <row r="13" spans="1:7" x14ac:dyDescent="0.25">
      <c r="A13" s="72" t="s">
        <v>510</v>
      </c>
      <c r="B13" s="86" t="s">
        <v>401</v>
      </c>
      <c r="C13" s="72" t="s">
        <v>163</v>
      </c>
      <c r="D13" s="81">
        <f>SUMIF(SDCT!$B$4:$B$233,SDTH!B13&amp;"*",SDCT!$E$4:$E$233)</f>
        <v>0</v>
      </c>
      <c r="E13" s="81">
        <f>SUMIF(SDCT!$B$4:$B$233,SDTH!B13&amp;"*",SDCT!$D$4:$D$233)</f>
        <v>0</v>
      </c>
      <c r="F13" s="81">
        <f t="shared" si="0"/>
        <v>0</v>
      </c>
      <c r="G13" s="81">
        <f t="shared" si="1"/>
        <v>0</v>
      </c>
    </row>
    <row r="14" spans="1:7" x14ac:dyDescent="0.25">
      <c r="A14" s="72" t="s">
        <v>510</v>
      </c>
      <c r="B14" s="86" t="s">
        <v>402</v>
      </c>
      <c r="C14" s="72" t="s">
        <v>164</v>
      </c>
      <c r="D14" s="81">
        <f>SUMIF(SDCT!$B$4:$B$233,SDTH!B14&amp;"*",SDCT!$E$4:$E$233)</f>
        <v>0</v>
      </c>
      <c r="E14" s="81">
        <f>SUMIF(SDCT!$B$4:$B$233,SDTH!B14&amp;"*",SDCT!$D$4:$D$233)</f>
        <v>0</v>
      </c>
      <c r="F14" s="81">
        <f t="shared" si="0"/>
        <v>0</v>
      </c>
      <c r="G14" s="81">
        <f t="shared" si="1"/>
        <v>0</v>
      </c>
    </row>
    <row r="15" spans="1:7" x14ac:dyDescent="0.25">
      <c r="A15" s="72" t="s">
        <v>510</v>
      </c>
      <c r="B15" s="86" t="s">
        <v>403</v>
      </c>
      <c r="C15" s="72" t="s">
        <v>360</v>
      </c>
      <c r="D15" s="81">
        <f>SUMIF(SDCT!$B$4:$B$233,SDTH!B15&amp;"*",SDCT!$E$4:$E$233)</f>
        <v>0</v>
      </c>
      <c r="E15" s="81">
        <f>SUMIF(SDCT!$B$4:$B$233,SDTH!B15&amp;"*",SDCT!$D$4:$D$233)</f>
        <v>0</v>
      </c>
      <c r="F15" s="81">
        <f t="shared" si="0"/>
        <v>0</v>
      </c>
      <c r="G15" s="81">
        <f t="shared" si="1"/>
        <v>0</v>
      </c>
    </row>
    <row r="16" spans="1:7" x14ac:dyDescent="0.25">
      <c r="A16" s="72" t="s">
        <v>510</v>
      </c>
      <c r="B16" s="86" t="s">
        <v>404</v>
      </c>
      <c r="C16" s="72" t="s">
        <v>165</v>
      </c>
      <c r="D16" s="81">
        <f>SUMIF(SDCT!$B$4:$B$233,SDTH!B16&amp;"*",SDCT!$E$4:$E$233)</f>
        <v>0</v>
      </c>
      <c r="E16" s="81">
        <f>SUMIF(SDCT!$B$4:$B$233,SDTH!B16&amp;"*",SDCT!$D$4:$D$233)</f>
        <v>0</v>
      </c>
      <c r="F16" s="81">
        <f t="shared" si="0"/>
        <v>0</v>
      </c>
      <c r="G16" s="81">
        <f t="shared" si="1"/>
        <v>0</v>
      </c>
    </row>
    <row r="17" spans="1:7" x14ac:dyDescent="0.25">
      <c r="A17" s="72" t="s">
        <v>510</v>
      </c>
      <c r="B17" s="86" t="s">
        <v>405</v>
      </c>
      <c r="C17" s="72" t="s">
        <v>169</v>
      </c>
      <c r="D17" s="81">
        <f>SUMIF(SDCT!$B$4:$B$233,SDTH!B17&amp;"*",SDCT!$E$4:$E$233)</f>
        <v>0</v>
      </c>
      <c r="E17" s="81">
        <f>SUMIF(SDCT!$B$4:$B$233,SDTH!B17&amp;"*",SDCT!$D$4:$D$233)</f>
        <v>0</v>
      </c>
      <c r="F17" s="81">
        <f t="shared" si="0"/>
        <v>0</v>
      </c>
      <c r="G17" s="81">
        <f t="shared" si="1"/>
        <v>0</v>
      </c>
    </row>
    <row r="18" spans="1:7" x14ac:dyDescent="0.25">
      <c r="A18" s="72" t="s">
        <v>510</v>
      </c>
      <c r="B18" s="86" t="s">
        <v>406</v>
      </c>
      <c r="C18" s="72" t="s">
        <v>361</v>
      </c>
      <c r="D18" s="81">
        <f>SUMIF(SDCT!$B$4:$B$233,SDTH!B18&amp;"*",SDCT!$E$4:$E$233)</f>
        <v>0</v>
      </c>
      <c r="E18" s="81">
        <f>SUMIF(SDCT!$B$4:$B$233,SDTH!B18&amp;"*",SDCT!$D$4:$D$233)</f>
        <v>0</v>
      </c>
      <c r="F18" s="81">
        <f t="shared" si="0"/>
        <v>0</v>
      </c>
      <c r="G18" s="81">
        <f t="shared" si="1"/>
        <v>0</v>
      </c>
    </row>
    <row r="19" spans="1:7" x14ac:dyDescent="0.25">
      <c r="A19" s="72" t="s">
        <v>510</v>
      </c>
      <c r="B19" s="86" t="s">
        <v>407</v>
      </c>
      <c r="C19" s="72" t="s">
        <v>362</v>
      </c>
      <c r="D19" s="81">
        <f>SUMIF(SDCT!$B$4:$B$233,SDTH!B19&amp;"*",SDCT!$E$4:$E$233)</f>
        <v>26500</v>
      </c>
      <c r="E19" s="81">
        <f>SUMIF(SDCT!$B$4:$B$233,SDTH!B19&amp;"*",SDCT!$D$4:$D$233)</f>
        <v>507000000</v>
      </c>
      <c r="F19" s="81">
        <f t="shared" si="0"/>
        <v>507000000</v>
      </c>
      <c r="G19" s="81">
        <f t="shared" si="1"/>
        <v>0</v>
      </c>
    </row>
    <row r="20" spans="1:7" x14ac:dyDescent="0.25">
      <c r="A20" s="72" t="s">
        <v>510</v>
      </c>
      <c r="B20" s="86" t="s">
        <v>408</v>
      </c>
      <c r="C20" s="72" t="s">
        <v>174</v>
      </c>
      <c r="D20" s="81">
        <f>SUMIF(SDCT!$B$4:$B$233,SDTH!B20&amp;"*",SDCT!$E$4:$E$233)</f>
        <v>0</v>
      </c>
      <c r="E20" s="81">
        <f>SUMIF(SDCT!$B$4:$B$233,SDTH!B20&amp;"*",SDCT!$D$4:$D$233)</f>
        <v>0</v>
      </c>
      <c r="F20" s="81">
        <f t="shared" si="0"/>
        <v>0</v>
      </c>
      <c r="G20" s="81">
        <f t="shared" si="1"/>
        <v>0</v>
      </c>
    </row>
    <row r="21" spans="1:7" x14ac:dyDescent="0.25">
      <c r="A21" s="72" t="s">
        <v>510</v>
      </c>
      <c r="B21" s="86" t="s">
        <v>409</v>
      </c>
      <c r="C21" s="72" t="s">
        <v>175</v>
      </c>
      <c r="D21" s="81">
        <f>SUMIF(SDCT!$B$4:$B$233,SDTH!B21&amp;"*",SDCT!$E$4:$E$233)</f>
        <v>0</v>
      </c>
      <c r="E21" s="81">
        <f>SUMIF(SDCT!$B$4:$B$233,SDTH!B21&amp;"*",SDCT!$D$4:$D$233)</f>
        <v>0</v>
      </c>
      <c r="F21" s="81">
        <f t="shared" si="0"/>
        <v>0</v>
      </c>
      <c r="G21" s="81">
        <f t="shared" si="1"/>
        <v>0</v>
      </c>
    </row>
    <row r="22" spans="1:7" x14ac:dyDescent="0.25">
      <c r="A22" s="72" t="s">
        <v>510</v>
      </c>
      <c r="B22" s="86" t="s">
        <v>410</v>
      </c>
      <c r="C22" s="72" t="s">
        <v>363</v>
      </c>
      <c r="D22" s="81">
        <f>SUMIF(SDCT!$B$4:$B$233,SDTH!B22&amp;"*",SDCT!$E$4:$E$233)</f>
        <v>0</v>
      </c>
      <c r="E22" s="81">
        <f>SUMIF(SDCT!$B$4:$B$233,SDTH!B22&amp;"*",SDCT!$D$4:$D$233)</f>
        <v>0</v>
      </c>
      <c r="F22" s="81">
        <f t="shared" si="0"/>
        <v>0</v>
      </c>
      <c r="G22" s="81">
        <f t="shared" si="1"/>
        <v>0</v>
      </c>
    </row>
    <row r="23" spans="1:7" x14ac:dyDescent="0.25">
      <c r="A23" s="72" t="s">
        <v>510</v>
      </c>
      <c r="B23" s="86" t="s">
        <v>465</v>
      </c>
      <c r="C23" s="72" t="s">
        <v>178</v>
      </c>
      <c r="D23" s="81">
        <f>SUMIF(SDCT!$B$4:$B$233,SDTH!B23&amp;"*",SDCT!$E$4:$E$233)</f>
        <v>0</v>
      </c>
      <c r="E23" s="81">
        <f>SUMIF(SDCT!$B$4:$B$233,SDTH!B23&amp;"*",SDCT!$D$4:$D$233)</f>
        <v>0</v>
      </c>
      <c r="F23" s="81">
        <f t="shared" si="0"/>
        <v>0</v>
      </c>
      <c r="G23" s="81">
        <f t="shared" si="1"/>
        <v>0</v>
      </c>
    </row>
    <row r="24" spans="1:7" x14ac:dyDescent="0.25">
      <c r="A24" s="72" t="s">
        <v>510</v>
      </c>
      <c r="B24" s="86" t="s">
        <v>464</v>
      </c>
      <c r="C24" s="72" t="s">
        <v>364</v>
      </c>
      <c r="D24" s="81">
        <f>SUMIF(SDCT!$B$4:$B$233,SDTH!B24&amp;"*",SDCT!$E$4:$E$233)</f>
        <v>0</v>
      </c>
      <c r="E24" s="81">
        <f>SUMIF(SDCT!$B$4:$B$233,SDTH!B24&amp;"*",SDCT!$D$4:$D$233)</f>
        <v>1836000000</v>
      </c>
      <c r="F24" s="81">
        <f t="shared" si="0"/>
        <v>1836000000</v>
      </c>
      <c r="G24" s="81">
        <f t="shared" si="1"/>
        <v>0</v>
      </c>
    </row>
    <row r="25" spans="1:7" x14ac:dyDescent="0.25">
      <c r="A25" s="72" t="s">
        <v>510</v>
      </c>
      <c r="B25" s="86" t="s">
        <v>463</v>
      </c>
      <c r="C25" s="72" t="s">
        <v>365</v>
      </c>
      <c r="D25" s="81">
        <f>SUMIF(SDCT!$B$4:$B$233,SDTH!B25&amp;"*",SDCT!$E$4:$E$233)</f>
        <v>0</v>
      </c>
      <c r="E25" s="81">
        <f>SUMIF(SDCT!$B$4:$B$233,SDTH!B25&amp;"*",SDCT!$D$4:$D$233)</f>
        <v>0</v>
      </c>
      <c r="F25" s="81">
        <f t="shared" si="0"/>
        <v>0</v>
      </c>
      <c r="G25" s="81">
        <f t="shared" si="1"/>
        <v>0</v>
      </c>
    </row>
    <row r="26" spans="1:7" x14ac:dyDescent="0.25">
      <c r="A26" s="72" t="s">
        <v>510</v>
      </c>
      <c r="B26" s="86" t="s">
        <v>462</v>
      </c>
      <c r="C26" s="72" t="s">
        <v>366</v>
      </c>
      <c r="D26" s="81">
        <f>SUMIF(SDCT!$B$4:$B$233,SDTH!B26&amp;"*",SDCT!$E$4:$E$233)</f>
        <v>0</v>
      </c>
      <c r="E26" s="81">
        <f>SUMIF(SDCT!$B$4:$B$233,SDTH!B26&amp;"*",SDCT!$D$4:$D$233)</f>
        <v>0</v>
      </c>
      <c r="F26" s="81">
        <f t="shared" si="0"/>
        <v>0</v>
      </c>
      <c r="G26" s="81">
        <f t="shared" si="1"/>
        <v>0</v>
      </c>
    </row>
    <row r="27" spans="1:7" x14ac:dyDescent="0.25">
      <c r="A27" s="72" t="s">
        <v>29</v>
      </c>
      <c r="B27" s="86" t="s">
        <v>461</v>
      </c>
      <c r="C27" s="72" t="s">
        <v>367</v>
      </c>
      <c r="D27" s="81">
        <f>SUMIF(SDCT!$B$4:$B$233,SDTH!B27&amp;"*",SDCT!$E$4:$E$233)</f>
        <v>0</v>
      </c>
      <c r="E27" s="81">
        <f>SUMIF(SDCT!$B$4:$B$233,SDTH!B27&amp;"*",SDCT!$D$4:$D$233)</f>
        <v>852000000</v>
      </c>
      <c r="F27" s="81">
        <f t="shared" si="0"/>
        <v>0</v>
      </c>
      <c r="G27" s="81">
        <f t="shared" si="1"/>
        <v>852000000</v>
      </c>
    </row>
    <row r="28" spans="1:7" x14ac:dyDescent="0.25">
      <c r="A28" s="72" t="s">
        <v>510</v>
      </c>
      <c r="B28" s="86" t="s">
        <v>460</v>
      </c>
      <c r="C28" s="72" t="s">
        <v>198</v>
      </c>
      <c r="D28" s="81">
        <f>SUMIF(SDCT!$B$4:$B$233,SDTH!B28&amp;"*",SDCT!$E$4:$E$233)</f>
        <v>0</v>
      </c>
      <c r="E28" s="81">
        <f>SUMIF(SDCT!$B$4:$B$233,SDTH!B28&amp;"*",SDCT!$D$4:$D$233)</f>
        <v>0</v>
      </c>
      <c r="F28" s="81">
        <f t="shared" si="0"/>
        <v>0</v>
      </c>
      <c r="G28" s="81">
        <f t="shared" si="1"/>
        <v>0</v>
      </c>
    </row>
    <row r="29" spans="1:7" x14ac:dyDescent="0.25">
      <c r="A29" s="72" t="s">
        <v>510</v>
      </c>
      <c r="B29" s="86" t="s">
        <v>459</v>
      </c>
      <c r="C29" s="72" t="s">
        <v>199</v>
      </c>
      <c r="D29" s="81">
        <f>SUMIF(SDCT!$B$4:$B$233,SDTH!B29&amp;"*",SDCT!$E$4:$E$233)</f>
        <v>0</v>
      </c>
      <c r="E29" s="81">
        <f>SUMIF(SDCT!$B$4:$B$233,SDTH!B29&amp;"*",SDCT!$D$4:$D$233)</f>
        <v>0</v>
      </c>
      <c r="F29" s="81">
        <f t="shared" si="0"/>
        <v>0</v>
      </c>
      <c r="G29" s="81">
        <f t="shared" si="1"/>
        <v>0</v>
      </c>
    </row>
    <row r="30" spans="1:7" x14ac:dyDescent="0.25">
      <c r="A30" s="72" t="s">
        <v>510</v>
      </c>
      <c r="B30" s="86" t="s">
        <v>458</v>
      </c>
      <c r="C30" s="72" t="s">
        <v>200</v>
      </c>
      <c r="D30" s="81">
        <f>SUMIF(SDCT!$B$4:$B$233,SDTH!B30&amp;"*",SDCT!$E$4:$E$233)</f>
        <v>0</v>
      </c>
      <c r="E30" s="81">
        <f>SUMIF(SDCT!$B$4:$B$233,SDTH!B30&amp;"*",SDCT!$D$4:$D$233)</f>
        <v>0</v>
      </c>
      <c r="F30" s="81">
        <f t="shared" si="0"/>
        <v>0</v>
      </c>
      <c r="G30" s="81">
        <f t="shared" si="1"/>
        <v>0</v>
      </c>
    </row>
    <row r="31" spans="1:7" x14ac:dyDescent="0.25">
      <c r="A31" s="72" t="s">
        <v>510</v>
      </c>
      <c r="B31" s="86" t="s">
        <v>457</v>
      </c>
      <c r="C31" s="72" t="s">
        <v>201</v>
      </c>
      <c r="D31" s="81">
        <f>SUMIF(SDCT!$B$4:$B$233,SDTH!B31&amp;"*",SDCT!$E$4:$E$233)</f>
        <v>0</v>
      </c>
      <c r="E31" s="81">
        <f>SUMIF(SDCT!$B$4:$B$233,SDTH!B31&amp;"*",SDCT!$D$4:$D$233)</f>
        <v>0</v>
      </c>
      <c r="F31" s="81">
        <f t="shared" si="0"/>
        <v>0</v>
      </c>
      <c r="G31" s="81">
        <f t="shared" si="1"/>
        <v>0</v>
      </c>
    </row>
    <row r="32" spans="1:7" x14ac:dyDescent="0.25">
      <c r="A32" s="72" t="s">
        <v>29</v>
      </c>
      <c r="B32" s="86" t="s">
        <v>456</v>
      </c>
      <c r="C32" s="72" t="s">
        <v>368</v>
      </c>
      <c r="D32" s="81">
        <f>SUMIF(SDCT!$B$4:$B$233,SDTH!B32&amp;"*",SDCT!$E$4:$E$233)</f>
        <v>0</v>
      </c>
      <c r="E32" s="81">
        <f>SUMIF(SDCT!$B$4:$B$233,SDTH!B32&amp;"*",SDCT!$D$4:$D$233)</f>
        <v>0</v>
      </c>
      <c r="F32" s="81">
        <f t="shared" si="0"/>
        <v>0</v>
      </c>
      <c r="G32" s="81">
        <f t="shared" si="1"/>
        <v>0</v>
      </c>
    </row>
    <row r="33" spans="1:7" x14ac:dyDescent="0.25">
      <c r="A33" s="72" t="s">
        <v>510</v>
      </c>
      <c r="B33" s="86" t="s">
        <v>455</v>
      </c>
      <c r="C33" s="72" t="s">
        <v>369</v>
      </c>
      <c r="D33" s="81">
        <f>SUMIF(SDCT!$B$4:$B$233,SDTH!B33&amp;"*",SDCT!$E$4:$E$233)</f>
        <v>0</v>
      </c>
      <c r="E33" s="81">
        <f>SUMIF(SDCT!$B$4:$B$233,SDTH!B33&amp;"*",SDCT!$D$4:$D$233)</f>
        <v>0</v>
      </c>
      <c r="F33" s="81">
        <f t="shared" si="0"/>
        <v>0</v>
      </c>
      <c r="G33" s="81">
        <f t="shared" si="1"/>
        <v>0</v>
      </c>
    </row>
    <row r="34" spans="1:7" x14ac:dyDescent="0.25">
      <c r="A34" s="72" t="s">
        <v>510</v>
      </c>
      <c r="B34" s="86" t="s">
        <v>346</v>
      </c>
      <c r="C34" s="72" t="s">
        <v>210</v>
      </c>
      <c r="D34" s="81">
        <f>SUMIF(SDCT!$B$4:$B$233,SDTH!B34&amp;"*",SDCT!$E$4:$E$233)</f>
        <v>0</v>
      </c>
      <c r="E34" s="81">
        <f>SUMIF(SDCT!$B$4:$B$233,SDTH!B34&amp;"*",SDCT!$D$4:$D$233)</f>
        <v>0</v>
      </c>
      <c r="F34" s="81">
        <f t="shared" si="0"/>
        <v>0</v>
      </c>
      <c r="G34" s="81">
        <f t="shared" si="1"/>
        <v>0</v>
      </c>
    </row>
    <row r="35" spans="1:7" x14ac:dyDescent="0.25">
      <c r="A35" s="72" t="s">
        <v>510</v>
      </c>
      <c r="B35" s="86" t="s">
        <v>454</v>
      </c>
      <c r="C35" s="72" t="s">
        <v>211</v>
      </c>
      <c r="D35" s="81">
        <f>SUMIF(SDCT!$B$4:$B$233,SDTH!B35&amp;"*",SDCT!$E$4:$E$233)</f>
        <v>0</v>
      </c>
      <c r="E35" s="81">
        <f>SUMIF(SDCT!$B$4:$B$233,SDTH!B35&amp;"*",SDCT!$D$4:$D$233)</f>
        <v>0</v>
      </c>
      <c r="F35" s="81">
        <f t="shared" si="0"/>
        <v>0</v>
      </c>
      <c r="G35" s="81">
        <f t="shared" si="1"/>
        <v>0</v>
      </c>
    </row>
    <row r="36" spans="1:7" x14ac:dyDescent="0.25">
      <c r="A36" s="72" t="s">
        <v>510</v>
      </c>
      <c r="B36" s="86" t="s">
        <v>349</v>
      </c>
      <c r="C36" s="72" t="s">
        <v>212</v>
      </c>
      <c r="D36" s="81">
        <f>SUMIF(SDCT!$B$4:$B$233,SDTH!B36&amp;"*",SDCT!$E$4:$E$233)</f>
        <v>0</v>
      </c>
      <c r="E36" s="81">
        <f>SUMIF(SDCT!$B$4:$B$233,SDTH!B36&amp;"*",SDCT!$D$4:$D$233)</f>
        <v>0</v>
      </c>
      <c r="F36" s="81">
        <f t="shared" si="0"/>
        <v>0</v>
      </c>
      <c r="G36" s="81">
        <f t="shared" si="1"/>
        <v>0</v>
      </c>
    </row>
    <row r="37" spans="1:7" x14ac:dyDescent="0.25">
      <c r="A37" s="72" t="s">
        <v>29</v>
      </c>
      <c r="B37" s="86" t="s">
        <v>453</v>
      </c>
      <c r="C37" s="72" t="s">
        <v>213</v>
      </c>
      <c r="D37" s="81">
        <f>SUMIF(SDCT!$B$4:$B$233,SDTH!B37&amp;"*",SDCT!$E$4:$E$233)</f>
        <v>0</v>
      </c>
      <c r="E37" s="81">
        <f>SUMIF(SDCT!$B$4:$B$233,SDTH!B37&amp;"*",SDCT!$D$4:$D$233)</f>
        <v>229000000</v>
      </c>
      <c r="F37" s="81">
        <f t="shared" si="0"/>
        <v>0</v>
      </c>
      <c r="G37" s="81">
        <f t="shared" si="1"/>
        <v>229000000</v>
      </c>
    </row>
    <row r="38" spans="1:7" x14ac:dyDescent="0.25">
      <c r="A38" s="72" t="s">
        <v>29</v>
      </c>
      <c r="B38" s="86" t="s">
        <v>452</v>
      </c>
      <c r="C38" s="72" t="s">
        <v>370</v>
      </c>
      <c r="D38" s="81">
        <f>SUMIF(SDCT!$B$4:$B$233,SDTH!B38&amp;"*",SDCT!$E$4:$E$233)</f>
        <v>0</v>
      </c>
      <c r="E38" s="81">
        <f>SUMIF(SDCT!$B$4:$B$233,SDTH!B38&amp;"*",SDCT!$D$4:$D$233)</f>
        <v>0</v>
      </c>
      <c r="F38" s="81">
        <f t="shared" si="0"/>
        <v>0</v>
      </c>
      <c r="G38" s="81">
        <f t="shared" si="1"/>
        <v>0</v>
      </c>
    </row>
    <row r="39" spans="1:7" x14ac:dyDescent="0.25">
      <c r="A39" s="72" t="s">
        <v>29</v>
      </c>
      <c r="B39" s="86" t="s">
        <v>451</v>
      </c>
      <c r="C39" s="72" t="s">
        <v>371</v>
      </c>
      <c r="D39" s="81">
        <f>SUMIF(SDCT!$B$4:$B$233,SDTH!B39&amp;"*",SDCT!$E$4:$E$233)</f>
        <v>0</v>
      </c>
      <c r="E39" s="81">
        <f>SUMIF(SDCT!$B$4:$B$233,SDTH!B39&amp;"*",SDCT!$D$4:$D$233)</f>
        <v>0</v>
      </c>
      <c r="F39" s="81">
        <f t="shared" si="0"/>
        <v>0</v>
      </c>
      <c r="G39" s="81">
        <f t="shared" si="1"/>
        <v>0</v>
      </c>
    </row>
    <row r="40" spans="1:7" x14ac:dyDescent="0.25">
      <c r="A40" s="72" t="s">
        <v>29</v>
      </c>
      <c r="B40" s="86" t="s">
        <v>450</v>
      </c>
      <c r="C40" s="72" t="s">
        <v>229</v>
      </c>
      <c r="D40" s="81">
        <f>SUMIF(SDCT!$B$4:$B$233,SDTH!B40&amp;"*",SDCT!$E$4:$E$233)</f>
        <v>0</v>
      </c>
      <c r="E40" s="81">
        <f>SUMIF(SDCT!$B$4:$B$233,SDTH!B40&amp;"*",SDCT!$D$4:$D$233)</f>
        <v>0</v>
      </c>
      <c r="F40" s="81">
        <f t="shared" si="0"/>
        <v>0</v>
      </c>
      <c r="G40" s="81">
        <f t="shared" si="1"/>
        <v>0</v>
      </c>
    </row>
    <row r="41" spans="1:7" x14ac:dyDescent="0.25">
      <c r="A41" s="72" t="s">
        <v>29</v>
      </c>
      <c r="B41" s="86" t="s">
        <v>449</v>
      </c>
      <c r="C41" s="72" t="s">
        <v>372</v>
      </c>
      <c r="D41" s="81">
        <f>SUMIF(SDCT!$B$4:$B$233,SDTH!B41&amp;"*",SDCT!$E$4:$E$233)</f>
        <v>0</v>
      </c>
      <c r="E41" s="81">
        <f>SUMIF(SDCT!$B$4:$B$233,SDTH!B41&amp;"*",SDCT!$D$4:$D$233)</f>
        <v>0</v>
      </c>
      <c r="F41" s="81">
        <f t="shared" si="0"/>
        <v>0</v>
      </c>
      <c r="G41" s="81">
        <f t="shared" si="1"/>
        <v>0</v>
      </c>
    </row>
    <row r="42" spans="1:7" x14ac:dyDescent="0.25">
      <c r="A42" s="72" t="s">
        <v>29</v>
      </c>
      <c r="B42" s="86" t="s">
        <v>448</v>
      </c>
      <c r="C42" s="72" t="s">
        <v>234</v>
      </c>
      <c r="D42" s="81">
        <f>SUMIF(SDCT!$B$4:$B$233,SDTH!B42&amp;"*",SDCT!$E$4:$E$233)</f>
        <v>0</v>
      </c>
      <c r="E42" s="81">
        <f>SUMIF(SDCT!$B$4:$B$233,SDTH!B42&amp;"*",SDCT!$D$4:$D$233)</f>
        <v>0</v>
      </c>
      <c r="F42" s="81">
        <f t="shared" si="0"/>
        <v>0</v>
      </c>
      <c r="G42" s="81">
        <f t="shared" si="1"/>
        <v>0</v>
      </c>
    </row>
    <row r="43" spans="1:7" x14ac:dyDescent="0.25">
      <c r="A43" s="72" t="s">
        <v>29</v>
      </c>
      <c r="B43" s="86" t="s">
        <v>447</v>
      </c>
      <c r="C43" s="72" t="s">
        <v>235</v>
      </c>
      <c r="D43" s="81">
        <f>SUMIF(SDCT!$B$4:$B$233,SDTH!B43&amp;"*",SDCT!$E$4:$E$233)</f>
        <v>0</v>
      </c>
      <c r="E43" s="81">
        <f>SUMIF(SDCT!$B$4:$B$233,SDTH!B43&amp;"*",SDCT!$D$4:$D$233)</f>
        <v>0</v>
      </c>
      <c r="F43" s="81">
        <f t="shared" si="0"/>
        <v>0</v>
      </c>
      <c r="G43" s="81">
        <f t="shared" si="1"/>
        <v>0</v>
      </c>
    </row>
    <row r="44" spans="1:7" x14ac:dyDescent="0.25">
      <c r="A44" s="72" t="s">
        <v>29</v>
      </c>
      <c r="B44" s="86" t="s">
        <v>446</v>
      </c>
      <c r="C44" s="72" t="s">
        <v>373</v>
      </c>
      <c r="D44" s="81">
        <f>SUMIF(SDCT!$B$4:$B$233,SDTH!B44&amp;"*",SDCT!$E$4:$E$233)</f>
        <v>0</v>
      </c>
      <c r="E44" s="81">
        <f>SUMIF(SDCT!$B$4:$B$233,SDTH!B44&amp;"*",SDCT!$D$4:$D$233)</f>
        <v>160000000</v>
      </c>
      <c r="F44" s="81">
        <f t="shared" si="0"/>
        <v>0</v>
      </c>
      <c r="G44" s="81">
        <f t="shared" si="1"/>
        <v>160000000</v>
      </c>
    </row>
    <row r="45" spans="1:7" x14ac:dyDescent="0.25">
      <c r="A45" s="72" t="s">
        <v>29</v>
      </c>
      <c r="B45" s="86" t="s">
        <v>445</v>
      </c>
      <c r="C45" s="72" t="s">
        <v>374</v>
      </c>
      <c r="D45" s="81">
        <f>SUMIF(SDCT!$B$4:$B$233,SDTH!B45&amp;"*",SDCT!$E$4:$E$233)</f>
        <v>0</v>
      </c>
      <c r="E45" s="81">
        <f>SUMIF(SDCT!$B$4:$B$233,SDTH!B45&amp;"*",SDCT!$D$4:$D$233)</f>
        <v>0</v>
      </c>
      <c r="F45" s="81">
        <f t="shared" si="0"/>
        <v>0</v>
      </c>
      <c r="G45" s="81">
        <f t="shared" si="1"/>
        <v>0</v>
      </c>
    </row>
    <row r="46" spans="1:7" x14ac:dyDescent="0.25">
      <c r="A46" s="72" t="s">
        <v>29</v>
      </c>
      <c r="B46" s="86" t="s">
        <v>444</v>
      </c>
      <c r="C46" s="72" t="s">
        <v>250</v>
      </c>
      <c r="D46" s="81">
        <f>SUMIF(SDCT!$B$4:$B$233,SDTH!B46&amp;"*",SDCT!$E$4:$E$233)</f>
        <v>0</v>
      </c>
      <c r="E46" s="81">
        <f>SUMIF(SDCT!$B$4:$B$233,SDTH!B46&amp;"*",SDCT!$D$4:$D$233)</f>
        <v>0</v>
      </c>
      <c r="F46" s="81">
        <f t="shared" si="0"/>
        <v>0</v>
      </c>
      <c r="G46" s="81">
        <f t="shared" si="1"/>
        <v>0</v>
      </c>
    </row>
    <row r="47" spans="1:7" x14ac:dyDescent="0.25">
      <c r="A47" s="72" t="s">
        <v>29</v>
      </c>
      <c r="B47" s="86" t="s">
        <v>443</v>
      </c>
      <c r="C47" s="72" t="s">
        <v>251</v>
      </c>
      <c r="D47" s="81">
        <f>SUMIF(SDCT!$B$4:$B$233,SDTH!B47&amp;"*",SDCT!$E$4:$E$233)</f>
        <v>0</v>
      </c>
      <c r="E47" s="81">
        <f>SUMIF(SDCT!$B$4:$B$233,SDTH!B47&amp;"*",SDCT!$D$4:$D$233)</f>
        <v>0</v>
      </c>
      <c r="F47" s="81">
        <f t="shared" si="0"/>
        <v>0</v>
      </c>
      <c r="G47" s="81">
        <f t="shared" si="1"/>
        <v>0</v>
      </c>
    </row>
    <row r="48" spans="1:7" x14ac:dyDescent="0.25">
      <c r="A48" s="72" t="s">
        <v>29</v>
      </c>
      <c r="B48" s="82" t="s">
        <v>442</v>
      </c>
      <c r="C48" s="72" t="s">
        <v>375</v>
      </c>
      <c r="D48" s="81">
        <f>SUMIF(SDCT!$B$4:$B$233,SDTH!B48&amp;"*",SDCT!$E$4:$E$233)</f>
        <v>0</v>
      </c>
      <c r="E48" s="81">
        <f>SUMIF(SDCT!$B$4:$B$233,SDTH!B48&amp;"*",SDCT!$D$4:$D$233)</f>
        <v>0</v>
      </c>
      <c r="F48" s="81">
        <f t="shared" si="0"/>
        <v>0</v>
      </c>
      <c r="G48" s="81">
        <f t="shared" si="1"/>
        <v>0</v>
      </c>
    </row>
    <row r="49" spans="1:7" x14ac:dyDescent="0.25">
      <c r="A49" s="72" t="s">
        <v>29</v>
      </c>
      <c r="B49" s="86" t="s">
        <v>441</v>
      </c>
      <c r="C49" s="72" t="s">
        <v>376</v>
      </c>
      <c r="D49" s="81">
        <f>SUMIF(SDCT!$B$4:$B$233,SDTH!B49&amp;"*",SDCT!$E$4:$E$233)</f>
        <v>0</v>
      </c>
      <c r="E49" s="81">
        <f>SUMIF(SDCT!$B$4:$B$233,SDTH!B49&amp;"*",SDCT!$D$4:$D$233)</f>
        <v>0</v>
      </c>
      <c r="F49" s="81">
        <f t="shared" si="0"/>
        <v>0</v>
      </c>
      <c r="G49" s="81">
        <f t="shared" si="1"/>
        <v>0</v>
      </c>
    </row>
    <row r="50" spans="1:7" x14ac:dyDescent="0.25">
      <c r="A50" s="72" t="s">
        <v>29</v>
      </c>
      <c r="B50" s="86" t="s">
        <v>440</v>
      </c>
      <c r="C50" s="72" t="s">
        <v>260</v>
      </c>
      <c r="D50" s="81">
        <f>SUMIF(SDCT!$B$4:$B$233,SDTH!B50&amp;"*",SDCT!$E$4:$E$233)</f>
        <v>0</v>
      </c>
      <c r="E50" s="81">
        <f>SUMIF(SDCT!$B$4:$B$233,SDTH!B50&amp;"*",SDCT!$D$4:$D$233)</f>
        <v>0</v>
      </c>
      <c r="F50" s="81">
        <f t="shared" si="0"/>
        <v>0</v>
      </c>
      <c r="G50" s="81">
        <f t="shared" si="1"/>
        <v>0</v>
      </c>
    </row>
    <row r="51" spans="1:7" x14ac:dyDescent="0.25">
      <c r="A51" s="72" t="s">
        <v>29</v>
      </c>
      <c r="B51" s="86" t="s">
        <v>439</v>
      </c>
      <c r="C51" s="72" t="s">
        <v>262</v>
      </c>
      <c r="D51" s="81">
        <f>SUMIF(SDCT!$B$4:$B$233,SDTH!B51&amp;"*",SDCT!$E$4:$E$233)</f>
        <v>0</v>
      </c>
      <c r="E51" s="81">
        <f>SUMIF(SDCT!$B$4:$B$233,SDTH!B51&amp;"*",SDCT!$D$4:$D$233)</f>
        <v>0</v>
      </c>
      <c r="F51" s="81">
        <f t="shared" si="0"/>
        <v>0</v>
      </c>
      <c r="G51" s="81">
        <f t="shared" si="1"/>
        <v>0</v>
      </c>
    </row>
    <row r="52" spans="1:7" x14ac:dyDescent="0.25">
      <c r="A52" s="72" t="s">
        <v>29</v>
      </c>
      <c r="B52" s="86" t="s">
        <v>438</v>
      </c>
      <c r="C52" s="72" t="s">
        <v>377</v>
      </c>
      <c r="D52" s="81">
        <f>SUMIF(SDCT!$B$4:$B$233,SDTH!B52&amp;"*",SDCT!$E$4:$E$233)</f>
        <v>0</v>
      </c>
      <c r="E52" s="81">
        <f>SUMIF(SDCT!$B$4:$B$233,SDTH!B52&amp;"*",SDCT!$D$4:$D$233)</f>
        <v>3369200000</v>
      </c>
      <c r="F52" s="81">
        <f t="shared" si="0"/>
        <v>0</v>
      </c>
      <c r="G52" s="81">
        <f t="shared" si="1"/>
        <v>3369200000</v>
      </c>
    </row>
    <row r="53" spans="1:7" x14ac:dyDescent="0.25">
      <c r="A53" s="72" t="s">
        <v>29</v>
      </c>
      <c r="B53" s="86" t="s">
        <v>437</v>
      </c>
      <c r="C53" s="72" t="s">
        <v>269</v>
      </c>
      <c r="D53" s="81">
        <f>SUMIF(SDCT!$B$4:$B$233,SDTH!B53&amp;"*",SDCT!$E$4:$E$233)</f>
        <v>0</v>
      </c>
      <c r="E53" s="81">
        <f>SUMIF(SDCT!$B$4:$B$233,SDTH!B53&amp;"*",SDCT!$D$4:$D$233)</f>
        <v>0</v>
      </c>
      <c r="F53" s="81">
        <f t="shared" si="0"/>
        <v>0</v>
      </c>
      <c r="G53" s="81">
        <f t="shared" si="1"/>
        <v>0</v>
      </c>
    </row>
    <row r="54" spans="1:7" x14ac:dyDescent="0.25">
      <c r="A54" s="72" t="s">
        <v>29</v>
      </c>
      <c r="B54" s="86" t="s">
        <v>436</v>
      </c>
      <c r="C54" s="72" t="s">
        <v>378</v>
      </c>
      <c r="D54" s="81">
        <f>SUMIF(SDCT!$B$4:$B$233,SDTH!B54&amp;"*",SDCT!$E$4:$E$233)</f>
        <v>0</v>
      </c>
      <c r="E54" s="81">
        <f>SUMIF(SDCT!$B$4:$B$233,SDTH!B54&amp;"*",SDCT!$D$4:$D$233)</f>
        <v>0</v>
      </c>
      <c r="F54" s="81">
        <f t="shared" si="0"/>
        <v>0</v>
      </c>
      <c r="G54" s="81">
        <f t="shared" si="1"/>
        <v>0</v>
      </c>
    </row>
    <row r="55" spans="1:7" x14ac:dyDescent="0.25">
      <c r="A55" s="72" t="s">
        <v>29</v>
      </c>
      <c r="B55" s="86" t="s">
        <v>435</v>
      </c>
      <c r="C55" s="72" t="s">
        <v>272</v>
      </c>
      <c r="D55" s="81">
        <f>SUMIF(SDCT!$B$4:$B$233,SDTH!B55&amp;"*",SDCT!$E$4:$E$233)</f>
        <v>0</v>
      </c>
      <c r="E55" s="81">
        <f>SUMIF(SDCT!$B$4:$B$233,SDTH!B55&amp;"*",SDCT!$D$4:$D$233)</f>
        <v>50000000</v>
      </c>
      <c r="F55" s="81">
        <f t="shared" si="0"/>
        <v>0</v>
      </c>
      <c r="G55" s="81">
        <f t="shared" si="1"/>
        <v>50000000</v>
      </c>
    </row>
    <row r="56" spans="1:7" x14ac:dyDescent="0.25">
      <c r="A56" s="72" t="s">
        <v>29</v>
      </c>
      <c r="B56" s="86" t="s">
        <v>434</v>
      </c>
      <c r="C56" s="72" t="s">
        <v>273</v>
      </c>
      <c r="D56" s="81">
        <f>SUMIF(SDCT!$B$4:$B$233,SDTH!B56&amp;"*",SDCT!$E$4:$E$233)</f>
        <v>0</v>
      </c>
      <c r="E56" s="81">
        <f>SUMIF(SDCT!$B$4:$B$233,SDTH!B56&amp;"*",SDCT!$D$4:$D$233)</f>
        <v>0</v>
      </c>
      <c r="F56" s="81">
        <f t="shared" si="0"/>
        <v>0</v>
      </c>
      <c r="G56" s="81">
        <f t="shared" si="1"/>
        <v>0</v>
      </c>
    </row>
    <row r="57" spans="1:7" x14ac:dyDescent="0.25">
      <c r="A57" s="72" t="s">
        <v>29</v>
      </c>
      <c r="B57" s="86" t="s">
        <v>433</v>
      </c>
      <c r="C57" s="72" t="s">
        <v>274</v>
      </c>
      <c r="D57" s="81">
        <f>SUMIF(SDCT!$B$4:$B$233,SDTH!B57&amp;"*",SDCT!$E$4:$E$233)</f>
        <v>0</v>
      </c>
      <c r="E57" s="81">
        <f>SUMIF(SDCT!$B$4:$B$233,SDTH!B57&amp;"*",SDCT!$D$4:$D$233)</f>
        <v>0</v>
      </c>
      <c r="F57" s="81">
        <f t="shared" si="0"/>
        <v>0</v>
      </c>
      <c r="G57" s="81">
        <f t="shared" si="1"/>
        <v>0</v>
      </c>
    </row>
    <row r="58" spans="1:7" x14ac:dyDescent="0.25">
      <c r="A58" s="72" t="s">
        <v>510</v>
      </c>
      <c r="B58" s="86" t="s">
        <v>432</v>
      </c>
      <c r="C58" s="72" t="s">
        <v>275</v>
      </c>
      <c r="D58" s="81">
        <f>SUMIF(SDCT!$B$4:$B$233,SDTH!B58&amp;"*",SDCT!$E$4:$E$233)</f>
        <v>0</v>
      </c>
      <c r="E58" s="81">
        <f>SUMIF(SDCT!$B$4:$B$233,SDTH!B58&amp;"*",SDCT!$D$4:$D$233)</f>
        <v>0</v>
      </c>
      <c r="F58" s="81">
        <f t="shared" si="0"/>
        <v>0</v>
      </c>
      <c r="G58" s="81">
        <f t="shared" si="1"/>
        <v>0</v>
      </c>
    </row>
    <row r="59" spans="1:7" x14ac:dyDescent="0.25">
      <c r="A59" s="72" t="s">
        <v>29</v>
      </c>
      <c r="B59" s="86" t="s">
        <v>431</v>
      </c>
      <c r="C59" s="72" t="s">
        <v>379</v>
      </c>
      <c r="D59" s="81">
        <f>SUMIF(SDCT!$B$4:$B$233,SDTH!B59&amp;"*",SDCT!$E$4:$E$233)</f>
        <v>0</v>
      </c>
      <c r="E59" s="81">
        <f>SUMIF(SDCT!$B$4:$B$233,SDTH!B59&amp;"*",SDCT!$D$4:$D$233)</f>
        <v>120000000</v>
      </c>
      <c r="F59" s="81">
        <f t="shared" si="0"/>
        <v>0</v>
      </c>
      <c r="G59" s="81">
        <f t="shared" si="1"/>
        <v>120000000</v>
      </c>
    </row>
    <row r="60" spans="1:7" x14ac:dyDescent="0.25">
      <c r="A60" s="72" t="s">
        <v>29</v>
      </c>
      <c r="B60" s="86" t="s">
        <v>430</v>
      </c>
      <c r="C60" s="72" t="s">
        <v>278</v>
      </c>
      <c r="D60" s="81">
        <f>SUMIF(SDCT!$B$4:$B$233,SDTH!B60&amp;"*",SDCT!$E$4:$E$233)</f>
        <v>0</v>
      </c>
      <c r="E60" s="81">
        <f>SUMIF(SDCT!$B$4:$B$233,SDTH!B60&amp;"*",SDCT!$D$4:$D$233)</f>
        <v>0</v>
      </c>
      <c r="F60" s="81">
        <f t="shared" si="0"/>
        <v>0</v>
      </c>
      <c r="G60" s="81">
        <f t="shared" si="1"/>
        <v>0</v>
      </c>
    </row>
    <row r="61" spans="1:7" x14ac:dyDescent="0.25">
      <c r="A61" s="72" t="s">
        <v>29</v>
      </c>
      <c r="B61" s="86" t="s">
        <v>429</v>
      </c>
      <c r="C61" s="72" t="s">
        <v>380</v>
      </c>
      <c r="D61" s="81">
        <f>SUMIF(SDCT!$B$4:$B$233,SDTH!B61&amp;"*",SDCT!$E$4:$E$233)</f>
        <v>0</v>
      </c>
      <c r="E61" s="81">
        <f>SUMIF(SDCT!$B$4:$B$233,SDTH!B61&amp;"*",SDCT!$D$4:$D$233)</f>
        <v>0</v>
      </c>
      <c r="F61" s="81">
        <f t="shared" si="0"/>
        <v>0</v>
      </c>
      <c r="G61" s="81">
        <f t="shared" si="1"/>
        <v>0</v>
      </c>
    </row>
    <row r="62" spans="1:7" x14ac:dyDescent="0.25">
      <c r="A62" s="72" t="s">
        <v>29</v>
      </c>
      <c r="B62" s="86" t="s">
        <v>428</v>
      </c>
      <c r="C62" s="72" t="s">
        <v>281</v>
      </c>
      <c r="D62" s="81">
        <f>SUMIF(SDCT!$B$4:$B$233,SDTH!B62&amp;"*",SDCT!$E$4:$E$233)</f>
        <v>0</v>
      </c>
      <c r="E62" s="81">
        <f>SUMIF(SDCT!$B$4:$B$233,SDTH!B62&amp;"*",SDCT!$D$4:$D$233)</f>
        <v>0</v>
      </c>
      <c r="F62" s="81">
        <f t="shared" si="0"/>
        <v>0</v>
      </c>
      <c r="G62" s="81">
        <f t="shared" si="1"/>
        <v>0</v>
      </c>
    </row>
    <row r="63" spans="1:7" x14ac:dyDescent="0.25">
      <c r="A63" s="72"/>
      <c r="B63" s="86" t="s">
        <v>427</v>
      </c>
      <c r="C63" s="72" t="s">
        <v>381</v>
      </c>
      <c r="D63" s="81">
        <f>SUMIF(SDCT!$B$4:$B$233,SDTH!B63&amp;"*",SDCT!$E$4:$E$233)</f>
        <v>0</v>
      </c>
      <c r="E63" s="81">
        <f>SUMIF(SDCT!$B$4:$B$233,SDTH!B63&amp;"*",SDCT!$D$4:$D$233)</f>
        <v>0</v>
      </c>
      <c r="F63" s="81">
        <f t="shared" si="0"/>
        <v>0</v>
      </c>
      <c r="G63" s="81">
        <f t="shared" si="1"/>
        <v>0</v>
      </c>
    </row>
    <row r="64" spans="1:7" x14ac:dyDescent="0.25">
      <c r="A64" s="72"/>
      <c r="B64" s="86" t="s">
        <v>426</v>
      </c>
      <c r="C64" s="72" t="s">
        <v>288</v>
      </c>
      <c r="D64" s="81">
        <f>SUMIF(SDCT!$B$4:$B$233,SDTH!B64&amp;"*",SDCT!$E$4:$E$233)</f>
        <v>0</v>
      </c>
      <c r="E64" s="81">
        <f>SUMIF(SDCT!$B$4:$B$233,SDTH!B64&amp;"*",SDCT!$D$4:$D$233)</f>
        <v>0</v>
      </c>
      <c r="F64" s="81">
        <f t="shared" si="0"/>
        <v>0</v>
      </c>
      <c r="G64" s="81">
        <f t="shared" si="1"/>
        <v>0</v>
      </c>
    </row>
    <row r="65" spans="1:7" x14ac:dyDescent="0.25">
      <c r="A65" s="72"/>
      <c r="B65" s="86" t="s">
        <v>425</v>
      </c>
      <c r="C65" s="72" t="s">
        <v>382</v>
      </c>
      <c r="D65" s="81">
        <f>SUMIF(SDCT!$B$4:$B$233,SDTH!B65&amp;"*",SDCT!$E$4:$E$233)</f>
        <v>0</v>
      </c>
      <c r="E65" s="81">
        <f>SUMIF(SDCT!$B$4:$B$233,SDTH!B65&amp;"*",SDCT!$D$4:$D$233)</f>
        <v>0</v>
      </c>
      <c r="F65" s="81">
        <f t="shared" si="0"/>
        <v>0</v>
      </c>
      <c r="G65" s="81">
        <f t="shared" si="1"/>
        <v>0</v>
      </c>
    </row>
    <row r="66" spans="1:7" x14ac:dyDescent="0.25">
      <c r="A66" s="72"/>
      <c r="B66" s="86" t="s">
        <v>424</v>
      </c>
      <c r="C66" s="72" t="s">
        <v>383</v>
      </c>
      <c r="D66" s="81">
        <f>SUMIF(SDCT!$B$4:$B$233,SDTH!B66&amp;"*",SDCT!$E$4:$E$233)</f>
        <v>0</v>
      </c>
      <c r="E66" s="81">
        <f>SUMIF(SDCT!$B$4:$B$233,SDTH!B66&amp;"*",SDCT!$D$4:$D$233)</f>
        <v>0</v>
      </c>
      <c r="F66" s="81">
        <f t="shared" si="0"/>
        <v>0</v>
      </c>
      <c r="G66" s="81">
        <f t="shared" si="1"/>
        <v>0</v>
      </c>
    </row>
    <row r="67" spans="1:7" x14ac:dyDescent="0.25">
      <c r="A67" s="72"/>
      <c r="B67" s="86" t="s">
        <v>423</v>
      </c>
      <c r="C67" s="72" t="s">
        <v>294</v>
      </c>
      <c r="D67" s="81">
        <f>SUMIF(SDCT!$B$4:$B$233,SDTH!B67&amp;"*",SDCT!$E$4:$E$233)</f>
        <v>0</v>
      </c>
      <c r="E67" s="81">
        <f>SUMIF(SDCT!$B$4:$B$233,SDTH!B67&amp;"*",SDCT!$D$4:$D$233)</f>
        <v>0</v>
      </c>
      <c r="F67" s="81">
        <f t="shared" si="0"/>
        <v>0</v>
      </c>
      <c r="G67" s="81">
        <f t="shared" si="1"/>
        <v>0</v>
      </c>
    </row>
    <row r="68" spans="1:7" x14ac:dyDescent="0.25">
      <c r="A68" s="72"/>
      <c r="B68" s="86" t="s">
        <v>422</v>
      </c>
      <c r="C68" s="72" t="s">
        <v>295</v>
      </c>
      <c r="D68" s="81">
        <f>SUMIF(SDCT!$B$4:$B$233,SDTH!B68&amp;"*",SDCT!$E$4:$E$233)</f>
        <v>0</v>
      </c>
      <c r="E68" s="81">
        <f>SUMIF(SDCT!$B$4:$B$233,SDTH!B68&amp;"*",SDCT!$D$4:$D$233)</f>
        <v>0</v>
      </c>
      <c r="F68" s="81">
        <f t="shared" si="0"/>
        <v>0</v>
      </c>
      <c r="G68" s="81">
        <f t="shared" si="1"/>
        <v>0</v>
      </c>
    </row>
    <row r="69" spans="1:7" x14ac:dyDescent="0.25">
      <c r="A69" s="72"/>
      <c r="B69" s="86" t="s">
        <v>421</v>
      </c>
      <c r="C69" s="72" t="s">
        <v>384</v>
      </c>
      <c r="D69" s="81">
        <f>SUMIF(SDCT!$B$4:$B$233,SDTH!B69&amp;"*",SDCT!$E$4:$E$233)</f>
        <v>0</v>
      </c>
      <c r="E69" s="81">
        <f>SUMIF(SDCT!$B$4:$B$233,SDTH!B69&amp;"*",SDCT!$D$4:$D$233)</f>
        <v>0</v>
      </c>
      <c r="F69" s="81">
        <f t="shared" ref="F69:F79" si="2">IF(OR(AND(A69="n",E69&gt;0),AND(A69="c",E69&lt;0)),ABS(E69),0)</f>
        <v>0</v>
      </c>
      <c r="G69" s="81">
        <f t="shared" ref="G69:G79" si="3">IF(OR(AND(A69="C",E69&gt;0),AND(A69="N",E69&lt;0)),ABS(E69),0)</f>
        <v>0</v>
      </c>
    </row>
    <row r="70" spans="1:7" x14ac:dyDescent="0.25">
      <c r="A70" s="72"/>
      <c r="B70" s="86" t="s">
        <v>420</v>
      </c>
      <c r="C70" s="72" t="s">
        <v>385</v>
      </c>
      <c r="D70" s="81">
        <f>SUMIF(SDCT!$B$4:$B$233,SDTH!B70&amp;"*",SDCT!$E$4:$E$233)</f>
        <v>0</v>
      </c>
      <c r="E70" s="81">
        <f>SUMIF(SDCT!$B$4:$B$233,SDTH!B70&amp;"*",SDCT!$D$4:$D$233)</f>
        <v>0</v>
      </c>
      <c r="F70" s="81">
        <f t="shared" si="2"/>
        <v>0</v>
      </c>
      <c r="G70" s="81">
        <f t="shared" si="3"/>
        <v>0</v>
      </c>
    </row>
    <row r="71" spans="1:7" x14ac:dyDescent="0.25">
      <c r="A71" s="72"/>
      <c r="B71" s="86" t="s">
        <v>419</v>
      </c>
      <c r="C71" s="72" t="s">
        <v>304</v>
      </c>
      <c r="D71" s="81">
        <f>SUMIF(SDCT!$B$4:$B$233,SDTH!B71&amp;"*",SDCT!$E$4:$E$233)</f>
        <v>0</v>
      </c>
      <c r="E71" s="81">
        <f>SUMIF(SDCT!$B$4:$B$233,SDTH!B71&amp;"*",SDCT!$D$4:$D$233)</f>
        <v>0</v>
      </c>
      <c r="F71" s="81">
        <f t="shared" si="2"/>
        <v>0</v>
      </c>
      <c r="G71" s="81">
        <f t="shared" si="3"/>
        <v>0</v>
      </c>
    </row>
    <row r="72" spans="1:7" x14ac:dyDescent="0.25">
      <c r="A72" s="72"/>
      <c r="B72" s="86" t="s">
        <v>418</v>
      </c>
      <c r="C72" s="72" t="s">
        <v>305</v>
      </c>
      <c r="D72" s="81">
        <f>SUMIF(SDCT!$B$4:$B$233,SDTH!B72&amp;"*",SDCT!$E$4:$E$233)</f>
        <v>0</v>
      </c>
      <c r="E72" s="81">
        <f>SUMIF(SDCT!$B$4:$B$233,SDTH!B72&amp;"*",SDCT!$D$4:$D$233)</f>
        <v>0</v>
      </c>
      <c r="F72" s="81">
        <f t="shared" si="2"/>
        <v>0</v>
      </c>
      <c r="G72" s="81">
        <f t="shared" si="3"/>
        <v>0</v>
      </c>
    </row>
    <row r="73" spans="1:7" x14ac:dyDescent="0.25">
      <c r="A73" s="72"/>
      <c r="B73" s="86" t="s">
        <v>417</v>
      </c>
      <c r="C73" s="72" t="s">
        <v>306</v>
      </c>
      <c r="D73" s="81">
        <f>SUMIF(SDCT!$B$4:$B$233,SDTH!B73&amp;"*",SDCT!$E$4:$E$233)</f>
        <v>0</v>
      </c>
      <c r="E73" s="81">
        <f>SUMIF(SDCT!$B$4:$B$233,SDTH!B73&amp;"*",SDCT!$D$4:$D$233)</f>
        <v>0</v>
      </c>
      <c r="F73" s="81">
        <f t="shared" si="2"/>
        <v>0</v>
      </c>
      <c r="G73" s="81">
        <f t="shared" si="3"/>
        <v>0</v>
      </c>
    </row>
    <row r="74" spans="1:7" x14ac:dyDescent="0.25">
      <c r="A74" s="72"/>
      <c r="B74" s="86" t="s">
        <v>416</v>
      </c>
      <c r="C74" s="72" t="s">
        <v>386</v>
      </c>
      <c r="D74" s="81">
        <f>SUMIF(SDCT!$B$4:$B$233,SDTH!B74&amp;"*",SDCT!$E$4:$E$233)</f>
        <v>0</v>
      </c>
      <c r="E74" s="81">
        <f>SUMIF(SDCT!$B$4:$B$233,SDTH!B74&amp;"*",SDCT!$D$4:$D$233)</f>
        <v>0</v>
      </c>
      <c r="F74" s="81">
        <f t="shared" si="2"/>
        <v>0</v>
      </c>
      <c r="G74" s="81">
        <f t="shared" si="3"/>
        <v>0</v>
      </c>
    </row>
    <row r="75" spans="1:7" x14ac:dyDescent="0.25">
      <c r="A75" s="72"/>
      <c r="B75" s="86" t="s">
        <v>415</v>
      </c>
      <c r="C75" s="72" t="s">
        <v>387</v>
      </c>
      <c r="D75" s="81">
        <f>SUMIF(SDCT!$B$4:$B$233,SDTH!B75&amp;"*",SDCT!$E$4:$E$233)</f>
        <v>0</v>
      </c>
      <c r="E75" s="81">
        <f>SUMIF(SDCT!$B$4:$B$233,SDTH!B75&amp;"*",SDCT!$D$4:$D$233)</f>
        <v>0</v>
      </c>
      <c r="F75" s="81">
        <f t="shared" si="2"/>
        <v>0</v>
      </c>
      <c r="G75" s="81">
        <f t="shared" si="3"/>
        <v>0</v>
      </c>
    </row>
    <row r="76" spans="1:7" x14ac:dyDescent="0.25">
      <c r="A76" s="72"/>
      <c r="B76" s="86" t="s">
        <v>414</v>
      </c>
      <c r="C76" s="72" t="s">
        <v>316</v>
      </c>
      <c r="D76" s="81">
        <f>SUMIF(SDCT!$B$4:$B$233,SDTH!B76&amp;"*",SDCT!$E$4:$E$233)</f>
        <v>0</v>
      </c>
      <c r="E76" s="81">
        <f>SUMIF(SDCT!$B$4:$B$233,SDTH!B76&amp;"*",SDCT!$D$4:$D$233)</f>
        <v>0</v>
      </c>
      <c r="F76" s="81">
        <f t="shared" si="2"/>
        <v>0</v>
      </c>
      <c r="G76" s="81">
        <f t="shared" si="3"/>
        <v>0</v>
      </c>
    </row>
    <row r="77" spans="1:7" x14ac:dyDescent="0.25">
      <c r="A77" s="72"/>
      <c r="B77" s="82" t="s">
        <v>413</v>
      </c>
      <c r="C77" s="72" t="s">
        <v>317</v>
      </c>
      <c r="D77" s="81">
        <f>SUMIF(SDCT!$B$4:$B$233,SDTH!B77&amp;"*",SDCT!$E$4:$E$233)</f>
        <v>0</v>
      </c>
      <c r="E77" s="81">
        <f>SUMIF(SDCT!$B$4:$B$233,SDTH!B77&amp;"*",SDCT!$D$4:$D$233)</f>
        <v>0</v>
      </c>
      <c r="F77" s="81">
        <f t="shared" si="2"/>
        <v>0</v>
      </c>
      <c r="G77" s="81">
        <f t="shared" si="3"/>
        <v>0</v>
      </c>
    </row>
    <row r="78" spans="1:7" x14ac:dyDescent="0.25">
      <c r="A78" s="72"/>
      <c r="B78" s="86" t="s">
        <v>412</v>
      </c>
      <c r="C78" s="72" t="s">
        <v>388</v>
      </c>
      <c r="D78" s="81">
        <f>SUMIF(SDCT!$B$4:$B$233,SDTH!B78&amp;"*",SDCT!$E$4:$E$233)</f>
        <v>0</v>
      </c>
      <c r="E78" s="81">
        <f>SUMIF(SDCT!$B$4:$B$233,SDTH!B78&amp;"*",SDCT!$D$4:$D$233)</f>
        <v>0</v>
      </c>
      <c r="F78" s="81">
        <f t="shared" si="2"/>
        <v>0</v>
      </c>
      <c r="G78" s="81">
        <f t="shared" si="3"/>
        <v>0</v>
      </c>
    </row>
    <row r="79" spans="1:7" x14ac:dyDescent="0.25">
      <c r="A79" s="72"/>
      <c r="B79" s="86" t="s">
        <v>411</v>
      </c>
      <c r="C79" s="72" t="s">
        <v>320</v>
      </c>
      <c r="D79" s="81">
        <f>SUMIF(SDCT!$B$4:$B$233,SDTH!B79&amp;"*",SDCT!$E$4:$E$233)</f>
        <v>0</v>
      </c>
      <c r="E79" s="81">
        <f>SUMIF(SDCT!$B$4:$B$233,SDTH!B79&amp;"*",SDCT!$D$4:$D$233)</f>
        <v>0</v>
      </c>
      <c r="F79" s="81">
        <f t="shared" si="2"/>
        <v>0</v>
      </c>
      <c r="G79" s="81">
        <f t="shared" si="3"/>
        <v>0</v>
      </c>
    </row>
    <row r="80" spans="1:7" x14ac:dyDescent="0.25">
      <c r="D80" s="123">
        <f>SUBTOTAL(9,D4:D79)</f>
        <v>26500</v>
      </c>
      <c r="E80" s="123">
        <f t="shared" ref="E80:G80" si="4">SUBTOTAL(9,E4:E79)</f>
        <v>9560400000</v>
      </c>
      <c r="F80" s="123">
        <f t="shared" si="4"/>
        <v>4780200000</v>
      </c>
      <c r="G80" s="123">
        <f t="shared" si="4"/>
        <v>4780200000</v>
      </c>
    </row>
  </sheetData>
  <sheetProtection algorithmName="SHA-512" hashValue="sXdT+UESN7/DQ/+4e3fvtiuBVVlR7ZOgSK61RVG9gust389iHGXKuqt3M7UUEfBB/F7rCZL4AX7yJsy2SrYs8w==" saltValue="Rbi7qP/yEVEoZDHqkjQVGw==" spinCount="100000" sheet="1" objects="1" scenarios="1"/>
  <mergeCells count="1"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7"/>
  <sheetViews>
    <sheetView workbookViewId="0">
      <pane xSplit="3" ySplit="3" topLeftCell="D103" activePane="bottomRight" state="frozen"/>
      <selection pane="topRight" activeCell="D1" sqref="D1"/>
      <selection pane="bottomLeft" activeCell="A7" sqref="A7"/>
      <selection pane="bottomRight" activeCell="C105" sqref="C105"/>
    </sheetView>
  </sheetViews>
  <sheetFormatPr defaultColWidth="8.7109375" defaultRowHeight="15.75" x14ac:dyDescent="0.25"/>
  <cols>
    <col min="1" max="1" width="10" style="70" bestFit="1" customWidth="1"/>
    <col min="2" max="2" width="8.85546875" style="71" customWidth="1"/>
    <col min="3" max="3" width="44.28515625" style="70" customWidth="1"/>
    <col min="4" max="4" width="18.85546875" style="70" bestFit="1" customWidth="1"/>
    <col min="5" max="5" width="11" style="70" bestFit="1" customWidth="1"/>
    <col min="6" max="6" width="16" style="70" customWidth="1"/>
    <col min="7" max="7" width="16.7109375" style="70" customWidth="1"/>
    <col min="8" max="8" width="16" style="124" hidden="1" customWidth="1"/>
    <col min="9" max="9" width="14.85546875" style="124" hidden="1" customWidth="1"/>
    <col min="10" max="16384" width="8.7109375" style="70"/>
  </cols>
  <sheetData>
    <row r="1" spans="1:9" ht="30" x14ac:dyDescent="0.4">
      <c r="A1" s="273" t="s">
        <v>809</v>
      </c>
      <c r="B1" s="273"/>
      <c r="C1" s="273"/>
      <c r="D1" s="273"/>
      <c r="E1" s="273"/>
      <c r="F1" s="273"/>
      <c r="G1" s="273"/>
    </row>
    <row r="2" spans="1:9" x14ac:dyDescent="0.25">
      <c r="A2" s="274"/>
      <c r="B2" s="274"/>
      <c r="C2" s="274"/>
      <c r="D2" s="274"/>
      <c r="E2" s="274"/>
      <c r="F2" s="274"/>
      <c r="G2" s="274"/>
    </row>
    <row r="3" spans="1:9" s="129" customFormat="1" ht="19.5" customHeight="1" x14ac:dyDescent="0.2">
      <c r="A3" s="120" t="s">
        <v>509</v>
      </c>
      <c r="B3" s="73" t="s">
        <v>322</v>
      </c>
      <c r="C3" s="73" t="s">
        <v>144</v>
      </c>
      <c r="D3" s="120" t="s">
        <v>323</v>
      </c>
      <c r="E3" s="120" t="s">
        <v>324</v>
      </c>
      <c r="F3" s="120" t="s">
        <v>771</v>
      </c>
      <c r="G3" s="120" t="s">
        <v>325</v>
      </c>
      <c r="H3" s="128"/>
      <c r="I3" s="128"/>
    </row>
    <row r="4" spans="1:9" x14ac:dyDescent="0.25">
      <c r="A4" s="72" t="s">
        <v>510</v>
      </c>
      <c r="B4" s="82" t="s">
        <v>321</v>
      </c>
      <c r="C4" s="82" t="s">
        <v>145</v>
      </c>
      <c r="D4" s="81">
        <f>IF(AND(A4="n",F4&gt;0),F4,IF(AND(A4="n",G4&gt;0),-G4,IF(AND(A4="c",G4&gt;0),G4,IF(AND(A4="c",F4&gt;0),-F4,0))))</f>
        <v>550000000</v>
      </c>
      <c r="E4" s="81"/>
      <c r="F4" s="81">
        <v>550000000</v>
      </c>
      <c r="G4" s="81"/>
      <c r="H4" s="125">
        <f>IF(A4="n",MAX(D4,0),ABS(MIN(D4,0)))</f>
        <v>550000000</v>
      </c>
      <c r="I4" s="125">
        <f>IF(A4="c",MAX(D4,0),ABS(MIN(D4,0)))</f>
        <v>0</v>
      </c>
    </row>
    <row r="5" spans="1:9" x14ac:dyDescent="0.25">
      <c r="A5" s="72" t="s">
        <v>510</v>
      </c>
      <c r="B5" s="82" t="s">
        <v>466</v>
      </c>
      <c r="C5" s="82" t="s">
        <v>146</v>
      </c>
      <c r="D5" s="81">
        <f t="shared" ref="D5:D7" si="0">IF(AND(A5="n",F5&gt;0),F5,IF(AND(A5="n",G5&gt;0),-G5,IF(AND(A5="c",G5&gt;0),G5,IF(AND(A5="c",F5&gt;0),-F5,0))))</f>
        <v>0</v>
      </c>
      <c r="E5" s="81"/>
      <c r="F5" s="81"/>
      <c r="G5" s="81"/>
      <c r="H5" s="125">
        <f t="shared" ref="H5:H67" si="1">IF(A5="n",MAX(D5,0),ABS(MIN(D5,0)))</f>
        <v>0</v>
      </c>
      <c r="I5" s="125">
        <f t="shared" ref="I5:I67" si="2">IF(A5="c",MAX(D5,0),ABS(MIN(D5,0)))</f>
        <v>0</v>
      </c>
    </row>
    <row r="6" spans="1:9" x14ac:dyDescent="0.25">
      <c r="A6" s="72" t="s">
        <v>510</v>
      </c>
      <c r="B6" s="82" t="s">
        <v>467</v>
      </c>
      <c r="C6" s="82" t="s">
        <v>147</v>
      </c>
      <c r="D6" s="81">
        <f t="shared" si="0"/>
        <v>0</v>
      </c>
      <c r="E6" s="81"/>
      <c r="F6" s="81"/>
      <c r="G6" s="81"/>
      <c r="H6" s="125">
        <f t="shared" si="1"/>
        <v>0</v>
      </c>
      <c r="I6" s="125">
        <f t="shared" si="2"/>
        <v>0</v>
      </c>
    </row>
    <row r="7" spans="1:9" x14ac:dyDescent="0.25">
      <c r="A7" s="72" t="s">
        <v>510</v>
      </c>
      <c r="B7" s="82" t="s">
        <v>505</v>
      </c>
      <c r="C7" s="82" t="s">
        <v>507</v>
      </c>
      <c r="D7" s="81">
        <f t="shared" si="0"/>
        <v>900000000</v>
      </c>
      <c r="E7" s="81"/>
      <c r="F7" s="81">
        <v>900000000</v>
      </c>
      <c r="G7" s="81"/>
      <c r="H7" s="125">
        <f t="shared" si="1"/>
        <v>900000000</v>
      </c>
      <c r="I7" s="125">
        <f t="shared" si="2"/>
        <v>0</v>
      </c>
    </row>
    <row r="8" spans="1:9" x14ac:dyDescent="0.25">
      <c r="A8" s="72" t="s">
        <v>510</v>
      </c>
      <c r="B8" s="82" t="s">
        <v>506</v>
      </c>
      <c r="C8" s="82" t="s">
        <v>508</v>
      </c>
      <c r="D8" s="81">
        <f>IF(AND(A8="n",F8&gt;0),F8,IF(AND(A8="n",G8&gt;0),-G8,IF(AND(A8="c",G8&gt;0),G8,IF(AND(A8="c",F8&gt;0),-F8,0))))</f>
        <v>800000000</v>
      </c>
      <c r="E8" s="81"/>
      <c r="F8" s="81">
        <v>800000000</v>
      </c>
      <c r="G8" s="81"/>
      <c r="H8" s="125">
        <f t="shared" si="1"/>
        <v>800000000</v>
      </c>
      <c r="I8" s="125">
        <f t="shared" si="2"/>
        <v>0</v>
      </c>
    </row>
    <row r="9" spans="1:9" x14ac:dyDescent="0.25">
      <c r="A9" s="72" t="s">
        <v>510</v>
      </c>
      <c r="B9" s="82" t="s">
        <v>468</v>
      </c>
      <c r="C9" s="82" t="s">
        <v>146</v>
      </c>
      <c r="D9" s="81">
        <f>IF(AND(A9="n",F9&gt;0),F9,IF(AND(A9="n",G9&gt;0),-G9,IF(AND(A9="c",G9&gt;0),G9,IF(AND(A9="c",F9&gt;0),-F9,0))))</f>
        <v>0</v>
      </c>
      <c r="E9" s="81"/>
      <c r="F9" s="81"/>
      <c r="G9" s="81"/>
      <c r="H9" s="125">
        <f t="shared" si="1"/>
        <v>0</v>
      </c>
      <c r="I9" s="125">
        <f t="shared" si="2"/>
        <v>0</v>
      </c>
    </row>
    <row r="10" spans="1:9" x14ac:dyDescent="0.25">
      <c r="A10" s="72" t="s">
        <v>510</v>
      </c>
      <c r="B10" s="82" t="s">
        <v>469</v>
      </c>
      <c r="C10" s="82" t="s">
        <v>147</v>
      </c>
      <c r="D10" s="81">
        <f t="shared" ref="D10:D12" si="3">IF(AND(A10="n",F10&gt;0),F10,IF(AND(A10="n",G10&gt;0),-G10,IF(AND(A10="c",G10&gt;0),G10,IF(AND(A10="c",F10&gt;0),-F10,0))))</f>
        <v>0</v>
      </c>
      <c r="E10" s="81"/>
      <c r="F10" s="81"/>
      <c r="G10" s="81"/>
      <c r="H10" s="125">
        <f t="shared" si="1"/>
        <v>0</v>
      </c>
      <c r="I10" s="125">
        <f t="shared" si="2"/>
        <v>0</v>
      </c>
    </row>
    <row r="11" spans="1:9" x14ac:dyDescent="0.25">
      <c r="A11" s="72" t="s">
        <v>510</v>
      </c>
      <c r="B11" s="82" t="s">
        <v>470</v>
      </c>
      <c r="C11" s="82" t="s">
        <v>145</v>
      </c>
      <c r="D11" s="81">
        <f t="shared" si="3"/>
        <v>0</v>
      </c>
      <c r="E11" s="81"/>
      <c r="F11" s="81"/>
      <c r="G11" s="81"/>
      <c r="H11" s="125">
        <f t="shared" si="1"/>
        <v>0</v>
      </c>
      <c r="I11" s="125">
        <f t="shared" si="2"/>
        <v>0</v>
      </c>
    </row>
    <row r="12" spans="1:9" x14ac:dyDescent="0.25">
      <c r="A12" s="72" t="s">
        <v>510</v>
      </c>
      <c r="B12" s="82" t="s">
        <v>471</v>
      </c>
      <c r="C12" s="82" t="s">
        <v>146</v>
      </c>
      <c r="D12" s="81">
        <f t="shared" si="3"/>
        <v>0</v>
      </c>
      <c r="E12" s="81"/>
      <c r="F12" s="81"/>
      <c r="G12" s="81"/>
      <c r="H12" s="125">
        <f t="shared" si="1"/>
        <v>0</v>
      </c>
      <c r="I12" s="125">
        <f t="shared" si="2"/>
        <v>0</v>
      </c>
    </row>
    <row r="13" spans="1:9" x14ac:dyDescent="0.25">
      <c r="A13" s="72" t="s">
        <v>510</v>
      </c>
      <c r="B13" s="82" t="s">
        <v>472</v>
      </c>
      <c r="C13" s="82" t="s">
        <v>148</v>
      </c>
      <c r="D13" s="81">
        <f>IF(AND(A13="n",F13&gt;0),F13,IF(AND(A13="n",G13&gt;0),-G13,IF(AND(A13="c",G13&gt;0),G13,IF(AND(A13="c",F13&gt;0),-F13,0))))</f>
        <v>12000000</v>
      </c>
      <c r="E13" s="81"/>
      <c r="F13" s="81">
        <v>12000000</v>
      </c>
      <c r="G13" s="81"/>
      <c r="H13" s="125">
        <f t="shared" si="1"/>
        <v>12000000</v>
      </c>
      <c r="I13" s="125">
        <f t="shared" si="2"/>
        <v>0</v>
      </c>
    </row>
    <row r="14" spans="1:9" x14ac:dyDescent="0.25">
      <c r="A14" s="72" t="s">
        <v>510</v>
      </c>
      <c r="B14" s="82" t="s">
        <v>473</v>
      </c>
      <c r="C14" s="82" t="s">
        <v>149</v>
      </c>
      <c r="D14" s="81">
        <f>IF(AND(A14="n",F14&gt;0),F14,IF(AND(A14="n",G14&gt;0),-G14,IF(AND(A14="c",G14&gt;0),G14,IF(AND(A14="c",F14&gt;0),-F14,0))))</f>
        <v>10000000</v>
      </c>
      <c r="E14" s="81"/>
      <c r="F14" s="81">
        <v>10000000</v>
      </c>
      <c r="G14" s="81"/>
      <c r="H14" s="125">
        <f t="shared" si="1"/>
        <v>10000000</v>
      </c>
      <c r="I14" s="125">
        <f t="shared" si="2"/>
        <v>0</v>
      </c>
    </row>
    <row r="15" spans="1:9" x14ac:dyDescent="0.25">
      <c r="A15" s="72" t="s">
        <v>510</v>
      </c>
      <c r="B15" s="82" t="s">
        <v>474</v>
      </c>
      <c r="C15" s="82" t="s">
        <v>150</v>
      </c>
      <c r="D15" s="81">
        <f>IF(AND(A15="n",F15&gt;0),F15,IF(AND(A15="n",G15&gt;0),-G15,IF(AND(A15="c",G15&gt;0),G15,IF(AND(A15="c",F15&gt;0),-F15,0))))</f>
        <v>0</v>
      </c>
      <c r="E15" s="81"/>
      <c r="F15" s="81"/>
      <c r="G15" s="81"/>
      <c r="H15" s="125">
        <f t="shared" si="1"/>
        <v>0</v>
      </c>
      <c r="I15" s="125">
        <f t="shared" si="2"/>
        <v>0</v>
      </c>
    </row>
    <row r="16" spans="1:9" x14ac:dyDescent="0.25">
      <c r="A16" s="72" t="s">
        <v>510</v>
      </c>
      <c r="B16" s="82" t="s">
        <v>475</v>
      </c>
      <c r="C16" s="82" t="s">
        <v>151</v>
      </c>
      <c r="D16" s="81">
        <f t="shared" ref="D16:D18" si="4">IF(AND(A16="n",F16&gt;0),F16,IF(AND(A16="n",G16&gt;0),-G16,IF(AND(A16="c",G16&gt;0),G16,IF(AND(A16="c",F16&gt;0),-F16,0))))</f>
        <v>0</v>
      </c>
      <c r="E16" s="81"/>
      <c r="F16" s="81"/>
      <c r="G16" s="81"/>
      <c r="H16" s="125">
        <f t="shared" si="1"/>
        <v>0</v>
      </c>
      <c r="I16" s="125">
        <f t="shared" si="2"/>
        <v>0</v>
      </c>
    </row>
    <row r="17" spans="1:9" x14ac:dyDescent="0.25">
      <c r="A17" s="72" t="s">
        <v>510</v>
      </c>
      <c r="B17" s="82" t="s">
        <v>476</v>
      </c>
      <c r="C17" s="82" t="s">
        <v>149</v>
      </c>
      <c r="D17" s="81">
        <f t="shared" si="4"/>
        <v>0</v>
      </c>
      <c r="E17" s="81"/>
      <c r="F17" s="81"/>
      <c r="G17" s="81"/>
      <c r="H17" s="125">
        <f t="shared" si="1"/>
        <v>0</v>
      </c>
      <c r="I17" s="125">
        <f t="shared" si="2"/>
        <v>0</v>
      </c>
    </row>
    <row r="18" spans="1:9" x14ac:dyDescent="0.25">
      <c r="A18" s="72" t="s">
        <v>510</v>
      </c>
      <c r="B18" s="82" t="s">
        <v>477</v>
      </c>
      <c r="C18" s="82" t="s">
        <v>152</v>
      </c>
      <c r="D18" s="81">
        <f t="shared" si="4"/>
        <v>0</v>
      </c>
      <c r="E18" s="81"/>
      <c r="F18" s="81"/>
      <c r="G18" s="81"/>
      <c r="H18" s="125">
        <f t="shared" si="1"/>
        <v>0</v>
      </c>
      <c r="I18" s="125">
        <f t="shared" si="2"/>
        <v>0</v>
      </c>
    </row>
    <row r="19" spans="1:9" ht="18" customHeight="1" x14ac:dyDescent="0.25">
      <c r="A19" s="72" t="s">
        <v>510</v>
      </c>
      <c r="B19" s="82" t="s">
        <v>478</v>
      </c>
      <c r="C19" s="82" t="s">
        <v>153</v>
      </c>
      <c r="D19" s="81">
        <f>IF(AND(A19="n",F19&gt;0),F19,IF(AND(A19="n",G19&gt;0),-G19,IF(AND(A19="c",G19&gt;0),G19,IF(AND(A19="c",F19&gt;0),-F19,0))))</f>
        <v>0</v>
      </c>
      <c r="E19" s="81"/>
      <c r="F19" s="81"/>
      <c r="G19" s="81"/>
      <c r="H19" s="125">
        <f t="shared" si="1"/>
        <v>0</v>
      </c>
      <c r="I19" s="125">
        <f t="shared" si="2"/>
        <v>0</v>
      </c>
    </row>
    <row r="20" spans="1:9" ht="18" customHeight="1" x14ac:dyDescent="0.25">
      <c r="A20" s="72" t="s">
        <v>510</v>
      </c>
      <c r="B20" s="82" t="s">
        <v>338</v>
      </c>
      <c r="C20" s="82" t="s">
        <v>339</v>
      </c>
      <c r="D20" s="81">
        <f>IF(AND(A20="n",F20&gt;0),F20,IF(AND(A20="n",G20&gt;0),-G20,IF(AND(A20="c",G20&gt;0),G20,IF(AND(A20="c",F20&gt;0),-F20,0))))</f>
        <v>50200000</v>
      </c>
      <c r="E20" s="81"/>
      <c r="F20" s="81">
        <v>50200000</v>
      </c>
      <c r="G20" s="81"/>
      <c r="H20" s="125">
        <f t="shared" si="1"/>
        <v>50200000</v>
      </c>
      <c r="I20" s="125">
        <f t="shared" si="2"/>
        <v>0</v>
      </c>
    </row>
    <row r="21" spans="1:9" ht="18" customHeight="1" x14ac:dyDescent="0.25">
      <c r="A21" s="72" t="s">
        <v>510</v>
      </c>
      <c r="B21" s="82" t="s">
        <v>347</v>
      </c>
      <c r="C21" s="115" t="s">
        <v>646</v>
      </c>
      <c r="D21" s="81">
        <f t="shared" ref="D21:D22" si="5">IF(AND(A21="n",F21&gt;0),F21,IF(AND(A21="n",G21&gt;0),-G21,IF(AND(A21="c",G21&gt;0),G21,IF(AND(A21="c",F21&gt;0),-F21,0))))</f>
        <v>35000000</v>
      </c>
      <c r="E21" s="81"/>
      <c r="F21" s="81">
        <v>35000000</v>
      </c>
      <c r="G21" s="81"/>
      <c r="H21" s="125">
        <f t="shared" si="1"/>
        <v>35000000</v>
      </c>
      <c r="I21" s="125">
        <f t="shared" si="2"/>
        <v>0</v>
      </c>
    </row>
    <row r="22" spans="1:9" ht="18" customHeight="1" x14ac:dyDescent="0.25">
      <c r="A22" s="72" t="s">
        <v>510</v>
      </c>
      <c r="B22" s="82" t="s">
        <v>647</v>
      </c>
      <c r="C22" s="115" t="s">
        <v>652</v>
      </c>
      <c r="D22" s="81">
        <f t="shared" si="5"/>
        <v>160000000</v>
      </c>
      <c r="E22" s="81"/>
      <c r="F22" s="81">
        <v>160000000</v>
      </c>
      <c r="G22" s="81"/>
      <c r="H22" s="125">
        <f t="shared" si="1"/>
        <v>160000000</v>
      </c>
      <c r="I22" s="125">
        <f t="shared" si="2"/>
        <v>0</v>
      </c>
    </row>
    <row r="23" spans="1:9" ht="18" customHeight="1" x14ac:dyDescent="0.25">
      <c r="A23" s="72" t="s">
        <v>510</v>
      </c>
      <c r="B23" s="82" t="s">
        <v>648</v>
      </c>
      <c r="C23" s="115" t="s">
        <v>653</v>
      </c>
      <c r="D23" s="81">
        <f>IF(AND(A23="n",F23&gt;0),F23,IF(AND(A23="n",G23&gt;0),-G23,IF(AND(A23="c",G23&gt;0),G23,IF(AND(A23="c",F23&gt;0),-F23,0))))</f>
        <v>-60000000</v>
      </c>
      <c r="E23" s="81"/>
      <c r="F23" s="81"/>
      <c r="G23" s="81">
        <v>60000000</v>
      </c>
      <c r="H23" s="125">
        <f t="shared" si="1"/>
        <v>0</v>
      </c>
      <c r="I23" s="125">
        <f t="shared" si="2"/>
        <v>60000000</v>
      </c>
    </row>
    <row r="24" spans="1:9" ht="18" customHeight="1" x14ac:dyDescent="0.25">
      <c r="A24" s="72" t="s">
        <v>510</v>
      </c>
      <c r="B24" s="82" t="s">
        <v>649</v>
      </c>
      <c r="C24" s="115" t="s">
        <v>654</v>
      </c>
      <c r="D24" s="81">
        <f t="shared" ref="D24:D51" si="6">IF(AND(A24="n",F24&gt;0),F24,IF(AND(A24="n",G24&gt;0),-G24,IF(AND(A24="c",G24&gt;0),G24,IF(AND(A24="c",F24&gt;0),-F24,0))))</f>
        <v>-20000000</v>
      </c>
      <c r="E24" s="81"/>
      <c r="F24" s="81"/>
      <c r="G24" s="81">
        <v>20000000</v>
      </c>
      <c r="H24" s="125">
        <f t="shared" si="1"/>
        <v>0</v>
      </c>
      <c r="I24" s="125">
        <f t="shared" si="2"/>
        <v>20000000</v>
      </c>
    </row>
    <row r="25" spans="1:9" ht="18" customHeight="1" x14ac:dyDescent="0.25">
      <c r="A25" s="72" t="s">
        <v>510</v>
      </c>
      <c r="B25" s="82" t="s">
        <v>650</v>
      </c>
      <c r="C25" s="115" t="s">
        <v>655</v>
      </c>
      <c r="D25" s="81">
        <f t="shared" si="6"/>
        <v>0</v>
      </c>
      <c r="E25" s="81"/>
      <c r="F25" s="81"/>
      <c r="G25" s="81"/>
      <c r="H25" s="125">
        <f t="shared" si="1"/>
        <v>0</v>
      </c>
      <c r="I25" s="125">
        <f t="shared" si="2"/>
        <v>0</v>
      </c>
    </row>
    <row r="26" spans="1:9" ht="18" customHeight="1" x14ac:dyDescent="0.25">
      <c r="A26" s="72" t="s">
        <v>510</v>
      </c>
      <c r="B26" s="82" t="s">
        <v>651</v>
      </c>
      <c r="C26" s="115" t="s">
        <v>656</v>
      </c>
      <c r="D26" s="81">
        <f t="shared" si="6"/>
        <v>0</v>
      </c>
      <c r="E26" s="81"/>
      <c r="F26" s="81"/>
      <c r="G26" s="81"/>
      <c r="H26" s="125">
        <f t="shared" si="1"/>
        <v>0</v>
      </c>
      <c r="I26" s="125">
        <f t="shared" si="2"/>
        <v>0</v>
      </c>
    </row>
    <row r="27" spans="1:9" ht="18" customHeight="1" x14ac:dyDescent="0.25">
      <c r="A27" s="72" t="s">
        <v>510</v>
      </c>
      <c r="B27" s="82" t="s">
        <v>634</v>
      </c>
      <c r="C27" s="115" t="s">
        <v>348</v>
      </c>
      <c r="D27" s="81">
        <f t="shared" si="6"/>
        <v>0</v>
      </c>
      <c r="E27" s="81"/>
      <c r="F27" s="81"/>
      <c r="G27" s="81"/>
      <c r="H27" s="125">
        <f t="shared" si="1"/>
        <v>0</v>
      </c>
      <c r="I27" s="125">
        <f t="shared" si="2"/>
        <v>0</v>
      </c>
    </row>
    <row r="28" spans="1:9" ht="18" customHeight="1" x14ac:dyDescent="0.25">
      <c r="A28" s="72" t="s">
        <v>510</v>
      </c>
      <c r="B28" s="82" t="s">
        <v>479</v>
      </c>
      <c r="C28" s="82" t="s">
        <v>154</v>
      </c>
      <c r="D28" s="81">
        <f t="shared" si="6"/>
        <v>0</v>
      </c>
      <c r="E28" s="81"/>
      <c r="F28" s="81"/>
      <c r="G28" s="81"/>
      <c r="H28" s="125">
        <f t="shared" si="1"/>
        <v>0</v>
      </c>
      <c r="I28" s="125">
        <f t="shared" si="2"/>
        <v>0</v>
      </c>
    </row>
    <row r="29" spans="1:9" x14ac:dyDescent="0.25">
      <c r="A29" s="72" t="s">
        <v>510</v>
      </c>
      <c r="B29" s="82" t="s">
        <v>480</v>
      </c>
      <c r="C29" s="82" t="s">
        <v>155</v>
      </c>
      <c r="D29" s="81">
        <f t="shared" si="6"/>
        <v>0</v>
      </c>
      <c r="E29" s="81"/>
      <c r="F29" s="81"/>
      <c r="G29" s="81"/>
      <c r="H29" s="125">
        <f t="shared" si="1"/>
        <v>0</v>
      </c>
      <c r="I29" s="125">
        <f t="shared" si="2"/>
        <v>0</v>
      </c>
    </row>
    <row r="30" spans="1:9" x14ac:dyDescent="0.25">
      <c r="A30" s="72" t="s">
        <v>510</v>
      </c>
      <c r="B30" s="82" t="s">
        <v>481</v>
      </c>
      <c r="C30" s="82" t="s">
        <v>156</v>
      </c>
      <c r="D30" s="81">
        <f t="shared" si="6"/>
        <v>0</v>
      </c>
      <c r="E30" s="81"/>
      <c r="F30" s="81"/>
      <c r="G30" s="81"/>
      <c r="H30" s="125">
        <f t="shared" si="1"/>
        <v>0</v>
      </c>
      <c r="I30" s="125">
        <f t="shared" si="2"/>
        <v>0</v>
      </c>
    </row>
    <row r="31" spans="1:9" x14ac:dyDescent="0.25">
      <c r="A31" s="72" t="s">
        <v>510</v>
      </c>
      <c r="B31" s="82" t="s">
        <v>482</v>
      </c>
      <c r="C31" s="82" t="s">
        <v>157</v>
      </c>
      <c r="D31" s="81">
        <f t="shared" si="6"/>
        <v>0</v>
      </c>
      <c r="E31" s="81"/>
      <c r="F31" s="81"/>
      <c r="G31" s="81"/>
      <c r="H31" s="125">
        <f t="shared" si="1"/>
        <v>0</v>
      </c>
      <c r="I31" s="125">
        <f t="shared" si="2"/>
        <v>0</v>
      </c>
    </row>
    <row r="32" spans="1:9" ht="18" customHeight="1" x14ac:dyDescent="0.25">
      <c r="A32" s="72" t="s">
        <v>510</v>
      </c>
      <c r="B32" s="82" t="s">
        <v>483</v>
      </c>
      <c r="C32" s="82" t="s">
        <v>158</v>
      </c>
      <c r="D32" s="81">
        <f t="shared" si="6"/>
        <v>0</v>
      </c>
      <c r="E32" s="81"/>
      <c r="F32" s="81"/>
      <c r="G32" s="81"/>
      <c r="H32" s="125">
        <f t="shared" si="1"/>
        <v>0</v>
      </c>
      <c r="I32" s="125">
        <f t="shared" si="2"/>
        <v>0</v>
      </c>
    </row>
    <row r="33" spans="1:9" x14ac:dyDescent="0.25">
      <c r="A33" s="72" t="s">
        <v>510</v>
      </c>
      <c r="B33" s="82" t="s">
        <v>484</v>
      </c>
      <c r="C33" s="82" t="s">
        <v>159</v>
      </c>
      <c r="D33" s="81">
        <f t="shared" si="6"/>
        <v>0</v>
      </c>
      <c r="E33" s="81"/>
      <c r="F33" s="81"/>
      <c r="G33" s="81"/>
      <c r="H33" s="125">
        <f t="shared" si="1"/>
        <v>0</v>
      </c>
      <c r="I33" s="125">
        <f t="shared" si="2"/>
        <v>0</v>
      </c>
    </row>
    <row r="34" spans="1:9" x14ac:dyDescent="0.25">
      <c r="A34" s="72" t="s">
        <v>510</v>
      </c>
      <c r="B34" s="82" t="s">
        <v>485</v>
      </c>
      <c r="C34" s="82" t="s">
        <v>161</v>
      </c>
      <c r="D34" s="81">
        <f t="shared" si="6"/>
        <v>0</v>
      </c>
      <c r="E34" s="81"/>
      <c r="F34" s="81"/>
      <c r="G34" s="81"/>
      <c r="H34" s="125">
        <f t="shared" si="1"/>
        <v>0</v>
      </c>
      <c r="I34" s="125">
        <f t="shared" si="2"/>
        <v>0</v>
      </c>
    </row>
    <row r="35" spans="1:9" x14ac:dyDescent="0.25">
      <c r="A35" s="72" t="s">
        <v>510</v>
      </c>
      <c r="B35" s="82" t="s">
        <v>486</v>
      </c>
      <c r="C35" s="82" t="s">
        <v>162</v>
      </c>
      <c r="D35" s="81">
        <f t="shared" si="6"/>
        <v>0</v>
      </c>
      <c r="E35" s="81"/>
      <c r="F35" s="81"/>
      <c r="G35" s="81"/>
      <c r="H35" s="125">
        <f t="shared" si="1"/>
        <v>0</v>
      </c>
      <c r="I35" s="125">
        <f t="shared" si="2"/>
        <v>0</v>
      </c>
    </row>
    <row r="36" spans="1:9" x14ac:dyDescent="0.25">
      <c r="A36" s="72" t="s">
        <v>510</v>
      </c>
      <c r="B36" s="82" t="s">
        <v>487</v>
      </c>
      <c r="C36" s="82" t="s">
        <v>160</v>
      </c>
      <c r="D36" s="81">
        <f t="shared" si="6"/>
        <v>0</v>
      </c>
      <c r="E36" s="81"/>
      <c r="F36" s="81"/>
      <c r="G36" s="81"/>
      <c r="H36" s="125">
        <f t="shared" si="1"/>
        <v>0</v>
      </c>
      <c r="I36" s="125">
        <f t="shared" si="2"/>
        <v>0</v>
      </c>
    </row>
    <row r="37" spans="1:9" x14ac:dyDescent="0.25">
      <c r="A37" s="72" t="s">
        <v>510</v>
      </c>
      <c r="B37" s="82" t="s">
        <v>401</v>
      </c>
      <c r="C37" s="74" t="s">
        <v>163</v>
      </c>
      <c r="D37" s="81">
        <f t="shared" si="6"/>
        <v>0</v>
      </c>
      <c r="E37" s="81"/>
      <c r="F37" s="81"/>
      <c r="G37" s="81"/>
      <c r="H37" s="125">
        <f t="shared" si="1"/>
        <v>0</v>
      </c>
      <c r="I37" s="125">
        <f t="shared" si="2"/>
        <v>0</v>
      </c>
    </row>
    <row r="38" spans="1:9" x14ac:dyDescent="0.25">
      <c r="A38" s="72" t="s">
        <v>510</v>
      </c>
      <c r="B38" s="82" t="s">
        <v>340</v>
      </c>
      <c r="C38" s="74" t="s">
        <v>341</v>
      </c>
      <c r="D38" s="81">
        <f t="shared" si="6"/>
        <v>0</v>
      </c>
      <c r="E38" s="81"/>
      <c r="F38" s="81"/>
      <c r="G38" s="81"/>
      <c r="H38" s="125">
        <f t="shared" si="1"/>
        <v>0</v>
      </c>
      <c r="I38" s="125">
        <f t="shared" si="2"/>
        <v>0</v>
      </c>
    </row>
    <row r="39" spans="1:9" x14ac:dyDescent="0.25">
      <c r="A39" s="72" t="s">
        <v>510</v>
      </c>
      <c r="B39" s="82" t="s">
        <v>402</v>
      </c>
      <c r="C39" s="74" t="s">
        <v>164</v>
      </c>
      <c r="D39" s="81">
        <f t="shared" si="6"/>
        <v>0</v>
      </c>
      <c r="E39" s="81"/>
      <c r="F39" s="81"/>
      <c r="G39" s="81"/>
      <c r="H39" s="125">
        <f t="shared" si="1"/>
        <v>0</v>
      </c>
      <c r="I39" s="125">
        <f t="shared" si="2"/>
        <v>0</v>
      </c>
    </row>
    <row r="40" spans="1:9" x14ac:dyDescent="0.25">
      <c r="A40" s="72" t="s">
        <v>510</v>
      </c>
      <c r="B40" s="82" t="s">
        <v>488</v>
      </c>
      <c r="C40" s="82" t="s">
        <v>165</v>
      </c>
      <c r="D40" s="81">
        <f t="shared" si="6"/>
        <v>0</v>
      </c>
      <c r="E40" s="81"/>
      <c r="F40" s="81"/>
      <c r="G40" s="81"/>
      <c r="H40" s="125">
        <f t="shared" si="1"/>
        <v>0</v>
      </c>
      <c r="I40" s="125">
        <f t="shared" si="2"/>
        <v>0</v>
      </c>
    </row>
    <row r="41" spans="1:9" x14ac:dyDescent="0.25">
      <c r="A41" s="72" t="s">
        <v>510</v>
      </c>
      <c r="B41" s="82" t="s">
        <v>489</v>
      </c>
      <c r="C41" s="82" t="s">
        <v>166</v>
      </c>
      <c r="D41" s="81">
        <f t="shared" si="6"/>
        <v>0</v>
      </c>
      <c r="E41" s="81"/>
      <c r="F41" s="81"/>
      <c r="G41" s="81"/>
      <c r="H41" s="125">
        <f t="shared" si="1"/>
        <v>0</v>
      </c>
      <c r="I41" s="125">
        <f t="shared" si="2"/>
        <v>0</v>
      </c>
    </row>
    <row r="42" spans="1:9" x14ac:dyDescent="0.25">
      <c r="A42" s="72" t="s">
        <v>510</v>
      </c>
      <c r="B42" s="82" t="s">
        <v>490</v>
      </c>
      <c r="C42" s="82" t="s">
        <v>167</v>
      </c>
      <c r="D42" s="81">
        <f t="shared" si="6"/>
        <v>0</v>
      </c>
      <c r="E42" s="81"/>
      <c r="F42" s="81"/>
      <c r="G42" s="81"/>
      <c r="H42" s="125">
        <f t="shared" si="1"/>
        <v>0</v>
      </c>
      <c r="I42" s="125">
        <f t="shared" si="2"/>
        <v>0</v>
      </c>
    </row>
    <row r="43" spans="1:9" x14ac:dyDescent="0.25">
      <c r="A43" s="72" t="s">
        <v>510</v>
      </c>
      <c r="B43" s="82" t="s">
        <v>491</v>
      </c>
      <c r="C43" s="82" t="s">
        <v>168</v>
      </c>
      <c r="D43" s="81">
        <f t="shared" si="6"/>
        <v>0</v>
      </c>
      <c r="E43" s="81"/>
      <c r="F43" s="81"/>
      <c r="G43" s="81"/>
      <c r="H43" s="125">
        <f t="shared" si="1"/>
        <v>0</v>
      </c>
      <c r="I43" s="125">
        <f t="shared" si="2"/>
        <v>0</v>
      </c>
    </row>
    <row r="44" spans="1:9" x14ac:dyDescent="0.25">
      <c r="A44" s="72" t="s">
        <v>510</v>
      </c>
      <c r="B44" s="82" t="s">
        <v>405</v>
      </c>
      <c r="C44" s="74" t="s">
        <v>169</v>
      </c>
      <c r="D44" s="81">
        <f t="shared" si="6"/>
        <v>0</v>
      </c>
      <c r="E44" s="81"/>
      <c r="F44" s="81"/>
      <c r="G44" s="81"/>
      <c r="H44" s="125">
        <f t="shared" si="1"/>
        <v>0</v>
      </c>
      <c r="I44" s="125">
        <f t="shared" si="2"/>
        <v>0</v>
      </c>
    </row>
    <row r="45" spans="1:9" x14ac:dyDescent="0.25">
      <c r="A45" s="72" t="s">
        <v>510</v>
      </c>
      <c r="B45" s="82" t="s">
        <v>492</v>
      </c>
      <c r="C45" s="82" t="s">
        <v>170</v>
      </c>
      <c r="D45" s="81">
        <f t="shared" si="6"/>
        <v>0</v>
      </c>
      <c r="E45" s="81"/>
      <c r="F45" s="81"/>
      <c r="G45" s="81"/>
      <c r="H45" s="125">
        <f t="shared" si="1"/>
        <v>0</v>
      </c>
      <c r="I45" s="125">
        <f t="shared" si="2"/>
        <v>0</v>
      </c>
    </row>
    <row r="46" spans="1:9" x14ac:dyDescent="0.25">
      <c r="A46" s="72" t="s">
        <v>510</v>
      </c>
      <c r="B46" s="82" t="s">
        <v>493</v>
      </c>
      <c r="C46" s="82" t="s">
        <v>171</v>
      </c>
      <c r="D46" s="81">
        <f t="shared" si="6"/>
        <v>0</v>
      </c>
      <c r="E46" s="81"/>
      <c r="F46" s="81"/>
      <c r="G46" s="81"/>
      <c r="H46" s="125">
        <f t="shared" si="1"/>
        <v>0</v>
      </c>
      <c r="I46" s="125">
        <f t="shared" si="2"/>
        <v>0</v>
      </c>
    </row>
    <row r="47" spans="1:9" x14ac:dyDescent="0.25">
      <c r="A47" s="72" t="s">
        <v>510</v>
      </c>
      <c r="B47" s="82" t="s">
        <v>635</v>
      </c>
      <c r="C47" s="74" t="s">
        <v>636</v>
      </c>
      <c r="D47" s="81">
        <f t="shared" si="6"/>
        <v>22000000</v>
      </c>
      <c r="E47" s="81">
        <v>2000</v>
      </c>
      <c r="F47" s="81">
        <v>22000000</v>
      </c>
      <c r="G47" s="81"/>
      <c r="H47" s="125">
        <f t="shared" si="1"/>
        <v>22000000</v>
      </c>
      <c r="I47" s="125">
        <f t="shared" si="2"/>
        <v>0</v>
      </c>
    </row>
    <row r="48" spans="1:9" x14ac:dyDescent="0.25">
      <c r="A48" s="72" t="s">
        <v>510</v>
      </c>
      <c r="B48" s="82" t="s">
        <v>637</v>
      </c>
      <c r="C48" s="74" t="s">
        <v>638</v>
      </c>
      <c r="D48" s="81">
        <f t="shared" si="6"/>
        <v>95000000</v>
      </c>
      <c r="E48" s="81">
        <v>500</v>
      </c>
      <c r="F48" s="81">
        <v>95000000</v>
      </c>
      <c r="G48" s="81"/>
      <c r="H48" s="125">
        <f t="shared" si="1"/>
        <v>95000000</v>
      </c>
      <c r="I48" s="125">
        <f t="shared" si="2"/>
        <v>0</v>
      </c>
    </row>
    <row r="49" spans="1:9" x14ac:dyDescent="0.25">
      <c r="A49" s="72" t="s">
        <v>510</v>
      </c>
      <c r="B49" s="82" t="s">
        <v>639</v>
      </c>
      <c r="C49" s="74" t="s">
        <v>640</v>
      </c>
      <c r="D49" s="81">
        <f t="shared" si="6"/>
        <v>160000000</v>
      </c>
      <c r="E49" s="81">
        <v>1000</v>
      </c>
      <c r="F49" s="81">
        <v>160000000</v>
      </c>
      <c r="G49" s="81"/>
      <c r="H49" s="125">
        <f t="shared" si="1"/>
        <v>160000000</v>
      </c>
      <c r="I49" s="125">
        <f t="shared" si="2"/>
        <v>0</v>
      </c>
    </row>
    <row r="50" spans="1:9" x14ac:dyDescent="0.25">
      <c r="A50" s="72" t="s">
        <v>510</v>
      </c>
      <c r="B50" s="82" t="s">
        <v>641</v>
      </c>
      <c r="C50" s="74" t="s">
        <v>642</v>
      </c>
      <c r="D50" s="81">
        <f t="shared" si="6"/>
        <v>20000000</v>
      </c>
      <c r="E50" s="81">
        <v>20000</v>
      </c>
      <c r="F50" s="81">
        <v>20000000</v>
      </c>
      <c r="G50" s="81"/>
      <c r="H50" s="125">
        <f t="shared" si="1"/>
        <v>20000000</v>
      </c>
      <c r="I50" s="125">
        <f t="shared" si="2"/>
        <v>0</v>
      </c>
    </row>
    <row r="51" spans="1:9" x14ac:dyDescent="0.25">
      <c r="A51" s="72" t="s">
        <v>510</v>
      </c>
      <c r="B51" s="82" t="s">
        <v>643</v>
      </c>
      <c r="C51" s="74" t="s">
        <v>644</v>
      </c>
      <c r="D51" s="81">
        <f t="shared" si="6"/>
        <v>210000000</v>
      </c>
      <c r="E51" s="81">
        <v>3000</v>
      </c>
      <c r="F51" s="81">
        <v>210000000</v>
      </c>
      <c r="G51" s="81"/>
      <c r="H51" s="125">
        <f t="shared" si="1"/>
        <v>210000000</v>
      </c>
      <c r="I51" s="125">
        <f t="shared" si="2"/>
        <v>0</v>
      </c>
    </row>
    <row r="52" spans="1:9" x14ac:dyDescent="0.25">
      <c r="A52" s="72" t="s">
        <v>510</v>
      </c>
      <c r="B52" s="82" t="s">
        <v>495</v>
      </c>
      <c r="C52" s="74" t="s">
        <v>172</v>
      </c>
      <c r="D52" s="81">
        <f>IF(AND(A52="n",F52&gt;0),F52,IF(AND(A52="n",G52&gt;0),-G52,IF(AND(A52="c",G52&gt;0),G52,IF(AND(A52="c",F52&gt;0),-F52,0))))</f>
        <v>0</v>
      </c>
      <c r="E52" s="81"/>
      <c r="F52" s="81"/>
      <c r="G52" s="81"/>
      <c r="H52" s="125">
        <f t="shared" si="1"/>
        <v>0</v>
      </c>
      <c r="I52" s="125">
        <f t="shared" si="2"/>
        <v>0</v>
      </c>
    </row>
    <row r="53" spans="1:9" x14ac:dyDescent="0.25">
      <c r="A53" s="72" t="s">
        <v>510</v>
      </c>
      <c r="B53" s="82" t="s">
        <v>496</v>
      </c>
      <c r="C53" s="74" t="s">
        <v>173</v>
      </c>
      <c r="D53" s="81">
        <f t="shared" ref="D53:D55" si="7">IF(AND(A53="n",F53&gt;0),F53,IF(AND(A53="n",G53&gt;0),-G53,IF(AND(A53="c",G53&gt;0),G53,IF(AND(A53="c",F53&gt;0),-F53,0))))</f>
        <v>0</v>
      </c>
      <c r="E53" s="81"/>
      <c r="F53" s="81"/>
      <c r="G53" s="81"/>
      <c r="H53" s="125">
        <f t="shared" si="1"/>
        <v>0</v>
      </c>
      <c r="I53" s="125">
        <f t="shared" si="2"/>
        <v>0</v>
      </c>
    </row>
    <row r="54" spans="1:9" x14ac:dyDescent="0.25">
      <c r="A54" s="72" t="s">
        <v>510</v>
      </c>
      <c r="B54" s="82" t="s">
        <v>408</v>
      </c>
      <c r="C54" s="74" t="s">
        <v>174</v>
      </c>
      <c r="D54" s="81">
        <f t="shared" si="7"/>
        <v>0</v>
      </c>
      <c r="E54" s="81"/>
      <c r="F54" s="81"/>
      <c r="G54" s="81"/>
      <c r="H54" s="125">
        <f t="shared" si="1"/>
        <v>0</v>
      </c>
      <c r="I54" s="125">
        <f t="shared" si="2"/>
        <v>0</v>
      </c>
    </row>
    <row r="55" spans="1:9" x14ac:dyDescent="0.25">
      <c r="A55" s="72" t="s">
        <v>510</v>
      </c>
      <c r="B55" s="82" t="s">
        <v>724</v>
      </c>
      <c r="C55" s="74" t="s">
        <v>636</v>
      </c>
      <c r="D55" s="81">
        <f t="shared" si="7"/>
        <v>0</v>
      </c>
      <c r="E55" s="81"/>
      <c r="F55" s="81"/>
      <c r="G55" s="81"/>
      <c r="H55" s="125">
        <f t="shared" si="1"/>
        <v>0</v>
      </c>
      <c r="I55" s="125">
        <f t="shared" si="2"/>
        <v>0</v>
      </c>
    </row>
    <row r="56" spans="1:9" x14ac:dyDescent="0.25">
      <c r="A56" s="72" t="s">
        <v>510</v>
      </c>
      <c r="B56" s="82" t="s">
        <v>725</v>
      </c>
      <c r="C56" s="74" t="s">
        <v>638</v>
      </c>
      <c r="D56" s="81">
        <f>IF(AND(A56="n",F56&gt;0),F56,IF(AND(A56="n",G56&gt;0),-G56,IF(AND(A56="c",G56&gt;0),G56,IF(AND(A56="c",F56&gt;0),-F56,0))))</f>
        <v>0</v>
      </c>
      <c r="E56" s="81"/>
      <c r="F56" s="81"/>
      <c r="G56" s="81"/>
      <c r="H56" s="125">
        <f t="shared" si="1"/>
        <v>0</v>
      </c>
      <c r="I56" s="125">
        <f t="shared" si="2"/>
        <v>0</v>
      </c>
    </row>
    <row r="57" spans="1:9" x14ac:dyDescent="0.25">
      <c r="A57" s="72" t="s">
        <v>510</v>
      </c>
      <c r="B57" s="82" t="s">
        <v>726</v>
      </c>
      <c r="C57" s="74" t="s">
        <v>640</v>
      </c>
      <c r="D57" s="81">
        <f>IF(AND(A57="n",F57&gt;0),F57,IF(AND(A57="n",G57&gt;0),-G57,IF(AND(A57="c",G57&gt;0),G57,IF(AND(A57="c",F57&gt;0),-F57,0))))</f>
        <v>0</v>
      </c>
      <c r="E57" s="81"/>
      <c r="F57" s="81"/>
      <c r="G57" s="81"/>
      <c r="H57" s="125">
        <f t="shared" si="1"/>
        <v>0</v>
      </c>
      <c r="I57" s="125">
        <f t="shared" si="2"/>
        <v>0</v>
      </c>
    </row>
    <row r="58" spans="1:9" x14ac:dyDescent="0.25">
      <c r="A58" s="72" t="s">
        <v>510</v>
      </c>
      <c r="B58" s="82" t="s">
        <v>727</v>
      </c>
      <c r="C58" s="74" t="s">
        <v>642</v>
      </c>
      <c r="D58" s="81">
        <f t="shared" ref="D58:D60" si="8">IF(AND(A58="n",F58&gt;0),F58,IF(AND(A58="n",G58&gt;0),-G58,IF(AND(A58="c",G58&gt;0),G58,IF(AND(A58="c",F58&gt;0),-F58,0))))</f>
        <v>0</v>
      </c>
      <c r="E58" s="81"/>
      <c r="F58" s="81"/>
      <c r="G58" s="81"/>
      <c r="H58" s="125">
        <f t="shared" si="1"/>
        <v>0</v>
      </c>
      <c r="I58" s="125">
        <f t="shared" si="2"/>
        <v>0</v>
      </c>
    </row>
    <row r="59" spans="1:9" x14ac:dyDescent="0.25">
      <c r="A59" s="72" t="s">
        <v>510</v>
      </c>
      <c r="B59" s="82" t="s">
        <v>728</v>
      </c>
      <c r="C59" s="74" t="s">
        <v>644</v>
      </c>
      <c r="D59" s="81">
        <f t="shared" si="8"/>
        <v>0</v>
      </c>
      <c r="E59" s="81"/>
      <c r="F59" s="81"/>
      <c r="G59" s="81"/>
      <c r="H59" s="125">
        <f t="shared" si="1"/>
        <v>0</v>
      </c>
      <c r="I59" s="125">
        <f t="shared" si="2"/>
        <v>0</v>
      </c>
    </row>
    <row r="60" spans="1:9" x14ac:dyDescent="0.25">
      <c r="A60" s="72" t="s">
        <v>510</v>
      </c>
      <c r="B60" s="82" t="s">
        <v>409</v>
      </c>
      <c r="C60" s="74" t="s">
        <v>175</v>
      </c>
      <c r="D60" s="81">
        <f t="shared" si="8"/>
        <v>0</v>
      </c>
      <c r="E60" s="81"/>
      <c r="F60" s="81"/>
      <c r="G60" s="81"/>
      <c r="H60" s="125">
        <f t="shared" si="1"/>
        <v>0</v>
      </c>
      <c r="I60" s="125">
        <f t="shared" si="2"/>
        <v>0</v>
      </c>
    </row>
    <row r="61" spans="1:9" x14ac:dyDescent="0.25">
      <c r="A61" s="72" t="s">
        <v>510</v>
      </c>
      <c r="B61" s="82" t="s">
        <v>497</v>
      </c>
      <c r="C61" s="74" t="s">
        <v>176</v>
      </c>
      <c r="D61" s="81">
        <f>IF(AND(A61="n",F61&gt;0),F61,IF(AND(A61="n",G61&gt;0),-G61,IF(AND(A61="c",G61&gt;0),G61,IF(AND(A61="c",F61&gt;0),-F61,0))))</f>
        <v>0</v>
      </c>
      <c r="E61" s="81"/>
      <c r="F61" s="81"/>
      <c r="G61" s="81"/>
      <c r="H61" s="125">
        <f t="shared" si="1"/>
        <v>0</v>
      </c>
      <c r="I61" s="125">
        <f t="shared" si="2"/>
        <v>0</v>
      </c>
    </row>
    <row r="62" spans="1:9" x14ac:dyDescent="0.25">
      <c r="A62" s="72" t="s">
        <v>510</v>
      </c>
      <c r="B62" s="82" t="s">
        <v>498</v>
      </c>
      <c r="C62" s="74" t="s">
        <v>177</v>
      </c>
      <c r="D62" s="81">
        <f>IF(AND(A62="n",F62&gt;0),F62,IF(AND(A62="n",G62&gt;0),-G62,IF(AND(A62="c",G62&gt;0),G62,IF(AND(A62="c",F62&gt;0),-F62,0))))</f>
        <v>0</v>
      </c>
      <c r="E62" s="81"/>
      <c r="F62" s="81"/>
      <c r="G62" s="81"/>
      <c r="H62" s="125">
        <f t="shared" si="1"/>
        <v>0</v>
      </c>
      <c r="I62" s="125">
        <f t="shared" si="2"/>
        <v>0</v>
      </c>
    </row>
    <row r="63" spans="1:9" x14ac:dyDescent="0.25">
      <c r="A63" s="72" t="s">
        <v>510</v>
      </c>
      <c r="B63" s="82" t="s">
        <v>465</v>
      </c>
      <c r="C63" s="74" t="s">
        <v>178</v>
      </c>
      <c r="D63" s="81">
        <f>IF(AND(A63="n",F63&gt;0),F63,IF(AND(A63="n",G63&gt;0),-G63,IF(AND(A63="c",G63&gt;0),G63,IF(AND(A63="c",F63&gt;0),-F63,0))))</f>
        <v>0</v>
      </c>
      <c r="E63" s="81"/>
      <c r="F63" s="81"/>
      <c r="G63" s="81"/>
      <c r="H63" s="125">
        <f t="shared" si="1"/>
        <v>0</v>
      </c>
      <c r="I63" s="125">
        <f t="shared" si="2"/>
        <v>0</v>
      </c>
    </row>
    <row r="64" spans="1:9" x14ac:dyDescent="0.25">
      <c r="A64" s="72" t="s">
        <v>510</v>
      </c>
      <c r="B64" s="82" t="s">
        <v>499</v>
      </c>
      <c r="C64" s="74" t="s">
        <v>179</v>
      </c>
      <c r="D64" s="81">
        <f t="shared" ref="D64:D66" si="9">IF(AND(A64="n",F64&gt;0),F64,IF(AND(A64="n",G64&gt;0),-G64,IF(AND(A64="c",G64&gt;0),G64,IF(AND(A64="c",F64&gt;0),-F64,0))))</f>
        <v>1800000000</v>
      </c>
      <c r="E64" s="81"/>
      <c r="F64" s="81">
        <v>1800000000</v>
      </c>
      <c r="G64" s="81"/>
      <c r="H64" s="125">
        <f t="shared" si="1"/>
        <v>1800000000</v>
      </c>
      <c r="I64" s="125">
        <f t="shared" si="2"/>
        <v>0</v>
      </c>
    </row>
    <row r="65" spans="1:9" x14ac:dyDescent="0.25">
      <c r="A65" s="72" t="s">
        <v>510</v>
      </c>
      <c r="B65" s="82" t="s">
        <v>500</v>
      </c>
      <c r="C65" s="74" t="s">
        <v>180</v>
      </c>
      <c r="D65" s="81">
        <f t="shared" si="9"/>
        <v>0</v>
      </c>
      <c r="E65" s="81"/>
      <c r="F65" s="81"/>
      <c r="G65" s="81"/>
      <c r="H65" s="125">
        <f t="shared" si="1"/>
        <v>0</v>
      </c>
      <c r="I65" s="125">
        <f t="shared" si="2"/>
        <v>0</v>
      </c>
    </row>
    <row r="66" spans="1:9" x14ac:dyDescent="0.25">
      <c r="A66" s="72" t="s">
        <v>510</v>
      </c>
      <c r="B66" s="82" t="s">
        <v>501</v>
      </c>
      <c r="C66" s="74" t="s">
        <v>181</v>
      </c>
      <c r="D66" s="81">
        <f t="shared" si="9"/>
        <v>0</v>
      </c>
      <c r="E66" s="81"/>
      <c r="F66" s="81"/>
      <c r="G66" s="81"/>
      <c r="H66" s="125">
        <f t="shared" si="1"/>
        <v>0</v>
      </c>
      <c r="I66" s="125">
        <f t="shared" si="2"/>
        <v>0</v>
      </c>
    </row>
    <row r="67" spans="1:9" x14ac:dyDescent="0.25">
      <c r="A67" s="72" t="s">
        <v>510</v>
      </c>
      <c r="B67" s="82" t="s">
        <v>502</v>
      </c>
      <c r="C67" s="74" t="s">
        <v>182</v>
      </c>
      <c r="D67" s="81">
        <f>IF(AND(A67="n",F67&gt;0),F67,IF(AND(A67="n",G67&gt;0),-G67,IF(AND(A67="c",G67&gt;0),G67,IF(AND(A67="c",F67&gt;0),-F67,0))))</f>
        <v>36000000</v>
      </c>
      <c r="E67" s="81"/>
      <c r="F67" s="81">
        <v>36000000</v>
      </c>
      <c r="G67" s="81"/>
      <c r="H67" s="125">
        <f t="shared" si="1"/>
        <v>36000000</v>
      </c>
      <c r="I67" s="125">
        <f t="shared" si="2"/>
        <v>0</v>
      </c>
    </row>
    <row r="68" spans="1:9" x14ac:dyDescent="0.25">
      <c r="A68" s="72" t="s">
        <v>510</v>
      </c>
      <c r="B68" s="82" t="s">
        <v>514</v>
      </c>
      <c r="C68" s="74" t="s">
        <v>183</v>
      </c>
      <c r="D68" s="81">
        <f>IF(AND(A68="n",F68&gt;0),F68,IF(AND(A68="n",G68&gt;0),-G68,IF(AND(A68="c",G68&gt;0),G68,IF(AND(A68="c",F68&gt;0),-F68,0))))</f>
        <v>0</v>
      </c>
      <c r="E68" s="81"/>
      <c r="F68" s="81"/>
      <c r="G68" s="81"/>
      <c r="H68" s="125">
        <f t="shared" ref="H68:H130" si="10">IF(A68="n",MAX(D68,0),ABS(MIN(D68,0)))</f>
        <v>0</v>
      </c>
      <c r="I68" s="125">
        <f t="shared" ref="I68:I130" si="11">IF(A68="c",MAX(D68,0),ABS(MIN(D68,0)))</f>
        <v>0</v>
      </c>
    </row>
    <row r="69" spans="1:9" x14ac:dyDescent="0.25">
      <c r="A69" s="72" t="s">
        <v>510</v>
      </c>
      <c r="B69" s="82" t="s">
        <v>515</v>
      </c>
      <c r="C69" s="74" t="s">
        <v>184</v>
      </c>
      <c r="D69" s="81">
        <f t="shared" ref="D69:D71" si="12">IF(AND(A69="n",F69&gt;0),F69,IF(AND(A69="n",G69&gt;0),-G69,IF(AND(A69="c",G69&gt;0),G69,IF(AND(A69="c",F69&gt;0),-F69,0))))</f>
        <v>0</v>
      </c>
      <c r="E69" s="81"/>
      <c r="F69" s="81"/>
      <c r="G69" s="81"/>
      <c r="H69" s="125">
        <f t="shared" si="10"/>
        <v>0</v>
      </c>
      <c r="I69" s="125">
        <f t="shared" si="11"/>
        <v>0</v>
      </c>
    </row>
    <row r="70" spans="1:9" x14ac:dyDescent="0.25">
      <c r="A70" s="72" t="s">
        <v>510</v>
      </c>
      <c r="B70" s="82" t="s">
        <v>516</v>
      </c>
      <c r="C70" s="74" t="s">
        <v>185</v>
      </c>
      <c r="D70" s="81">
        <f t="shared" si="12"/>
        <v>0</v>
      </c>
      <c r="E70" s="81"/>
      <c r="F70" s="81"/>
      <c r="G70" s="81"/>
      <c r="H70" s="125">
        <f t="shared" si="10"/>
        <v>0</v>
      </c>
      <c r="I70" s="125">
        <f t="shared" si="11"/>
        <v>0</v>
      </c>
    </row>
    <row r="71" spans="1:9" x14ac:dyDescent="0.25">
      <c r="A71" s="72" t="s">
        <v>510</v>
      </c>
      <c r="B71" s="82" t="s">
        <v>517</v>
      </c>
      <c r="C71" s="74" t="s">
        <v>186</v>
      </c>
      <c r="D71" s="81">
        <f t="shared" si="12"/>
        <v>0</v>
      </c>
      <c r="E71" s="81"/>
      <c r="F71" s="81"/>
      <c r="G71" s="81"/>
      <c r="H71" s="125">
        <f t="shared" si="10"/>
        <v>0</v>
      </c>
      <c r="I71" s="125">
        <f t="shared" si="11"/>
        <v>0</v>
      </c>
    </row>
    <row r="72" spans="1:9" x14ac:dyDescent="0.25">
      <c r="A72" s="72" t="s">
        <v>510</v>
      </c>
      <c r="B72" s="82" t="s">
        <v>518</v>
      </c>
      <c r="C72" s="74" t="s">
        <v>187</v>
      </c>
      <c r="D72" s="81">
        <f>IF(AND(A72="n",F72&gt;0),F72,IF(AND(A72="n",G72&gt;0),-G72,IF(AND(A72="c",G72&gt;0),G72,IF(AND(A72="c",F72&gt;0),-F72,0))))</f>
        <v>0</v>
      </c>
      <c r="E72" s="81"/>
      <c r="F72" s="81"/>
      <c r="G72" s="81"/>
      <c r="H72" s="125">
        <f t="shared" si="10"/>
        <v>0</v>
      </c>
      <c r="I72" s="125">
        <f t="shared" si="11"/>
        <v>0</v>
      </c>
    </row>
    <row r="73" spans="1:9" x14ac:dyDescent="0.25">
      <c r="A73" s="72" t="s">
        <v>510</v>
      </c>
      <c r="B73" s="82" t="s">
        <v>519</v>
      </c>
      <c r="C73" s="74" t="s">
        <v>188</v>
      </c>
      <c r="D73" s="81">
        <f>IF(AND(A73="n",F73&gt;0),F73,IF(AND(A73="n",G73&gt;0),-G73,IF(AND(A73="c",G73&gt;0),G73,IF(AND(A73="c",F73&gt;0),-F73,0))))</f>
        <v>0</v>
      </c>
      <c r="E73" s="81"/>
      <c r="F73" s="81"/>
      <c r="G73" s="81"/>
      <c r="H73" s="125">
        <f t="shared" si="10"/>
        <v>0</v>
      </c>
      <c r="I73" s="125">
        <f t="shared" si="11"/>
        <v>0</v>
      </c>
    </row>
    <row r="74" spans="1:9" x14ac:dyDescent="0.25">
      <c r="A74" s="72" t="s">
        <v>510</v>
      </c>
      <c r="B74" s="82" t="s">
        <v>520</v>
      </c>
      <c r="C74" s="74" t="s">
        <v>189</v>
      </c>
      <c r="D74" s="81">
        <f t="shared" ref="D74:D76" si="13">IF(AND(A74="n",F74&gt;0),F74,IF(AND(A74="n",G74&gt;0),-G74,IF(AND(A74="c",G74&gt;0),G74,IF(AND(A74="c",F74&gt;0),-F74,0))))</f>
        <v>0</v>
      </c>
      <c r="E74" s="81"/>
      <c r="F74" s="81"/>
      <c r="G74" s="81"/>
      <c r="H74" s="125">
        <f t="shared" si="10"/>
        <v>0</v>
      </c>
      <c r="I74" s="125">
        <f t="shared" si="11"/>
        <v>0</v>
      </c>
    </row>
    <row r="75" spans="1:9" x14ac:dyDescent="0.25">
      <c r="A75" s="72" t="s">
        <v>510</v>
      </c>
      <c r="B75" s="82" t="s">
        <v>521</v>
      </c>
      <c r="C75" s="74" t="s">
        <v>190</v>
      </c>
      <c r="D75" s="81">
        <f t="shared" si="13"/>
        <v>0</v>
      </c>
      <c r="E75" s="81"/>
      <c r="F75" s="81"/>
      <c r="G75" s="81"/>
      <c r="H75" s="125">
        <f t="shared" si="10"/>
        <v>0</v>
      </c>
      <c r="I75" s="125">
        <f t="shared" si="11"/>
        <v>0</v>
      </c>
    </row>
    <row r="76" spans="1:9" x14ac:dyDescent="0.25">
      <c r="A76" s="72" t="s">
        <v>510</v>
      </c>
      <c r="B76" s="82" t="s">
        <v>522</v>
      </c>
      <c r="C76" s="74" t="s">
        <v>191</v>
      </c>
      <c r="D76" s="81">
        <f t="shared" si="13"/>
        <v>0</v>
      </c>
      <c r="E76" s="81"/>
      <c r="F76" s="81"/>
      <c r="G76" s="81"/>
      <c r="H76" s="125">
        <f t="shared" si="10"/>
        <v>0</v>
      </c>
      <c r="I76" s="125">
        <f t="shared" si="11"/>
        <v>0</v>
      </c>
    </row>
    <row r="77" spans="1:9" x14ac:dyDescent="0.25">
      <c r="A77" s="72" t="s">
        <v>510</v>
      </c>
      <c r="B77" s="82" t="s">
        <v>523</v>
      </c>
      <c r="C77" s="74" t="s">
        <v>192</v>
      </c>
      <c r="D77" s="81">
        <f>IF(AND(A77="n",F77&gt;0),F77,IF(AND(A77="n",G77&gt;0),-G77,IF(AND(A77="c",G77&gt;0),G77,IF(AND(A77="c",F77&gt;0),-F77,0))))</f>
        <v>0</v>
      </c>
      <c r="E77" s="81"/>
      <c r="F77" s="81"/>
      <c r="G77" s="81"/>
      <c r="H77" s="125">
        <f t="shared" si="10"/>
        <v>0</v>
      </c>
      <c r="I77" s="125">
        <f t="shared" si="11"/>
        <v>0</v>
      </c>
    </row>
    <row r="78" spans="1:9" x14ac:dyDescent="0.25">
      <c r="A78" s="72" t="s">
        <v>510</v>
      </c>
      <c r="B78" s="82" t="s">
        <v>524</v>
      </c>
      <c r="C78" s="74" t="s">
        <v>193</v>
      </c>
      <c r="D78" s="81">
        <f>IF(AND(A78="n",F78&gt;0),F78,IF(AND(A78="n",G78&gt;0),-G78,IF(AND(A78="c",G78&gt;0),G78,IF(AND(A78="c",F78&gt;0),-F78,0))))</f>
        <v>0</v>
      </c>
      <c r="E78" s="81"/>
      <c r="F78" s="81"/>
      <c r="G78" s="81"/>
      <c r="H78" s="125">
        <f t="shared" si="10"/>
        <v>0</v>
      </c>
      <c r="I78" s="125">
        <f t="shared" si="11"/>
        <v>0</v>
      </c>
    </row>
    <row r="79" spans="1:9" x14ac:dyDescent="0.25">
      <c r="A79" s="72" t="s">
        <v>29</v>
      </c>
      <c r="B79" s="82" t="s">
        <v>525</v>
      </c>
      <c r="C79" s="74" t="s">
        <v>194</v>
      </c>
      <c r="D79" s="81">
        <f>IF(AND(A79="n",F79&gt;0),F79,IF(AND(A79="n",G79&gt;0),-G79,IF(AND(A79="c",G79&gt;0),G79,IF(AND(A79="c",F79&gt;0),-F79,0))))</f>
        <v>852000000</v>
      </c>
      <c r="E79" s="81"/>
      <c r="F79" s="81"/>
      <c r="G79" s="81">
        <v>852000000</v>
      </c>
      <c r="H79" s="125">
        <f t="shared" si="10"/>
        <v>0</v>
      </c>
      <c r="I79" s="125">
        <f t="shared" si="11"/>
        <v>852000000</v>
      </c>
    </row>
    <row r="80" spans="1:9" x14ac:dyDescent="0.25">
      <c r="A80" s="72" t="s">
        <v>510</v>
      </c>
      <c r="B80" s="82" t="s">
        <v>526</v>
      </c>
      <c r="C80" s="74" t="s">
        <v>195</v>
      </c>
      <c r="D80" s="81">
        <f t="shared" ref="D80:D82" si="14">IF(AND(A80="n",F80&gt;0),F80,IF(AND(A80="n",G80&gt;0),-G80,IF(AND(A80="c",G80&gt;0),G80,IF(AND(A80="c",F80&gt;0),-F80,0))))</f>
        <v>0</v>
      </c>
      <c r="E80" s="81"/>
      <c r="F80" s="81"/>
      <c r="G80" s="81"/>
      <c r="H80" s="125">
        <f t="shared" si="10"/>
        <v>0</v>
      </c>
      <c r="I80" s="125">
        <f t="shared" si="11"/>
        <v>0</v>
      </c>
    </row>
    <row r="81" spans="1:9" x14ac:dyDescent="0.25">
      <c r="A81" s="72" t="s">
        <v>510</v>
      </c>
      <c r="B81" s="82" t="s">
        <v>527</v>
      </c>
      <c r="C81" s="74" t="s">
        <v>196</v>
      </c>
      <c r="D81" s="81">
        <f t="shared" si="14"/>
        <v>0</v>
      </c>
      <c r="E81" s="81"/>
      <c r="F81" s="81"/>
      <c r="G81" s="81"/>
      <c r="H81" s="125">
        <f t="shared" si="10"/>
        <v>0</v>
      </c>
      <c r="I81" s="125">
        <f t="shared" si="11"/>
        <v>0</v>
      </c>
    </row>
    <row r="82" spans="1:9" x14ac:dyDescent="0.25">
      <c r="A82" s="72" t="s">
        <v>510</v>
      </c>
      <c r="B82" s="82" t="s">
        <v>528</v>
      </c>
      <c r="C82" s="74" t="s">
        <v>197</v>
      </c>
      <c r="D82" s="81">
        <f t="shared" si="14"/>
        <v>0</v>
      </c>
      <c r="E82" s="81"/>
      <c r="F82" s="81"/>
      <c r="G82" s="81"/>
      <c r="H82" s="125">
        <f t="shared" si="10"/>
        <v>0</v>
      </c>
      <c r="I82" s="125">
        <f t="shared" si="11"/>
        <v>0</v>
      </c>
    </row>
    <row r="83" spans="1:9" x14ac:dyDescent="0.25">
      <c r="A83" s="72" t="s">
        <v>510</v>
      </c>
      <c r="B83" s="82" t="s">
        <v>460</v>
      </c>
      <c r="C83" s="74" t="s">
        <v>198</v>
      </c>
      <c r="D83" s="81">
        <f>IF(AND(A83="n",F83&gt;0),F83,IF(AND(A83="n",G83&gt;0),-G83,IF(AND(A83="c",G83&gt;0),G83,IF(AND(A83="c",F83&gt;0),-F83,0))))</f>
        <v>0</v>
      </c>
      <c r="E83" s="81"/>
      <c r="F83" s="81"/>
      <c r="G83" s="81"/>
      <c r="H83" s="125">
        <f t="shared" si="10"/>
        <v>0</v>
      </c>
      <c r="I83" s="125">
        <f t="shared" si="11"/>
        <v>0</v>
      </c>
    </row>
    <row r="84" spans="1:9" x14ac:dyDescent="0.25">
      <c r="A84" s="72" t="s">
        <v>510</v>
      </c>
      <c r="B84" s="82" t="s">
        <v>459</v>
      </c>
      <c r="C84" s="74" t="s">
        <v>199</v>
      </c>
      <c r="D84" s="81">
        <f>IF(AND(A84="n",F84&gt;0),F84,IF(AND(A84="n",G84&gt;0),-G84,IF(AND(A84="c",G84&gt;0),G84,IF(AND(A84="c",F84&gt;0),-F84,0))))</f>
        <v>0</v>
      </c>
      <c r="E84" s="81"/>
      <c r="F84" s="81"/>
      <c r="G84" s="81"/>
      <c r="H84" s="125">
        <f t="shared" si="10"/>
        <v>0</v>
      </c>
      <c r="I84" s="125">
        <f t="shared" si="11"/>
        <v>0</v>
      </c>
    </row>
    <row r="85" spans="1:9" x14ac:dyDescent="0.25">
      <c r="A85" s="72" t="s">
        <v>510</v>
      </c>
      <c r="B85" s="82" t="s">
        <v>458</v>
      </c>
      <c r="C85" s="74" t="s">
        <v>200</v>
      </c>
      <c r="D85" s="81">
        <f t="shared" ref="D85:D86" si="15">IF(AND(A85="n",F85&gt;0),F85,IF(AND(A85="n",G85&gt;0),-G85,IF(AND(A85="c",G85&gt;0),G85,IF(AND(A85="c",F85&gt;0),-F85,0))))</f>
        <v>0</v>
      </c>
      <c r="E85" s="81"/>
      <c r="F85" s="81"/>
      <c r="G85" s="81"/>
      <c r="H85" s="125">
        <f t="shared" si="10"/>
        <v>0</v>
      </c>
      <c r="I85" s="125">
        <f t="shared" si="11"/>
        <v>0</v>
      </c>
    </row>
    <row r="86" spans="1:9" x14ac:dyDescent="0.25">
      <c r="A86" s="72" t="s">
        <v>510</v>
      </c>
      <c r="B86" s="82" t="s">
        <v>457</v>
      </c>
      <c r="C86" s="74" t="s">
        <v>201</v>
      </c>
      <c r="D86" s="81">
        <f t="shared" si="15"/>
        <v>0</v>
      </c>
      <c r="E86" s="81"/>
      <c r="F86" s="81"/>
      <c r="G86" s="81"/>
      <c r="H86" s="125">
        <f t="shared" si="10"/>
        <v>0</v>
      </c>
      <c r="I86" s="125">
        <f t="shared" si="11"/>
        <v>0</v>
      </c>
    </row>
    <row r="87" spans="1:9" x14ac:dyDescent="0.25">
      <c r="A87" s="72" t="s">
        <v>510</v>
      </c>
      <c r="B87" s="82" t="s">
        <v>529</v>
      </c>
      <c r="C87" s="74" t="s">
        <v>202</v>
      </c>
      <c r="D87" s="81">
        <f>IF(AND(A87="n",F87&gt;0),F87,IF(AND(A87="n",G87&gt;0),-G87,IF(AND(A87="c",G87&gt;0),G87,IF(AND(A87="c",F87&gt;0),-F87,0))))</f>
        <v>0</v>
      </c>
      <c r="E87" s="81"/>
      <c r="F87" s="81"/>
      <c r="G87" s="81"/>
      <c r="H87" s="125">
        <f t="shared" si="10"/>
        <v>0</v>
      </c>
      <c r="I87" s="125">
        <f t="shared" si="11"/>
        <v>0</v>
      </c>
    </row>
    <row r="88" spans="1:9" x14ac:dyDescent="0.25">
      <c r="A88" s="72" t="s">
        <v>510</v>
      </c>
      <c r="B88" s="82" t="s">
        <v>530</v>
      </c>
      <c r="C88" s="74" t="s">
        <v>201</v>
      </c>
      <c r="D88" s="81">
        <f t="shared" ref="D88:D93" si="16">IF(AND(A88="n",F88&gt;0),F88,IF(AND(A88="n",G88&gt;0),-G88,IF(AND(A88="c",G88&gt;0),G88,IF(AND(A88="c",F88&gt;0),-F88,0))))</f>
        <v>0</v>
      </c>
      <c r="E88" s="81"/>
      <c r="F88" s="81"/>
      <c r="G88" s="81"/>
      <c r="H88" s="125">
        <f t="shared" si="10"/>
        <v>0</v>
      </c>
      <c r="I88" s="125">
        <f t="shared" si="11"/>
        <v>0</v>
      </c>
    </row>
    <row r="89" spans="1:9" x14ac:dyDescent="0.25">
      <c r="A89" s="72" t="s">
        <v>29</v>
      </c>
      <c r="B89" s="82" t="s">
        <v>531</v>
      </c>
      <c r="C89" s="74" t="s">
        <v>203</v>
      </c>
      <c r="D89" s="81">
        <f t="shared" si="16"/>
        <v>0</v>
      </c>
      <c r="E89" s="81"/>
      <c r="F89" s="81"/>
      <c r="G89" s="81"/>
      <c r="H89" s="125">
        <f t="shared" si="10"/>
        <v>0</v>
      </c>
      <c r="I89" s="125">
        <f t="shared" si="11"/>
        <v>0</v>
      </c>
    </row>
    <row r="90" spans="1:9" x14ac:dyDescent="0.25">
      <c r="A90" s="72" t="s">
        <v>29</v>
      </c>
      <c r="B90" s="82" t="s">
        <v>532</v>
      </c>
      <c r="C90" s="74" t="s">
        <v>204</v>
      </c>
      <c r="D90" s="81">
        <f t="shared" si="16"/>
        <v>0</v>
      </c>
      <c r="E90" s="81"/>
      <c r="F90" s="81"/>
      <c r="G90" s="81"/>
      <c r="H90" s="125">
        <f t="shared" si="10"/>
        <v>0</v>
      </c>
      <c r="I90" s="125">
        <f t="shared" si="11"/>
        <v>0</v>
      </c>
    </row>
    <row r="91" spans="1:9" x14ac:dyDescent="0.25">
      <c r="A91" s="72" t="s">
        <v>29</v>
      </c>
      <c r="B91" s="82" t="s">
        <v>533</v>
      </c>
      <c r="C91" s="74" t="s">
        <v>205</v>
      </c>
      <c r="D91" s="81">
        <f t="shared" si="16"/>
        <v>0</v>
      </c>
      <c r="E91" s="81"/>
      <c r="F91" s="81"/>
      <c r="G91" s="81"/>
      <c r="H91" s="125">
        <f t="shared" si="10"/>
        <v>0</v>
      </c>
      <c r="I91" s="125">
        <f t="shared" si="11"/>
        <v>0</v>
      </c>
    </row>
    <row r="92" spans="1:9" x14ac:dyDescent="0.25">
      <c r="A92" s="72" t="s">
        <v>29</v>
      </c>
      <c r="B92" s="82" t="s">
        <v>534</v>
      </c>
      <c r="C92" s="74" t="s">
        <v>206</v>
      </c>
      <c r="D92" s="81">
        <f t="shared" si="16"/>
        <v>0</v>
      </c>
      <c r="E92" s="81"/>
      <c r="F92" s="81"/>
      <c r="G92" s="81"/>
      <c r="H92" s="125">
        <f t="shared" si="10"/>
        <v>0</v>
      </c>
      <c r="I92" s="125">
        <f t="shared" si="11"/>
        <v>0</v>
      </c>
    </row>
    <row r="93" spans="1:9" x14ac:dyDescent="0.25">
      <c r="A93" s="72" t="s">
        <v>510</v>
      </c>
      <c r="B93" s="82" t="s">
        <v>535</v>
      </c>
      <c r="C93" s="74" t="s">
        <v>207</v>
      </c>
      <c r="D93" s="81">
        <f t="shared" si="16"/>
        <v>0</v>
      </c>
      <c r="E93" s="81"/>
      <c r="F93" s="81"/>
      <c r="G93" s="81"/>
      <c r="H93" s="125">
        <f t="shared" si="10"/>
        <v>0</v>
      </c>
      <c r="I93" s="125">
        <f t="shared" si="11"/>
        <v>0</v>
      </c>
    </row>
    <row r="94" spans="1:9" x14ac:dyDescent="0.25">
      <c r="A94" s="72" t="s">
        <v>510</v>
      </c>
      <c r="B94" s="82" t="s">
        <v>536</v>
      </c>
      <c r="C94" s="74" t="s">
        <v>208</v>
      </c>
      <c r="D94" s="81">
        <f>IF(AND(A94="n",F94&gt;0),F94,IF(AND(A94="n",G94&gt;0),-G94,IF(AND(A94="c",G94&gt;0),G94,IF(AND(A94="c",F94&gt;0),-F94,0))))</f>
        <v>0</v>
      </c>
      <c r="E94" s="81"/>
      <c r="F94" s="81"/>
      <c r="G94" s="81"/>
      <c r="H94" s="125">
        <f t="shared" si="10"/>
        <v>0</v>
      </c>
      <c r="I94" s="125">
        <f t="shared" si="11"/>
        <v>0</v>
      </c>
    </row>
    <row r="95" spans="1:9" x14ac:dyDescent="0.25">
      <c r="A95" s="72" t="s">
        <v>510</v>
      </c>
      <c r="B95" s="82" t="s">
        <v>537</v>
      </c>
      <c r="C95" s="74" t="s">
        <v>209</v>
      </c>
      <c r="D95" s="81">
        <f t="shared" ref="D95:D97" si="17">IF(AND(A95="n",F95&gt;0),F95,IF(AND(A95="n",G95&gt;0),-G95,IF(AND(A95="c",G95&gt;0),G95,IF(AND(A95="c",F95&gt;0),-F95,0))))</f>
        <v>0</v>
      </c>
      <c r="E95" s="81"/>
      <c r="F95" s="81"/>
      <c r="G95" s="81"/>
      <c r="H95" s="125">
        <f t="shared" si="10"/>
        <v>0</v>
      </c>
      <c r="I95" s="125">
        <f t="shared" si="11"/>
        <v>0</v>
      </c>
    </row>
    <row r="96" spans="1:9" x14ac:dyDescent="0.25">
      <c r="A96" s="72" t="s">
        <v>510</v>
      </c>
      <c r="B96" s="82" t="s">
        <v>346</v>
      </c>
      <c r="C96" s="74" t="s">
        <v>210</v>
      </c>
      <c r="D96" s="81">
        <f t="shared" si="17"/>
        <v>0</v>
      </c>
      <c r="E96" s="81"/>
      <c r="F96" s="81"/>
      <c r="G96" s="81"/>
      <c r="H96" s="125">
        <f t="shared" si="10"/>
        <v>0</v>
      </c>
      <c r="I96" s="125">
        <f t="shared" si="11"/>
        <v>0</v>
      </c>
    </row>
    <row r="97" spans="1:9" x14ac:dyDescent="0.25">
      <c r="A97" s="72" t="s">
        <v>510</v>
      </c>
      <c r="B97" s="82" t="s">
        <v>454</v>
      </c>
      <c r="C97" s="74" t="s">
        <v>211</v>
      </c>
      <c r="D97" s="81">
        <f t="shared" si="17"/>
        <v>0</v>
      </c>
      <c r="E97" s="81"/>
      <c r="F97" s="81"/>
      <c r="G97" s="81"/>
      <c r="H97" s="125">
        <f t="shared" si="10"/>
        <v>0</v>
      </c>
      <c r="I97" s="125">
        <f t="shared" si="11"/>
        <v>0</v>
      </c>
    </row>
    <row r="98" spans="1:9" x14ac:dyDescent="0.25">
      <c r="A98" s="72" t="s">
        <v>510</v>
      </c>
      <c r="B98" s="82" t="s">
        <v>349</v>
      </c>
      <c r="C98" s="74" t="s">
        <v>212</v>
      </c>
      <c r="D98" s="81">
        <f>IF(AND(A98="n",F98&gt;0),F98,IF(AND(A98="n",G98&gt;0),-G98,IF(AND(A98="c",G98&gt;0),G98,IF(AND(A98="c",F98&gt;0),-F98,0))))</f>
        <v>0</v>
      </c>
      <c r="E98" s="81"/>
      <c r="F98" s="81"/>
      <c r="G98" s="81"/>
      <c r="H98" s="125">
        <f t="shared" si="10"/>
        <v>0</v>
      </c>
      <c r="I98" s="125">
        <f t="shared" si="11"/>
        <v>0</v>
      </c>
    </row>
    <row r="99" spans="1:9" x14ac:dyDescent="0.25">
      <c r="A99" s="72" t="s">
        <v>29</v>
      </c>
      <c r="B99" s="82" t="s">
        <v>345</v>
      </c>
      <c r="C99" s="74" t="s">
        <v>664</v>
      </c>
      <c r="D99" s="81">
        <f t="shared" ref="D99:D101" si="18">IF(AND(A99="n",F99&gt;0),F99,IF(AND(A99="n",G99&gt;0),-G99,IF(AND(A99="c",G99&gt;0),G99,IF(AND(A99="c",F99&gt;0),-F99,0))))</f>
        <v>-123000000</v>
      </c>
      <c r="E99" s="81"/>
      <c r="F99" s="81">
        <v>123000000</v>
      </c>
      <c r="G99" s="81"/>
      <c r="H99" s="125">
        <f t="shared" si="10"/>
        <v>123000000</v>
      </c>
      <c r="I99" s="125">
        <f t="shared" si="11"/>
        <v>0</v>
      </c>
    </row>
    <row r="100" spans="1:9" x14ac:dyDescent="0.25">
      <c r="A100" s="72" t="s">
        <v>29</v>
      </c>
      <c r="B100" s="82" t="s">
        <v>657</v>
      </c>
      <c r="C100" s="74" t="s">
        <v>665</v>
      </c>
      <c r="D100" s="81">
        <f t="shared" si="18"/>
        <v>-54000000</v>
      </c>
      <c r="E100" s="81"/>
      <c r="F100" s="81">
        <v>54000000</v>
      </c>
      <c r="G100" s="81"/>
      <c r="H100" s="125">
        <f t="shared" si="10"/>
        <v>54000000</v>
      </c>
      <c r="I100" s="125">
        <f t="shared" si="11"/>
        <v>0</v>
      </c>
    </row>
    <row r="101" spans="1:9" x14ac:dyDescent="0.25">
      <c r="A101" s="72" t="s">
        <v>29</v>
      </c>
      <c r="B101" s="82" t="s">
        <v>658</v>
      </c>
      <c r="C101" s="74" t="s">
        <v>666</v>
      </c>
      <c r="D101" s="81">
        <f t="shared" si="18"/>
        <v>250000000</v>
      </c>
      <c r="E101" s="81"/>
      <c r="F101" s="81"/>
      <c r="G101" s="81">
        <v>250000000</v>
      </c>
      <c r="H101" s="125">
        <f t="shared" si="10"/>
        <v>0</v>
      </c>
      <c r="I101" s="125">
        <f t="shared" si="11"/>
        <v>250000000</v>
      </c>
    </row>
    <row r="102" spans="1:9" x14ac:dyDescent="0.25">
      <c r="A102" s="72" t="s">
        <v>29</v>
      </c>
      <c r="B102" s="82" t="s">
        <v>659</v>
      </c>
      <c r="C102" s="74" t="s">
        <v>667</v>
      </c>
      <c r="D102" s="81">
        <f>IF(AND(A102="n",F102&gt;0),F102,IF(AND(A102="n",G102&gt;0),-G102,IF(AND(A102="c",G102&gt;0),G102,IF(AND(A102="c",F102&gt;0),-F102,0))))</f>
        <v>150000000</v>
      </c>
      <c r="E102" s="81"/>
      <c r="F102" s="81"/>
      <c r="G102" s="81">
        <v>150000000</v>
      </c>
      <c r="H102" s="125">
        <f t="shared" si="10"/>
        <v>0</v>
      </c>
      <c r="I102" s="125">
        <f t="shared" si="11"/>
        <v>150000000</v>
      </c>
    </row>
    <row r="103" spans="1:9" x14ac:dyDescent="0.25">
      <c r="A103" s="72" t="s">
        <v>29</v>
      </c>
      <c r="B103" s="82" t="s">
        <v>660</v>
      </c>
      <c r="C103" s="74" t="s">
        <v>668</v>
      </c>
      <c r="D103" s="81">
        <f>IF(AND(A103="n",F103&gt;0),F103,IF(AND(A103="n",G103&gt;0),-G103,IF(AND(A103="c",G103&gt;0),G103,IF(AND(A103="c",F103&gt;0),-F103,0))))</f>
        <v>6000000</v>
      </c>
      <c r="E103" s="81"/>
      <c r="F103" s="81"/>
      <c r="G103" s="81">
        <v>6000000</v>
      </c>
      <c r="H103" s="125">
        <f t="shared" si="10"/>
        <v>0</v>
      </c>
      <c r="I103" s="125">
        <f t="shared" si="11"/>
        <v>6000000</v>
      </c>
    </row>
    <row r="104" spans="1:9" x14ac:dyDescent="0.25">
      <c r="A104" s="72" t="s">
        <v>29</v>
      </c>
      <c r="B104" s="82" t="s">
        <v>661</v>
      </c>
      <c r="C104" s="74" t="s">
        <v>669</v>
      </c>
      <c r="D104" s="81">
        <f t="shared" ref="D104:D167" si="19">IF(AND(A104="n",F104&gt;0),F104,IF(AND(A104="n",G104&gt;0),-G104,IF(AND(A104="c",G104&gt;0),G104,IF(AND(A104="c",F104&gt;0),-F104,0))))</f>
        <v>0</v>
      </c>
      <c r="E104" s="81"/>
      <c r="F104" s="81"/>
      <c r="G104" s="81"/>
      <c r="H104" s="125">
        <f t="shared" si="10"/>
        <v>0</v>
      </c>
      <c r="I104" s="125">
        <f t="shared" si="11"/>
        <v>0</v>
      </c>
    </row>
    <row r="105" spans="1:9" x14ac:dyDescent="0.25">
      <c r="A105" s="72" t="s">
        <v>29</v>
      </c>
      <c r="B105" s="82" t="s">
        <v>662</v>
      </c>
      <c r="C105" s="74" t="s">
        <v>670</v>
      </c>
      <c r="D105" s="81">
        <f t="shared" si="19"/>
        <v>0</v>
      </c>
      <c r="E105" s="81"/>
      <c r="F105" s="81"/>
      <c r="G105" s="81"/>
      <c r="H105" s="125">
        <f t="shared" si="10"/>
        <v>0</v>
      </c>
      <c r="I105" s="125">
        <f t="shared" si="11"/>
        <v>0</v>
      </c>
    </row>
    <row r="106" spans="1:9" x14ac:dyDescent="0.25">
      <c r="A106" s="72" t="s">
        <v>29</v>
      </c>
      <c r="B106" s="82" t="s">
        <v>663</v>
      </c>
      <c r="C106" s="74" t="s">
        <v>910</v>
      </c>
      <c r="D106" s="81">
        <f t="shared" si="19"/>
        <v>0</v>
      </c>
      <c r="E106" s="81"/>
      <c r="F106" s="81"/>
      <c r="G106" s="81"/>
      <c r="H106" s="125">
        <f t="shared" si="10"/>
        <v>0</v>
      </c>
      <c r="I106" s="125">
        <f t="shared" si="11"/>
        <v>0</v>
      </c>
    </row>
    <row r="107" spans="1:9" x14ac:dyDescent="0.25">
      <c r="A107" s="72" t="s">
        <v>29</v>
      </c>
      <c r="B107" s="82" t="s">
        <v>538</v>
      </c>
      <c r="C107" s="74" t="s">
        <v>214</v>
      </c>
      <c r="D107" s="81">
        <f t="shared" si="19"/>
        <v>0</v>
      </c>
      <c r="E107" s="81"/>
      <c r="F107" s="81"/>
      <c r="G107" s="81"/>
      <c r="H107" s="125">
        <f t="shared" si="10"/>
        <v>0</v>
      </c>
      <c r="I107" s="125">
        <f t="shared" si="11"/>
        <v>0</v>
      </c>
    </row>
    <row r="108" spans="1:9" x14ac:dyDescent="0.25">
      <c r="A108" s="72" t="s">
        <v>29</v>
      </c>
      <c r="B108" s="82" t="s">
        <v>539</v>
      </c>
      <c r="C108" s="74" t="s">
        <v>215</v>
      </c>
      <c r="D108" s="81">
        <f t="shared" si="19"/>
        <v>0</v>
      </c>
      <c r="E108" s="81"/>
      <c r="F108" s="81"/>
      <c r="G108" s="81"/>
      <c r="H108" s="125">
        <f t="shared" si="10"/>
        <v>0</v>
      </c>
      <c r="I108" s="125">
        <f t="shared" si="11"/>
        <v>0</v>
      </c>
    </row>
    <row r="109" spans="1:9" x14ac:dyDescent="0.25">
      <c r="A109" s="72" t="s">
        <v>29</v>
      </c>
      <c r="B109" s="82" t="s">
        <v>540</v>
      </c>
      <c r="C109" s="74" t="s">
        <v>216</v>
      </c>
      <c r="D109" s="81">
        <f t="shared" si="19"/>
        <v>0</v>
      </c>
      <c r="E109" s="81"/>
      <c r="F109" s="81"/>
      <c r="G109" s="81"/>
      <c r="H109" s="125">
        <f t="shared" si="10"/>
        <v>0</v>
      </c>
      <c r="I109" s="125">
        <f t="shared" si="11"/>
        <v>0</v>
      </c>
    </row>
    <row r="110" spans="1:9" x14ac:dyDescent="0.25">
      <c r="A110" s="72" t="s">
        <v>29</v>
      </c>
      <c r="B110" s="82" t="s">
        <v>541</v>
      </c>
      <c r="C110" s="74" t="s">
        <v>217</v>
      </c>
      <c r="D110" s="81">
        <f t="shared" si="19"/>
        <v>0</v>
      </c>
      <c r="E110" s="81"/>
      <c r="F110" s="81"/>
      <c r="G110" s="81"/>
      <c r="H110" s="125">
        <f t="shared" si="10"/>
        <v>0</v>
      </c>
      <c r="I110" s="125">
        <f t="shared" si="11"/>
        <v>0</v>
      </c>
    </row>
    <row r="111" spans="1:9" x14ac:dyDescent="0.25">
      <c r="A111" s="72" t="s">
        <v>29</v>
      </c>
      <c r="B111" s="82" t="s">
        <v>542</v>
      </c>
      <c r="C111" s="74" t="s">
        <v>218</v>
      </c>
      <c r="D111" s="81">
        <f t="shared" si="19"/>
        <v>0</v>
      </c>
      <c r="E111" s="81"/>
      <c r="F111" s="81"/>
      <c r="G111" s="81"/>
      <c r="H111" s="125">
        <f t="shared" si="10"/>
        <v>0</v>
      </c>
      <c r="I111" s="125">
        <f t="shared" si="11"/>
        <v>0</v>
      </c>
    </row>
    <row r="112" spans="1:9" x14ac:dyDescent="0.25">
      <c r="A112" s="72" t="s">
        <v>29</v>
      </c>
      <c r="B112" s="82" t="s">
        <v>543</v>
      </c>
      <c r="C112" s="74" t="s">
        <v>219</v>
      </c>
      <c r="D112" s="81">
        <f t="shared" si="19"/>
        <v>0</v>
      </c>
      <c r="E112" s="81"/>
      <c r="F112" s="81"/>
      <c r="G112" s="81"/>
      <c r="H112" s="125">
        <f t="shared" si="10"/>
        <v>0</v>
      </c>
      <c r="I112" s="125">
        <f t="shared" si="11"/>
        <v>0</v>
      </c>
    </row>
    <row r="113" spans="1:9" x14ac:dyDescent="0.25">
      <c r="A113" s="72" t="s">
        <v>29</v>
      </c>
      <c r="B113" s="82" t="s">
        <v>544</v>
      </c>
      <c r="C113" s="74" t="s">
        <v>220</v>
      </c>
      <c r="D113" s="81">
        <f t="shared" si="19"/>
        <v>0</v>
      </c>
      <c r="E113" s="81"/>
      <c r="F113" s="81"/>
      <c r="G113" s="81"/>
      <c r="H113" s="125">
        <f t="shared" si="10"/>
        <v>0</v>
      </c>
      <c r="I113" s="125">
        <f t="shared" si="11"/>
        <v>0</v>
      </c>
    </row>
    <row r="114" spans="1:9" x14ac:dyDescent="0.25">
      <c r="A114" s="72" t="s">
        <v>29</v>
      </c>
      <c r="B114" s="82" t="s">
        <v>545</v>
      </c>
      <c r="C114" s="74" t="s">
        <v>221</v>
      </c>
      <c r="D114" s="81">
        <f t="shared" si="19"/>
        <v>0</v>
      </c>
      <c r="E114" s="81"/>
      <c r="F114" s="81"/>
      <c r="G114" s="81"/>
      <c r="H114" s="125">
        <f t="shared" si="10"/>
        <v>0</v>
      </c>
      <c r="I114" s="125">
        <f t="shared" si="11"/>
        <v>0</v>
      </c>
    </row>
    <row r="115" spans="1:9" x14ac:dyDescent="0.25">
      <c r="A115" s="72" t="s">
        <v>29</v>
      </c>
      <c r="B115" s="82" t="s">
        <v>546</v>
      </c>
      <c r="C115" s="74" t="s">
        <v>222</v>
      </c>
      <c r="D115" s="81">
        <f t="shared" si="19"/>
        <v>0</v>
      </c>
      <c r="E115" s="81"/>
      <c r="F115" s="81"/>
      <c r="G115" s="81"/>
      <c r="H115" s="125">
        <f t="shared" si="10"/>
        <v>0</v>
      </c>
      <c r="I115" s="125">
        <f t="shared" si="11"/>
        <v>0</v>
      </c>
    </row>
    <row r="116" spans="1:9" x14ac:dyDescent="0.25">
      <c r="A116" s="72" t="s">
        <v>29</v>
      </c>
      <c r="B116" s="82" t="s">
        <v>547</v>
      </c>
      <c r="C116" s="74" t="s">
        <v>223</v>
      </c>
      <c r="D116" s="81">
        <f t="shared" si="19"/>
        <v>0</v>
      </c>
      <c r="E116" s="81"/>
      <c r="F116" s="81"/>
      <c r="G116" s="81"/>
      <c r="H116" s="125">
        <f t="shared" si="10"/>
        <v>0</v>
      </c>
      <c r="I116" s="125">
        <f t="shared" si="11"/>
        <v>0</v>
      </c>
    </row>
    <row r="117" spans="1:9" x14ac:dyDescent="0.25">
      <c r="A117" s="72" t="s">
        <v>29</v>
      </c>
      <c r="B117" s="82" t="s">
        <v>548</v>
      </c>
      <c r="C117" s="74" t="s">
        <v>224</v>
      </c>
      <c r="D117" s="81">
        <f t="shared" si="19"/>
        <v>0</v>
      </c>
      <c r="E117" s="81"/>
      <c r="F117" s="81"/>
      <c r="G117" s="81"/>
      <c r="H117" s="125">
        <f t="shared" si="10"/>
        <v>0</v>
      </c>
      <c r="I117" s="125">
        <f t="shared" si="11"/>
        <v>0</v>
      </c>
    </row>
    <row r="118" spans="1:9" x14ac:dyDescent="0.25">
      <c r="A118" s="72" t="s">
        <v>29</v>
      </c>
      <c r="B118" s="82" t="s">
        <v>549</v>
      </c>
      <c r="C118" s="74" t="s">
        <v>225</v>
      </c>
      <c r="D118" s="81">
        <f t="shared" si="19"/>
        <v>0</v>
      </c>
      <c r="E118" s="81"/>
      <c r="F118" s="81"/>
      <c r="G118" s="81"/>
      <c r="H118" s="125">
        <f t="shared" si="10"/>
        <v>0</v>
      </c>
      <c r="I118" s="125">
        <f t="shared" si="11"/>
        <v>0</v>
      </c>
    </row>
    <row r="119" spans="1:9" x14ac:dyDescent="0.25">
      <c r="A119" s="72" t="s">
        <v>29</v>
      </c>
      <c r="B119" s="82" t="s">
        <v>335</v>
      </c>
      <c r="C119" s="74" t="s">
        <v>226</v>
      </c>
      <c r="D119" s="81">
        <f t="shared" si="19"/>
        <v>0</v>
      </c>
      <c r="E119" s="81"/>
      <c r="F119" s="81"/>
      <c r="G119" s="81"/>
      <c r="H119" s="125">
        <f t="shared" si="10"/>
        <v>0</v>
      </c>
      <c r="I119" s="125">
        <f t="shared" si="11"/>
        <v>0</v>
      </c>
    </row>
    <row r="120" spans="1:9" x14ac:dyDescent="0.25">
      <c r="A120" s="72" t="s">
        <v>29</v>
      </c>
      <c r="B120" s="82" t="s">
        <v>550</v>
      </c>
      <c r="C120" s="74" t="s">
        <v>227</v>
      </c>
      <c r="D120" s="81">
        <f t="shared" si="19"/>
        <v>0</v>
      </c>
      <c r="E120" s="81"/>
      <c r="F120" s="81"/>
      <c r="G120" s="81"/>
      <c r="H120" s="125">
        <f t="shared" si="10"/>
        <v>0</v>
      </c>
      <c r="I120" s="125">
        <f t="shared" si="11"/>
        <v>0</v>
      </c>
    </row>
    <row r="121" spans="1:9" x14ac:dyDescent="0.25">
      <c r="A121" s="72" t="s">
        <v>29</v>
      </c>
      <c r="B121" s="82" t="s">
        <v>551</v>
      </c>
      <c r="C121" s="74" t="s">
        <v>228</v>
      </c>
      <c r="D121" s="81">
        <f t="shared" si="19"/>
        <v>0</v>
      </c>
      <c r="E121" s="81"/>
      <c r="F121" s="81"/>
      <c r="G121" s="81"/>
      <c r="H121" s="125">
        <f t="shared" si="10"/>
        <v>0</v>
      </c>
      <c r="I121" s="125">
        <f t="shared" si="11"/>
        <v>0</v>
      </c>
    </row>
    <row r="122" spans="1:9" x14ac:dyDescent="0.25">
      <c r="A122" s="72" t="s">
        <v>29</v>
      </c>
      <c r="B122" s="82" t="s">
        <v>450</v>
      </c>
      <c r="C122" s="74" t="s">
        <v>229</v>
      </c>
      <c r="D122" s="81">
        <f t="shared" si="19"/>
        <v>0</v>
      </c>
      <c r="E122" s="81"/>
      <c r="F122" s="81"/>
      <c r="G122" s="81"/>
      <c r="H122" s="125">
        <f t="shared" si="10"/>
        <v>0</v>
      </c>
      <c r="I122" s="125">
        <f t="shared" si="11"/>
        <v>0</v>
      </c>
    </row>
    <row r="123" spans="1:9" x14ac:dyDescent="0.25">
      <c r="A123" s="72" t="s">
        <v>29</v>
      </c>
      <c r="B123" s="82" t="s">
        <v>552</v>
      </c>
      <c r="C123" s="74" t="s">
        <v>230</v>
      </c>
      <c r="D123" s="81">
        <f t="shared" si="19"/>
        <v>0</v>
      </c>
      <c r="E123" s="81"/>
      <c r="F123" s="81"/>
      <c r="G123" s="81"/>
      <c r="H123" s="125">
        <f t="shared" si="10"/>
        <v>0</v>
      </c>
      <c r="I123" s="125">
        <f t="shared" si="11"/>
        <v>0</v>
      </c>
    </row>
    <row r="124" spans="1:9" x14ac:dyDescent="0.25">
      <c r="A124" s="72" t="s">
        <v>29</v>
      </c>
      <c r="B124" s="82" t="s">
        <v>553</v>
      </c>
      <c r="C124" s="74" t="s">
        <v>231</v>
      </c>
      <c r="D124" s="81">
        <f t="shared" si="19"/>
        <v>0</v>
      </c>
      <c r="E124" s="81"/>
      <c r="F124" s="81"/>
      <c r="G124" s="81"/>
      <c r="H124" s="125">
        <f t="shared" si="10"/>
        <v>0</v>
      </c>
      <c r="I124" s="125">
        <f t="shared" si="11"/>
        <v>0</v>
      </c>
    </row>
    <row r="125" spans="1:9" x14ac:dyDescent="0.25">
      <c r="A125" s="72" t="s">
        <v>29</v>
      </c>
      <c r="B125" s="82" t="s">
        <v>554</v>
      </c>
      <c r="C125" s="74" t="s">
        <v>232</v>
      </c>
      <c r="D125" s="81">
        <f t="shared" si="19"/>
        <v>0</v>
      </c>
      <c r="E125" s="81"/>
      <c r="F125" s="81"/>
      <c r="G125" s="81"/>
      <c r="H125" s="125">
        <f t="shared" si="10"/>
        <v>0</v>
      </c>
      <c r="I125" s="125">
        <f t="shared" si="11"/>
        <v>0</v>
      </c>
    </row>
    <row r="126" spans="1:9" x14ac:dyDescent="0.25">
      <c r="A126" s="72" t="s">
        <v>29</v>
      </c>
      <c r="B126" s="82" t="s">
        <v>555</v>
      </c>
      <c r="C126" s="74" t="s">
        <v>233</v>
      </c>
      <c r="D126" s="81">
        <f t="shared" si="19"/>
        <v>0</v>
      </c>
      <c r="E126" s="81"/>
      <c r="F126" s="81"/>
      <c r="G126" s="81"/>
      <c r="H126" s="125">
        <f t="shared" si="10"/>
        <v>0</v>
      </c>
      <c r="I126" s="125">
        <f t="shared" si="11"/>
        <v>0</v>
      </c>
    </row>
    <row r="127" spans="1:9" x14ac:dyDescent="0.25">
      <c r="A127" s="72" t="s">
        <v>29</v>
      </c>
      <c r="B127" s="82" t="s">
        <v>448</v>
      </c>
      <c r="C127" s="74" t="s">
        <v>234</v>
      </c>
      <c r="D127" s="81">
        <f t="shared" si="19"/>
        <v>0</v>
      </c>
      <c r="E127" s="81"/>
      <c r="F127" s="81"/>
      <c r="G127" s="81"/>
      <c r="H127" s="125">
        <f t="shared" si="10"/>
        <v>0</v>
      </c>
      <c r="I127" s="125">
        <f t="shared" si="11"/>
        <v>0</v>
      </c>
    </row>
    <row r="128" spans="1:9" x14ac:dyDescent="0.25">
      <c r="A128" s="72" t="s">
        <v>29</v>
      </c>
      <c r="B128" s="82" t="s">
        <v>556</v>
      </c>
      <c r="C128" s="74" t="s">
        <v>236</v>
      </c>
      <c r="D128" s="81">
        <f t="shared" si="19"/>
        <v>0</v>
      </c>
      <c r="E128" s="81"/>
      <c r="F128" s="81"/>
      <c r="G128" s="81"/>
      <c r="H128" s="125">
        <f t="shared" si="10"/>
        <v>0</v>
      </c>
      <c r="I128" s="125">
        <f t="shared" si="11"/>
        <v>0</v>
      </c>
    </row>
    <row r="129" spans="1:9" x14ac:dyDescent="0.25">
      <c r="A129" s="72" t="s">
        <v>29</v>
      </c>
      <c r="B129" s="82" t="s">
        <v>557</v>
      </c>
      <c r="C129" s="74" t="s">
        <v>237</v>
      </c>
      <c r="D129" s="81">
        <f t="shared" si="19"/>
        <v>0</v>
      </c>
      <c r="E129" s="81"/>
      <c r="F129" s="81"/>
      <c r="G129" s="81"/>
      <c r="H129" s="125">
        <f t="shared" si="10"/>
        <v>0</v>
      </c>
      <c r="I129" s="125">
        <f t="shared" si="11"/>
        <v>0</v>
      </c>
    </row>
    <row r="130" spans="1:9" x14ac:dyDescent="0.25">
      <c r="A130" s="72" t="s">
        <v>29</v>
      </c>
      <c r="B130" s="82" t="s">
        <v>558</v>
      </c>
      <c r="C130" s="74" t="s">
        <v>238</v>
      </c>
      <c r="D130" s="81">
        <f t="shared" si="19"/>
        <v>0</v>
      </c>
      <c r="E130" s="81"/>
      <c r="F130" s="81"/>
      <c r="G130" s="81"/>
      <c r="H130" s="125">
        <f t="shared" si="10"/>
        <v>0</v>
      </c>
      <c r="I130" s="125">
        <f t="shared" si="11"/>
        <v>0</v>
      </c>
    </row>
    <row r="131" spans="1:9" x14ac:dyDescent="0.25">
      <c r="A131" s="72" t="s">
        <v>29</v>
      </c>
      <c r="B131" s="82" t="s">
        <v>559</v>
      </c>
      <c r="C131" s="74" t="s">
        <v>239</v>
      </c>
      <c r="D131" s="81">
        <f t="shared" si="19"/>
        <v>0</v>
      </c>
      <c r="E131" s="81"/>
      <c r="F131" s="81"/>
      <c r="G131" s="81"/>
      <c r="H131" s="125">
        <f t="shared" ref="H131:H194" si="20">IF(A131="n",MAX(D131,0),ABS(MIN(D131,0)))</f>
        <v>0</v>
      </c>
      <c r="I131" s="125">
        <f t="shared" ref="I131:I194" si="21">IF(A131="c",MAX(D131,0),ABS(MIN(D131,0)))</f>
        <v>0</v>
      </c>
    </row>
    <row r="132" spans="1:9" x14ac:dyDescent="0.25">
      <c r="A132" s="72" t="s">
        <v>29</v>
      </c>
      <c r="B132" s="82" t="s">
        <v>560</v>
      </c>
      <c r="C132" s="74" t="s">
        <v>240</v>
      </c>
      <c r="D132" s="81">
        <f t="shared" si="19"/>
        <v>0</v>
      </c>
      <c r="E132" s="81"/>
      <c r="F132" s="81"/>
      <c r="G132" s="81"/>
      <c r="H132" s="125">
        <f t="shared" si="20"/>
        <v>0</v>
      </c>
      <c r="I132" s="125">
        <f t="shared" si="21"/>
        <v>0</v>
      </c>
    </row>
    <row r="133" spans="1:9" x14ac:dyDescent="0.25">
      <c r="A133" s="72" t="s">
        <v>29</v>
      </c>
      <c r="B133" s="82" t="s">
        <v>561</v>
      </c>
      <c r="C133" s="74" t="s">
        <v>241</v>
      </c>
      <c r="D133" s="81">
        <f t="shared" si="19"/>
        <v>0</v>
      </c>
      <c r="E133" s="81"/>
      <c r="F133" s="81"/>
      <c r="G133" s="81"/>
      <c r="H133" s="125">
        <f t="shared" si="20"/>
        <v>0</v>
      </c>
      <c r="I133" s="125">
        <f t="shared" si="21"/>
        <v>0</v>
      </c>
    </row>
    <row r="134" spans="1:9" x14ac:dyDescent="0.25">
      <c r="A134" s="72" t="s">
        <v>29</v>
      </c>
      <c r="B134" s="82" t="s">
        <v>562</v>
      </c>
      <c r="C134" s="74" t="s">
        <v>242</v>
      </c>
      <c r="D134" s="81">
        <f t="shared" si="19"/>
        <v>0</v>
      </c>
      <c r="E134" s="81"/>
      <c r="F134" s="81"/>
      <c r="G134" s="81"/>
      <c r="H134" s="125">
        <f t="shared" si="20"/>
        <v>0</v>
      </c>
      <c r="I134" s="125">
        <f t="shared" si="21"/>
        <v>0</v>
      </c>
    </row>
    <row r="135" spans="1:9" x14ac:dyDescent="0.25">
      <c r="A135" s="72" t="s">
        <v>29</v>
      </c>
      <c r="B135" s="82" t="s">
        <v>563</v>
      </c>
      <c r="C135" s="74" t="s">
        <v>235</v>
      </c>
      <c r="D135" s="81">
        <f t="shared" si="19"/>
        <v>0</v>
      </c>
      <c r="E135" s="81"/>
      <c r="F135" s="81"/>
      <c r="G135" s="81"/>
      <c r="H135" s="125">
        <f t="shared" si="20"/>
        <v>0</v>
      </c>
      <c r="I135" s="125">
        <f t="shared" si="21"/>
        <v>0</v>
      </c>
    </row>
    <row r="136" spans="1:9" x14ac:dyDescent="0.25">
      <c r="A136" s="72" t="s">
        <v>29</v>
      </c>
      <c r="B136" s="82" t="s">
        <v>564</v>
      </c>
      <c r="C136" s="74" t="s">
        <v>243</v>
      </c>
      <c r="D136" s="81">
        <f t="shared" si="19"/>
        <v>160000000</v>
      </c>
      <c r="E136" s="81"/>
      <c r="F136" s="81"/>
      <c r="G136" s="81">
        <v>160000000</v>
      </c>
      <c r="H136" s="125">
        <f t="shared" si="20"/>
        <v>0</v>
      </c>
      <c r="I136" s="125">
        <f t="shared" si="21"/>
        <v>160000000</v>
      </c>
    </row>
    <row r="137" spans="1:9" x14ac:dyDescent="0.25">
      <c r="A137" s="72" t="s">
        <v>29</v>
      </c>
      <c r="B137" s="82" t="s">
        <v>565</v>
      </c>
      <c r="C137" s="74" t="s">
        <v>244</v>
      </c>
      <c r="D137" s="81">
        <f t="shared" si="19"/>
        <v>0</v>
      </c>
      <c r="E137" s="81"/>
      <c r="F137" s="81"/>
      <c r="G137" s="81"/>
      <c r="H137" s="125">
        <f t="shared" si="20"/>
        <v>0</v>
      </c>
      <c r="I137" s="125">
        <f t="shared" si="21"/>
        <v>0</v>
      </c>
    </row>
    <row r="138" spans="1:9" x14ac:dyDescent="0.25">
      <c r="A138" s="72" t="s">
        <v>29</v>
      </c>
      <c r="B138" s="82" t="s">
        <v>566</v>
      </c>
      <c r="C138" s="74" t="s">
        <v>245</v>
      </c>
      <c r="D138" s="81">
        <f t="shared" si="19"/>
        <v>0</v>
      </c>
      <c r="E138" s="81"/>
      <c r="F138" s="81"/>
      <c r="G138" s="81"/>
      <c r="H138" s="125">
        <f t="shared" si="20"/>
        <v>0</v>
      </c>
      <c r="I138" s="125">
        <f t="shared" si="21"/>
        <v>0</v>
      </c>
    </row>
    <row r="139" spans="1:9" x14ac:dyDescent="0.25">
      <c r="A139" s="72" t="s">
        <v>29</v>
      </c>
      <c r="B139" s="82" t="s">
        <v>567</v>
      </c>
      <c r="C139" s="74" t="s">
        <v>246</v>
      </c>
      <c r="D139" s="81">
        <f t="shared" si="19"/>
        <v>0</v>
      </c>
      <c r="E139" s="81"/>
      <c r="F139" s="81"/>
      <c r="G139" s="81"/>
      <c r="H139" s="125">
        <f t="shared" si="20"/>
        <v>0</v>
      </c>
      <c r="I139" s="125">
        <f t="shared" si="21"/>
        <v>0</v>
      </c>
    </row>
    <row r="140" spans="1:9" x14ac:dyDescent="0.25">
      <c r="A140" s="72" t="s">
        <v>29</v>
      </c>
      <c r="B140" s="82" t="s">
        <v>568</v>
      </c>
      <c r="C140" s="74" t="s">
        <v>247</v>
      </c>
      <c r="D140" s="81">
        <f t="shared" si="19"/>
        <v>0</v>
      </c>
      <c r="E140" s="81"/>
      <c r="F140" s="81"/>
      <c r="G140" s="81"/>
      <c r="H140" s="125">
        <f t="shared" si="20"/>
        <v>0</v>
      </c>
      <c r="I140" s="125">
        <f t="shared" si="21"/>
        <v>0</v>
      </c>
    </row>
    <row r="141" spans="1:9" x14ac:dyDescent="0.25">
      <c r="A141" s="72" t="s">
        <v>29</v>
      </c>
      <c r="B141" s="82" t="s">
        <v>569</v>
      </c>
      <c r="C141" s="74" t="s">
        <v>248</v>
      </c>
      <c r="D141" s="81">
        <f t="shared" si="19"/>
        <v>0</v>
      </c>
      <c r="E141" s="81"/>
      <c r="F141" s="81"/>
      <c r="G141" s="81"/>
      <c r="H141" s="125">
        <f t="shared" si="20"/>
        <v>0</v>
      </c>
      <c r="I141" s="125">
        <f t="shared" si="21"/>
        <v>0</v>
      </c>
    </row>
    <row r="142" spans="1:9" x14ac:dyDescent="0.25">
      <c r="A142" s="72" t="s">
        <v>29</v>
      </c>
      <c r="B142" s="82" t="s">
        <v>570</v>
      </c>
      <c r="C142" s="74" t="s">
        <v>249</v>
      </c>
      <c r="D142" s="81">
        <f t="shared" si="19"/>
        <v>0</v>
      </c>
      <c r="E142" s="81"/>
      <c r="F142" s="81"/>
      <c r="G142" s="81"/>
      <c r="H142" s="125">
        <f t="shared" si="20"/>
        <v>0</v>
      </c>
      <c r="I142" s="125">
        <f t="shared" si="21"/>
        <v>0</v>
      </c>
    </row>
    <row r="143" spans="1:9" x14ac:dyDescent="0.25">
      <c r="A143" s="72" t="s">
        <v>29</v>
      </c>
      <c r="B143" s="82" t="s">
        <v>444</v>
      </c>
      <c r="C143" s="74" t="s">
        <v>250</v>
      </c>
      <c r="D143" s="81">
        <f t="shared" si="19"/>
        <v>0</v>
      </c>
      <c r="E143" s="81"/>
      <c r="F143" s="81"/>
      <c r="G143" s="81"/>
      <c r="H143" s="125">
        <f t="shared" si="20"/>
        <v>0</v>
      </c>
      <c r="I143" s="125">
        <f t="shared" si="21"/>
        <v>0</v>
      </c>
    </row>
    <row r="144" spans="1:9" x14ac:dyDescent="0.25">
      <c r="A144" s="72" t="s">
        <v>29</v>
      </c>
      <c r="B144" s="82" t="s">
        <v>443</v>
      </c>
      <c r="C144" s="74" t="s">
        <v>251</v>
      </c>
      <c r="D144" s="81">
        <f t="shared" si="19"/>
        <v>0</v>
      </c>
      <c r="E144" s="81"/>
      <c r="F144" s="81"/>
      <c r="G144" s="81"/>
      <c r="H144" s="125">
        <f t="shared" si="20"/>
        <v>0</v>
      </c>
      <c r="I144" s="125">
        <f t="shared" si="21"/>
        <v>0</v>
      </c>
    </row>
    <row r="145" spans="1:9" x14ac:dyDescent="0.25">
      <c r="A145" s="72" t="s">
        <v>29</v>
      </c>
      <c r="B145" s="82" t="s">
        <v>571</v>
      </c>
      <c r="C145" s="74" t="s">
        <v>252</v>
      </c>
      <c r="D145" s="81">
        <f t="shared" si="19"/>
        <v>0</v>
      </c>
      <c r="E145" s="81"/>
      <c r="F145" s="81"/>
      <c r="G145" s="81"/>
      <c r="H145" s="125">
        <f t="shared" si="20"/>
        <v>0</v>
      </c>
      <c r="I145" s="125">
        <f t="shared" si="21"/>
        <v>0</v>
      </c>
    </row>
    <row r="146" spans="1:9" x14ac:dyDescent="0.25">
      <c r="A146" s="72" t="s">
        <v>29</v>
      </c>
      <c r="B146" s="82" t="s">
        <v>572</v>
      </c>
      <c r="C146" s="74" t="s">
        <v>253</v>
      </c>
      <c r="D146" s="81">
        <f t="shared" si="19"/>
        <v>0</v>
      </c>
      <c r="E146" s="81"/>
      <c r="F146" s="81"/>
      <c r="G146" s="81"/>
      <c r="H146" s="125">
        <f t="shared" si="20"/>
        <v>0</v>
      </c>
      <c r="I146" s="125">
        <f t="shared" si="21"/>
        <v>0</v>
      </c>
    </row>
    <row r="147" spans="1:9" x14ac:dyDescent="0.25">
      <c r="A147" s="72" t="s">
        <v>29</v>
      </c>
      <c r="B147" s="82" t="s">
        <v>573</v>
      </c>
      <c r="C147" s="74" t="s">
        <v>254</v>
      </c>
      <c r="D147" s="81">
        <f t="shared" si="19"/>
        <v>0</v>
      </c>
      <c r="E147" s="81"/>
      <c r="F147" s="81"/>
      <c r="G147" s="81"/>
      <c r="H147" s="125">
        <f t="shared" si="20"/>
        <v>0</v>
      </c>
      <c r="I147" s="125">
        <f t="shared" si="21"/>
        <v>0</v>
      </c>
    </row>
    <row r="148" spans="1:9" x14ac:dyDescent="0.25">
      <c r="A148" s="72" t="s">
        <v>29</v>
      </c>
      <c r="B148" s="82" t="s">
        <v>574</v>
      </c>
      <c r="C148" s="74" t="s">
        <v>255</v>
      </c>
      <c r="D148" s="81">
        <f t="shared" si="19"/>
        <v>0</v>
      </c>
      <c r="E148" s="81"/>
      <c r="F148" s="81"/>
      <c r="G148" s="81"/>
      <c r="H148" s="125">
        <f t="shared" si="20"/>
        <v>0</v>
      </c>
      <c r="I148" s="125">
        <f t="shared" si="21"/>
        <v>0</v>
      </c>
    </row>
    <row r="149" spans="1:9" x14ac:dyDescent="0.25">
      <c r="A149" s="72" t="s">
        <v>29</v>
      </c>
      <c r="B149" s="82" t="s">
        <v>575</v>
      </c>
      <c r="C149" s="74" t="s">
        <v>256</v>
      </c>
      <c r="D149" s="81">
        <f t="shared" si="19"/>
        <v>0</v>
      </c>
      <c r="E149" s="81"/>
      <c r="F149" s="81"/>
      <c r="G149" s="81"/>
      <c r="H149" s="125">
        <f t="shared" si="20"/>
        <v>0</v>
      </c>
      <c r="I149" s="125">
        <f t="shared" si="21"/>
        <v>0</v>
      </c>
    </row>
    <row r="150" spans="1:9" x14ac:dyDescent="0.25">
      <c r="A150" s="72" t="s">
        <v>29</v>
      </c>
      <c r="B150" s="82" t="s">
        <v>576</v>
      </c>
      <c r="C150" s="74" t="s">
        <v>257</v>
      </c>
      <c r="D150" s="81">
        <f t="shared" si="19"/>
        <v>0</v>
      </c>
      <c r="E150" s="81"/>
      <c r="F150" s="81"/>
      <c r="G150" s="81"/>
      <c r="H150" s="125">
        <f t="shared" si="20"/>
        <v>0</v>
      </c>
      <c r="I150" s="125">
        <f t="shared" si="21"/>
        <v>0</v>
      </c>
    </row>
    <row r="151" spans="1:9" x14ac:dyDescent="0.25">
      <c r="A151" s="72" t="s">
        <v>29</v>
      </c>
      <c r="B151" s="82" t="s">
        <v>577</v>
      </c>
      <c r="C151" s="74" t="s">
        <v>258</v>
      </c>
      <c r="D151" s="81">
        <f t="shared" si="19"/>
        <v>0</v>
      </c>
      <c r="E151" s="81"/>
      <c r="F151" s="81"/>
      <c r="G151" s="81"/>
      <c r="H151" s="125">
        <f t="shared" si="20"/>
        <v>0</v>
      </c>
      <c r="I151" s="125">
        <f t="shared" si="21"/>
        <v>0</v>
      </c>
    </row>
    <row r="152" spans="1:9" x14ac:dyDescent="0.25">
      <c r="A152" s="72" t="s">
        <v>29</v>
      </c>
      <c r="B152" s="82" t="s">
        <v>578</v>
      </c>
      <c r="C152" s="74" t="s">
        <v>259</v>
      </c>
      <c r="D152" s="81">
        <f t="shared" si="19"/>
        <v>0</v>
      </c>
      <c r="E152" s="81"/>
      <c r="F152" s="81"/>
      <c r="G152" s="81"/>
      <c r="H152" s="125">
        <f t="shared" si="20"/>
        <v>0</v>
      </c>
      <c r="I152" s="125">
        <f t="shared" si="21"/>
        <v>0</v>
      </c>
    </row>
    <row r="153" spans="1:9" x14ac:dyDescent="0.25">
      <c r="A153" s="72" t="s">
        <v>29</v>
      </c>
      <c r="B153" s="82" t="s">
        <v>579</v>
      </c>
      <c r="C153" s="74" t="s">
        <v>260</v>
      </c>
      <c r="D153" s="81">
        <f t="shared" si="19"/>
        <v>0</v>
      </c>
      <c r="E153" s="81"/>
      <c r="F153" s="81"/>
      <c r="G153" s="81"/>
      <c r="H153" s="125">
        <f t="shared" si="20"/>
        <v>0</v>
      </c>
      <c r="I153" s="125">
        <f t="shared" si="21"/>
        <v>0</v>
      </c>
    </row>
    <row r="154" spans="1:9" x14ac:dyDescent="0.25">
      <c r="A154" s="72" t="s">
        <v>29</v>
      </c>
      <c r="B154" s="82" t="s">
        <v>580</v>
      </c>
      <c r="C154" s="74" t="s">
        <v>261</v>
      </c>
      <c r="D154" s="81">
        <f t="shared" si="19"/>
        <v>0</v>
      </c>
      <c r="E154" s="81"/>
      <c r="F154" s="81"/>
      <c r="G154" s="81"/>
      <c r="H154" s="125">
        <f t="shared" si="20"/>
        <v>0</v>
      </c>
      <c r="I154" s="125">
        <f t="shared" si="21"/>
        <v>0</v>
      </c>
    </row>
    <row r="155" spans="1:9" x14ac:dyDescent="0.25">
      <c r="A155" s="72" t="s">
        <v>29</v>
      </c>
      <c r="B155" s="82" t="s">
        <v>439</v>
      </c>
      <c r="C155" s="74" t="s">
        <v>262</v>
      </c>
      <c r="D155" s="81">
        <f t="shared" si="19"/>
        <v>0</v>
      </c>
      <c r="E155" s="81"/>
      <c r="F155" s="81"/>
      <c r="G155" s="81"/>
      <c r="H155" s="125">
        <f t="shared" si="20"/>
        <v>0</v>
      </c>
      <c r="I155" s="125">
        <f t="shared" si="21"/>
        <v>0</v>
      </c>
    </row>
    <row r="156" spans="1:9" x14ac:dyDescent="0.25">
      <c r="A156" s="72" t="s">
        <v>29</v>
      </c>
      <c r="B156" s="82" t="s">
        <v>581</v>
      </c>
      <c r="C156" s="74" t="s">
        <v>263</v>
      </c>
      <c r="D156" s="81">
        <f t="shared" si="19"/>
        <v>3369200000</v>
      </c>
      <c r="E156" s="81"/>
      <c r="F156" s="81"/>
      <c r="G156" s="81">
        <v>3369200000</v>
      </c>
      <c r="H156" s="125">
        <f t="shared" si="20"/>
        <v>0</v>
      </c>
      <c r="I156" s="125">
        <f t="shared" si="21"/>
        <v>3369200000</v>
      </c>
    </row>
    <row r="157" spans="1:9" x14ac:dyDescent="0.25">
      <c r="A157" s="72" t="s">
        <v>29</v>
      </c>
      <c r="B157" s="82" t="s">
        <v>582</v>
      </c>
      <c r="C157" s="74" t="s">
        <v>264</v>
      </c>
      <c r="D157" s="81">
        <f t="shared" si="19"/>
        <v>0</v>
      </c>
      <c r="E157" s="81"/>
      <c r="F157" s="81"/>
      <c r="G157" s="81"/>
      <c r="H157" s="125">
        <f t="shared" si="20"/>
        <v>0</v>
      </c>
      <c r="I157" s="125">
        <f t="shared" si="21"/>
        <v>0</v>
      </c>
    </row>
    <row r="158" spans="1:9" x14ac:dyDescent="0.25">
      <c r="A158" s="72" t="s">
        <v>29</v>
      </c>
      <c r="B158" s="82" t="s">
        <v>583</v>
      </c>
      <c r="C158" s="74" t="s">
        <v>265</v>
      </c>
      <c r="D158" s="81">
        <f t="shared" si="19"/>
        <v>0</v>
      </c>
      <c r="E158" s="81"/>
      <c r="F158" s="81"/>
      <c r="G158" s="81"/>
      <c r="H158" s="125">
        <f t="shared" si="20"/>
        <v>0</v>
      </c>
      <c r="I158" s="125">
        <f t="shared" si="21"/>
        <v>0</v>
      </c>
    </row>
    <row r="159" spans="1:9" x14ac:dyDescent="0.25">
      <c r="A159" s="72" t="s">
        <v>29</v>
      </c>
      <c r="B159" s="82" t="s">
        <v>584</v>
      </c>
      <c r="C159" s="74" t="s">
        <v>266</v>
      </c>
      <c r="D159" s="81">
        <f t="shared" si="19"/>
        <v>0</v>
      </c>
      <c r="E159" s="81"/>
      <c r="F159" s="81"/>
      <c r="G159" s="81"/>
      <c r="H159" s="125">
        <f t="shared" si="20"/>
        <v>0</v>
      </c>
      <c r="I159" s="125">
        <f t="shared" si="21"/>
        <v>0</v>
      </c>
    </row>
    <row r="160" spans="1:9" x14ac:dyDescent="0.25">
      <c r="A160" s="72" t="s">
        <v>29</v>
      </c>
      <c r="B160" s="82" t="s">
        <v>585</v>
      </c>
      <c r="C160" s="74" t="s">
        <v>267</v>
      </c>
      <c r="D160" s="81">
        <f t="shared" si="19"/>
        <v>0</v>
      </c>
      <c r="E160" s="81"/>
      <c r="F160" s="81"/>
      <c r="G160" s="81"/>
      <c r="H160" s="125">
        <f t="shared" si="20"/>
        <v>0</v>
      </c>
      <c r="I160" s="125">
        <f t="shared" si="21"/>
        <v>0</v>
      </c>
    </row>
    <row r="161" spans="1:9" x14ac:dyDescent="0.25">
      <c r="A161" s="72" t="s">
        <v>29</v>
      </c>
      <c r="B161" s="82" t="s">
        <v>586</v>
      </c>
      <c r="C161" s="74" t="s">
        <v>268</v>
      </c>
      <c r="D161" s="81">
        <f t="shared" si="19"/>
        <v>0</v>
      </c>
      <c r="E161" s="81"/>
      <c r="F161" s="81"/>
      <c r="G161" s="81"/>
      <c r="H161" s="125">
        <f t="shared" si="20"/>
        <v>0</v>
      </c>
      <c r="I161" s="125">
        <f t="shared" si="21"/>
        <v>0</v>
      </c>
    </row>
    <row r="162" spans="1:9" x14ac:dyDescent="0.25">
      <c r="A162" s="72" t="s">
        <v>29</v>
      </c>
      <c r="B162" s="82" t="s">
        <v>437</v>
      </c>
      <c r="C162" s="74" t="s">
        <v>269</v>
      </c>
      <c r="D162" s="81">
        <f t="shared" si="19"/>
        <v>0</v>
      </c>
      <c r="E162" s="81"/>
      <c r="F162" s="81"/>
      <c r="G162" s="81"/>
      <c r="H162" s="125">
        <f t="shared" si="20"/>
        <v>0</v>
      </c>
      <c r="I162" s="125">
        <f t="shared" si="21"/>
        <v>0</v>
      </c>
    </row>
    <row r="163" spans="1:9" x14ac:dyDescent="0.25">
      <c r="A163" s="72" t="s">
        <v>29</v>
      </c>
      <c r="B163" s="82" t="s">
        <v>587</v>
      </c>
      <c r="C163" s="74" t="s">
        <v>270</v>
      </c>
      <c r="D163" s="81">
        <f t="shared" si="19"/>
        <v>0</v>
      </c>
      <c r="E163" s="81"/>
      <c r="F163" s="81"/>
      <c r="G163" s="81"/>
      <c r="H163" s="125">
        <f t="shared" si="20"/>
        <v>0</v>
      </c>
      <c r="I163" s="125">
        <f t="shared" si="21"/>
        <v>0</v>
      </c>
    </row>
    <row r="164" spans="1:9" x14ac:dyDescent="0.25">
      <c r="A164" s="72" t="s">
        <v>29</v>
      </c>
      <c r="B164" s="82" t="s">
        <v>588</v>
      </c>
      <c r="C164" s="74" t="s">
        <v>271</v>
      </c>
      <c r="D164" s="81">
        <f t="shared" si="19"/>
        <v>0</v>
      </c>
      <c r="E164" s="81"/>
      <c r="F164" s="81"/>
      <c r="G164" s="81"/>
      <c r="H164" s="125">
        <f t="shared" si="20"/>
        <v>0</v>
      </c>
      <c r="I164" s="125">
        <f t="shared" si="21"/>
        <v>0</v>
      </c>
    </row>
    <row r="165" spans="1:9" x14ac:dyDescent="0.25">
      <c r="A165" s="72" t="s">
        <v>29</v>
      </c>
      <c r="B165" s="82" t="s">
        <v>435</v>
      </c>
      <c r="C165" s="74" t="s">
        <v>272</v>
      </c>
      <c r="D165" s="81">
        <f t="shared" si="19"/>
        <v>50000000</v>
      </c>
      <c r="E165" s="81"/>
      <c r="F165" s="81"/>
      <c r="G165" s="81">
        <v>50000000</v>
      </c>
      <c r="H165" s="125">
        <f t="shared" si="20"/>
        <v>0</v>
      </c>
      <c r="I165" s="125">
        <f t="shared" si="21"/>
        <v>50000000</v>
      </c>
    </row>
    <row r="166" spans="1:9" x14ac:dyDescent="0.25">
      <c r="A166" s="72" t="s">
        <v>29</v>
      </c>
      <c r="B166" s="82" t="s">
        <v>434</v>
      </c>
      <c r="C166" s="74" t="s">
        <v>273</v>
      </c>
      <c r="D166" s="81">
        <f t="shared" si="19"/>
        <v>0</v>
      </c>
      <c r="E166" s="81"/>
      <c r="F166" s="81"/>
      <c r="G166" s="81"/>
      <c r="H166" s="125">
        <f t="shared" si="20"/>
        <v>0</v>
      </c>
      <c r="I166" s="125">
        <f t="shared" si="21"/>
        <v>0</v>
      </c>
    </row>
    <row r="167" spans="1:9" x14ac:dyDescent="0.25">
      <c r="A167" s="72" t="s">
        <v>29</v>
      </c>
      <c r="B167" s="82" t="s">
        <v>433</v>
      </c>
      <c r="C167" s="74" t="s">
        <v>274</v>
      </c>
      <c r="D167" s="81">
        <f t="shared" si="19"/>
        <v>0</v>
      </c>
      <c r="E167" s="81"/>
      <c r="F167" s="81"/>
      <c r="G167" s="81"/>
      <c r="H167" s="125">
        <f t="shared" si="20"/>
        <v>0</v>
      </c>
      <c r="I167" s="125">
        <f t="shared" si="21"/>
        <v>0</v>
      </c>
    </row>
    <row r="168" spans="1:9" x14ac:dyDescent="0.25">
      <c r="A168" s="72" t="s">
        <v>510</v>
      </c>
      <c r="B168" s="82" t="s">
        <v>432</v>
      </c>
      <c r="C168" s="74" t="s">
        <v>275</v>
      </c>
      <c r="D168" s="81">
        <f t="shared" ref="D168:D231" si="22">IF(AND(A168="n",F168&gt;0),F168,IF(AND(A168="n",G168&gt;0),-G168,IF(AND(A168="c",G168&gt;0),G168,IF(AND(A168="c",F168&gt;0),-F168,0))))</f>
        <v>0</v>
      </c>
      <c r="E168" s="81"/>
      <c r="F168" s="81"/>
      <c r="G168" s="81"/>
      <c r="H168" s="125">
        <f t="shared" si="20"/>
        <v>0</v>
      </c>
      <c r="I168" s="125">
        <f t="shared" si="21"/>
        <v>0</v>
      </c>
    </row>
    <row r="169" spans="1:9" x14ac:dyDescent="0.25">
      <c r="A169" s="72" t="s">
        <v>29</v>
      </c>
      <c r="B169" s="82" t="s">
        <v>589</v>
      </c>
      <c r="C169" s="74" t="s">
        <v>276</v>
      </c>
      <c r="D169" s="81">
        <f t="shared" si="22"/>
        <v>120000000</v>
      </c>
      <c r="E169" s="81"/>
      <c r="F169" s="81"/>
      <c r="G169" s="81">
        <v>120000000</v>
      </c>
      <c r="H169" s="125">
        <f t="shared" si="20"/>
        <v>0</v>
      </c>
      <c r="I169" s="125">
        <f t="shared" si="21"/>
        <v>120000000</v>
      </c>
    </row>
    <row r="170" spans="1:9" x14ac:dyDescent="0.25">
      <c r="A170" s="72" t="s">
        <v>29</v>
      </c>
      <c r="B170" s="82" t="s">
        <v>590</v>
      </c>
      <c r="C170" s="74" t="s">
        <v>277</v>
      </c>
      <c r="D170" s="81">
        <f t="shared" si="22"/>
        <v>0</v>
      </c>
      <c r="E170" s="81"/>
      <c r="F170" s="81"/>
      <c r="G170" s="81"/>
      <c r="H170" s="125">
        <f t="shared" si="20"/>
        <v>0</v>
      </c>
      <c r="I170" s="125">
        <f t="shared" si="21"/>
        <v>0</v>
      </c>
    </row>
    <row r="171" spans="1:9" x14ac:dyDescent="0.25">
      <c r="A171" s="72" t="s">
        <v>29</v>
      </c>
      <c r="B171" s="82" t="s">
        <v>430</v>
      </c>
      <c r="C171" s="74" t="s">
        <v>278</v>
      </c>
      <c r="D171" s="81">
        <f t="shared" si="22"/>
        <v>0</v>
      </c>
      <c r="E171" s="81"/>
      <c r="F171" s="81"/>
      <c r="G171" s="81"/>
      <c r="H171" s="125">
        <f t="shared" si="20"/>
        <v>0</v>
      </c>
      <c r="I171" s="125">
        <f t="shared" si="21"/>
        <v>0</v>
      </c>
    </row>
    <row r="172" spans="1:9" x14ac:dyDescent="0.25">
      <c r="A172" s="72" t="s">
        <v>29</v>
      </c>
      <c r="B172" s="82" t="s">
        <v>591</v>
      </c>
      <c r="C172" s="74" t="s">
        <v>279</v>
      </c>
      <c r="D172" s="81">
        <f t="shared" si="22"/>
        <v>0</v>
      </c>
      <c r="E172" s="81"/>
      <c r="F172" s="81"/>
      <c r="G172" s="81"/>
      <c r="H172" s="125">
        <f t="shared" si="20"/>
        <v>0</v>
      </c>
      <c r="I172" s="125">
        <f t="shared" si="21"/>
        <v>0</v>
      </c>
    </row>
    <row r="173" spans="1:9" x14ac:dyDescent="0.25">
      <c r="A173" s="72" t="s">
        <v>29</v>
      </c>
      <c r="B173" s="82" t="s">
        <v>592</v>
      </c>
      <c r="C173" s="74" t="s">
        <v>280</v>
      </c>
      <c r="D173" s="81">
        <f t="shared" si="22"/>
        <v>0</v>
      </c>
      <c r="E173" s="81"/>
      <c r="F173" s="81"/>
      <c r="G173" s="81"/>
      <c r="H173" s="125">
        <f t="shared" si="20"/>
        <v>0</v>
      </c>
      <c r="I173" s="125">
        <f t="shared" si="21"/>
        <v>0</v>
      </c>
    </row>
    <row r="174" spans="1:9" x14ac:dyDescent="0.25">
      <c r="A174" s="72" t="s">
        <v>29</v>
      </c>
      <c r="B174" s="82" t="s">
        <v>428</v>
      </c>
      <c r="C174" s="74" t="s">
        <v>281</v>
      </c>
      <c r="D174" s="81">
        <f t="shared" si="22"/>
        <v>0</v>
      </c>
      <c r="E174" s="81"/>
      <c r="F174" s="81"/>
      <c r="G174" s="81"/>
      <c r="H174" s="125">
        <f t="shared" si="20"/>
        <v>0</v>
      </c>
      <c r="I174" s="125">
        <f t="shared" si="21"/>
        <v>0</v>
      </c>
    </row>
    <row r="175" spans="1:9" x14ac:dyDescent="0.25">
      <c r="A175" s="72"/>
      <c r="B175" s="82" t="s">
        <v>593</v>
      </c>
      <c r="C175" s="74" t="s">
        <v>282</v>
      </c>
      <c r="D175" s="81">
        <f t="shared" si="22"/>
        <v>0</v>
      </c>
      <c r="E175" s="81"/>
      <c r="F175" s="81"/>
      <c r="G175" s="81"/>
      <c r="H175" s="125">
        <f t="shared" si="20"/>
        <v>0</v>
      </c>
      <c r="I175" s="125">
        <f t="shared" si="21"/>
        <v>0</v>
      </c>
    </row>
    <row r="176" spans="1:9" x14ac:dyDescent="0.25">
      <c r="A176" s="72"/>
      <c r="B176" s="82" t="s">
        <v>734</v>
      </c>
      <c r="C176" s="74" t="s">
        <v>636</v>
      </c>
      <c r="D176" s="81">
        <f t="shared" si="22"/>
        <v>0</v>
      </c>
      <c r="E176" s="81"/>
      <c r="F176" s="81"/>
      <c r="G176" s="81"/>
      <c r="H176" s="125">
        <f t="shared" si="20"/>
        <v>0</v>
      </c>
      <c r="I176" s="125">
        <f t="shared" si="21"/>
        <v>0</v>
      </c>
    </row>
    <row r="177" spans="1:9" x14ac:dyDescent="0.25">
      <c r="A177" s="72"/>
      <c r="B177" s="82" t="s">
        <v>735</v>
      </c>
      <c r="C177" s="74" t="s">
        <v>638</v>
      </c>
      <c r="D177" s="81">
        <f t="shared" si="22"/>
        <v>0</v>
      </c>
      <c r="E177" s="81"/>
      <c r="F177" s="81"/>
      <c r="G177" s="81"/>
      <c r="H177" s="125">
        <f t="shared" si="20"/>
        <v>0</v>
      </c>
      <c r="I177" s="125">
        <f t="shared" si="21"/>
        <v>0</v>
      </c>
    </row>
    <row r="178" spans="1:9" x14ac:dyDescent="0.25">
      <c r="A178" s="72"/>
      <c r="B178" s="82" t="s">
        <v>736</v>
      </c>
      <c r="C178" s="74" t="s">
        <v>640</v>
      </c>
      <c r="D178" s="81">
        <f t="shared" si="22"/>
        <v>0</v>
      </c>
      <c r="E178" s="81"/>
      <c r="F178" s="81"/>
      <c r="G178" s="81"/>
      <c r="H178" s="125">
        <f t="shared" si="20"/>
        <v>0</v>
      </c>
      <c r="I178" s="125">
        <f t="shared" si="21"/>
        <v>0</v>
      </c>
    </row>
    <row r="179" spans="1:9" x14ac:dyDescent="0.25">
      <c r="A179" s="72"/>
      <c r="B179" s="82" t="s">
        <v>737</v>
      </c>
      <c r="C179" s="74" t="s">
        <v>642</v>
      </c>
      <c r="D179" s="81">
        <f t="shared" si="22"/>
        <v>0</v>
      </c>
      <c r="E179" s="81"/>
      <c r="F179" s="81"/>
      <c r="G179" s="81"/>
      <c r="H179" s="125">
        <f t="shared" si="20"/>
        <v>0</v>
      </c>
      <c r="I179" s="125">
        <f t="shared" si="21"/>
        <v>0</v>
      </c>
    </row>
    <row r="180" spans="1:9" x14ac:dyDescent="0.25">
      <c r="A180" s="72"/>
      <c r="B180" s="82" t="s">
        <v>738</v>
      </c>
      <c r="C180" s="74" t="s">
        <v>644</v>
      </c>
      <c r="D180" s="81">
        <f t="shared" si="22"/>
        <v>0</v>
      </c>
      <c r="E180" s="81"/>
      <c r="F180" s="81"/>
      <c r="G180" s="81"/>
      <c r="H180" s="125">
        <f t="shared" si="20"/>
        <v>0</v>
      </c>
      <c r="I180" s="125">
        <f t="shared" si="21"/>
        <v>0</v>
      </c>
    </row>
    <row r="181" spans="1:9" x14ac:dyDescent="0.25">
      <c r="A181" s="72"/>
      <c r="B181" s="82" t="s">
        <v>594</v>
      </c>
      <c r="C181" s="74" t="s">
        <v>283</v>
      </c>
      <c r="D181" s="81">
        <f t="shared" si="22"/>
        <v>0</v>
      </c>
      <c r="E181" s="81"/>
      <c r="F181" s="81"/>
      <c r="G181" s="81"/>
      <c r="H181" s="125">
        <f t="shared" si="20"/>
        <v>0</v>
      </c>
      <c r="I181" s="125">
        <f t="shared" si="21"/>
        <v>0</v>
      </c>
    </row>
    <row r="182" spans="1:9" x14ac:dyDescent="0.25">
      <c r="A182" s="72"/>
      <c r="B182" s="82" t="s">
        <v>595</v>
      </c>
      <c r="C182" s="74" t="s">
        <v>284</v>
      </c>
      <c r="D182" s="81">
        <f t="shared" si="22"/>
        <v>0</v>
      </c>
      <c r="E182" s="81"/>
      <c r="F182" s="81"/>
      <c r="G182" s="81"/>
      <c r="H182" s="125">
        <f t="shared" si="20"/>
        <v>0</v>
      </c>
      <c r="I182" s="125">
        <f t="shared" si="21"/>
        <v>0</v>
      </c>
    </row>
    <row r="183" spans="1:9" x14ac:dyDescent="0.25">
      <c r="A183" s="72"/>
      <c r="B183" s="82" t="s">
        <v>596</v>
      </c>
      <c r="C183" s="74" t="s">
        <v>285</v>
      </c>
      <c r="D183" s="81">
        <f t="shared" si="22"/>
        <v>0</v>
      </c>
      <c r="E183" s="81"/>
      <c r="F183" s="81"/>
      <c r="G183" s="81"/>
      <c r="H183" s="125">
        <f t="shared" si="20"/>
        <v>0</v>
      </c>
      <c r="I183" s="125">
        <f t="shared" si="21"/>
        <v>0</v>
      </c>
    </row>
    <row r="184" spans="1:9" x14ac:dyDescent="0.25">
      <c r="A184" s="72"/>
      <c r="B184" s="82" t="s">
        <v>597</v>
      </c>
      <c r="C184" s="74" t="s">
        <v>286</v>
      </c>
      <c r="D184" s="81">
        <f t="shared" si="22"/>
        <v>0</v>
      </c>
      <c r="E184" s="81"/>
      <c r="F184" s="81"/>
      <c r="G184" s="81"/>
      <c r="H184" s="125">
        <f t="shared" si="20"/>
        <v>0</v>
      </c>
      <c r="I184" s="125">
        <f t="shared" si="21"/>
        <v>0</v>
      </c>
    </row>
    <row r="185" spans="1:9" x14ac:dyDescent="0.25">
      <c r="A185" s="72"/>
      <c r="B185" s="82" t="s">
        <v>598</v>
      </c>
      <c r="C185" s="74" t="s">
        <v>287</v>
      </c>
      <c r="D185" s="81">
        <f t="shared" si="22"/>
        <v>0</v>
      </c>
      <c r="E185" s="81"/>
      <c r="F185" s="81"/>
      <c r="G185" s="81"/>
      <c r="H185" s="125">
        <f t="shared" si="20"/>
        <v>0</v>
      </c>
      <c r="I185" s="125">
        <f t="shared" si="21"/>
        <v>0</v>
      </c>
    </row>
    <row r="186" spans="1:9" x14ac:dyDescent="0.25">
      <c r="A186" s="72"/>
      <c r="B186" s="82" t="s">
        <v>426</v>
      </c>
      <c r="C186" s="74" t="s">
        <v>288</v>
      </c>
      <c r="D186" s="81">
        <f t="shared" si="22"/>
        <v>0</v>
      </c>
      <c r="E186" s="81"/>
      <c r="F186" s="81"/>
      <c r="G186" s="81"/>
      <c r="H186" s="125">
        <f t="shared" si="20"/>
        <v>0</v>
      </c>
      <c r="I186" s="125">
        <f t="shared" si="21"/>
        <v>0</v>
      </c>
    </row>
    <row r="187" spans="1:9" x14ac:dyDescent="0.25">
      <c r="A187" s="72"/>
      <c r="B187" s="82" t="s">
        <v>599</v>
      </c>
      <c r="C187" s="74" t="s">
        <v>289</v>
      </c>
      <c r="D187" s="81">
        <f t="shared" si="22"/>
        <v>0</v>
      </c>
      <c r="E187" s="81"/>
      <c r="F187" s="81"/>
      <c r="G187" s="81"/>
      <c r="H187" s="125">
        <f t="shared" si="20"/>
        <v>0</v>
      </c>
      <c r="I187" s="125">
        <f t="shared" si="21"/>
        <v>0</v>
      </c>
    </row>
    <row r="188" spans="1:9" x14ac:dyDescent="0.25">
      <c r="A188" s="72"/>
      <c r="B188" s="82" t="s">
        <v>600</v>
      </c>
      <c r="C188" s="74" t="s">
        <v>290</v>
      </c>
      <c r="D188" s="81">
        <f t="shared" si="22"/>
        <v>0</v>
      </c>
      <c r="E188" s="81"/>
      <c r="F188" s="81"/>
      <c r="G188" s="81"/>
      <c r="H188" s="125">
        <f t="shared" si="20"/>
        <v>0</v>
      </c>
      <c r="I188" s="125">
        <f t="shared" si="21"/>
        <v>0</v>
      </c>
    </row>
    <row r="189" spans="1:9" x14ac:dyDescent="0.25">
      <c r="A189" s="72"/>
      <c r="B189" s="82" t="s">
        <v>601</v>
      </c>
      <c r="C189" s="74" t="s">
        <v>291</v>
      </c>
      <c r="D189" s="81">
        <f t="shared" si="22"/>
        <v>0</v>
      </c>
      <c r="E189" s="81"/>
      <c r="F189" s="81"/>
      <c r="G189" s="81"/>
      <c r="H189" s="125">
        <f t="shared" si="20"/>
        <v>0</v>
      </c>
      <c r="I189" s="125">
        <f t="shared" si="21"/>
        <v>0</v>
      </c>
    </row>
    <row r="190" spans="1:9" x14ac:dyDescent="0.25">
      <c r="A190" s="72"/>
      <c r="B190" s="82" t="s">
        <v>602</v>
      </c>
      <c r="C190" s="74" t="s">
        <v>292</v>
      </c>
      <c r="D190" s="81">
        <f t="shared" si="22"/>
        <v>0</v>
      </c>
      <c r="E190" s="81"/>
      <c r="F190" s="81"/>
      <c r="G190" s="81"/>
      <c r="H190" s="125">
        <f t="shared" si="20"/>
        <v>0</v>
      </c>
      <c r="I190" s="125">
        <f t="shared" si="21"/>
        <v>0</v>
      </c>
    </row>
    <row r="191" spans="1:9" x14ac:dyDescent="0.25">
      <c r="A191" s="72"/>
      <c r="B191" s="82" t="s">
        <v>603</v>
      </c>
      <c r="C191" s="74" t="s">
        <v>293</v>
      </c>
      <c r="D191" s="81">
        <f t="shared" si="22"/>
        <v>0</v>
      </c>
      <c r="E191" s="81"/>
      <c r="F191" s="81"/>
      <c r="G191" s="81"/>
      <c r="H191" s="125">
        <f t="shared" si="20"/>
        <v>0</v>
      </c>
      <c r="I191" s="125">
        <f t="shared" si="21"/>
        <v>0</v>
      </c>
    </row>
    <row r="192" spans="1:9" x14ac:dyDescent="0.25">
      <c r="A192" s="72"/>
      <c r="B192" s="82" t="s">
        <v>423</v>
      </c>
      <c r="C192" s="74" t="s">
        <v>294</v>
      </c>
      <c r="D192" s="81">
        <f t="shared" si="22"/>
        <v>0</v>
      </c>
      <c r="E192" s="81"/>
      <c r="F192" s="81"/>
      <c r="G192" s="81"/>
      <c r="H192" s="125">
        <f t="shared" si="20"/>
        <v>0</v>
      </c>
      <c r="I192" s="125">
        <f t="shared" si="21"/>
        <v>0</v>
      </c>
    </row>
    <row r="193" spans="1:9" x14ac:dyDescent="0.25">
      <c r="A193" s="72"/>
      <c r="B193" s="82" t="s">
        <v>422</v>
      </c>
      <c r="C193" s="74" t="s">
        <v>295</v>
      </c>
      <c r="D193" s="81">
        <f t="shared" si="22"/>
        <v>0</v>
      </c>
      <c r="E193" s="81"/>
      <c r="F193" s="81"/>
      <c r="G193" s="81"/>
      <c r="H193" s="125">
        <f t="shared" si="20"/>
        <v>0</v>
      </c>
      <c r="I193" s="125">
        <f t="shared" si="21"/>
        <v>0</v>
      </c>
    </row>
    <row r="194" spans="1:9" x14ac:dyDescent="0.25">
      <c r="A194" s="72"/>
      <c r="B194" s="82" t="s">
        <v>604</v>
      </c>
      <c r="C194" s="74" t="s">
        <v>296</v>
      </c>
      <c r="D194" s="81">
        <f t="shared" si="22"/>
        <v>0</v>
      </c>
      <c r="E194" s="81"/>
      <c r="F194" s="81"/>
      <c r="G194" s="81"/>
      <c r="H194" s="125">
        <f t="shared" si="20"/>
        <v>0</v>
      </c>
      <c r="I194" s="125">
        <f t="shared" si="21"/>
        <v>0</v>
      </c>
    </row>
    <row r="195" spans="1:9" x14ac:dyDescent="0.25">
      <c r="A195" s="72"/>
      <c r="B195" s="82" t="s">
        <v>608</v>
      </c>
      <c r="C195" s="74" t="s">
        <v>297</v>
      </c>
      <c r="D195" s="81">
        <f t="shared" si="22"/>
        <v>0</v>
      </c>
      <c r="E195" s="81"/>
      <c r="F195" s="81"/>
      <c r="G195" s="81"/>
      <c r="H195" s="125">
        <f t="shared" ref="H195:H233" si="23">IF(A195="n",MAX(D195,0),ABS(MIN(D195,0)))</f>
        <v>0</v>
      </c>
      <c r="I195" s="125">
        <f t="shared" ref="I195:I233" si="24">IF(A195="c",MAX(D195,0),ABS(MIN(D195,0)))</f>
        <v>0</v>
      </c>
    </row>
    <row r="196" spans="1:9" x14ac:dyDescent="0.25">
      <c r="A196" s="72"/>
      <c r="B196" s="82" t="s">
        <v>605</v>
      </c>
      <c r="C196" s="74" t="s">
        <v>298</v>
      </c>
      <c r="D196" s="81">
        <f t="shared" si="22"/>
        <v>0</v>
      </c>
      <c r="E196" s="81"/>
      <c r="F196" s="81"/>
      <c r="G196" s="81"/>
      <c r="H196" s="125">
        <f t="shared" si="23"/>
        <v>0</v>
      </c>
      <c r="I196" s="125">
        <f t="shared" si="24"/>
        <v>0</v>
      </c>
    </row>
    <row r="197" spans="1:9" x14ac:dyDescent="0.25">
      <c r="A197" s="72"/>
      <c r="B197" s="82" t="s">
        <v>606</v>
      </c>
      <c r="C197" s="74" t="s">
        <v>299</v>
      </c>
      <c r="D197" s="81">
        <f t="shared" si="22"/>
        <v>0</v>
      </c>
      <c r="E197" s="81"/>
      <c r="F197" s="81"/>
      <c r="G197" s="81"/>
      <c r="H197" s="125">
        <f t="shared" si="23"/>
        <v>0</v>
      </c>
      <c r="I197" s="125">
        <f t="shared" si="24"/>
        <v>0</v>
      </c>
    </row>
    <row r="198" spans="1:9" x14ac:dyDescent="0.25">
      <c r="A198" s="72"/>
      <c r="B198" s="82" t="s">
        <v>607</v>
      </c>
      <c r="C198" s="74" t="s">
        <v>300</v>
      </c>
      <c r="D198" s="81">
        <f t="shared" si="22"/>
        <v>0</v>
      </c>
      <c r="E198" s="81"/>
      <c r="F198" s="81"/>
      <c r="G198" s="81"/>
      <c r="H198" s="125">
        <f t="shared" si="23"/>
        <v>0</v>
      </c>
      <c r="I198" s="125">
        <f t="shared" si="24"/>
        <v>0</v>
      </c>
    </row>
    <row r="199" spans="1:9" x14ac:dyDescent="0.25">
      <c r="A199" s="72"/>
      <c r="B199" s="82" t="s">
        <v>609</v>
      </c>
      <c r="C199" s="74" t="s">
        <v>301</v>
      </c>
      <c r="D199" s="81">
        <f t="shared" si="22"/>
        <v>0</v>
      </c>
      <c r="E199" s="81"/>
      <c r="F199" s="81"/>
      <c r="G199" s="81"/>
      <c r="H199" s="125">
        <f t="shared" si="23"/>
        <v>0</v>
      </c>
      <c r="I199" s="125">
        <f t="shared" si="24"/>
        <v>0</v>
      </c>
    </row>
    <row r="200" spans="1:9" x14ac:dyDescent="0.25">
      <c r="A200" s="72"/>
      <c r="B200" s="82" t="s">
        <v>610</v>
      </c>
      <c r="C200" s="74" t="s">
        <v>302</v>
      </c>
      <c r="D200" s="81">
        <f t="shared" si="22"/>
        <v>0</v>
      </c>
      <c r="E200" s="81"/>
      <c r="F200" s="81"/>
      <c r="G200" s="81"/>
      <c r="H200" s="125">
        <f t="shared" si="23"/>
        <v>0</v>
      </c>
      <c r="I200" s="125">
        <f t="shared" si="24"/>
        <v>0</v>
      </c>
    </row>
    <row r="201" spans="1:9" x14ac:dyDescent="0.25">
      <c r="A201" s="72"/>
      <c r="B201" s="82" t="s">
        <v>611</v>
      </c>
      <c r="C201" s="74" t="s">
        <v>297</v>
      </c>
      <c r="D201" s="81">
        <f t="shared" si="22"/>
        <v>0</v>
      </c>
      <c r="E201" s="81"/>
      <c r="F201" s="81"/>
      <c r="G201" s="81"/>
      <c r="H201" s="125">
        <f t="shared" si="23"/>
        <v>0</v>
      </c>
      <c r="I201" s="125">
        <f t="shared" si="24"/>
        <v>0</v>
      </c>
    </row>
    <row r="202" spans="1:9" x14ac:dyDescent="0.25">
      <c r="A202" s="72"/>
      <c r="B202" s="82" t="s">
        <v>612</v>
      </c>
      <c r="C202" s="74" t="s">
        <v>298</v>
      </c>
      <c r="D202" s="81">
        <f t="shared" si="22"/>
        <v>0</v>
      </c>
      <c r="E202" s="81"/>
      <c r="F202" s="81"/>
      <c r="G202" s="81"/>
      <c r="H202" s="125">
        <f t="shared" si="23"/>
        <v>0</v>
      </c>
      <c r="I202" s="125">
        <f t="shared" si="24"/>
        <v>0</v>
      </c>
    </row>
    <row r="203" spans="1:9" x14ac:dyDescent="0.25">
      <c r="A203" s="72"/>
      <c r="B203" s="82" t="s">
        <v>613</v>
      </c>
      <c r="C203" s="74" t="s">
        <v>303</v>
      </c>
      <c r="D203" s="81">
        <f t="shared" si="22"/>
        <v>0</v>
      </c>
      <c r="E203" s="81"/>
      <c r="F203" s="81"/>
      <c r="G203" s="81"/>
      <c r="H203" s="125">
        <f t="shared" si="23"/>
        <v>0</v>
      </c>
      <c r="I203" s="125">
        <f t="shared" si="24"/>
        <v>0</v>
      </c>
    </row>
    <row r="204" spans="1:9" x14ac:dyDescent="0.25">
      <c r="A204" s="72"/>
      <c r="B204" s="82" t="s">
        <v>614</v>
      </c>
      <c r="C204" s="74" t="s">
        <v>300</v>
      </c>
      <c r="D204" s="81">
        <f t="shared" si="22"/>
        <v>0</v>
      </c>
      <c r="E204" s="81"/>
      <c r="F204" s="81"/>
      <c r="G204" s="81"/>
      <c r="H204" s="125">
        <f t="shared" si="23"/>
        <v>0</v>
      </c>
      <c r="I204" s="125">
        <f t="shared" si="24"/>
        <v>0</v>
      </c>
    </row>
    <row r="205" spans="1:9" x14ac:dyDescent="0.25">
      <c r="A205" s="72"/>
      <c r="B205" s="82" t="s">
        <v>615</v>
      </c>
      <c r="C205" s="74" t="s">
        <v>301</v>
      </c>
      <c r="D205" s="81">
        <f t="shared" si="22"/>
        <v>0</v>
      </c>
      <c r="E205" s="81"/>
      <c r="F205" s="81"/>
      <c r="G205" s="81"/>
      <c r="H205" s="125">
        <f t="shared" si="23"/>
        <v>0</v>
      </c>
      <c r="I205" s="125">
        <f t="shared" si="24"/>
        <v>0</v>
      </c>
    </row>
    <row r="206" spans="1:9" x14ac:dyDescent="0.25">
      <c r="A206" s="72"/>
      <c r="B206" s="82" t="s">
        <v>419</v>
      </c>
      <c r="C206" s="74" t="s">
        <v>304</v>
      </c>
      <c r="D206" s="81">
        <f t="shared" si="22"/>
        <v>0</v>
      </c>
      <c r="E206" s="81"/>
      <c r="F206" s="81"/>
      <c r="G206" s="81"/>
      <c r="H206" s="125">
        <f t="shared" si="23"/>
        <v>0</v>
      </c>
      <c r="I206" s="125">
        <f t="shared" si="24"/>
        <v>0</v>
      </c>
    </row>
    <row r="207" spans="1:9" x14ac:dyDescent="0.25">
      <c r="A207" s="72"/>
      <c r="B207" s="82" t="s">
        <v>418</v>
      </c>
      <c r="C207" s="74" t="s">
        <v>305</v>
      </c>
      <c r="D207" s="81">
        <f t="shared" si="22"/>
        <v>0</v>
      </c>
      <c r="E207" s="81"/>
      <c r="F207" s="81"/>
      <c r="G207" s="81"/>
      <c r="H207" s="125">
        <f t="shared" si="23"/>
        <v>0</v>
      </c>
      <c r="I207" s="125">
        <f t="shared" si="24"/>
        <v>0</v>
      </c>
    </row>
    <row r="208" spans="1:9" x14ac:dyDescent="0.25">
      <c r="A208" s="72"/>
      <c r="B208" s="82" t="s">
        <v>729</v>
      </c>
      <c r="C208" s="74" t="s">
        <v>636</v>
      </c>
      <c r="D208" s="81">
        <f t="shared" si="22"/>
        <v>0</v>
      </c>
      <c r="E208" s="81"/>
      <c r="F208" s="81"/>
      <c r="G208" s="81"/>
      <c r="H208" s="125">
        <f t="shared" si="23"/>
        <v>0</v>
      </c>
      <c r="I208" s="125">
        <f t="shared" si="24"/>
        <v>0</v>
      </c>
    </row>
    <row r="209" spans="1:9" x14ac:dyDescent="0.25">
      <c r="A209" s="72"/>
      <c r="B209" s="82" t="s">
        <v>730</v>
      </c>
      <c r="C209" s="74" t="s">
        <v>638</v>
      </c>
      <c r="D209" s="81">
        <f t="shared" si="22"/>
        <v>0</v>
      </c>
      <c r="E209" s="81"/>
      <c r="F209" s="81"/>
      <c r="G209" s="81"/>
      <c r="H209" s="125">
        <f t="shared" si="23"/>
        <v>0</v>
      </c>
      <c r="I209" s="125">
        <f t="shared" si="24"/>
        <v>0</v>
      </c>
    </row>
    <row r="210" spans="1:9" x14ac:dyDescent="0.25">
      <c r="A210" s="72"/>
      <c r="B210" s="82" t="s">
        <v>731</v>
      </c>
      <c r="C210" s="74" t="s">
        <v>640</v>
      </c>
      <c r="D210" s="81">
        <f t="shared" si="22"/>
        <v>0</v>
      </c>
      <c r="E210" s="81"/>
      <c r="F210" s="81"/>
      <c r="G210" s="81"/>
      <c r="H210" s="125">
        <f t="shared" si="23"/>
        <v>0</v>
      </c>
      <c r="I210" s="125">
        <f t="shared" si="24"/>
        <v>0</v>
      </c>
    </row>
    <row r="211" spans="1:9" x14ac:dyDescent="0.25">
      <c r="A211" s="72"/>
      <c r="B211" s="82" t="s">
        <v>732</v>
      </c>
      <c r="C211" s="74" t="s">
        <v>642</v>
      </c>
      <c r="D211" s="81">
        <f t="shared" si="22"/>
        <v>0</v>
      </c>
      <c r="E211" s="81"/>
      <c r="F211" s="81"/>
      <c r="G211" s="81"/>
      <c r="H211" s="125">
        <f t="shared" si="23"/>
        <v>0</v>
      </c>
      <c r="I211" s="125">
        <f t="shared" si="24"/>
        <v>0</v>
      </c>
    </row>
    <row r="212" spans="1:9" x14ac:dyDescent="0.25">
      <c r="A212" s="72"/>
      <c r="B212" s="82" t="s">
        <v>733</v>
      </c>
      <c r="C212" s="74" t="s">
        <v>644</v>
      </c>
      <c r="D212" s="81">
        <f t="shared" si="22"/>
        <v>0</v>
      </c>
      <c r="E212" s="81"/>
      <c r="F212" s="81"/>
      <c r="G212" s="81"/>
      <c r="H212" s="125">
        <f t="shared" si="23"/>
        <v>0</v>
      </c>
      <c r="I212" s="125">
        <f t="shared" si="24"/>
        <v>0</v>
      </c>
    </row>
    <row r="213" spans="1:9" x14ac:dyDescent="0.25">
      <c r="A213" s="72"/>
      <c r="B213" s="82" t="s">
        <v>417</v>
      </c>
      <c r="C213" s="74" t="s">
        <v>306</v>
      </c>
      <c r="D213" s="81">
        <f t="shared" si="22"/>
        <v>0</v>
      </c>
      <c r="E213" s="81"/>
      <c r="F213" s="81"/>
      <c r="G213" s="81"/>
      <c r="H213" s="125">
        <f t="shared" si="23"/>
        <v>0</v>
      </c>
      <c r="I213" s="125">
        <f t="shared" si="24"/>
        <v>0</v>
      </c>
    </row>
    <row r="214" spans="1:9" x14ac:dyDescent="0.25">
      <c r="A214" s="72"/>
      <c r="B214" s="82" t="s">
        <v>616</v>
      </c>
      <c r="C214" s="74" t="s">
        <v>307</v>
      </c>
      <c r="D214" s="81">
        <f t="shared" si="22"/>
        <v>0</v>
      </c>
      <c r="E214" s="81"/>
      <c r="F214" s="81"/>
      <c r="G214" s="81"/>
      <c r="H214" s="125">
        <f t="shared" si="23"/>
        <v>0</v>
      </c>
      <c r="I214" s="125">
        <f t="shared" si="24"/>
        <v>0</v>
      </c>
    </row>
    <row r="215" spans="1:9" x14ac:dyDescent="0.25">
      <c r="A215" s="72"/>
      <c r="B215" s="82" t="s">
        <v>617</v>
      </c>
      <c r="C215" s="74" t="s">
        <v>308</v>
      </c>
      <c r="D215" s="81">
        <f t="shared" si="22"/>
        <v>0</v>
      </c>
      <c r="E215" s="81"/>
      <c r="F215" s="81"/>
      <c r="G215" s="81"/>
      <c r="H215" s="125">
        <f t="shared" si="23"/>
        <v>0</v>
      </c>
      <c r="I215" s="125">
        <f t="shared" si="24"/>
        <v>0</v>
      </c>
    </row>
    <row r="216" spans="1:9" x14ac:dyDescent="0.25">
      <c r="A216" s="72"/>
      <c r="B216" s="82" t="s">
        <v>618</v>
      </c>
      <c r="C216" s="74" t="s">
        <v>309</v>
      </c>
      <c r="D216" s="81">
        <f t="shared" si="22"/>
        <v>0</v>
      </c>
      <c r="E216" s="81"/>
      <c r="F216" s="81"/>
      <c r="G216" s="81"/>
      <c r="H216" s="125">
        <f t="shared" si="23"/>
        <v>0</v>
      </c>
      <c r="I216" s="125">
        <f t="shared" si="24"/>
        <v>0</v>
      </c>
    </row>
    <row r="217" spans="1:9" x14ac:dyDescent="0.25">
      <c r="A217" s="72"/>
      <c r="B217" s="82" t="s">
        <v>619</v>
      </c>
      <c r="C217" s="74" t="s">
        <v>303</v>
      </c>
      <c r="D217" s="81">
        <f t="shared" si="22"/>
        <v>0</v>
      </c>
      <c r="E217" s="81"/>
      <c r="F217" s="81"/>
      <c r="G217" s="81"/>
      <c r="H217" s="125">
        <f t="shared" si="23"/>
        <v>0</v>
      </c>
      <c r="I217" s="125">
        <f t="shared" si="24"/>
        <v>0</v>
      </c>
    </row>
    <row r="218" spans="1:9" x14ac:dyDescent="0.25">
      <c r="A218" s="72"/>
      <c r="B218" s="82" t="s">
        <v>620</v>
      </c>
      <c r="C218" s="74" t="s">
        <v>310</v>
      </c>
      <c r="D218" s="81">
        <f t="shared" si="22"/>
        <v>0</v>
      </c>
      <c r="E218" s="81"/>
      <c r="F218" s="81"/>
      <c r="G218" s="81"/>
      <c r="H218" s="125">
        <f t="shared" si="23"/>
        <v>0</v>
      </c>
      <c r="I218" s="125">
        <f t="shared" si="24"/>
        <v>0</v>
      </c>
    </row>
    <row r="219" spans="1:9" x14ac:dyDescent="0.25">
      <c r="A219" s="72"/>
      <c r="B219" s="82" t="s">
        <v>621</v>
      </c>
      <c r="C219" s="74" t="s">
        <v>300</v>
      </c>
      <c r="D219" s="81">
        <f t="shared" si="22"/>
        <v>0</v>
      </c>
      <c r="E219" s="81"/>
      <c r="F219" s="81"/>
      <c r="G219" s="81"/>
      <c r="H219" s="125">
        <f t="shared" si="23"/>
        <v>0</v>
      </c>
      <c r="I219" s="125">
        <f t="shared" si="24"/>
        <v>0</v>
      </c>
    </row>
    <row r="220" spans="1:9" x14ac:dyDescent="0.25">
      <c r="A220" s="72"/>
      <c r="B220" s="82" t="s">
        <v>622</v>
      </c>
      <c r="C220" s="74" t="s">
        <v>301</v>
      </c>
      <c r="D220" s="81">
        <f t="shared" si="22"/>
        <v>0</v>
      </c>
      <c r="E220" s="81"/>
      <c r="F220" s="81"/>
      <c r="G220" s="81"/>
      <c r="H220" s="125">
        <f t="shared" si="23"/>
        <v>0</v>
      </c>
      <c r="I220" s="125">
        <f t="shared" si="24"/>
        <v>0</v>
      </c>
    </row>
    <row r="221" spans="1:9" x14ac:dyDescent="0.25">
      <c r="A221" s="72"/>
      <c r="B221" s="82" t="s">
        <v>623</v>
      </c>
      <c r="C221" s="74" t="s">
        <v>311</v>
      </c>
      <c r="D221" s="81">
        <f t="shared" si="22"/>
        <v>0</v>
      </c>
      <c r="E221" s="81"/>
      <c r="F221" s="81"/>
      <c r="G221" s="81"/>
      <c r="H221" s="125">
        <f t="shared" si="23"/>
        <v>0</v>
      </c>
      <c r="I221" s="125">
        <f t="shared" si="24"/>
        <v>0</v>
      </c>
    </row>
    <row r="222" spans="1:9" x14ac:dyDescent="0.25">
      <c r="A222" s="72"/>
      <c r="B222" s="82" t="s">
        <v>624</v>
      </c>
      <c r="C222" s="74" t="s">
        <v>312</v>
      </c>
      <c r="D222" s="81">
        <f t="shared" si="22"/>
        <v>0</v>
      </c>
      <c r="E222" s="81"/>
      <c r="F222" s="81"/>
      <c r="G222" s="81"/>
      <c r="H222" s="125">
        <f t="shared" si="23"/>
        <v>0</v>
      </c>
      <c r="I222" s="125">
        <f t="shared" si="24"/>
        <v>0</v>
      </c>
    </row>
    <row r="223" spans="1:9" x14ac:dyDescent="0.25">
      <c r="A223" s="72"/>
      <c r="B223" s="82" t="s">
        <v>625</v>
      </c>
      <c r="C223" s="74" t="s">
        <v>313</v>
      </c>
      <c r="D223" s="81">
        <f t="shared" si="22"/>
        <v>0</v>
      </c>
      <c r="E223" s="81"/>
      <c r="F223" s="81"/>
      <c r="G223" s="81"/>
      <c r="H223" s="125">
        <f t="shared" si="23"/>
        <v>0</v>
      </c>
      <c r="I223" s="125">
        <f t="shared" si="24"/>
        <v>0</v>
      </c>
    </row>
    <row r="224" spans="1:9" x14ac:dyDescent="0.25">
      <c r="A224" s="72"/>
      <c r="B224" s="82" t="s">
        <v>626</v>
      </c>
      <c r="C224" s="74" t="s">
        <v>303</v>
      </c>
      <c r="D224" s="81">
        <f t="shared" si="22"/>
        <v>0</v>
      </c>
      <c r="E224" s="81"/>
      <c r="F224" s="81"/>
      <c r="G224" s="81"/>
      <c r="H224" s="125">
        <f t="shared" si="23"/>
        <v>0</v>
      </c>
      <c r="I224" s="125">
        <f t="shared" si="24"/>
        <v>0</v>
      </c>
    </row>
    <row r="225" spans="1:9" x14ac:dyDescent="0.25">
      <c r="A225" s="72"/>
      <c r="B225" s="82" t="s">
        <v>627</v>
      </c>
      <c r="C225" s="74" t="s">
        <v>314</v>
      </c>
      <c r="D225" s="81">
        <f t="shared" si="22"/>
        <v>0</v>
      </c>
      <c r="E225" s="81"/>
      <c r="F225" s="81"/>
      <c r="G225" s="81"/>
      <c r="H225" s="125">
        <f t="shared" si="23"/>
        <v>0</v>
      </c>
      <c r="I225" s="125">
        <f t="shared" si="24"/>
        <v>0</v>
      </c>
    </row>
    <row r="226" spans="1:9" x14ac:dyDescent="0.25">
      <c r="A226" s="72"/>
      <c r="B226" s="82" t="s">
        <v>628</v>
      </c>
      <c r="C226" s="74" t="s">
        <v>315</v>
      </c>
      <c r="D226" s="81">
        <f t="shared" si="22"/>
        <v>0</v>
      </c>
      <c r="E226" s="81"/>
      <c r="F226" s="81"/>
      <c r="G226" s="81"/>
      <c r="H226" s="125">
        <f t="shared" si="23"/>
        <v>0</v>
      </c>
      <c r="I226" s="125">
        <f t="shared" si="24"/>
        <v>0</v>
      </c>
    </row>
    <row r="227" spans="1:9" x14ac:dyDescent="0.25">
      <c r="A227" s="72"/>
      <c r="B227" s="82" t="s">
        <v>629</v>
      </c>
      <c r="C227" s="74" t="s">
        <v>300</v>
      </c>
      <c r="D227" s="81">
        <f t="shared" si="22"/>
        <v>0</v>
      </c>
      <c r="E227" s="81"/>
      <c r="F227" s="81"/>
      <c r="G227" s="81"/>
      <c r="H227" s="125">
        <f t="shared" si="23"/>
        <v>0</v>
      </c>
      <c r="I227" s="125">
        <f t="shared" si="24"/>
        <v>0</v>
      </c>
    </row>
    <row r="228" spans="1:9" x14ac:dyDescent="0.25">
      <c r="A228" s="72"/>
      <c r="B228" s="82" t="s">
        <v>630</v>
      </c>
      <c r="C228" s="74" t="s">
        <v>301</v>
      </c>
      <c r="D228" s="81">
        <f t="shared" si="22"/>
        <v>0</v>
      </c>
      <c r="E228" s="81"/>
      <c r="F228" s="81"/>
      <c r="G228" s="81"/>
      <c r="H228" s="125">
        <f t="shared" si="23"/>
        <v>0</v>
      </c>
      <c r="I228" s="125">
        <f t="shared" si="24"/>
        <v>0</v>
      </c>
    </row>
    <row r="229" spans="1:9" x14ac:dyDescent="0.25">
      <c r="A229" s="72"/>
      <c r="B229" s="82" t="s">
        <v>414</v>
      </c>
      <c r="C229" s="74" t="s">
        <v>316</v>
      </c>
      <c r="D229" s="81">
        <f t="shared" si="22"/>
        <v>0</v>
      </c>
      <c r="E229" s="81"/>
      <c r="F229" s="81"/>
      <c r="G229" s="81"/>
      <c r="H229" s="125">
        <f t="shared" si="23"/>
        <v>0</v>
      </c>
      <c r="I229" s="125">
        <f t="shared" si="24"/>
        <v>0</v>
      </c>
    </row>
    <row r="230" spans="1:9" x14ac:dyDescent="0.25">
      <c r="A230" s="72"/>
      <c r="B230" s="82" t="s">
        <v>413</v>
      </c>
      <c r="C230" s="74" t="s">
        <v>317</v>
      </c>
      <c r="D230" s="81">
        <f t="shared" si="22"/>
        <v>0</v>
      </c>
      <c r="E230" s="81"/>
      <c r="F230" s="81"/>
      <c r="G230" s="81"/>
      <c r="H230" s="125">
        <f t="shared" si="23"/>
        <v>0</v>
      </c>
      <c r="I230" s="125">
        <f t="shared" si="24"/>
        <v>0</v>
      </c>
    </row>
    <row r="231" spans="1:9" x14ac:dyDescent="0.25">
      <c r="A231" s="72"/>
      <c r="B231" s="82" t="s">
        <v>631</v>
      </c>
      <c r="C231" s="74" t="s">
        <v>318</v>
      </c>
      <c r="D231" s="81">
        <f t="shared" si="22"/>
        <v>0</v>
      </c>
      <c r="E231" s="81"/>
      <c r="F231" s="81"/>
      <c r="G231" s="81"/>
      <c r="H231" s="125">
        <f t="shared" si="23"/>
        <v>0</v>
      </c>
      <c r="I231" s="125">
        <f t="shared" si="24"/>
        <v>0</v>
      </c>
    </row>
    <row r="232" spans="1:9" x14ac:dyDescent="0.25">
      <c r="A232" s="72"/>
      <c r="B232" s="82" t="s">
        <v>632</v>
      </c>
      <c r="C232" s="74" t="s">
        <v>319</v>
      </c>
      <c r="D232" s="81">
        <f t="shared" ref="D232:D233" si="25">IF(AND(A232="n",F232&gt;0),F232,IF(AND(A232="n",G232&gt;0),-G232,IF(AND(A232="c",G232&gt;0),G232,IF(AND(A232="c",F232&gt;0),-F232,0))))</f>
        <v>0</v>
      </c>
      <c r="E232" s="81"/>
      <c r="F232" s="81"/>
      <c r="G232" s="81"/>
      <c r="H232" s="125">
        <f t="shared" si="23"/>
        <v>0</v>
      </c>
      <c r="I232" s="125">
        <f t="shared" si="24"/>
        <v>0</v>
      </c>
    </row>
    <row r="233" spans="1:9" x14ac:dyDescent="0.25">
      <c r="A233" s="72"/>
      <c r="B233" s="82" t="s">
        <v>411</v>
      </c>
      <c r="C233" s="74" t="s">
        <v>320</v>
      </c>
      <c r="D233" s="81">
        <f t="shared" si="25"/>
        <v>0</v>
      </c>
      <c r="E233" s="81"/>
      <c r="F233" s="81"/>
      <c r="G233" s="81"/>
      <c r="H233" s="125">
        <f t="shared" si="23"/>
        <v>0</v>
      </c>
      <c r="I233" s="125">
        <f t="shared" si="24"/>
        <v>0</v>
      </c>
    </row>
    <row r="234" spans="1:9" x14ac:dyDescent="0.25">
      <c r="A234" s="72"/>
      <c r="B234" s="74"/>
      <c r="C234" s="72"/>
      <c r="D234" s="81">
        <f>SUBTOTAL(9,D4:D233)</f>
        <v>9560400000</v>
      </c>
      <c r="E234" s="81">
        <f t="shared" ref="E234:I234" si="26">SUBTOTAL(9,E4:E233)</f>
        <v>26500</v>
      </c>
      <c r="F234" s="81">
        <f t="shared" si="26"/>
        <v>5037200000</v>
      </c>
      <c r="G234" s="81">
        <f t="shared" si="26"/>
        <v>5037200000</v>
      </c>
      <c r="H234" s="125">
        <f t="shared" si="26"/>
        <v>5037200000</v>
      </c>
      <c r="I234" s="125">
        <f t="shared" si="26"/>
        <v>5037200000</v>
      </c>
    </row>
    <row r="235" spans="1:9" x14ac:dyDescent="0.25">
      <c r="D235" s="123"/>
    </row>
    <row r="236" spans="1:9" x14ac:dyDescent="0.25">
      <c r="D236" s="159"/>
    </row>
    <row r="237" spans="1:9" x14ac:dyDescent="0.25">
      <c r="D237" s="159"/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9AD66-05E9-4F9B-BF2D-EFE893084668}">
  <dimension ref="A1:I99"/>
  <sheetViews>
    <sheetView topLeftCell="A7" workbookViewId="0">
      <selection activeCell="H7" sqref="H7"/>
    </sheetView>
  </sheetViews>
  <sheetFormatPr defaultColWidth="8.7109375" defaultRowHeight="15.75" x14ac:dyDescent="0.25"/>
  <cols>
    <col min="1" max="1" width="7.85546875" style="155" bestFit="1" customWidth="1"/>
    <col min="2" max="2" width="33.85546875" style="155" customWidth="1"/>
    <col min="3" max="3" width="12.42578125" style="155" customWidth="1"/>
    <col min="4" max="4" width="18.140625" style="155" customWidth="1"/>
    <col min="5" max="5" width="11" style="155" customWidth="1"/>
    <col min="6" max="6" width="17.28515625" style="155" customWidth="1"/>
    <col min="7" max="7" width="13.28515625" style="155" customWidth="1"/>
    <col min="8" max="8" width="19.85546875" style="155" customWidth="1"/>
    <col min="9" max="9" width="18.140625" style="155" customWidth="1"/>
    <col min="10" max="16384" width="8.7109375" style="155"/>
  </cols>
  <sheetData>
    <row r="1" spans="1:9" ht="40.5" customHeight="1" x14ac:dyDescent="0.35">
      <c r="A1" s="277" t="s">
        <v>781</v>
      </c>
      <c r="B1" s="277"/>
      <c r="C1" s="277"/>
      <c r="D1" s="277"/>
      <c r="E1" s="277"/>
      <c r="F1" s="277"/>
      <c r="G1" s="277"/>
      <c r="H1" s="277"/>
      <c r="I1" s="277"/>
    </row>
    <row r="4" spans="1:9" x14ac:dyDescent="0.25">
      <c r="A4" s="276" t="s">
        <v>774</v>
      </c>
      <c r="B4" s="276" t="s">
        <v>775</v>
      </c>
      <c r="C4" s="276" t="s">
        <v>389</v>
      </c>
      <c r="D4" s="276" t="s">
        <v>776</v>
      </c>
      <c r="E4" s="276" t="s">
        <v>778</v>
      </c>
      <c r="F4" s="276"/>
      <c r="G4" s="276" t="s">
        <v>779</v>
      </c>
      <c r="H4" s="276"/>
      <c r="I4" s="275" t="s">
        <v>782</v>
      </c>
    </row>
    <row r="5" spans="1:9" x14ac:dyDescent="0.25">
      <c r="A5" s="276"/>
      <c r="B5" s="276"/>
      <c r="C5" s="276"/>
      <c r="D5" s="276"/>
      <c r="E5" s="175" t="s">
        <v>777</v>
      </c>
      <c r="F5" s="175" t="s">
        <v>783</v>
      </c>
      <c r="G5" s="175" t="s">
        <v>780</v>
      </c>
      <c r="H5" s="175" t="s">
        <v>784</v>
      </c>
      <c r="I5" s="276"/>
    </row>
    <row r="6" spans="1:9" x14ac:dyDescent="0.25">
      <c r="A6" s="156" t="s">
        <v>402</v>
      </c>
      <c r="B6" s="188" t="str">
        <f>VLOOKUP(A6,SDCT!$B$4:$F$174,2,0)</f>
        <v>Hàng mua đang đi đường</v>
      </c>
      <c r="C6" s="154">
        <f>IF(ISERROR(VLOOKUP(A6,SDCT!$B$47:$E$174,4,0)),0,VLOOKUP(A6,SDCT!$B$47:$E$174,4,0))</f>
        <v>0</v>
      </c>
      <c r="D6" s="154">
        <f>IF(ISERROR(VLOOKUP(A6,SDCT!$B$47:$E$174,4,0)),0,VLOOKUP(A6,SDCT!$B$47:$E$174,3,0))</f>
        <v>0</v>
      </c>
      <c r="E6" s="154">
        <f>SUMIF(PS!$F$3:$F$499,GIAXUATKHO!A6,PS!$H$3:$H$499)</f>
        <v>0</v>
      </c>
      <c r="F6" s="154">
        <f>SUMIF(PS!$F$3:$F$499,GIAXUATKHO!A6,PS!$J$3:$J$499)</f>
        <v>0</v>
      </c>
      <c r="G6" s="154">
        <f>SUMIF(PS!$G$3:$G$499,GIAXUATKHO!A6,PS!$H$3:$H$499)</f>
        <v>0</v>
      </c>
      <c r="H6" s="154">
        <f>SUMIF(PS!$G$3:$G$499,GIAXUATKHO!A6,PS!$J$3:$J$499)</f>
        <v>0</v>
      </c>
      <c r="I6" s="190">
        <f>IF((C6+E6)=0,0,(D6+F6)/(C6+E6))</f>
        <v>0</v>
      </c>
    </row>
    <row r="7" spans="1:9" x14ac:dyDescent="0.25">
      <c r="A7" s="156" t="s">
        <v>488</v>
      </c>
      <c r="B7" s="188" t="str">
        <f>VLOOKUP(A7,SDCT!$B$4:$F$174,2,0)</f>
        <v>Công cụ, dụng cụ</v>
      </c>
      <c r="C7" s="154">
        <f>IF(ISERROR(VLOOKUP(A7,SDCT!$B$47:$E$174,4,0)),0,VLOOKUP(A7,SDCT!$B$47:$E$174,4,0))</f>
        <v>0</v>
      </c>
      <c r="D7" s="154">
        <f>IF(ISERROR(VLOOKUP(A7,SDCT!$B$47:$E$174,4,0)),0,VLOOKUP(A7,SDCT!$B$47:$E$174,3,0))</f>
        <v>0</v>
      </c>
      <c r="E7" s="154">
        <f>SUMIF(PS!$F$3:$F$499,GIAXUATKHO!A7,PS!$H$3:$H$499)</f>
        <v>0</v>
      </c>
      <c r="F7" s="154">
        <f>SUMIF(PS!$F$3:$F$499,GIAXUATKHO!A7,PS!$J$3:$J$499)</f>
        <v>15000000</v>
      </c>
      <c r="G7" s="154">
        <f>SUMIF(PS!$G$3:$G$499,GIAXUATKHO!A7,PS!$H$3:$H$499)</f>
        <v>0</v>
      </c>
      <c r="H7" s="154">
        <f>SUMIF(PS!$G$3:$G$499,GIAXUATKHO!A7,PS!$J$3:$J$499)</f>
        <v>15000000</v>
      </c>
      <c r="I7" s="190">
        <f t="shared" ref="I7:I70" si="0">IF((C7+E7)=0,0,(D7+F7)/(C7+E7))</f>
        <v>0</v>
      </c>
    </row>
    <row r="8" spans="1:9" x14ac:dyDescent="0.25">
      <c r="A8" s="156" t="s">
        <v>489</v>
      </c>
      <c r="B8" s="188" t="str">
        <f>VLOOKUP(A8,SDCT!$B$4:$F$174,2,0)</f>
        <v>Bao bì luân chuyển</v>
      </c>
      <c r="C8" s="154">
        <f>IF(ISERROR(VLOOKUP(A8,SDCT!$B$47:$E$174,4,0)),0,VLOOKUP(A8,SDCT!$B$47:$E$174,4,0))</f>
        <v>0</v>
      </c>
      <c r="D8" s="154">
        <f>IF(ISERROR(VLOOKUP(A8,SDCT!$B$47:$E$174,4,0)),0,VLOOKUP(A8,SDCT!$B$47:$E$174,3,0))</f>
        <v>0</v>
      </c>
      <c r="E8" s="154">
        <f>SUMIF(PS!$F$3:$F$499,GIAXUATKHO!A8,PS!$H$3:$H$499)</f>
        <v>0</v>
      </c>
      <c r="F8" s="154">
        <f>SUMIF(PS!$F$3:$F$499,GIAXUATKHO!A8,PS!$J$3:$J$499)</f>
        <v>0</v>
      </c>
      <c r="G8" s="154">
        <f>SUMIF(PS!$G$3:$G$499,GIAXUATKHO!A8,PS!$H$3:$H$499)</f>
        <v>0</v>
      </c>
      <c r="H8" s="154">
        <f>SUMIF(PS!$G$3:$G$499,GIAXUATKHO!A8,PS!$J$3:$J$499)</f>
        <v>0</v>
      </c>
      <c r="I8" s="190">
        <f t="shared" si="0"/>
        <v>0</v>
      </c>
    </row>
    <row r="9" spans="1:9" x14ac:dyDescent="0.25">
      <c r="A9" s="156" t="s">
        <v>490</v>
      </c>
      <c r="B9" s="188" t="str">
        <f>VLOOKUP(A9,SDCT!$B$4:$F$174,2,0)</f>
        <v>Đồ dùng cho thuê</v>
      </c>
      <c r="C9" s="154">
        <f>IF(ISERROR(VLOOKUP(A9,SDCT!$B$47:$E$174,4,0)),0,VLOOKUP(A9,SDCT!$B$47:$E$174,4,0))</f>
        <v>0</v>
      </c>
      <c r="D9" s="154">
        <f>IF(ISERROR(VLOOKUP(A9,SDCT!$B$47:$E$174,4,0)),0,VLOOKUP(A9,SDCT!$B$47:$E$174,3,0))</f>
        <v>0</v>
      </c>
      <c r="E9" s="154">
        <f>SUMIF(PS!$F$3:$F$499,GIAXUATKHO!A9,PS!$H$3:$H$499)</f>
        <v>0</v>
      </c>
      <c r="F9" s="154">
        <f>SUMIF(PS!$F$3:$F$499,GIAXUATKHO!A9,PS!$J$3:$J$499)</f>
        <v>0</v>
      </c>
      <c r="G9" s="154">
        <f>SUMIF(PS!$G$3:$G$499,GIAXUATKHO!A9,PS!$H$3:$H$499)</f>
        <v>0</v>
      </c>
      <c r="H9" s="154">
        <f>SUMIF(PS!$G$3:$G$499,GIAXUATKHO!A9,PS!$J$3:$J$499)</f>
        <v>0</v>
      </c>
      <c r="I9" s="190">
        <f t="shared" si="0"/>
        <v>0</v>
      </c>
    </row>
    <row r="10" spans="1:9" x14ac:dyDescent="0.25">
      <c r="A10" s="156" t="s">
        <v>491</v>
      </c>
      <c r="B10" s="188" t="str">
        <f>VLOOKUP(A10,SDCT!$B$4:$F$174,2,0)</f>
        <v>Thiết bị, phụ tùng thay thế</v>
      </c>
      <c r="C10" s="154">
        <f>IF(ISERROR(VLOOKUP(A10,SDCT!$B$47:$E$174,4,0)),0,VLOOKUP(A10,SDCT!$B$47:$E$174,4,0))</f>
        <v>0</v>
      </c>
      <c r="D10" s="154">
        <f>IF(ISERROR(VLOOKUP(A10,SDCT!$B$47:$E$174,4,0)),0,VLOOKUP(A10,SDCT!$B$47:$E$174,3,0))</f>
        <v>0</v>
      </c>
      <c r="E10" s="154">
        <f>SUMIF(PS!$F$3:$F$499,GIAXUATKHO!A10,PS!$H$3:$H$499)</f>
        <v>0</v>
      </c>
      <c r="F10" s="154">
        <f>SUMIF(PS!$F$3:$F$499,GIAXUATKHO!A10,PS!$J$3:$J$499)</f>
        <v>0</v>
      </c>
      <c r="G10" s="154">
        <f>SUMIF(PS!$G$3:$G$499,GIAXUATKHO!A10,PS!$H$3:$H$499)</f>
        <v>0</v>
      </c>
      <c r="H10" s="154">
        <f>SUMIF(PS!$G$3:$G$499,GIAXUATKHO!A10,PS!$J$3:$J$499)</f>
        <v>0</v>
      </c>
      <c r="I10" s="190">
        <f t="shared" si="0"/>
        <v>0</v>
      </c>
    </row>
    <row r="11" spans="1:9" x14ac:dyDescent="0.25">
      <c r="A11" s="156" t="s">
        <v>405</v>
      </c>
      <c r="B11" s="188" t="str">
        <f>VLOOKUP(A11,SDCT!$B$4:$F$174,2,0)</f>
        <v>Chi phí sản xuất, kinh doanh dở dang</v>
      </c>
      <c r="C11" s="154">
        <f>IF(ISERROR(VLOOKUP(A11,SDCT!$B$47:$E$174,4,0)),0,VLOOKUP(A11,SDCT!$B$47:$E$174,4,0))</f>
        <v>0</v>
      </c>
      <c r="D11" s="154">
        <f>IF(ISERROR(VLOOKUP(A11,SDCT!$B$47:$E$174,4,0)),0,VLOOKUP(A11,SDCT!$B$47:$E$174,3,0))</f>
        <v>0</v>
      </c>
      <c r="E11" s="154">
        <f>SUMIF(PS!$F$3:$F$499,GIAXUATKHO!A11,PS!$H$3:$H$499)</f>
        <v>0</v>
      </c>
      <c r="F11" s="154">
        <f>SUMIF(PS!$F$3:$F$499,GIAXUATKHO!A11,PS!$J$3:$J$499)</f>
        <v>0</v>
      </c>
      <c r="G11" s="154">
        <f>SUMIF(PS!$G$3:$G$499,GIAXUATKHO!A11,PS!$H$3:$H$499)</f>
        <v>0</v>
      </c>
      <c r="H11" s="154">
        <f>SUMIF(PS!$G$3:$G$499,GIAXUATKHO!A11,PS!$J$3:$J$499)</f>
        <v>0</v>
      </c>
      <c r="I11" s="190">
        <f t="shared" si="0"/>
        <v>0</v>
      </c>
    </row>
    <row r="12" spans="1:9" x14ac:dyDescent="0.25">
      <c r="A12" s="156" t="s">
        <v>492</v>
      </c>
      <c r="B12" s="188" t="str">
        <f>VLOOKUP(A12,SDCT!$B$4:$F$174,2,0)</f>
        <v>Thành phẩm nhập kho</v>
      </c>
      <c r="C12" s="154">
        <f>IF(ISERROR(VLOOKUP(A12,SDCT!$B$47:$E$174,4,0)),0,VLOOKUP(A12,SDCT!$B$47:$E$174,4,0))</f>
        <v>0</v>
      </c>
      <c r="D12" s="154">
        <f>IF(ISERROR(VLOOKUP(A12,SDCT!$B$47:$E$174,4,0)),0,VLOOKUP(A12,SDCT!$B$47:$E$174,3,0))</f>
        <v>0</v>
      </c>
      <c r="E12" s="154">
        <f>SUMIF(PS!$F$3:$F$499,GIAXUATKHO!A12,PS!$H$3:$H$499)</f>
        <v>0</v>
      </c>
      <c r="F12" s="154">
        <f>SUMIF(PS!$F$3:$F$499,GIAXUATKHO!A12,PS!$J$3:$J$499)</f>
        <v>0</v>
      </c>
      <c r="G12" s="154">
        <f>SUMIF(PS!$G$3:$G$499,GIAXUATKHO!A12,PS!$H$3:$H$499)</f>
        <v>0</v>
      </c>
      <c r="H12" s="154">
        <f>SUMIF(PS!$G$3:$G$499,GIAXUATKHO!A12,PS!$J$3:$J$499)</f>
        <v>0</v>
      </c>
      <c r="I12" s="190">
        <f t="shared" si="0"/>
        <v>0</v>
      </c>
    </row>
    <row r="13" spans="1:9" x14ac:dyDescent="0.25">
      <c r="A13" s="156" t="s">
        <v>493</v>
      </c>
      <c r="B13" s="188" t="str">
        <f>VLOOKUP(A13,SDCT!$B$4:$F$174,2,0)</f>
        <v>Thành phẩm bất động sản</v>
      </c>
      <c r="C13" s="154">
        <f>IF(ISERROR(VLOOKUP(A13,SDCT!$B$47:$E$174,4,0)),0,VLOOKUP(A13,SDCT!$B$47:$E$174,4,0))</f>
        <v>0</v>
      </c>
      <c r="D13" s="154">
        <f>IF(ISERROR(VLOOKUP(A13,SDCT!$B$47:$E$174,4,0)),0,VLOOKUP(A13,SDCT!$B$47:$E$174,3,0))</f>
        <v>0</v>
      </c>
      <c r="E13" s="154">
        <f>SUMIF(PS!$F$3:$F$499,GIAXUATKHO!A13,PS!$H$3:$H$499)</f>
        <v>0</v>
      </c>
      <c r="F13" s="154">
        <f>SUMIF(PS!$F$3:$F$499,GIAXUATKHO!A13,PS!$J$3:$J$499)</f>
        <v>0</v>
      </c>
      <c r="G13" s="154">
        <f>SUMIF(PS!$G$3:$G$499,GIAXUATKHO!A13,PS!$H$3:$H$499)</f>
        <v>0</v>
      </c>
      <c r="H13" s="154">
        <f>SUMIF(PS!$G$3:$G$499,GIAXUATKHO!A13,PS!$J$3:$J$499)</f>
        <v>0</v>
      </c>
      <c r="I13" s="190">
        <f t="shared" si="0"/>
        <v>0</v>
      </c>
    </row>
    <row r="14" spans="1:9" ht="31.5" x14ac:dyDescent="0.25">
      <c r="A14" s="156" t="s">
        <v>635</v>
      </c>
      <c r="B14" s="188" t="str">
        <f>VLOOKUP(A14,SDCT!$B$4:$F$174,2,0)</f>
        <v>Sắt phi 6</v>
      </c>
      <c r="C14" s="154">
        <f>IF(ISERROR(VLOOKUP(A14,SDCT!$B$47:$E$174,4,0)),0,VLOOKUP(A14,SDCT!$B$47:$E$174,4,0))</f>
        <v>2000</v>
      </c>
      <c r="D14" s="154">
        <f>IF(ISERROR(VLOOKUP(A14,SDCT!$B$47:$E$174,4,0)),0,VLOOKUP(A14,SDCT!$B$47:$E$174,3,0))</f>
        <v>22000000</v>
      </c>
      <c r="E14" s="154">
        <f>SUMIF(PS!$F$3:$F$499,GIAXUATKHO!A14,PS!$H$3:$H$499)</f>
        <v>800</v>
      </c>
      <c r="F14" s="154">
        <f>SUMIF(PS!$F$3:$F$499,GIAXUATKHO!A14,PS!$J$3:$J$499)</f>
        <v>9010000</v>
      </c>
      <c r="G14" s="154">
        <f>SUMIF(PS!$G$3:$G$499,GIAXUATKHO!A14,PS!$H$3:$H$499)</f>
        <v>2200</v>
      </c>
      <c r="H14" s="154">
        <f>SUMIF(PS!$G$3:$G$499,GIAXUATKHO!A14,PS!$J$3:$J$499)</f>
        <v>24365000</v>
      </c>
      <c r="I14" s="190">
        <f t="shared" si="0"/>
        <v>11075</v>
      </c>
    </row>
    <row r="15" spans="1:9" ht="31.5" x14ac:dyDescent="0.25">
      <c r="A15" s="156" t="s">
        <v>637</v>
      </c>
      <c r="B15" s="188" t="str">
        <f>VLOOKUP(A15,SDCT!$B$4:$F$174,2,0)</f>
        <v>Xi măng</v>
      </c>
      <c r="C15" s="154">
        <f>IF(ISERROR(VLOOKUP(A15,SDCT!$B$47:$E$174,4,0)),0,VLOOKUP(A15,SDCT!$B$47:$E$174,4,0))</f>
        <v>500</v>
      </c>
      <c r="D15" s="154">
        <f>IF(ISERROR(VLOOKUP(A15,SDCT!$B$47:$E$174,4,0)),0,VLOOKUP(A15,SDCT!$B$47:$E$174,3,0))</f>
        <v>95000000</v>
      </c>
      <c r="E15" s="154">
        <f>SUMIF(PS!$F$3:$F$499,GIAXUATKHO!A15,PS!$H$3:$H$499)</f>
        <v>150</v>
      </c>
      <c r="F15" s="154">
        <f>SUMIF(PS!$F$3:$F$499,GIAXUATKHO!A15,PS!$J$3:$J$499)</f>
        <v>28525000</v>
      </c>
      <c r="G15" s="154">
        <f>SUMIF(PS!$G$3:$G$499,GIAXUATKHO!A15,PS!$H$3:$H$499)</f>
        <v>550</v>
      </c>
      <c r="H15" s="154">
        <f>SUMIF(PS!$G$3:$G$499,GIAXUATKHO!A15,PS!$J$3:$J$499)</f>
        <v>104521153</v>
      </c>
      <c r="I15" s="190">
        <f t="shared" si="0"/>
        <v>190038.46153846153</v>
      </c>
    </row>
    <row r="16" spans="1:9" ht="31.5" x14ac:dyDescent="0.25">
      <c r="A16" s="156" t="s">
        <v>639</v>
      </c>
      <c r="B16" s="188" t="str">
        <f>VLOOKUP(A16,SDCT!$B$4:$F$174,2,0)</f>
        <v>Sơn nước</v>
      </c>
      <c r="C16" s="154">
        <f>IF(ISERROR(VLOOKUP(A16,SDCT!$B$47:$E$174,4,0)),0,VLOOKUP(A16,SDCT!$B$47:$E$174,4,0))</f>
        <v>1000</v>
      </c>
      <c r="D16" s="154">
        <f>IF(ISERROR(VLOOKUP(A16,SDCT!$B$47:$E$174,4,0)),0,VLOOKUP(A16,SDCT!$B$47:$E$174,3,0))</f>
        <v>160000000</v>
      </c>
      <c r="E16" s="154">
        <f>SUMIF(PS!$F$3:$F$499,GIAXUATKHO!A16,PS!$H$3:$H$499)</f>
        <v>30</v>
      </c>
      <c r="F16" s="154">
        <f>SUMIF(PS!$F$3:$F$499,GIAXUATKHO!A16,PS!$J$3:$J$499)</f>
        <v>4751765.8499999996</v>
      </c>
      <c r="G16" s="154">
        <f>SUMIF(PS!$G$3:$G$499,GIAXUATKHO!A16,PS!$H$3:$H$499)</f>
        <v>850</v>
      </c>
      <c r="H16" s="154">
        <f>SUMIF(PS!$G$3:$G$499,GIAXUATKHO!A16,PS!$J$3:$J$499)</f>
        <v>135960194.50000003</v>
      </c>
      <c r="I16" s="190">
        <f t="shared" si="0"/>
        <v>159953.17072815532</v>
      </c>
    </row>
    <row r="17" spans="1:9" ht="31.5" x14ac:dyDescent="0.25">
      <c r="A17" s="156" t="s">
        <v>641</v>
      </c>
      <c r="B17" s="188" t="str">
        <f>VLOOKUP(A17,SDCT!$B$4:$F$174,2,0)</f>
        <v>Gạch</v>
      </c>
      <c r="C17" s="154">
        <f>IF(ISERROR(VLOOKUP(A17,SDCT!$B$47:$E$174,4,0)),0,VLOOKUP(A17,SDCT!$B$47:$E$174,4,0))</f>
        <v>20000</v>
      </c>
      <c r="D17" s="154">
        <f>IF(ISERROR(VLOOKUP(A17,SDCT!$B$47:$E$174,4,0)),0,VLOOKUP(A17,SDCT!$B$47:$E$174,3,0))</f>
        <v>20000000</v>
      </c>
      <c r="E17" s="154">
        <f>SUMIF(PS!$F$3:$F$499,GIAXUATKHO!A17,PS!$H$3:$H$499)</f>
        <v>1100</v>
      </c>
      <c r="F17" s="154">
        <f>SUMIF(PS!$F$3:$F$499,GIAXUATKHO!A17,PS!$J$3:$J$499)</f>
        <v>1020000</v>
      </c>
      <c r="G17" s="154">
        <f>SUMIF(PS!$G$3:$G$499,GIAXUATKHO!A17,PS!$H$3:$H$499)</f>
        <v>20500</v>
      </c>
      <c r="H17" s="154">
        <f>SUMIF(PS!$G$3:$G$499,GIAXUATKHO!A17,PS!$J$3:$J$499)</f>
        <v>20422305</v>
      </c>
      <c r="I17" s="190">
        <f t="shared" si="0"/>
        <v>996.20853080568725</v>
      </c>
    </row>
    <row r="18" spans="1:9" ht="31.5" x14ac:dyDescent="0.25">
      <c r="A18" s="156" t="s">
        <v>643</v>
      </c>
      <c r="B18" s="188" t="str">
        <f>VLOOKUP(A18,SDCT!$B$4:$F$174,2,0)</f>
        <v>Cát</v>
      </c>
      <c r="C18" s="154">
        <f>IF(ISERROR(VLOOKUP(A18,SDCT!$B$47:$E$174,4,0)),0,VLOOKUP(A18,SDCT!$B$47:$E$174,4,0))</f>
        <v>3000</v>
      </c>
      <c r="D18" s="154">
        <f>IF(ISERROR(VLOOKUP(A18,SDCT!$B$47:$E$174,4,0)),0,VLOOKUP(A18,SDCT!$B$47:$E$174,3,0))</f>
        <v>210000000</v>
      </c>
      <c r="E18" s="154">
        <f>SUMIF(PS!$F$3:$F$499,GIAXUATKHO!A18,PS!$H$3:$H$499)</f>
        <v>300</v>
      </c>
      <c r="F18" s="154">
        <f>SUMIF(PS!$F$3:$F$499,GIAXUATKHO!A18,PS!$J$3:$J$499)</f>
        <v>20699000</v>
      </c>
      <c r="G18" s="154">
        <f>SUMIF(PS!$G$3:$G$499,GIAXUATKHO!A18,PS!$H$3:$H$499)</f>
        <v>3100</v>
      </c>
      <c r="H18" s="154">
        <f>SUMIF(PS!$G$3:$G$499,GIAXUATKHO!A18,PS!$J$3:$J$499)</f>
        <v>216717248.99999997</v>
      </c>
      <c r="I18" s="190">
        <f t="shared" si="0"/>
        <v>69908.787878787873</v>
      </c>
    </row>
    <row r="19" spans="1:9" x14ac:dyDescent="0.25">
      <c r="A19" s="156" t="s">
        <v>495</v>
      </c>
      <c r="B19" s="188" t="str">
        <f>VLOOKUP(A19,SDCT!$B$4:$F$174,2,0)</f>
        <v>Chi phí thu mua hàng hóa</v>
      </c>
      <c r="C19" s="154">
        <f>IF(ISERROR(VLOOKUP(A19,SDCT!$B$47:$E$174,4,0)),0,VLOOKUP(A19,SDCT!$B$47:$E$174,4,0))</f>
        <v>0</v>
      </c>
      <c r="D19" s="154">
        <f>IF(ISERROR(VLOOKUP(A19,SDCT!$B$47:$E$174,4,0)),0,VLOOKUP(A19,SDCT!$B$47:$E$174,3,0))</f>
        <v>0</v>
      </c>
      <c r="E19" s="154">
        <f>SUMIF(PS!$F$3:$F$499,GIAXUATKHO!A19,PS!$H$3:$H$499)</f>
        <v>0</v>
      </c>
      <c r="F19" s="154">
        <f>SUMIF(PS!$F$3:$F$499,GIAXUATKHO!A19,PS!$J$3:$J$499)</f>
        <v>0</v>
      </c>
      <c r="G19" s="154">
        <f>SUMIF(PS!$G$3:$G$499,GIAXUATKHO!A19,PS!$H$3:$H$499)</f>
        <v>0</v>
      </c>
      <c r="H19" s="154">
        <f>SUMIF(PS!$G$3:$G$499,GIAXUATKHO!A19,PS!$J$3:$J$499)</f>
        <v>0</v>
      </c>
      <c r="I19" s="190">
        <f t="shared" si="0"/>
        <v>0</v>
      </c>
    </row>
    <row r="20" spans="1:9" x14ac:dyDescent="0.25">
      <c r="A20" s="156" t="s">
        <v>496</v>
      </c>
      <c r="B20" s="188" t="str">
        <f>VLOOKUP(A20,SDCT!$B$4:$F$174,2,0)</f>
        <v>Hàng hóa bất động sản</v>
      </c>
      <c r="C20" s="154">
        <f>IF(ISERROR(VLOOKUP(A20,SDCT!$B$47:$E$174,4,0)),0,VLOOKUP(A20,SDCT!$B$47:$E$174,4,0))</f>
        <v>0</v>
      </c>
      <c r="D20" s="154">
        <f>IF(ISERROR(VLOOKUP(A20,SDCT!$B$47:$E$174,4,0)),0,VLOOKUP(A20,SDCT!$B$47:$E$174,3,0))</f>
        <v>0</v>
      </c>
      <c r="E20" s="154">
        <f>SUMIF(PS!$F$3:$F$499,GIAXUATKHO!A20,PS!$H$3:$H$499)</f>
        <v>0</v>
      </c>
      <c r="F20" s="154">
        <f>SUMIF(PS!$F$3:$F$499,GIAXUATKHO!A20,PS!$J$3:$J$499)</f>
        <v>0</v>
      </c>
      <c r="G20" s="154">
        <f>SUMIF(PS!$G$3:$G$499,GIAXUATKHO!A20,PS!$H$3:$H$499)</f>
        <v>0</v>
      </c>
      <c r="H20" s="154">
        <f>SUMIF(PS!$G$3:$G$499,GIAXUATKHO!A20,PS!$J$3:$J$499)</f>
        <v>0</v>
      </c>
      <c r="I20" s="190">
        <f t="shared" si="0"/>
        <v>0</v>
      </c>
    </row>
    <row r="21" spans="1:9" x14ac:dyDescent="0.25">
      <c r="A21" s="156" t="s">
        <v>408</v>
      </c>
      <c r="B21" s="188" t="str">
        <f>VLOOKUP(A21,SDCT!$B$4:$F$174,2,0)</f>
        <v>Hàng gửi đi bán</v>
      </c>
      <c r="C21" s="154">
        <f>IF(ISERROR(VLOOKUP(A21,SDCT!$B$47:$E$174,4,0)),0,VLOOKUP(A21,SDCT!$B$47:$E$174,4,0))</f>
        <v>0</v>
      </c>
      <c r="D21" s="154">
        <f>IF(ISERROR(VLOOKUP(A21,SDCT!$B$47:$E$174,4,0)),0,VLOOKUP(A21,SDCT!$B$47:$E$174,3,0))</f>
        <v>0</v>
      </c>
      <c r="E21" s="154">
        <f>SUMIF(PS!$F$3:$F$499,GIAXUATKHO!A21,PS!$H$3:$H$499)</f>
        <v>0</v>
      </c>
      <c r="F21" s="154">
        <f>SUMIF(PS!$F$3:$F$499,GIAXUATKHO!A21,PS!$J$3:$J$499)</f>
        <v>0</v>
      </c>
      <c r="G21" s="154">
        <f>SUMIF(PS!$G$3:$G$499,GIAXUATKHO!A21,PS!$H$3:$H$499)</f>
        <v>0</v>
      </c>
      <c r="H21" s="154">
        <f>SUMIF(PS!$G$3:$G$499,GIAXUATKHO!A21,PS!$J$3:$J$499)</f>
        <v>0</v>
      </c>
      <c r="I21" s="190">
        <f t="shared" si="0"/>
        <v>0</v>
      </c>
    </row>
    <row r="22" spans="1:9" x14ac:dyDescent="0.25">
      <c r="A22" s="156" t="s">
        <v>724</v>
      </c>
      <c r="B22" s="188" t="str">
        <f>VLOOKUP(A22,SDCT!$B$4:$F$174,2,0)</f>
        <v>Sắt phi 6</v>
      </c>
      <c r="C22" s="154">
        <f>IF(ISERROR(VLOOKUP(A22,SDCT!$B$47:$E$174,4,0)),0,VLOOKUP(A22,SDCT!$B$47:$E$174,4,0))</f>
        <v>0</v>
      </c>
      <c r="D22" s="154">
        <f>IF(ISERROR(VLOOKUP(A22,SDCT!$B$47:$E$174,4,0)),0,VLOOKUP(A22,SDCT!$B$47:$E$174,3,0))</f>
        <v>0</v>
      </c>
      <c r="E22" s="154">
        <f>SUMIF(PS!$F$3:$F$499,GIAXUATKHO!A22,PS!$H$3:$H$499)</f>
        <v>500</v>
      </c>
      <c r="F22" s="154">
        <f>SUMIF(PS!$F$3:$F$499,GIAXUATKHO!A22,PS!$J$3:$J$499)</f>
        <v>5537500</v>
      </c>
      <c r="G22" s="154">
        <f>SUMIF(PS!$G$3:$G$499,GIAXUATKHO!A22,PS!$H$3:$H$499)</f>
        <v>500</v>
      </c>
      <c r="H22" s="154">
        <f>SUMIF(PS!$G$3:$G$499,GIAXUATKHO!A22,PS!$J$3:$J$499)</f>
        <v>5537500</v>
      </c>
      <c r="I22" s="190">
        <f t="shared" si="0"/>
        <v>11075</v>
      </c>
    </row>
    <row r="23" spans="1:9" x14ac:dyDescent="0.25">
      <c r="A23" s="156" t="s">
        <v>725</v>
      </c>
      <c r="B23" s="188" t="str">
        <f>VLOOKUP(A23,SDCT!$B$4:$F$174,2,0)</f>
        <v>Xi măng</v>
      </c>
      <c r="C23" s="154">
        <f>IF(ISERROR(VLOOKUP(A23,SDCT!$B$47:$E$174,4,0)),0,VLOOKUP(A23,SDCT!$B$47:$E$174,4,0))</f>
        <v>0</v>
      </c>
      <c r="D23" s="154">
        <f>IF(ISERROR(VLOOKUP(A23,SDCT!$B$47:$E$174,4,0)),0,VLOOKUP(A23,SDCT!$B$47:$E$174,3,0))</f>
        <v>0</v>
      </c>
      <c r="E23" s="154">
        <f>SUMIF(PS!$F$3:$F$499,GIAXUATKHO!A23,PS!$H$3:$H$499)</f>
        <v>0</v>
      </c>
      <c r="F23" s="154">
        <f>SUMIF(PS!$F$3:$F$499,GIAXUATKHO!A23,PS!$J$3:$J$499)</f>
        <v>0</v>
      </c>
      <c r="G23" s="154">
        <f>SUMIF(PS!$G$3:$G$499,GIAXUATKHO!A23,PS!$H$3:$H$499)</f>
        <v>0</v>
      </c>
      <c r="H23" s="154">
        <f>SUMIF(PS!$G$3:$G$499,GIAXUATKHO!A23,PS!$J$3:$J$499)</f>
        <v>0</v>
      </c>
      <c r="I23" s="190">
        <f t="shared" si="0"/>
        <v>0</v>
      </c>
    </row>
    <row r="24" spans="1:9" x14ac:dyDescent="0.25">
      <c r="A24" s="156" t="s">
        <v>726</v>
      </c>
      <c r="B24" s="188" t="str">
        <f>VLOOKUP(A24,SDCT!$B$4:$F$174,2,0)</f>
        <v>Sơn nước</v>
      </c>
      <c r="C24" s="154">
        <f>IF(ISERROR(VLOOKUP(A24,SDCT!$B$47:$E$174,4,0)),0,VLOOKUP(A24,SDCT!$B$47:$E$174,4,0))</f>
        <v>0</v>
      </c>
      <c r="D24" s="154">
        <f>IF(ISERROR(VLOOKUP(A24,SDCT!$B$47:$E$174,4,0)),0,VLOOKUP(A24,SDCT!$B$47:$E$174,3,0))</f>
        <v>0</v>
      </c>
      <c r="E24" s="154">
        <f>SUMIF(PS!$F$3:$F$499,GIAXUATKHO!A24,PS!$H$3:$H$499)</f>
        <v>150</v>
      </c>
      <c r="F24" s="154">
        <f>SUMIF(PS!$F$3:$F$499,GIAXUATKHO!A24,PS!$J$3:$J$499)</f>
        <v>23992975.500000004</v>
      </c>
      <c r="G24" s="154">
        <f>SUMIF(PS!$G$3:$G$499,GIAXUATKHO!A24,PS!$H$3:$H$499)</f>
        <v>150</v>
      </c>
      <c r="H24" s="154">
        <f>SUMIF(PS!$G$3:$G$499,GIAXUATKHO!A24,PS!$J$3:$J$499)</f>
        <v>23992975.500000004</v>
      </c>
      <c r="I24" s="190">
        <f t="shared" si="0"/>
        <v>159953.17000000001</v>
      </c>
    </row>
    <row r="25" spans="1:9" x14ac:dyDescent="0.25">
      <c r="A25" s="156" t="s">
        <v>727</v>
      </c>
      <c r="B25" s="188" t="str">
        <f>VLOOKUP(A25,SDCT!$B$4:$F$174,2,0)</f>
        <v>Gạch</v>
      </c>
      <c r="C25" s="154">
        <f>IF(ISERROR(VLOOKUP(A25,SDCT!$B$47:$E$174,4,0)),0,VLOOKUP(A25,SDCT!$B$47:$E$174,4,0))</f>
        <v>0</v>
      </c>
      <c r="D25" s="154">
        <f>IF(ISERROR(VLOOKUP(A25,SDCT!$B$47:$E$174,4,0)),0,VLOOKUP(A25,SDCT!$B$47:$E$174,3,0))</f>
        <v>0</v>
      </c>
      <c r="E25" s="154">
        <f>SUMIF(PS!$F$3:$F$499,GIAXUATKHO!A25,PS!$H$3:$H$499)</f>
        <v>500</v>
      </c>
      <c r="F25" s="154">
        <f>SUMIF(PS!$F$3:$F$499,GIAXUATKHO!A25,PS!$J$3:$J$499)</f>
        <v>498105</v>
      </c>
      <c r="G25" s="154">
        <f>SUMIF(PS!$G$3:$G$499,GIAXUATKHO!A25,PS!$H$3:$H$499)</f>
        <v>500</v>
      </c>
      <c r="H25" s="154">
        <f>SUMIF(PS!$G$3:$G$499,GIAXUATKHO!A25,PS!$J$3:$J$499)</f>
        <v>498105</v>
      </c>
      <c r="I25" s="190">
        <f t="shared" si="0"/>
        <v>996.21</v>
      </c>
    </row>
    <row r="26" spans="1:9" x14ac:dyDescent="0.25">
      <c r="A26" s="156" t="s">
        <v>728</v>
      </c>
      <c r="B26" s="188" t="str">
        <f>VLOOKUP(A26,SDCT!$B$4:$F$174,2,0)</f>
        <v>Cát</v>
      </c>
      <c r="C26" s="154">
        <f>IF(ISERROR(VLOOKUP(A26,SDCT!$B$47:$E$174,4,0)),0,VLOOKUP(A26,SDCT!$B$47:$E$174,4,0))</f>
        <v>0</v>
      </c>
      <c r="D26" s="154">
        <f>IF(ISERROR(VLOOKUP(A26,SDCT!$B$47:$E$174,4,0)),0,VLOOKUP(A26,SDCT!$B$47:$E$174,3,0))</f>
        <v>0</v>
      </c>
      <c r="E26" s="154">
        <f>SUMIF(PS!$F$3:$F$499,GIAXUATKHO!A26,PS!$H$3:$H$499)</f>
        <v>0</v>
      </c>
      <c r="F26" s="154">
        <f>SUMIF(PS!$F$3:$F$499,GIAXUATKHO!A26,PS!$J$3:$J$499)</f>
        <v>0</v>
      </c>
      <c r="G26" s="154">
        <f>SUMIF(PS!$G$3:$G$499,GIAXUATKHO!A26,PS!$H$3:$H$499)</f>
        <v>0</v>
      </c>
      <c r="H26" s="154">
        <f>SUMIF(PS!$G$3:$G$499,GIAXUATKHO!A26,PS!$J$3:$J$499)</f>
        <v>0</v>
      </c>
      <c r="I26" s="190">
        <f t="shared" si="0"/>
        <v>0</v>
      </c>
    </row>
    <row r="27" spans="1:9" x14ac:dyDescent="0.25">
      <c r="A27" s="156" t="s">
        <v>409</v>
      </c>
      <c r="B27" s="188" t="str">
        <f>VLOOKUP(A27,SDCT!$B$4:$F$174,2,0)</f>
        <v>Hàng hoá kho bảo thuế</v>
      </c>
      <c r="C27" s="154">
        <f>IF(ISERROR(VLOOKUP(A27,SDCT!$B$47:$E$174,4,0)),0,VLOOKUP(A27,SDCT!$B$47:$E$174,4,0))</f>
        <v>0</v>
      </c>
      <c r="D27" s="154">
        <f>IF(ISERROR(VLOOKUP(A27,SDCT!$B$47:$E$174,4,0)),0,VLOOKUP(A27,SDCT!$B$47:$E$174,3,0))</f>
        <v>0</v>
      </c>
      <c r="E27" s="154">
        <f>SUMIF(PS!$F$3:$F$499,GIAXUATKHO!A27,PS!$H$3:$H$499)</f>
        <v>0</v>
      </c>
      <c r="F27" s="154">
        <f>SUMIF(PS!$F$3:$F$499,GIAXUATKHO!A27,PS!$J$3:$J$499)</f>
        <v>0</v>
      </c>
      <c r="G27" s="154">
        <f>SUMIF(PS!$G$3:$G$499,GIAXUATKHO!A27,PS!$H$3:$H$499)</f>
        <v>0</v>
      </c>
      <c r="H27" s="154">
        <f>SUMIF(PS!$G$3:$G$499,GIAXUATKHO!A27,PS!$J$3:$J$499)</f>
        <v>0</v>
      </c>
      <c r="I27" s="190">
        <f t="shared" si="0"/>
        <v>0</v>
      </c>
    </row>
    <row r="28" spans="1:9" x14ac:dyDescent="0.25">
      <c r="A28" s="156"/>
      <c r="B28" s="188"/>
      <c r="C28" s="154">
        <f>IF(ISERROR(VLOOKUP(A28,SDCT!$B$47:$E$174,4,0)),0,VLOOKUP(A28,SDCT!$B$47:$E$174,4,0))</f>
        <v>0</v>
      </c>
      <c r="D28" s="154">
        <f>IF(ISERROR(VLOOKUP(A28,SDCT!$B$47:$E$174,4,0)),0,VLOOKUP(A28,SDCT!$B$47:$E$174,3,0))</f>
        <v>0</v>
      </c>
      <c r="E28" s="154">
        <f>SUMIF(PS!$F$3:$F$499,GIAXUATKHO!A28,PS!$H$3:$H$499)</f>
        <v>0</v>
      </c>
      <c r="F28" s="154">
        <f>SUMIF(PS!$F$3:$F$499,GIAXUATKHO!A28,PS!$J$3:$J$499)</f>
        <v>0</v>
      </c>
      <c r="G28" s="154">
        <f>SUMIF(PS!$G$3:$G$499,GIAXUATKHO!A28,PS!$H$3:$H$499)</f>
        <v>0</v>
      </c>
      <c r="H28" s="154">
        <f>SUMIF(PS!$G$3:$G$499,GIAXUATKHO!A28,PS!$J$3:$J$499)</f>
        <v>0</v>
      </c>
      <c r="I28" s="190">
        <f t="shared" si="0"/>
        <v>0</v>
      </c>
    </row>
    <row r="29" spans="1:9" x14ac:dyDescent="0.25">
      <c r="A29" s="156"/>
      <c r="B29" s="188"/>
      <c r="C29" s="154">
        <f>IF(ISERROR(VLOOKUP(A29,SDCT!$B$47:$E$174,4,0)),0,VLOOKUP(A29,SDCT!$B$47:$E$174,4,0))</f>
        <v>0</v>
      </c>
      <c r="D29" s="154">
        <f>IF(ISERROR(VLOOKUP(A29,SDCT!$B$47:$E$174,4,0)),0,VLOOKUP(A29,SDCT!$B$47:$E$174,3,0))</f>
        <v>0</v>
      </c>
      <c r="E29" s="154">
        <f>SUMIF(PS!$F$3:$F$499,GIAXUATKHO!A29,PS!$H$3:$H$499)</f>
        <v>0</v>
      </c>
      <c r="F29" s="154">
        <f>SUMIF(PS!$F$3:$F$499,GIAXUATKHO!A29,PS!$J$3:$J$499)</f>
        <v>0</v>
      </c>
      <c r="G29" s="154">
        <f>SUMIF(PS!$G$3:$G$499,GIAXUATKHO!A29,PS!$H$3:$H$499)</f>
        <v>0</v>
      </c>
      <c r="H29" s="154">
        <f>SUMIF(PS!$G$3:$G$499,GIAXUATKHO!A29,PS!$J$3:$J$499)</f>
        <v>0</v>
      </c>
      <c r="I29" s="190">
        <f t="shared" si="0"/>
        <v>0</v>
      </c>
    </row>
    <row r="30" spans="1:9" x14ac:dyDescent="0.25">
      <c r="A30" s="156"/>
      <c r="B30" s="188"/>
      <c r="C30" s="154">
        <f>IF(ISERROR(VLOOKUP(A30,SDCT!$B$47:$E$174,4,0)),0,VLOOKUP(A30,SDCT!$B$47:$E$174,4,0))</f>
        <v>0</v>
      </c>
      <c r="D30" s="154">
        <f>IF(ISERROR(VLOOKUP(A30,SDCT!$B$47:$E$174,4,0)),0,VLOOKUP(A30,SDCT!$B$47:$E$174,3,0))</f>
        <v>0</v>
      </c>
      <c r="E30" s="154">
        <f>SUMIF(PS!$F$3:$F$499,GIAXUATKHO!A30,PS!$H$3:$H$499)</f>
        <v>0</v>
      </c>
      <c r="F30" s="154">
        <f>SUMIF(PS!$F$3:$F$499,GIAXUATKHO!A30,PS!$J$3:$J$499)</f>
        <v>0</v>
      </c>
      <c r="G30" s="154">
        <f>SUMIF(PS!$G$3:$G$499,GIAXUATKHO!A30,PS!$H$3:$H$499)</f>
        <v>0</v>
      </c>
      <c r="H30" s="154">
        <f>SUMIF(PS!$G$3:$G$499,GIAXUATKHO!A30,PS!$J$3:$J$499)</f>
        <v>0</v>
      </c>
      <c r="I30" s="190">
        <f t="shared" si="0"/>
        <v>0</v>
      </c>
    </row>
    <row r="31" spans="1:9" x14ac:dyDescent="0.25">
      <c r="A31" s="156"/>
      <c r="B31" s="188"/>
      <c r="C31" s="154">
        <f>IF(ISERROR(VLOOKUP(A31,SDCT!$B$47:$E$174,4,0)),0,VLOOKUP(A31,SDCT!$B$47:$E$174,4,0))</f>
        <v>0</v>
      </c>
      <c r="D31" s="154">
        <f>IF(ISERROR(VLOOKUP(A31,SDCT!$B$47:$E$174,4,0)),0,VLOOKUP(A31,SDCT!$B$47:$E$174,3,0))</f>
        <v>0</v>
      </c>
      <c r="E31" s="154">
        <f>SUMIF(PS!$F$3:$F$499,GIAXUATKHO!A31,PS!$H$3:$H$499)</f>
        <v>0</v>
      </c>
      <c r="F31" s="154">
        <f>SUMIF(PS!$F$3:$F$499,GIAXUATKHO!A31,PS!$J$3:$J$499)</f>
        <v>0</v>
      </c>
      <c r="G31" s="154">
        <f>SUMIF(PS!$G$3:$G$499,GIAXUATKHO!A31,PS!$H$3:$H$499)</f>
        <v>0</v>
      </c>
      <c r="H31" s="154">
        <f>SUMIF(PS!$G$3:$G$499,GIAXUATKHO!A31,PS!$J$3:$J$499)</f>
        <v>0</v>
      </c>
      <c r="I31" s="190">
        <f t="shared" si="0"/>
        <v>0</v>
      </c>
    </row>
    <row r="32" spans="1:9" x14ac:dyDescent="0.25">
      <c r="A32" s="156"/>
      <c r="B32" s="188"/>
      <c r="C32" s="154">
        <f>IF(ISERROR(VLOOKUP(A32,SDCT!$B$47:$E$174,4,0)),0,VLOOKUP(A32,SDCT!$B$47:$E$174,4,0))</f>
        <v>0</v>
      </c>
      <c r="D32" s="154">
        <f>IF(ISERROR(VLOOKUP(A32,SDCT!$B$47:$E$174,4,0)),0,VLOOKUP(A32,SDCT!$B$47:$E$174,3,0))</f>
        <v>0</v>
      </c>
      <c r="E32" s="154">
        <f>SUMIF(PS!$F$3:$F$499,GIAXUATKHO!A32,PS!$H$3:$H$499)</f>
        <v>0</v>
      </c>
      <c r="F32" s="154">
        <f>SUMIF(PS!$F$3:$F$499,GIAXUATKHO!A32,PS!$J$3:$J$499)</f>
        <v>0</v>
      </c>
      <c r="G32" s="154">
        <f>SUMIF(PS!$G$3:$G$499,GIAXUATKHO!A32,PS!$H$3:$H$499)</f>
        <v>0</v>
      </c>
      <c r="H32" s="154">
        <f>SUMIF(PS!$G$3:$G$499,GIAXUATKHO!A32,PS!$J$3:$J$499)</f>
        <v>0</v>
      </c>
      <c r="I32" s="190">
        <f t="shared" si="0"/>
        <v>0</v>
      </c>
    </row>
    <row r="33" spans="1:9" x14ac:dyDescent="0.25">
      <c r="A33" s="156"/>
      <c r="B33" s="188"/>
      <c r="C33" s="154">
        <f>IF(ISERROR(VLOOKUP(A33,SDCT!$B$47:$E$174,4,0)),0,VLOOKUP(A33,SDCT!$B$47:$E$174,4,0))</f>
        <v>0</v>
      </c>
      <c r="D33" s="154">
        <f>IF(ISERROR(VLOOKUP(A33,SDCT!$B$47:$E$174,4,0)),0,VLOOKUP(A33,SDCT!$B$47:$E$174,3,0))</f>
        <v>0</v>
      </c>
      <c r="E33" s="154">
        <f>SUMIF(PS!$F$3:$F$499,GIAXUATKHO!A33,PS!$H$3:$H$499)</f>
        <v>0</v>
      </c>
      <c r="F33" s="154">
        <f>SUMIF(PS!$F$3:$F$499,GIAXUATKHO!A33,PS!$J$3:$J$499)</f>
        <v>0</v>
      </c>
      <c r="G33" s="154">
        <f>SUMIF(PS!$G$3:$G$499,GIAXUATKHO!A33,PS!$H$3:$H$499)</f>
        <v>0</v>
      </c>
      <c r="H33" s="154">
        <f>SUMIF(PS!$G$3:$G$499,GIAXUATKHO!A33,PS!$J$3:$J$499)</f>
        <v>0</v>
      </c>
      <c r="I33" s="190">
        <f t="shared" si="0"/>
        <v>0</v>
      </c>
    </row>
    <row r="34" spans="1:9" x14ac:dyDescent="0.25">
      <c r="A34" s="156"/>
      <c r="B34" s="188"/>
      <c r="C34" s="154">
        <f>IF(ISERROR(VLOOKUP(A34,SDCT!$B$47:$E$174,4,0)),0,VLOOKUP(A34,SDCT!$B$47:$E$174,4,0))</f>
        <v>0</v>
      </c>
      <c r="D34" s="154">
        <f>IF(ISERROR(VLOOKUP(A34,SDCT!$B$47:$E$174,4,0)),0,VLOOKUP(A34,SDCT!$B$47:$E$174,3,0))</f>
        <v>0</v>
      </c>
      <c r="E34" s="154">
        <f>SUMIF(PS!$F$3:$F$499,GIAXUATKHO!A34,PS!$H$3:$H$499)</f>
        <v>0</v>
      </c>
      <c r="F34" s="154">
        <f>SUMIF(PS!$F$3:$F$499,GIAXUATKHO!A34,PS!$J$3:$J$499)</f>
        <v>0</v>
      </c>
      <c r="G34" s="154">
        <f>SUMIF(PS!$G$3:$G$499,GIAXUATKHO!A34,PS!$H$3:$H$499)</f>
        <v>0</v>
      </c>
      <c r="H34" s="154">
        <f>SUMIF(PS!$G$3:$G$499,GIAXUATKHO!A34,PS!$J$3:$J$499)</f>
        <v>0</v>
      </c>
      <c r="I34" s="190">
        <f t="shared" si="0"/>
        <v>0</v>
      </c>
    </row>
    <row r="35" spans="1:9" x14ac:dyDescent="0.25">
      <c r="A35" s="156"/>
      <c r="B35" s="188"/>
      <c r="C35" s="154">
        <f>IF(ISERROR(VLOOKUP(A35,SDCT!$B$47:$E$174,4,0)),0,VLOOKUP(A35,SDCT!$B$47:$E$174,4,0))</f>
        <v>0</v>
      </c>
      <c r="D35" s="154">
        <f>IF(ISERROR(VLOOKUP(A35,SDCT!$B$47:$E$174,4,0)),0,VLOOKUP(A35,SDCT!$B$47:$E$174,3,0))</f>
        <v>0</v>
      </c>
      <c r="E35" s="154">
        <f>SUMIF(PS!$F$3:$F$499,GIAXUATKHO!A35,PS!$H$3:$H$499)</f>
        <v>0</v>
      </c>
      <c r="F35" s="154">
        <f>SUMIF(PS!$F$3:$F$499,GIAXUATKHO!A35,PS!$J$3:$J$499)</f>
        <v>0</v>
      </c>
      <c r="G35" s="154">
        <f>SUMIF(PS!$G$3:$G$499,GIAXUATKHO!A35,PS!$H$3:$H$499)</f>
        <v>0</v>
      </c>
      <c r="H35" s="154">
        <f>SUMIF(PS!$G$3:$G$499,GIAXUATKHO!A35,PS!$J$3:$J$499)</f>
        <v>0</v>
      </c>
      <c r="I35" s="190">
        <f t="shared" si="0"/>
        <v>0</v>
      </c>
    </row>
    <row r="36" spans="1:9" x14ac:dyDescent="0.25">
      <c r="A36" s="156"/>
      <c r="B36" s="188"/>
      <c r="C36" s="154">
        <f>IF(ISERROR(VLOOKUP(A36,SDCT!$B$47:$E$174,4,0)),0,VLOOKUP(A36,SDCT!$B$47:$E$174,4,0))</f>
        <v>0</v>
      </c>
      <c r="D36" s="154">
        <f>IF(ISERROR(VLOOKUP(A36,SDCT!$B$47:$E$174,4,0)),0,VLOOKUP(A36,SDCT!$B$47:$E$174,3,0))</f>
        <v>0</v>
      </c>
      <c r="E36" s="154">
        <f>SUMIF(PS!$F$3:$F$499,GIAXUATKHO!A36,PS!$H$3:$H$499)</f>
        <v>0</v>
      </c>
      <c r="F36" s="154">
        <f>SUMIF(PS!$F$3:$F$499,GIAXUATKHO!A36,PS!$J$3:$J$499)</f>
        <v>0</v>
      </c>
      <c r="G36" s="154">
        <f>SUMIF(PS!$G$3:$G$499,GIAXUATKHO!A36,PS!$H$3:$H$499)</f>
        <v>0</v>
      </c>
      <c r="H36" s="154">
        <f>SUMIF(PS!$G$3:$G$499,GIAXUATKHO!A36,PS!$J$3:$J$499)</f>
        <v>0</v>
      </c>
      <c r="I36" s="190">
        <f t="shared" si="0"/>
        <v>0</v>
      </c>
    </row>
    <row r="37" spans="1:9" x14ac:dyDescent="0.25">
      <c r="A37" s="156"/>
      <c r="B37" s="188"/>
      <c r="C37" s="154">
        <f>IF(ISERROR(VLOOKUP(A37,SDCT!$B$47:$E$174,4,0)),0,VLOOKUP(A37,SDCT!$B$47:$E$174,4,0))</f>
        <v>0</v>
      </c>
      <c r="D37" s="154">
        <f>IF(ISERROR(VLOOKUP(A37,SDCT!$B$47:$E$174,4,0)),0,VLOOKUP(A37,SDCT!$B$47:$E$174,3,0))</f>
        <v>0</v>
      </c>
      <c r="E37" s="154">
        <f>SUMIF(PS!$F$3:$F$499,GIAXUATKHO!A37,PS!$H$3:$H$499)</f>
        <v>0</v>
      </c>
      <c r="F37" s="154">
        <f>SUMIF(PS!$F$3:$F$499,GIAXUATKHO!A37,PS!$J$3:$J$499)</f>
        <v>0</v>
      </c>
      <c r="G37" s="154">
        <f>SUMIF(PS!$G$3:$G$499,GIAXUATKHO!A37,PS!$H$3:$H$499)</f>
        <v>0</v>
      </c>
      <c r="H37" s="154">
        <f>SUMIF(PS!$G$3:$G$499,GIAXUATKHO!A37,PS!$J$3:$J$499)</f>
        <v>0</v>
      </c>
      <c r="I37" s="190">
        <f t="shared" si="0"/>
        <v>0</v>
      </c>
    </row>
    <row r="38" spans="1:9" x14ac:dyDescent="0.25">
      <c r="A38" s="156"/>
      <c r="B38" s="188"/>
      <c r="C38" s="154">
        <f>IF(ISERROR(VLOOKUP(A38,SDCT!$B$47:$E$174,4,0)),0,VLOOKUP(A38,SDCT!$B$47:$E$174,4,0))</f>
        <v>0</v>
      </c>
      <c r="D38" s="154">
        <f>IF(ISERROR(VLOOKUP(A38,SDCT!$B$47:$E$174,4,0)),0,VLOOKUP(A38,SDCT!$B$47:$E$174,3,0))</f>
        <v>0</v>
      </c>
      <c r="E38" s="154">
        <f>SUMIF(PS!$F$3:$F$499,GIAXUATKHO!A38,PS!$H$3:$H$499)</f>
        <v>0</v>
      </c>
      <c r="F38" s="154">
        <f>SUMIF(PS!$F$3:$F$499,GIAXUATKHO!A38,PS!$J$3:$J$499)</f>
        <v>0</v>
      </c>
      <c r="G38" s="154">
        <f>SUMIF(PS!$G$3:$G$499,GIAXUATKHO!A38,PS!$H$3:$H$499)</f>
        <v>0</v>
      </c>
      <c r="H38" s="154">
        <f>SUMIF(PS!$G$3:$G$499,GIAXUATKHO!A38,PS!$J$3:$J$499)</f>
        <v>0</v>
      </c>
      <c r="I38" s="190">
        <f t="shared" si="0"/>
        <v>0</v>
      </c>
    </row>
    <row r="39" spans="1:9" x14ac:dyDescent="0.25">
      <c r="A39" s="156"/>
      <c r="B39" s="188"/>
      <c r="C39" s="154">
        <f>IF(ISERROR(VLOOKUP(A39,SDCT!$B$47:$E$174,4,0)),0,VLOOKUP(A39,SDCT!$B$47:$E$174,4,0))</f>
        <v>0</v>
      </c>
      <c r="D39" s="154">
        <f>IF(ISERROR(VLOOKUP(A39,SDCT!$B$47:$E$174,4,0)),0,VLOOKUP(A39,SDCT!$B$47:$E$174,3,0))</f>
        <v>0</v>
      </c>
      <c r="E39" s="154">
        <f>SUMIF(PS!$F$3:$F$499,GIAXUATKHO!A39,PS!$H$3:$H$499)</f>
        <v>0</v>
      </c>
      <c r="F39" s="154">
        <f>SUMIF(PS!$F$3:$F$499,GIAXUATKHO!A39,PS!$J$3:$J$499)</f>
        <v>0</v>
      </c>
      <c r="G39" s="154">
        <f>SUMIF(PS!$G$3:$G$499,GIAXUATKHO!A39,PS!$H$3:$H$499)</f>
        <v>0</v>
      </c>
      <c r="H39" s="154">
        <f>SUMIF(PS!$G$3:$G$499,GIAXUATKHO!A39,PS!$J$3:$J$499)</f>
        <v>0</v>
      </c>
      <c r="I39" s="190">
        <f t="shared" si="0"/>
        <v>0</v>
      </c>
    </row>
    <row r="40" spans="1:9" x14ac:dyDescent="0.25">
      <c r="A40" s="156"/>
      <c r="B40" s="188"/>
      <c r="C40" s="154">
        <f>IF(ISERROR(VLOOKUP(A40,SDCT!$B$47:$E$174,4,0)),0,VLOOKUP(A40,SDCT!$B$47:$E$174,4,0))</f>
        <v>0</v>
      </c>
      <c r="D40" s="154">
        <f>IF(ISERROR(VLOOKUP(A40,SDCT!$B$47:$E$174,4,0)),0,VLOOKUP(A40,SDCT!$B$47:$E$174,3,0))</f>
        <v>0</v>
      </c>
      <c r="E40" s="154">
        <f>SUMIF(PS!$F$3:$F$499,GIAXUATKHO!A40,PS!$H$3:$H$499)</f>
        <v>0</v>
      </c>
      <c r="F40" s="154">
        <f>SUMIF(PS!$F$3:$F$499,GIAXUATKHO!A40,PS!$J$3:$J$499)</f>
        <v>0</v>
      </c>
      <c r="G40" s="154">
        <f>SUMIF(PS!$G$3:$G$499,GIAXUATKHO!A40,PS!$H$3:$H$499)</f>
        <v>0</v>
      </c>
      <c r="H40" s="154">
        <f>SUMIF(PS!$G$3:$G$499,GIAXUATKHO!A40,PS!$J$3:$J$499)</f>
        <v>0</v>
      </c>
      <c r="I40" s="190">
        <f t="shared" si="0"/>
        <v>0</v>
      </c>
    </row>
    <row r="41" spans="1:9" x14ac:dyDescent="0.25">
      <c r="A41" s="157"/>
      <c r="B41" s="188"/>
      <c r="C41" s="154">
        <f>IF(ISERROR(VLOOKUP(A41,SDCT!$B$47:$E$174,4,0)),0,VLOOKUP(A41,SDCT!$B$47:$E$174,4,0))</f>
        <v>0</v>
      </c>
      <c r="D41" s="154">
        <f>IF(ISERROR(VLOOKUP(A41,SDCT!$B$47:$E$174,4,0)),0,VLOOKUP(A41,SDCT!$B$47:$E$174,3,0))</f>
        <v>0</v>
      </c>
      <c r="E41" s="154">
        <f>SUMIF(PS!$F$3:$F$499,GIAXUATKHO!A41,PS!$H$3:$H$499)</f>
        <v>0</v>
      </c>
      <c r="F41" s="154">
        <f>SUMIF(PS!$F$3:$F$499,GIAXUATKHO!A41,PS!$J$3:$J$499)</f>
        <v>0</v>
      </c>
      <c r="G41" s="154">
        <f>SUMIF(PS!$G$3:$G$499,GIAXUATKHO!A41,PS!$H$3:$H$499)</f>
        <v>0</v>
      </c>
      <c r="H41" s="154">
        <f>SUMIF(PS!$G$3:$G$499,GIAXUATKHO!A41,PS!$J$3:$J$499)</f>
        <v>0</v>
      </c>
      <c r="I41" s="190">
        <f t="shared" si="0"/>
        <v>0</v>
      </c>
    </row>
    <row r="42" spans="1:9" x14ac:dyDescent="0.25">
      <c r="A42" s="157"/>
      <c r="B42" s="188"/>
      <c r="C42" s="154">
        <f>IF(ISERROR(VLOOKUP(A42,SDCT!$B$47:$E$174,4,0)),0,VLOOKUP(A42,SDCT!$B$47:$E$174,4,0))</f>
        <v>0</v>
      </c>
      <c r="D42" s="154">
        <f>IF(ISERROR(VLOOKUP(A42,SDCT!$B$47:$E$174,4,0)),0,VLOOKUP(A42,SDCT!$B$47:$E$174,3,0))</f>
        <v>0</v>
      </c>
      <c r="E42" s="154">
        <f>SUMIF(PS!$F$3:$F$499,GIAXUATKHO!A42,PS!$H$3:$H$499)</f>
        <v>0</v>
      </c>
      <c r="F42" s="154">
        <f>SUMIF(PS!$F$3:$F$499,GIAXUATKHO!A42,PS!$J$3:$J$499)</f>
        <v>0</v>
      </c>
      <c r="G42" s="154">
        <f>SUMIF(PS!$G$3:$G$499,GIAXUATKHO!A42,PS!$H$3:$H$499)</f>
        <v>0</v>
      </c>
      <c r="H42" s="154">
        <f>SUMIF(PS!$G$3:$G$499,GIAXUATKHO!A42,PS!$J$3:$J$499)</f>
        <v>0</v>
      </c>
      <c r="I42" s="190">
        <f t="shared" si="0"/>
        <v>0</v>
      </c>
    </row>
    <row r="43" spans="1:9" x14ac:dyDescent="0.25">
      <c r="A43" s="157"/>
      <c r="B43" s="188"/>
      <c r="C43" s="154">
        <f>IF(ISERROR(VLOOKUP(A43,SDCT!$B$47:$E$174,4,0)),0,VLOOKUP(A43,SDCT!$B$47:$E$174,4,0))</f>
        <v>0</v>
      </c>
      <c r="D43" s="154">
        <f>IF(ISERROR(VLOOKUP(A43,SDCT!$B$47:$E$174,4,0)),0,VLOOKUP(A43,SDCT!$B$47:$E$174,3,0))</f>
        <v>0</v>
      </c>
      <c r="E43" s="154">
        <f>SUMIF(PS!$F$3:$F$499,GIAXUATKHO!A43,PS!$H$3:$H$499)</f>
        <v>0</v>
      </c>
      <c r="F43" s="154">
        <f>SUMIF(PS!$F$3:$F$499,GIAXUATKHO!A43,PS!$J$3:$J$499)</f>
        <v>0</v>
      </c>
      <c r="G43" s="154">
        <f>SUMIF(PS!$G$3:$G$499,GIAXUATKHO!A43,PS!$H$3:$H$499)</f>
        <v>0</v>
      </c>
      <c r="H43" s="154">
        <f>SUMIF(PS!$G$3:$G$499,GIAXUATKHO!A43,PS!$J$3:$J$499)</f>
        <v>0</v>
      </c>
      <c r="I43" s="190">
        <f t="shared" si="0"/>
        <v>0</v>
      </c>
    </row>
    <row r="44" spans="1:9" x14ac:dyDescent="0.25">
      <c r="A44" s="157"/>
      <c r="B44" s="188"/>
      <c r="C44" s="154">
        <f>IF(ISERROR(VLOOKUP(A44,SDCT!$B$47:$E$174,4,0)),0,VLOOKUP(A44,SDCT!$B$47:$E$174,4,0))</f>
        <v>0</v>
      </c>
      <c r="D44" s="154">
        <f>IF(ISERROR(VLOOKUP(A44,SDCT!$B$47:$E$174,4,0)),0,VLOOKUP(A44,SDCT!$B$47:$E$174,3,0))</f>
        <v>0</v>
      </c>
      <c r="E44" s="154">
        <f>SUMIF(PS!$F$3:$F$499,GIAXUATKHO!A44,PS!$H$3:$H$499)</f>
        <v>0</v>
      </c>
      <c r="F44" s="154">
        <f>SUMIF(PS!$F$3:$F$499,GIAXUATKHO!A44,PS!$J$3:$J$499)</f>
        <v>0</v>
      </c>
      <c r="G44" s="154">
        <f>SUMIF(PS!$G$3:$G$499,GIAXUATKHO!A44,PS!$H$3:$H$499)</f>
        <v>0</v>
      </c>
      <c r="H44" s="154">
        <f>SUMIF(PS!$G$3:$G$499,GIAXUATKHO!A44,PS!$J$3:$J$499)</f>
        <v>0</v>
      </c>
      <c r="I44" s="190">
        <f t="shared" si="0"/>
        <v>0</v>
      </c>
    </row>
    <row r="45" spans="1:9" x14ac:dyDescent="0.25">
      <c r="A45" s="157"/>
      <c r="B45" s="188"/>
      <c r="C45" s="154">
        <f>IF(ISERROR(VLOOKUP(A45,SDCT!$B$47:$E$174,4,0)),0,VLOOKUP(A45,SDCT!$B$47:$E$174,4,0))</f>
        <v>0</v>
      </c>
      <c r="D45" s="154">
        <f>IF(ISERROR(VLOOKUP(A45,SDCT!$B$47:$E$174,4,0)),0,VLOOKUP(A45,SDCT!$B$47:$E$174,3,0))</f>
        <v>0</v>
      </c>
      <c r="E45" s="154">
        <f>SUMIF(PS!$F$3:$F$499,GIAXUATKHO!A45,PS!$H$3:$H$499)</f>
        <v>0</v>
      </c>
      <c r="F45" s="154">
        <f>SUMIF(PS!$F$3:$F$499,GIAXUATKHO!A45,PS!$J$3:$J$499)</f>
        <v>0</v>
      </c>
      <c r="G45" s="154">
        <f>SUMIF(PS!$G$3:$G$499,GIAXUATKHO!A45,PS!$H$3:$H$499)</f>
        <v>0</v>
      </c>
      <c r="H45" s="154">
        <f>SUMIF(PS!$G$3:$G$499,GIAXUATKHO!A45,PS!$J$3:$J$499)</f>
        <v>0</v>
      </c>
      <c r="I45" s="190">
        <f t="shared" si="0"/>
        <v>0</v>
      </c>
    </row>
    <row r="46" spans="1:9" x14ac:dyDescent="0.25">
      <c r="A46" s="157"/>
      <c r="B46" s="188"/>
      <c r="C46" s="154">
        <f>IF(ISERROR(VLOOKUP(A46,SDCT!$B$47:$E$174,4,0)),0,VLOOKUP(A46,SDCT!$B$47:$E$174,4,0))</f>
        <v>0</v>
      </c>
      <c r="D46" s="154">
        <f>IF(ISERROR(VLOOKUP(A46,SDCT!$B$47:$E$174,4,0)),0,VLOOKUP(A46,SDCT!$B$47:$E$174,3,0))</f>
        <v>0</v>
      </c>
      <c r="E46" s="154">
        <f>SUMIF(PS!$F$3:$F$499,GIAXUATKHO!A46,PS!$H$3:$H$499)</f>
        <v>0</v>
      </c>
      <c r="F46" s="154">
        <f>SUMIF(PS!$F$3:$F$499,GIAXUATKHO!A46,PS!$J$3:$J$499)</f>
        <v>0</v>
      </c>
      <c r="G46" s="154">
        <f>SUMIF(PS!$G$3:$G$499,GIAXUATKHO!A46,PS!$H$3:$H$499)</f>
        <v>0</v>
      </c>
      <c r="H46" s="154">
        <f>SUMIF(PS!$G$3:$G$499,GIAXUATKHO!A46,PS!$J$3:$J$499)</f>
        <v>0</v>
      </c>
      <c r="I46" s="190">
        <f t="shared" si="0"/>
        <v>0</v>
      </c>
    </row>
    <row r="47" spans="1:9" x14ac:dyDescent="0.25">
      <c r="A47" s="157"/>
      <c r="B47" s="188"/>
      <c r="C47" s="154">
        <f>IF(ISERROR(VLOOKUP(A47,SDCT!$B$47:$E$174,4,0)),0,VLOOKUP(A47,SDCT!$B$47:$E$174,4,0))</f>
        <v>0</v>
      </c>
      <c r="D47" s="154">
        <f>IF(ISERROR(VLOOKUP(A47,SDCT!$B$47:$E$174,4,0)),0,VLOOKUP(A47,SDCT!$B$47:$E$174,3,0))</f>
        <v>0</v>
      </c>
      <c r="E47" s="154">
        <f>SUMIF(PS!$F$3:$F$499,GIAXUATKHO!A47,PS!$H$3:$H$499)</f>
        <v>0</v>
      </c>
      <c r="F47" s="154">
        <f>SUMIF(PS!$F$3:$F$499,GIAXUATKHO!A47,PS!$J$3:$J$499)</f>
        <v>0</v>
      </c>
      <c r="G47" s="154">
        <f>SUMIF(PS!$G$3:$G$499,GIAXUATKHO!A47,PS!$H$3:$H$499)</f>
        <v>0</v>
      </c>
      <c r="H47" s="154">
        <f>SUMIF(PS!$G$3:$G$499,GIAXUATKHO!A47,PS!$J$3:$J$499)</f>
        <v>0</v>
      </c>
      <c r="I47" s="190">
        <f t="shared" si="0"/>
        <v>0</v>
      </c>
    </row>
    <row r="48" spans="1:9" x14ac:dyDescent="0.25">
      <c r="A48" s="157"/>
      <c r="B48" s="188"/>
      <c r="C48" s="154">
        <f>IF(ISERROR(VLOOKUP(A48,SDCT!$B$47:$E$174,4,0)),0,VLOOKUP(A48,SDCT!$B$47:$E$174,4,0))</f>
        <v>0</v>
      </c>
      <c r="D48" s="154">
        <f>IF(ISERROR(VLOOKUP(A48,SDCT!$B$47:$E$174,4,0)),0,VLOOKUP(A48,SDCT!$B$47:$E$174,3,0))</f>
        <v>0</v>
      </c>
      <c r="E48" s="154">
        <f>SUMIF(PS!$F$3:$F$499,GIAXUATKHO!A48,PS!$H$3:$H$499)</f>
        <v>0</v>
      </c>
      <c r="F48" s="154">
        <f>SUMIF(PS!$F$3:$F$499,GIAXUATKHO!A48,PS!$J$3:$J$499)</f>
        <v>0</v>
      </c>
      <c r="G48" s="154">
        <f>SUMIF(PS!$G$3:$G$499,GIAXUATKHO!A48,PS!$H$3:$H$499)</f>
        <v>0</v>
      </c>
      <c r="H48" s="154">
        <f>SUMIF(PS!$G$3:$G$499,GIAXUATKHO!A48,PS!$J$3:$J$499)</f>
        <v>0</v>
      </c>
      <c r="I48" s="190">
        <f t="shared" si="0"/>
        <v>0</v>
      </c>
    </row>
    <row r="49" spans="1:9" x14ac:dyDescent="0.25">
      <c r="A49" s="157"/>
      <c r="B49" s="188"/>
      <c r="C49" s="154">
        <f>IF(ISERROR(VLOOKUP(A49,SDCT!$B$47:$E$174,4,0)),0,VLOOKUP(A49,SDCT!$B$47:$E$174,4,0))</f>
        <v>0</v>
      </c>
      <c r="D49" s="154">
        <f>IF(ISERROR(VLOOKUP(A49,SDCT!$B$47:$E$174,4,0)),0,VLOOKUP(A49,SDCT!$B$47:$E$174,3,0))</f>
        <v>0</v>
      </c>
      <c r="E49" s="154">
        <f>SUMIF(PS!$F$3:$F$499,GIAXUATKHO!A49,PS!$H$3:$H$499)</f>
        <v>0</v>
      </c>
      <c r="F49" s="154">
        <f>SUMIF(PS!$F$3:$F$499,GIAXUATKHO!A49,PS!$J$3:$J$499)</f>
        <v>0</v>
      </c>
      <c r="G49" s="154">
        <f>SUMIF(PS!$G$3:$G$499,GIAXUATKHO!A49,PS!$H$3:$H$499)</f>
        <v>0</v>
      </c>
      <c r="H49" s="154">
        <f>SUMIF(PS!$G$3:$G$499,GIAXUATKHO!A49,PS!$J$3:$J$499)</f>
        <v>0</v>
      </c>
      <c r="I49" s="190">
        <f t="shared" si="0"/>
        <v>0</v>
      </c>
    </row>
    <row r="50" spans="1:9" x14ac:dyDescent="0.25">
      <c r="A50" s="157"/>
      <c r="B50" s="188"/>
      <c r="C50" s="154">
        <f>IF(ISERROR(VLOOKUP(A50,SDCT!$B$47:$E$174,4,0)),0,VLOOKUP(A50,SDCT!$B$47:$E$174,4,0))</f>
        <v>0</v>
      </c>
      <c r="D50" s="154">
        <f>IF(ISERROR(VLOOKUP(A50,SDCT!$B$47:$E$174,4,0)),0,VLOOKUP(A50,SDCT!$B$47:$E$174,3,0))</f>
        <v>0</v>
      </c>
      <c r="E50" s="154">
        <f>SUMIF(PS!$F$3:$F$499,GIAXUATKHO!A50,PS!$H$3:$H$499)</f>
        <v>0</v>
      </c>
      <c r="F50" s="154">
        <f>SUMIF(PS!$F$3:$F$499,GIAXUATKHO!A50,PS!$J$3:$J$499)</f>
        <v>0</v>
      </c>
      <c r="G50" s="154">
        <f>SUMIF(PS!$G$3:$G$499,GIAXUATKHO!A50,PS!$H$3:$H$499)</f>
        <v>0</v>
      </c>
      <c r="H50" s="154">
        <f>SUMIF(PS!$G$3:$G$499,GIAXUATKHO!A50,PS!$J$3:$J$499)</f>
        <v>0</v>
      </c>
      <c r="I50" s="190">
        <f t="shared" si="0"/>
        <v>0</v>
      </c>
    </row>
    <row r="51" spans="1:9" x14ac:dyDescent="0.25">
      <c r="A51" s="157"/>
      <c r="B51" s="188"/>
      <c r="C51" s="154">
        <f>IF(ISERROR(VLOOKUP(A51,SDCT!$B$47:$E$174,4,0)),0,VLOOKUP(A51,SDCT!$B$47:$E$174,4,0))</f>
        <v>0</v>
      </c>
      <c r="D51" s="154">
        <f>IF(ISERROR(VLOOKUP(A51,SDCT!$B$47:$E$174,4,0)),0,VLOOKUP(A51,SDCT!$B$47:$E$174,3,0))</f>
        <v>0</v>
      </c>
      <c r="E51" s="154">
        <f>SUMIF(PS!$F$3:$F$499,GIAXUATKHO!A51,PS!$H$3:$H$499)</f>
        <v>0</v>
      </c>
      <c r="F51" s="154">
        <f>SUMIF(PS!$F$3:$F$499,GIAXUATKHO!A51,PS!$J$3:$J$499)</f>
        <v>0</v>
      </c>
      <c r="G51" s="154">
        <f>SUMIF(PS!$G$3:$G$499,GIAXUATKHO!A51,PS!$H$3:$H$499)</f>
        <v>0</v>
      </c>
      <c r="H51" s="154">
        <f>SUMIF(PS!$G$3:$G$499,GIAXUATKHO!A51,PS!$J$3:$J$499)</f>
        <v>0</v>
      </c>
      <c r="I51" s="190">
        <f t="shared" si="0"/>
        <v>0</v>
      </c>
    </row>
    <row r="52" spans="1:9" x14ac:dyDescent="0.25">
      <c r="A52" s="157"/>
      <c r="B52" s="188"/>
      <c r="C52" s="154">
        <f>IF(ISERROR(VLOOKUP(A52,SDCT!$B$47:$E$174,4,0)),0,VLOOKUP(A52,SDCT!$B$47:$E$174,4,0))</f>
        <v>0</v>
      </c>
      <c r="D52" s="154">
        <f>IF(ISERROR(VLOOKUP(A52,SDCT!$B$47:$E$174,4,0)),0,VLOOKUP(A52,SDCT!$B$47:$E$174,3,0))</f>
        <v>0</v>
      </c>
      <c r="E52" s="154">
        <f>SUMIF(PS!$F$3:$F$499,GIAXUATKHO!A52,PS!$H$3:$H$499)</f>
        <v>0</v>
      </c>
      <c r="F52" s="154">
        <f>SUMIF(PS!$F$3:$F$499,GIAXUATKHO!A52,PS!$J$3:$J$499)</f>
        <v>0</v>
      </c>
      <c r="G52" s="154">
        <f>SUMIF(PS!$G$3:$G$499,GIAXUATKHO!A52,PS!$H$3:$H$499)</f>
        <v>0</v>
      </c>
      <c r="H52" s="154">
        <f>SUMIF(PS!$G$3:$G$499,GIAXUATKHO!A52,PS!$J$3:$J$499)</f>
        <v>0</v>
      </c>
      <c r="I52" s="190">
        <f t="shared" si="0"/>
        <v>0</v>
      </c>
    </row>
    <row r="53" spans="1:9" x14ac:dyDescent="0.25">
      <c r="A53" s="157"/>
      <c r="B53" s="188"/>
      <c r="C53" s="154">
        <f>IF(ISERROR(VLOOKUP(A53,SDCT!$B$47:$E$174,4,0)),0,VLOOKUP(A53,SDCT!$B$47:$E$174,4,0))</f>
        <v>0</v>
      </c>
      <c r="D53" s="154">
        <f>IF(ISERROR(VLOOKUP(A53,SDCT!$B$47:$E$174,4,0)),0,VLOOKUP(A53,SDCT!$B$47:$E$174,3,0))</f>
        <v>0</v>
      </c>
      <c r="E53" s="154">
        <f>SUMIF(PS!$F$3:$F$499,GIAXUATKHO!A53,PS!$H$3:$H$499)</f>
        <v>0</v>
      </c>
      <c r="F53" s="154">
        <f>SUMIF(PS!$F$3:$F$499,GIAXUATKHO!A53,PS!$J$3:$J$499)</f>
        <v>0</v>
      </c>
      <c r="G53" s="154">
        <f>SUMIF(PS!$G$3:$G$499,GIAXUATKHO!A53,PS!$H$3:$H$499)</f>
        <v>0</v>
      </c>
      <c r="H53" s="154">
        <f>SUMIF(PS!$G$3:$G$499,GIAXUATKHO!A53,PS!$J$3:$J$499)</f>
        <v>0</v>
      </c>
      <c r="I53" s="190">
        <f t="shared" si="0"/>
        <v>0</v>
      </c>
    </row>
    <row r="54" spans="1:9" x14ac:dyDescent="0.25">
      <c r="A54" s="157"/>
      <c r="B54" s="188"/>
      <c r="C54" s="154">
        <f>IF(ISERROR(VLOOKUP(A54,SDCT!$B$47:$E$174,4,0)),0,VLOOKUP(A54,SDCT!$B$47:$E$174,4,0))</f>
        <v>0</v>
      </c>
      <c r="D54" s="154">
        <f>IF(ISERROR(VLOOKUP(A54,SDCT!$B$47:$E$174,4,0)),0,VLOOKUP(A54,SDCT!$B$47:$E$174,3,0))</f>
        <v>0</v>
      </c>
      <c r="E54" s="154">
        <f>SUMIF(PS!$F$3:$F$499,GIAXUATKHO!A54,PS!$H$3:$H$499)</f>
        <v>0</v>
      </c>
      <c r="F54" s="154">
        <f>SUMIF(PS!$F$3:$F$499,GIAXUATKHO!A54,PS!$J$3:$J$499)</f>
        <v>0</v>
      </c>
      <c r="G54" s="154">
        <f>SUMIF(PS!$G$3:$G$499,GIAXUATKHO!A54,PS!$H$3:$H$499)</f>
        <v>0</v>
      </c>
      <c r="H54" s="154">
        <f>SUMIF(PS!$G$3:$G$499,GIAXUATKHO!A54,PS!$J$3:$J$499)</f>
        <v>0</v>
      </c>
      <c r="I54" s="190">
        <f t="shared" si="0"/>
        <v>0</v>
      </c>
    </row>
    <row r="55" spans="1:9" x14ac:dyDescent="0.25">
      <c r="A55" s="157"/>
      <c r="B55" s="188"/>
      <c r="C55" s="154">
        <f>IF(ISERROR(VLOOKUP(A55,SDCT!$B$47:$E$174,4,0)),0,VLOOKUP(A55,SDCT!$B$47:$E$174,4,0))</f>
        <v>0</v>
      </c>
      <c r="D55" s="154">
        <f>IF(ISERROR(VLOOKUP(A55,SDCT!$B$47:$E$174,4,0)),0,VLOOKUP(A55,SDCT!$B$47:$E$174,3,0))</f>
        <v>0</v>
      </c>
      <c r="E55" s="154">
        <f>SUMIF(PS!$F$3:$F$499,GIAXUATKHO!A55,PS!$H$3:$H$499)</f>
        <v>0</v>
      </c>
      <c r="F55" s="154">
        <f>SUMIF(PS!$F$3:$F$499,GIAXUATKHO!A55,PS!$J$3:$J$499)</f>
        <v>0</v>
      </c>
      <c r="G55" s="154">
        <f>SUMIF(PS!$G$3:$G$499,GIAXUATKHO!A55,PS!$H$3:$H$499)</f>
        <v>0</v>
      </c>
      <c r="H55" s="154">
        <f>SUMIF(PS!$G$3:$G$499,GIAXUATKHO!A55,PS!$J$3:$J$499)</f>
        <v>0</v>
      </c>
      <c r="I55" s="190">
        <f t="shared" si="0"/>
        <v>0</v>
      </c>
    </row>
    <row r="56" spans="1:9" x14ac:dyDescent="0.25">
      <c r="A56" s="157"/>
      <c r="B56" s="188"/>
      <c r="C56" s="154">
        <f>IF(ISERROR(VLOOKUP(A56,SDCT!$B$47:$E$174,4,0)),0,VLOOKUP(A56,SDCT!$B$47:$E$174,4,0))</f>
        <v>0</v>
      </c>
      <c r="D56" s="154">
        <f>IF(ISERROR(VLOOKUP(A56,SDCT!$B$47:$E$174,4,0)),0,VLOOKUP(A56,SDCT!$B$47:$E$174,3,0))</f>
        <v>0</v>
      </c>
      <c r="E56" s="154">
        <f>SUMIF(PS!$F$3:$F$499,GIAXUATKHO!A56,PS!$H$3:$H$499)</f>
        <v>0</v>
      </c>
      <c r="F56" s="154">
        <f>SUMIF(PS!$F$3:$F$499,GIAXUATKHO!A56,PS!$J$3:$J$499)</f>
        <v>0</v>
      </c>
      <c r="G56" s="154">
        <f>SUMIF(PS!$G$3:$G$499,GIAXUATKHO!A56,PS!$H$3:$H$499)</f>
        <v>0</v>
      </c>
      <c r="H56" s="154">
        <f>SUMIF(PS!$G$3:$G$499,GIAXUATKHO!A56,PS!$J$3:$J$499)</f>
        <v>0</v>
      </c>
      <c r="I56" s="190">
        <f t="shared" si="0"/>
        <v>0</v>
      </c>
    </row>
    <row r="57" spans="1:9" x14ac:dyDescent="0.25">
      <c r="A57" s="157"/>
      <c r="B57" s="188"/>
      <c r="C57" s="154">
        <f>IF(ISERROR(VLOOKUP(A57,SDCT!$B$47:$E$174,4,0)),0,VLOOKUP(A57,SDCT!$B$47:$E$174,4,0))</f>
        <v>0</v>
      </c>
      <c r="D57" s="154">
        <f>IF(ISERROR(VLOOKUP(A57,SDCT!$B$47:$E$174,4,0)),0,VLOOKUP(A57,SDCT!$B$47:$E$174,3,0))</f>
        <v>0</v>
      </c>
      <c r="E57" s="154">
        <f>SUMIF(PS!$F$3:$F$499,GIAXUATKHO!A57,PS!$H$3:$H$499)</f>
        <v>0</v>
      </c>
      <c r="F57" s="154">
        <f>SUMIF(PS!$F$3:$F$499,GIAXUATKHO!A57,PS!$J$3:$J$499)</f>
        <v>0</v>
      </c>
      <c r="G57" s="154">
        <f>SUMIF(PS!$G$3:$G$499,GIAXUATKHO!A57,PS!$H$3:$H$499)</f>
        <v>0</v>
      </c>
      <c r="H57" s="154">
        <f>SUMIF(PS!$G$3:$G$499,GIAXUATKHO!A57,PS!$J$3:$J$499)</f>
        <v>0</v>
      </c>
      <c r="I57" s="190">
        <f t="shared" si="0"/>
        <v>0</v>
      </c>
    </row>
    <row r="58" spans="1:9" x14ac:dyDescent="0.25">
      <c r="A58" s="157"/>
      <c r="B58" s="188"/>
      <c r="C58" s="154">
        <f>IF(ISERROR(VLOOKUP(A58,SDCT!$B$47:$E$174,4,0)),0,VLOOKUP(A58,SDCT!$B$47:$E$174,4,0))</f>
        <v>0</v>
      </c>
      <c r="D58" s="154">
        <f>IF(ISERROR(VLOOKUP(A58,SDCT!$B$47:$E$174,4,0)),0,VLOOKUP(A58,SDCT!$B$47:$E$174,3,0))</f>
        <v>0</v>
      </c>
      <c r="E58" s="154">
        <f>SUMIF(PS!$F$3:$F$499,GIAXUATKHO!A58,PS!$H$3:$H$499)</f>
        <v>0</v>
      </c>
      <c r="F58" s="154">
        <f>SUMIF(PS!$F$3:$F$499,GIAXUATKHO!A58,PS!$J$3:$J$499)</f>
        <v>0</v>
      </c>
      <c r="G58" s="154">
        <f>SUMIF(PS!$G$3:$G$499,GIAXUATKHO!A58,PS!$H$3:$H$499)</f>
        <v>0</v>
      </c>
      <c r="H58" s="154">
        <f>SUMIF(PS!$G$3:$G$499,GIAXUATKHO!A58,PS!$J$3:$J$499)</f>
        <v>0</v>
      </c>
      <c r="I58" s="190">
        <f t="shared" si="0"/>
        <v>0</v>
      </c>
    </row>
    <row r="59" spans="1:9" x14ac:dyDescent="0.25">
      <c r="A59" s="157"/>
      <c r="B59" s="188"/>
      <c r="C59" s="154">
        <f>IF(ISERROR(VLOOKUP(A59,SDCT!$B$47:$E$174,4,0)),0,VLOOKUP(A59,SDCT!$B$47:$E$174,4,0))</f>
        <v>0</v>
      </c>
      <c r="D59" s="154">
        <f>IF(ISERROR(VLOOKUP(A59,SDCT!$B$47:$E$174,4,0)),0,VLOOKUP(A59,SDCT!$B$47:$E$174,3,0))</f>
        <v>0</v>
      </c>
      <c r="E59" s="154">
        <f>SUMIF(PS!$F$3:$F$499,GIAXUATKHO!A59,PS!$H$3:$H$499)</f>
        <v>0</v>
      </c>
      <c r="F59" s="154">
        <f>SUMIF(PS!$F$3:$F$499,GIAXUATKHO!A59,PS!$J$3:$J$499)</f>
        <v>0</v>
      </c>
      <c r="G59" s="154">
        <f>SUMIF(PS!$G$3:$G$499,GIAXUATKHO!A59,PS!$H$3:$H$499)</f>
        <v>0</v>
      </c>
      <c r="H59" s="154">
        <f>SUMIF(PS!$G$3:$G$499,GIAXUATKHO!A59,PS!$J$3:$J$499)</f>
        <v>0</v>
      </c>
      <c r="I59" s="190">
        <f t="shared" si="0"/>
        <v>0</v>
      </c>
    </row>
    <row r="60" spans="1:9" x14ac:dyDescent="0.25">
      <c r="A60" s="157"/>
      <c r="B60" s="188"/>
      <c r="C60" s="154">
        <f>IF(ISERROR(VLOOKUP(A60,SDCT!$B$47:$E$174,4,0)),0,VLOOKUP(A60,SDCT!$B$47:$E$174,4,0))</f>
        <v>0</v>
      </c>
      <c r="D60" s="154">
        <f>IF(ISERROR(VLOOKUP(A60,SDCT!$B$47:$E$174,4,0)),0,VLOOKUP(A60,SDCT!$B$47:$E$174,3,0))</f>
        <v>0</v>
      </c>
      <c r="E60" s="154">
        <f>SUMIF(PS!$F$3:$F$499,GIAXUATKHO!A60,PS!$H$3:$H$499)</f>
        <v>0</v>
      </c>
      <c r="F60" s="154">
        <f>SUMIF(PS!$F$3:$F$499,GIAXUATKHO!A60,PS!$J$3:$J$499)</f>
        <v>0</v>
      </c>
      <c r="G60" s="154">
        <f>SUMIF(PS!$G$3:$G$499,GIAXUATKHO!A60,PS!$H$3:$H$499)</f>
        <v>0</v>
      </c>
      <c r="H60" s="154">
        <f>SUMIF(PS!$G$3:$G$499,GIAXUATKHO!A60,PS!$J$3:$J$499)</f>
        <v>0</v>
      </c>
      <c r="I60" s="190">
        <f t="shared" si="0"/>
        <v>0</v>
      </c>
    </row>
    <row r="61" spans="1:9" x14ac:dyDescent="0.25">
      <c r="A61" s="157"/>
      <c r="B61" s="188"/>
      <c r="C61" s="154">
        <f>IF(ISERROR(VLOOKUP(A61,SDCT!$B$47:$E$174,4,0)),0,VLOOKUP(A61,SDCT!$B$47:$E$174,4,0))</f>
        <v>0</v>
      </c>
      <c r="D61" s="154">
        <f>IF(ISERROR(VLOOKUP(A61,SDCT!$B$47:$E$174,4,0)),0,VLOOKUP(A61,SDCT!$B$47:$E$174,3,0))</f>
        <v>0</v>
      </c>
      <c r="E61" s="154">
        <f>SUMIF(PS!$F$3:$F$499,GIAXUATKHO!A61,PS!$H$3:$H$499)</f>
        <v>0</v>
      </c>
      <c r="F61" s="154">
        <f>SUMIF(PS!$F$3:$F$499,GIAXUATKHO!A61,PS!$J$3:$J$499)</f>
        <v>0</v>
      </c>
      <c r="G61" s="154">
        <f>SUMIF(PS!$G$3:$G$499,GIAXUATKHO!A61,PS!$H$3:$H$499)</f>
        <v>0</v>
      </c>
      <c r="H61" s="154">
        <f>SUMIF(PS!$G$3:$G$499,GIAXUATKHO!A61,PS!$J$3:$J$499)</f>
        <v>0</v>
      </c>
      <c r="I61" s="190">
        <f t="shared" si="0"/>
        <v>0</v>
      </c>
    </row>
    <row r="62" spans="1:9" x14ac:dyDescent="0.25">
      <c r="A62" s="157"/>
      <c r="B62" s="188"/>
      <c r="C62" s="154">
        <f>IF(ISERROR(VLOOKUP(A62,SDCT!$B$47:$E$174,4,0)),0,VLOOKUP(A62,SDCT!$B$47:$E$174,4,0))</f>
        <v>0</v>
      </c>
      <c r="D62" s="154">
        <f>IF(ISERROR(VLOOKUP(A62,SDCT!$B$47:$E$174,4,0)),0,VLOOKUP(A62,SDCT!$B$47:$E$174,3,0))</f>
        <v>0</v>
      </c>
      <c r="E62" s="154">
        <f>SUMIF(PS!$F$3:$F$499,GIAXUATKHO!A62,PS!$H$3:$H$499)</f>
        <v>0</v>
      </c>
      <c r="F62" s="154">
        <f>SUMIF(PS!$F$3:$F$499,GIAXUATKHO!A62,PS!$J$3:$J$499)</f>
        <v>0</v>
      </c>
      <c r="G62" s="154">
        <f>SUMIF(PS!$G$3:$G$499,GIAXUATKHO!A62,PS!$H$3:$H$499)</f>
        <v>0</v>
      </c>
      <c r="H62" s="154">
        <f>SUMIF(PS!$G$3:$G$499,GIAXUATKHO!A62,PS!$J$3:$J$499)</f>
        <v>0</v>
      </c>
      <c r="I62" s="190">
        <f t="shared" si="0"/>
        <v>0</v>
      </c>
    </row>
    <row r="63" spans="1:9" x14ac:dyDescent="0.25">
      <c r="A63" s="157"/>
      <c r="B63" s="188"/>
      <c r="C63" s="154">
        <f>IF(ISERROR(VLOOKUP(A63,SDCT!$B$47:$E$174,4,0)),0,VLOOKUP(A63,SDCT!$B$47:$E$174,4,0))</f>
        <v>0</v>
      </c>
      <c r="D63" s="154">
        <f>IF(ISERROR(VLOOKUP(A63,SDCT!$B$47:$E$174,4,0)),0,VLOOKUP(A63,SDCT!$B$47:$E$174,3,0))</f>
        <v>0</v>
      </c>
      <c r="E63" s="154">
        <f>SUMIF(PS!$F$3:$F$499,GIAXUATKHO!A63,PS!$H$3:$H$499)</f>
        <v>0</v>
      </c>
      <c r="F63" s="154">
        <f>SUMIF(PS!$F$3:$F$499,GIAXUATKHO!A63,PS!$J$3:$J$499)</f>
        <v>0</v>
      </c>
      <c r="G63" s="154">
        <f>SUMIF(PS!$G$3:$G$499,GIAXUATKHO!A63,PS!$H$3:$H$499)</f>
        <v>0</v>
      </c>
      <c r="H63" s="154">
        <f>SUMIF(PS!$G$3:$G$499,GIAXUATKHO!A63,PS!$J$3:$J$499)</f>
        <v>0</v>
      </c>
      <c r="I63" s="190">
        <f t="shared" si="0"/>
        <v>0</v>
      </c>
    </row>
    <row r="64" spans="1:9" x14ac:dyDescent="0.25">
      <c r="A64" s="157"/>
      <c r="B64" s="188"/>
      <c r="C64" s="154">
        <f>IF(ISERROR(VLOOKUP(A64,SDCT!$B$47:$E$174,4,0)),0,VLOOKUP(A64,SDCT!$B$47:$E$174,4,0))</f>
        <v>0</v>
      </c>
      <c r="D64" s="154">
        <f>IF(ISERROR(VLOOKUP(A64,SDCT!$B$47:$E$174,4,0)),0,VLOOKUP(A64,SDCT!$B$47:$E$174,3,0))</f>
        <v>0</v>
      </c>
      <c r="E64" s="154">
        <f>SUMIF(PS!$F$3:$F$499,GIAXUATKHO!A64,PS!$H$3:$H$499)</f>
        <v>0</v>
      </c>
      <c r="F64" s="154">
        <f>SUMIF(PS!$F$3:$F$499,GIAXUATKHO!A64,PS!$J$3:$J$499)</f>
        <v>0</v>
      </c>
      <c r="G64" s="154">
        <f>SUMIF(PS!$G$3:$G$499,GIAXUATKHO!A64,PS!$H$3:$H$499)</f>
        <v>0</v>
      </c>
      <c r="H64" s="154">
        <f>SUMIF(PS!$G$3:$G$499,GIAXUATKHO!A64,PS!$J$3:$J$499)</f>
        <v>0</v>
      </c>
      <c r="I64" s="190">
        <f t="shared" si="0"/>
        <v>0</v>
      </c>
    </row>
    <row r="65" spans="1:9" x14ac:dyDescent="0.25">
      <c r="A65" s="157"/>
      <c r="B65" s="188"/>
      <c r="C65" s="154">
        <f>IF(ISERROR(VLOOKUP(A65,SDCT!$B$47:$E$174,4,0)),0,VLOOKUP(A65,SDCT!$B$47:$E$174,4,0))</f>
        <v>0</v>
      </c>
      <c r="D65" s="154">
        <f>IF(ISERROR(VLOOKUP(A65,SDCT!$B$47:$E$174,4,0)),0,VLOOKUP(A65,SDCT!$B$47:$E$174,3,0))</f>
        <v>0</v>
      </c>
      <c r="E65" s="154">
        <f>SUMIF(PS!$F$3:$F$499,GIAXUATKHO!A65,PS!$H$3:$H$499)</f>
        <v>0</v>
      </c>
      <c r="F65" s="154">
        <f>SUMIF(PS!$F$3:$F$499,GIAXUATKHO!A65,PS!$J$3:$J$499)</f>
        <v>0</v>
      </c>
      <c r="G65" s="154">
        <f>SUMIF(PS!$G$3:$G$499,GIAXUATKHO!A65,PS!$H$3:$H$499)</f>
        <v>0</v>
      </c>
      <c r="H65" s="154">
        <f>SUMIF(PS!$G$3:$G$499,GIAXUATKHO!A65,PS!$J$3:$J$499)</f>
        <v>0</v>
      </c>
      <c r="I65" s="190">
        <f t="shared" si="0"/>
        <v>0</v>
      </c>
    </row>
    <row r="66" spans="1:9" x14ac:dyDescent="0.25">
      <c r="A66" s="157"/>
      <c r="B66" s="188"/>
      <c r="C66" s="154">
        <f>IF(ISERROR(VLOOKUP(A66,SDCT!$B$47:$E$174,4,0)),0,VLOOKUP(A66,SDCT!$B$47:$E$174,4,0))</f>
        <v>0</v>
      </c>
      <c r="D66" s="154">
        <f>IF(ISERROR(VLOOKUP(A66,SDCT!$B$47:$E$174,4,0)),0,VLOOKUP(A66,SDCT!$B$47:$E$174,3,0))</f>
        <v>0</v>
      </c>
      <c r="E66" s="154">
        <f>SUMIF(PS!$F$3:$F$499,GIAXUATKHO!A66,PS!$H$3:$H$499)</f>
        <v>0</v>
      </c>
      <c r="F66" s="154">
        <f>SUMIF(PS!$F$3:$F$499,GIAXUATKHO!A66,PS!$J$3:$J$499)</f>
        <v>0</v>
      </c>
      <c r="G66" s="154">
        <f>SUMIF(PS!$G$3:$G$499,GIAXUATKHO!A66,PS!$H$3:$H$499)</f>
        <v>0</v>
      </c>
      <c r="H66" s="154">
        <f>SUMIF(PS!$G$3:$G$499,GIAXUATKHO!A66,PS!$J$3:$J$499)</f>
        <v>0</v>
      </c>
      <c r="I66" s="190">
        <f t="shared" si="0"/>
        <v>0</v>
      </c>
    </row>
    <row r="67" spans="1:9" x14ac:dyDescent="0.25">
      <c r="A67" s="157"/>
      <c r="B67" s="188"/>
      <c r="C67" s="154">
        <f>IF(ISERROR(VLOOKUP(A67,SDCT!$B$47:$E$174,4,0)),0,VLOOKUP(A67,SDCT!$B$47:$E$174,4,0))</f>
        <v>0</v>
      </c>
      <c r="D67" s="154">
        <f>IF(ISERROR(VLOOKUP(A67,SDCT!$B$47:$E$174,4,0)),0,VLOOKUP(A67,SDCT!$B$47:$E$174,3,0))</f>
        <v>0</v>
      </c>
      <c r="E67" s="154">
        <f>SUMIF(PS!$F$3:$F$499,GIAXUATKHO!A67,PS!$H$3:$H$499)</f>
        <v>0</v>
      </c>
      <c r="F67" s="154">
        <f>SUMIF(PS!$F$3:$F$499,GIAXUATKHO!A67,PS!$J$3:$J$499)</f>
        <v>0</v>
      </c>
      <c r="G67" s="154">
        <f>SUMIF(PS!$G$3:$G$499,GIAXUATKHO!A67,PS!$H$3:$H$499)</f>
        <v>0</v>
      </c>
      <c r="H67" s="154">
        <f>SUMIF(PS!$G$3:$G$499,GIAXUATKHO!A67,PS!$J$3:$J$499)</f>
        <v>0</v>
      </c>
      <c r="I67" s="190">
        <f t="shared" si="0"/>
        <v>0</v>
      </c>
    </row>
    <row r="68" spans="1:9" x14ac:dyDescent="0.25">
      <c r="A68" s="157"/>
      <c r="B68" s="188"/>
      <c r="C68" s="154">
        <f>IF(ISERROR(VLOOKUP(A68,SDCT!$B$47:$E$174,4,0)),0,VLOOKUP(A68,SDCT!$B$47:$E$174,4,0))</f>
        <v>0</v>
      </c>
      <c r="D68" s="154">
        <f>IF(ISERROR(VLOOKUP(A68,SDCT!$B$47:$E$174,4,0)),0,VLOOKUP(A68,SDCT!$B$47:$E$174,3,0))</f>
        <v>0</v>
      </c>
      <c r="E68" s="154">
        <f>SUMIF(PS!$F$3:$F$499,GIAXUATKHO!A68,PS!$H$3:$H$499)</f>
        <v>0</v>
      </c>
      <c r="F68" s="154">
        <f>SUMIF(PS!$F$3:$F$499,GIAXUATKHO!A68,PS!$J$3:$J$499)</f>
        <v>0</v>
      </c>
      <c r="G68" s="154">
        <f>SUMIF(PS!$G$3:$G$499,GIAXUATKHO!A68,PS!$H$3:$H$499)</f>
        <v>0</v>
      </c>
      <c r="H68" s="154">
        <f>SUMIF(PS!$G$3:$G$499,GIAXUATKHO!A68,PS!$J$3:$J$499)</f>
        <v>0</v>
      </c>
      <c r="I68" s="190">
        <f t="shared" si="0"/>
        <v>0</v>
      </c>
    </row>
    <row r="69" spans="1:9" x14ac:dyDescent="0.25">
      <c r="A69" s="157"/>
      <c r="B69" s="188"/>
      <c r="C69" s="154">
        <f>IF(ISERROR(VLOOKUP(A69,SDCT!$B$47:$E$174,4,0)),0,VLOOKUP(A69,SDCT!$B$47:$E$174,4,0))</f>
        <v>0</v>
      </c>
      <c r="D69" s="154">
        <f>IF(ISERROR(VLOOKUP(A69,SDCT!$B$47:$E$174,4,0)),0,VLOOKUP(A69,SDCT!$B$47:$E$174,3,0))</f>
        <v>0</v>
      </c>
      <c r="E69" s="154">
        <f>SUMIF(PS!$F$3:$F$499,GIAXUATKHO!A69,PS!$H$3:$H$499)</f>
        <v>0</v>
      </c>
      <c r="F69" s="154">
        <f>SUMIF(PS!$F$3:$F$499,GIAXUATKHO!A69,PS!$J$3:$J$499)</f>
        <v>0</v>
      </c>
      <c r="G69" s="154">
        <f>SUMIF(PS!$G$3:$G$499,GIAXUATKHO!A69,PS!$H$3:$H$499)</f>
        <v>0</v>
      </c>
      <c r="H69" s="154">
        <f>SUMIF(PS!$G$3:$G$499,GIAXUATKHO!A69,PS!$J$3:$J$499)</f>
        <v>0</v>
      </c>
      <c r="I69" s="190">
        <f t="shared" si="0"/>
        <v>0</v>
      </c>
    </row>
    <row r="70" spans="1:9" x14ac:dyDescent="0.25">
      <c r="A70" s="157"/>
      <c r="B70" s="188"/>
      <c r="C70" s="154">
        <f>IF(ISERROR(VLOOKUP(A70,SDCT!$B$47:$E$174,4,0)),0,VLOOKUP(A70,SDCT!$B$47:$E$174,4,0))</f>
        <v>0</v>
      </c>
      <c r="D70" s="154">
        <f>IF(ISERROR(VLOOKUP(A70,SDCT!$B$47:$E$174,4,0)),0,VLOOKUP(A70,SDCT!$B$47:$E$174,3,0))</f>
        <v>0</v>
      </c>
      <c r="E70" s="154">
        <f>SUMIF(PS!$F$3:$F$499,GIAXUATKHO!A70,PS!$H$3:$H$499)</f>
        <v>0</v>
      </c>
      <c r="F70" s="154">
        <f>SUMIF(PS!$F$3:$F$499,GIAXUATKHO!A70,PS!$J$3:$J$499)</f>
        <v>0</v>
      </c>
      <c r="G70" s="154">
        <f>SUMIF(PS!$G$3:$G$499,GIAXUATKHO!A70,PS!$H$3:$H$499)</f>
        <v>0</v>
      </c>
      <c r="H70" s="154">
        <f>SUMIF(PS!$G$3:$G$499,GIAXUATKHO!A70,PS!$J$3:$J$499)</f>
        <v>0</v>
      </c>
      <c r="I70" s="190">
        <f t="shared" si="0"/>
        <v>0</v>
      </c>
    </row>
    <row r="71" spans="1:9" x14ac:dyDescent="0.25">
      <c r="A71" s="157"/>
      <c r="B71" s="188"/>
      <c r="C71" s="154">
        <f>IF(ISERROR(VLOOKUP(A71,SDCT!$B$47:$E$174,4,0)),0,VLOOKUP(A71,SDCT!$B$47:$E$174,4,0))</f>
        <v>0</v>
      </c>
      <c r="D71" s="154">
        <f>IF(ISERROR(VLOOKUP(A71,SDCT!$B$47:$E$174,4,0)),0,VLOOKUP(A71,SDCT!$B$47:$E$174,3,0))</f>
        <v>0</v>
      </c>
      <c r="E71" s="154">
        <f>SUMIF(PS!$F$3:$F$499,GIAXUATKHO!A71,PS!$H$3:$H$499)</f>
        <v>0</v>
      </c>
      <c r="F71" s="154">
        <f>SUMIF(PS!$F$3:$F$499,GIAXUATKHO!A71,PS!$J$3:$J$499)</f>
        <v>0</v>
      </c>
      <c r="G71" s="154">
        <f>SUMIF(PS!$G$3:$G$499,GIAXUATKHO!A71,PS!$H$3:$H$499)</f>
        <v>0</v>
      </c>
      <c r="H71" s="154">
        <f>SUMIF(PS!$G$3:$G$499,GIAXUATKHO!A71,PS!$J$3:$J$499)</f>
        <v>0</v>
      </c>
      <c r="I71" s="190">
        <f t="shared" ref="I71:I99" si="1">IF((C71+E71)=0,0,(D71+F71)/(C71+E71))</f>
        <v>0</v>
      </c>
    </row>
    <row r="72" spans="1:9" x14ac:dyDescent="0.25">
      <c r="A72" s="157"/>
      <c r="B72" s="188"/>
      <c r="C72" s="154">
        <f>IF(ISERROR(VLOOKUP(A72,SDCT!$B$47:$E$174,4,0)),0,VLOOKUP(A72,SDCT!$B$47:$E$174,4,0))</f>
        <v>0</v>
      </c>
      <c r="D72" s="154">
        <f>IF(ISERROR(VLOOKUP(A72,SDCT!$B$47:$E$174,4,0)),0,VLOOKUP(A72,SDCT!$B$47:$E$174,3,0))</f>
        <v>0</v>
      </c>
      <c r="E72" s="154">
        <f>SUMIF(PS!$F$3:$F$499,GIAXUATKHO!A72,PS!$H$3:$H$499)</f>
        <v>0</v>
      </c>
      <c r="F72" s="154">
        <f>SUMIF(PS!$F$3:$F$499,GIAXUATKHO!A72,PS!$J$3:$J$499)</f>
        <v>0</v>
      </c>
      <c r="G72" s="154">
        <f>SUMIF(PS!$G$3:$G$499,GIAXUATKHO!A72,PS!$H$3:$H$499)</f>
        <v>0</v>
      </c>
      <c r="H72" s="154">
        <f>SUMIF(PS!$G$3:$G$499,GIAXUATKHO!A72,PS!$J$3:$J$499)</f>
        <v>0</v>
      </c>
      <c r="I72" s="190">
        <f t="shared" si="1"/>
        <v>0</v>
      </c>
    </row>
    <row r="73" spans="1:9" x14ac:dyDescent="0.25">
      <c r="A73" s="157"/>
      <c r="B73" s="188"/>
      <c r="C73" s="154">
        <f>IF(ISERROR(VLOOKUP(A73,SDCT!$B$47:$E$174,4,0)),0,VLOOKUP(A73,SDCT!$B$47:$E$174,4,0))</f>
        <v>0</v>
      </c>
      <c r="D73" s="154">
        <f>IF(ISERROR(VLOOKUP(A73,SDCT!$B$47:$E$174,4,0)),0,VLOOKUP(A73,SDCT!$B$47:$E$174,3,0))</f>
        <v>0</v>
      </c>
      <c r="E73" s="154">
        <f>SUMIF(PS!$F$3:$F$499,GIAXUATKHO!A73,PS!$H$3:$H$499)</f>
        <v>0</v>
      </c>
      <c r="F73" s="154">
        <f>SUMIF(PS!$F$3:$F$499,GIAXUATKHO!A73,PS!$J$3:$J$499)</f>
        <v>0</v>
      </c>
      <c r="G73" s="154">
        <f>SUMIF(PS!$G$3:$G$499,GIAXUATKHO!A73,PS!$H$3:$H$499)</f>
        <v>0</v>
      </c>
      <c r="H73" s="154">
        <f>SUMIF(PS!$G$3:$G$499,GIAXUATKHO!A73,PS!$J$3:$J$499)</f>
        <v>0</v>
      </c>
      <c r="I73" s="190">
        <f t="shared" si="1"/>
        <v>0</v>
      </c>
    </row>
    <row r="74" spans="1:9" x14ac:dyDescent="0.25">
      <c r="A74" s="157"/>
      <c r="B74" s="188"/>
      <c r="C74" s="154">
        <f>IF(ISERROR(VLOOKUP(A74,SDCT!$B$47:$E$174,4,0)),0,VLOOKUP(A74,SDCT!$B$47:$E$174,4,0))</f>
        <v>0</v>
      </c>
      <c r="D74" s="154">
        <f>IF(ISERROR(VLOOKUP(A74,SDCT!$B$47:$E$174,4,0)),0,VLOOKUP(A74,SDCT!$B$47:$E$174,3,0))</f>
        <v>0</v>
      </c>
      <c r="E74" s="154">
        <f>SUMIF(PS!$F$3:$F$499,GIAXUATKHO!A74,PS!$H$3:$H$499)</f>
        <v>0</v>
      </c>
      <c r="F74" s="154">
        <f>SUMIF(PS!$F$3:$F$499,GIAXUATKHO!A74,PS!$J$3:$J$499)</f>
        <v>0</v>
      </c>
      <c r="G74" s="154">
        <f>SUMIF(PS!$G$3:$G$499,GIAXUATKHO!A74,PS!$H$3:$H$499)</f>
        <v>0</v>
      </c>
      <c r="H74" s="154">
        <f>SUMIF(PS!$G$3:$G$499,GIAXUATKHO!A74,PS!$J$3:$J$499)</f>
        <v>0</v>
      </c>
      <c r="I74" s="190">
        <f t="shared" si="1"/>
        <v>0</v>
      </c>
    </row>
    <row r="75" spans="1:9" x14ac:dyDescent="0.25">
      <c r="A75" s="157"/>
      <c r="B75" s="188"/>
      <c r="C75" s="154">
        <f>IF(ISERROR(VLOOKUP(A75,SDCT!$B$47:$E$174,4,0)),0,VLOOKUP(A75,SDCT!$B$47:$E$174,4,0))</f>
        <v>0</v>
      </c>
      <c r="D75" s="154">
        <f>IF(ISERROR(VLOOKUP(A75,SDCT!$B$47:$E$174,4,0)),0,VLOOKUP(A75,SDCT!$B$47:$E$174,3,0))</f>
        <v>0</v>
      </c>
      <c r="E75" s="154">
        <f>SUMIF(PS!$F$3:$F$499,GIAXUATKHO!A75,PS!$H$3:$H$499)</f>
        <v>0</v>
      </c>
      <c r="F75" s="154">
        <f>SUMIF(PS!$F$3:$F$499,GIAXUATKHO!A75,PS!$J$3:$J$499)</f>
        <v>0</v>
      </c>
      <c r="G75" s="154">
        <f>SUMIF(PS!$G$3:$G$499,GIAXUATKHO!A75,PS!$H$3:$H$499)</f>
        <v>0</v>
      </c>
      <c r="H75" s="154">
        <f>SUMIF(PS!$G$3:$G$499,GIAXUATKHO!A75,PS!$J$3:$J$499)</f>
        <v>0</v>
      </c>
      <c r="I75" s="190">
        <f t="shared" si="1"/>
        <v>0</v>
      </c>
    </row>
    <row r="76" spans="1:9" x14ac:dyDescent="0.25">
      <c r="A76" s="157"/>
      <c r="B76" s="188"/>
      <c r="C76" s="154">
        <f>IF(ISERROR(VLOOKUP(A76,SDCT!$B$47:$E$174,4,0)),0,VLOOKUP(A76,SDCT!$B$47:$E$174,4,0))</f>
        <v>0</v>
      </c>
      <c r="D76" s="154">
        <f>IF(ISERROR(VLOOKUP(A76,SDCT!$B$47:$E$174,4,0)),0,VLOOKUP(A76,SDCT!$B$47:$E$174,3,0))</f>
        <v>0</v>
      </c>
      <c r="E76" s="154">
        <f>SUMIF(PS!$F$3:$F$499,GIAXUATKHO!A76,PS!$H$3:$H$499)</f>
        <v>0</v>
      </c>
      <c r="F76" s="154">
        <f>SUMIF(PS!$F$3:$F$499,GIAXUATKHO!A76,PS!$J$3:$J$499)</f>
        <v>0</v>
      </c>
      <c r="G76" s="154">
        <f>SUMIF(PS!$G$3:$G$499,GIAXUATKHO!A76,PS!$H$3:$H$499)</f>
        <v>0</v>
      </c>
      <c r="H76" s="154">
        <f>SUMIF(PS!$G$3:$G$499,GIAXUATKHO!A76,PS!$J$3:$J$499)</f>
        <v>0</v>
      </c>
      <c r="I76" s="190">
        <f t="shared" si="1"/>
        <v>0</v>
      </c>
    </row>
    <row r="77" spans="1:9" x14ac:dyDescent="0.25">
      <c r="A77" s="157"/>
      <c r="B77" s="188"/>
      <c r="C77" s="154">
        <f>IF(ISERROR(VLOOKUP(A77,SDCT!$B$47:$E$174,4,0)),0,VLOOKUP(A77,SDCT!$B$47:$E$174,4,0))</f>
        <v>0</v>
      </c>
      <c r="D77" s="154">
        <f>IF(ISERROR(VLOOKUP(A77,SDCT!$B$47:$E$174,4,0)),0,VLOOKUP(A77,SDCT!$B$47:$E$174,3,0))</f>
        <v>0</v>
      </c>
      <c r="E77" s="154">
        <f>SUMIF(PS!$F$3:$F$499,GIAXUATKHO!A77,PS!$H$3:$H$499)</f>
        <v>0</v>
      </c>
      <c r="F77" s="154">
        <f>SUMIF(PS!$F$3:$F$499,GIAXUATKHO!A77,PS!$J$3:$J$499)</f>
        <v>0</v>
      </c>
      <c r="G77" s="154">
        <f>SUMIF(PS!$G$3:$G$499,GIAXUATKHO!A77,PS!$H$3:$H$499)</f>
        <v>0</v>
      </c>
      <c r="H77" s="154">
        <f>SUMIF(PS!$G$3:$G$499,GIAXUATKHO!A77,PS!$J$3:$J$499)</f>
        <v>0</v>
      </c>
      <c r="I77" s="190">
        <f t="shared" si="1"/>
        <v>0</v>
      </c>
    </row>
    <row r="78" spans="1:9" x14ac:dyDescent="0.25">
      <c r="A78" s="157"/>
      <c r="B78" s="188"/>
      <c r="C78" s="154">
        <f>IF(ISERROR(VLOOKUP(A78,SDCT!$B$47:$E$174,4,0)),0,VLOOKUP(A78,SDCT!$B$47:$E$174,4,0))</f>
        <v>0</v>
      </c>
      <c r="D78" s="154">
        <f>IF(ISERROR(VLOOKUP(A78,SDCT!$B$47:$E$174,4,0)),0,VLOOKUP(A78,SDCT!$B$47:$E$174,3,0))</f>
        <v>0</v>
      </c>
      <c r="E78" s="154">
        <f>SUMIF(PS!$F$3:$F$499,GIAXUATKHO!A78,PS!$H$3:$H$499)</f>
        <v>0</v>
      </c>
      <c r="F78" s="154">
        <f>SUMIF(PS!$F$3:$F$499,GIAXUATKHO!A78,PS!$J$3:$J$499)</f>
        <v>0</v>
      </c>
      <c r="G78" s="154">
        <f>SUMIF(PS!$G$3:$G$499,GIAXUATKHO!A78,PS!$H$3:$H$499)</f>
        <v>0</v>
      </c>
      <c r="H78" s="154">
        <f>SUMIF(PS!$G$3:$G$499,GIAXUATKHO!A78,PS!$J$3:$J$499)</f>
        <v>0</v>
      </c>
      <c r="I78" s="190">
        <f t="shared" si="1"/>
        <v>0</v>
      </c>
    </row>
    <row r="79" spans="1:9" x14ac:dyDescent="0.25">
      <c r="A79" s="157"/>
      <c r="B79" s="188"/>
      <c r="C79" s="154">
        <f>IF(ISERROR(VLOOKUP(A79,SDCT!$B$47:$E$174,4,0)),0,VLOOKUP(A79,SDCT!$B$47:$E$174,4,0))</f>
        <v>0</v>
      </c>
      <c r="D79" s="154">
        <f>IF(ISERROR(VLOOKUP(A79,SDCT!$B$47:$E$174,4,0)),0,VLOOKUP(A79,SDCT!$B$47:$E$174,3,0))</f>
        <v>0</v>
      </c>
      <c r="E79" s="154">
        <f>SUMIF(PS!$F$3:$F$499,GIAXUATKHO!A79,PS!$H$3:$H$499)</f>
        <v>0</v>
      </c>
      <c r="F79" s="154">
        <f>SUMIF(PS!$F$3:$F$499,GIAXUATKHO!A79,PS!$J$3:$J$499)</f>
        <v>0</v>
      </c>
      <c r="G79" s="154">
        <f>SUMIF(PS!$G$3:$G$499,GIAXUATKHO!A79,PS!$H$3:$H$499)</f>
        <v>0</v>
      </c>
      <c r="H79" s="154">
        <f>SUMIF(PS!$G$3:$G$499,GIAXUATKHO!A79,PS!$J$3:$J$499)</f>
        <v>0</v>
      </c>
      <c r="I79" s="190">
        <f t="shared" si="1"/>
        <v>0</v>
      </c>
    </row>
    <row r="80" spans="1:9" x14ac:dyDescent="0.25">
      <c r="A80" s="157"/>
      <c r="B80" s="188"/>
      <c r="C80" s="154">
        <f>IF(ISERROR(VLOOKUP(A80,SDCT!$B$47:$E$174,4,0)),0,VLOOKUP(A80,SDCT!$B$47:$E$174,4,0))</f>
        <v>0</v>
      </c>
      <c r="D80" s="154">
        <f>IF(ISERROR(VLOOKUP(A80,SDCT!$B$47:$E$174,4,0)),0,VLOOKUP(A80,SDCT!$B$47:$E$174,3,0))</f>
        <v>0</v>
      </c>
      <c r="E80" s="154">
        <f>SUMIF(PS!$F$3:$F$499,GIAXUATKHO!A80,PS!$H$3:$H$499)</f>
        <v>0</v>
      </c>
      <c r="F80" s="154">
        <f>SUMIF(PS!$F$3:$F$499,GIAXUATKHO!A80,PS!$J$3:$J$499)</f>
        <v>0</v>
      </c>
      <c r="G80" s="154">
        <f>SUMIF(PS!$G$3:$G$499,GIAXUATKHO!A80,PS!$H$3:$H$499)</f>
        <v>0</v>
      </c>
      <c r="H80" s="154">
        <f>SUMIF(PS!$G$3:$G$499,GIAXUATKHO!A80,PS!$J$3:$J$499)</f>
        <v>0</v>
      </c>
      <c r="I80" s="190">
        <f t="shared" si="1"/>
        <v>0</v>
      </c>
    </row>
    <row r="81" spans="1:9" x14ac:dyDescent="0.25">
      <c r="A81" s="157"/>
      <c r="B81" s="188"/>
      <c r="C81" s="154">
        <f>IF(ISERROR(VLOOKUP(A81,SDCT!$B$47:$E$174,4,0)),0,VLOOKUP(A81,SDCT!$B$47:$E$174,4,0))</f>
        <v>0</v>
      </c>
      <c r="D81" s="154">
        <f>IF(ISERROR(VLOOKUP(A81,SDCT!$B$47:$E$174,4,0)),0,VLOOKUP(A81,SDCT!$B$47:$E$174,3,0))</f>
        <v>0</v>
      </c>
      <c r="E81" s="154">
        <f>SUMIF(PS!$F$3:$F$499,GIAXUATKHO!A81,PS!$H$3:$H$499)</f>
        <v>0</v>
      </c>
      <c r="F81" s="154">
        <f>SUMIF(PS!$F$3:$F$499,GIAXUATKHO!A81,PS!$J$3:$J$499)</f>
        <v>0</v>
      </c>
      <c r="G81" s="154">
        <f>SUMIF(PS!$G$3:$G$499,GIAXUATKHO!A81,PS!$H$3:$H$499)</f>
        <v>0</v>
      </c>
      <c r="H81" s="154">
        <f>SUMIF(PS!$G$3:$G$499,GIAXUATKHO!A81,PS!$J$3:$J$499)</f>
        <v>0</v>
      </c>
      <c r="I81" s="190">
        <f t="shared" si="1"/>
        <v>0</v>
      </c>
    </row>
    <row r="82" spans="1:9" x14ac:dyDescent="0.25">
      <c r="A82" s="157"/>
      <c r="B82" s="188"/>
      <c r="C82" s="154">
        <f>IF(ISERROR(VLOOKUP(A82,SDCT!$B$47:$E$174,4,0)),0,VLOOKUP(A82,SDCT!$B$47:$E$174,4,0))</f>
        <v>0</v>
      </c>
      <c r="D82" s="154">
        <f>IF(ISERROR(VLOOKUP(A82,SDCT!$B$47:$E$174,4,0)),0,VLOOKUP(A82,SDCT!$B$47:$E$174,3,0))</f>
        <v>0</v>
      </c>
      <c r="E82" s="154">
        <f>SUMIF(PS!$F$3:$F$499,GIAXUATKHO!A82,PS!$H$3:$H$499)</f>
        <v>0</v>
      </c>
      <c r="F82" s="154">
        <f>SUMIF(PS!$F$3:$F$499,GIAXUATKHO!A82,PS!$J$3:$J$499)</f>
        <v>0</v>
      </c>
      <c r="G82" s="154">
        <f>SUMIF(PS!$G$3:$G$499,GIAXUATKHO!A82,PS!$H$3:$H$499)</f>
        <v>0</v>
      </c>
      <c r="H82" s="154">
        <f>SUMIF(PS!$G$3:$G$499,GIAXUATKHO!A82,PS!$J$3:$J$499)</f>
        <v>0</v>
      </c>
      <c r="I82" s="190">
        <f t="shared" si="1"/>
        <v>0</v>
      </c>
    </row>
    <row r="83" spans="1:9" x14ac:dyDescent="0.25">
      <c r="A83" s="157"/>
      <c r="B83" s="188"/>
      <c r="C83" s="154">
        <f>IF(ISERROR(VLOOKUP(A83,SDCT!$B$47:$E$174,4,0)),0,VLOOKUP(A83,SDCT!$B$47:$E$174,4,0))</f>
        <v>0</v>
      </c>
      <c r="D83" s="154">
        <f>IF(ISERROR(VLOOKUP(A83,SDCT!$B$47:$E$174,4,0)),0,VLOOKUP(A83,SDCT!$B$47:$E$174,3,0))</f>
        <v>0</v>
      </c>
      <c r="E83" s="154">
        <f>SUMIF(PS!$F$3:$F$499,GIAXUATKHO!A83,PS!$H$3:$H$499)</f>
        <v>0</v>
      </c>
      <c r="F83" s="154">
        <f>SUMIF(PS!$F$3:$F$499,GIAXUATKHO!A83,PS!$J$3:$J$499)</f>
        <v>0</v>
      </c>
      <c r="G83" s="154">
        <f>SUMIF(PS!$G$3:$G$499,GIAXUATKHO!A83,PS!$H$3:$H$499)</f>
        <v>0</v>
      </c>
      <c r="H83" s="154">
        <f>SUMIF(PS!$G$3:$G$499,GIAXUATKHO!A83,PS!$J$3:$J$499)</f>
        <v>0</v>
      </c>
      <c r="I83" s="190">
        <f t="shared" si="1"/>
        <v>0</v>
      </c>
    </row>
    <row r="84" spans="1:9" x14ac:dyDescent="0.25">
      <c r="A84" s="157"/>
      <c r="B84" s="188"/>
      <c r="C84" s="154">
        <f>IF(ISERROR(VLOOKUP(A84,SDCT!$B$47:$E$174,4,0)),0,VLOOKUP(A84,SDCT!$B$47:$E$174,4,0))</f>
        <v>0</v>
      </c>
      <c r="D84" s="154">
        <f>IF(ISERROR(VLOOKUP(A84,SDCT!$B$47:$E$174,4,0)),0,VLOOKUP(A84,SDCT!$B$47:$E$174,3,0))</f>
        <v>0</v>
      </c>
      <c r="E84" s="154">
        <f>SUMIF(PS!$F$3:$F$499,GIAXUATKHO!A84,PS!$H$3:$H$499)</f>
        <v>0</v>
      </c>
      <c r="F84" s="154">
        <f>SUMIF(PS!$F$3:$F$499,GIAXUATKHO!A84,PS!$J$3:$J$499)</f>
        <v>0</v>
      </c>
      <c r="G84" s="154">
        <f>SUMIF(PS!$G$3:$G$499,GIAXUATKHO!A84,PS!$H$3:$H$499)</f>
        <v>0</v>
      </c>
      <c r="H84" s="154">
        <f>SUMIF(PS!$G$3:$G$499,GIAXUATKHO!A84,PS!$J$3:$J$499)</f>
        <v>0</v>
      </c>
      <c r="I84" s="190">
        <f t="shared" si="1"/>
        <v>0</v>
      </c>
    </row>
    <row r="85" spans="1:9" x14ac:dyDescent="0.25">
      <c r="A85" s="157"/>
      <c r="B85" s="188"/>
      <c r="C85" s="154">
        <f>IF(ISERROR(VLOOKUP(A85,SDCT!$B$47:$E$174,4,0)),0,VLOOKUP(A85,SDCT!$B$47:$E$174,4,0))</f>
        <v>0</v>
      </c>
      <c r="D85" s="154">
        <f>IF(ISERROR(VLOOKUP(A85,SDCT!$B$47:$E$174,4,0)),0,VLOOKUP(A85,SDCT!$B$47:$E$174,3,0))</f>
        <v>0</v>
      </c>
      <c r="E85" s="154">
        <f>SUMIF(PS!$F$3:$F$499,GIAXUATKHO!A85,PS!$H$3:$H$499)</f>
        <v>0</v>
      </c>
      <c r="F85" s="154">
        <f>SUMIF(PS!$F$3:$F$499,GIAXUATKHO!A85,PS!$J$3:$J$499)</f>
        <v>0</v>
      </c>
      <c r="G85" s="154">
        <f>SUMIF(PS!$G$3:$G$499,GIAXUATKHO!A85,PS!$H$3:$H$499)</f>
        <v>0</v>
      </c>
      <c r="H85" s="154">
        <f>SUMIF(PS!$G$3:$G$499,GIAXUATKHO!A85,PS!$J$3:$J$499)</f>
        <v>0</v>
      </c>
      <c r="I85" s="190">
        <f t="shared" si="1"/>
        <v>0</v>
      </c>
    </row>
    <row r="86" spans="1:9" x14ac:dyDescent="0.25">
      <c r="A86" s="157"/>
      <c r="B86" s="188"/>
      <c r="C86" s="154">
        <f>IF(ISERROR(VLOOKUP(A86,SDCT!$B$47:$E$174,4,0)),0,VLOOKUP(A86,SDCT!$B$47:$E$174,4,0))</f>
        <v>0</v>
      </c>
      <c r="D86" s="154">
        <f>IF(ISERROR(VLOOKUP(A86,SDCT!$B$47:$E$174,4,0)),0,VLOOKUP(A86,SDCT!$B$47:$E$174,3,0))</f>
        <v>0</v>
      </c>
      <c r="E86" s="154">
        <f>SUMIF(PS!$F$3:$F$499,GIAXUATKHO!A86,PS!$H$3:$H$499)</f>
        <v>0</v>
      </c>
      <c r="F86" s="154">
        <f>SUMIF(PS!$F$3:$F$499,GIAXUATKHO!A86,PS!$J$3:$J$499)</f>
        <v>0</v>
      </c>
      <c r="G86" s="154">
        <f>SUMIF(PS!$G$3:$G$499,GIAXUATKHO!A86,PS!$H$3:$H$499)</f>
        <v>0</v>
      </c>
      <c r="H86" s="154">
        <f>SUMIF(PS!$G$3:$G$499,GIAXUATKHO!A86,PS!$J$3:$J$499)</f>
        <v>0</v>
      </c>
      <c r="I86" s="190">
        <f t="shared" si="1"/>
        <v>0</v>
      </c>
    </row>
    <row r="87" spans="1:9" x14ac:dyDescent="0.25">
      <c r="A87" s="157"/>
      <c r="B87" s="188"/>
      <c r="C87" s="154">
        <f>IF(ISERROR(VLOOKUP(A87,SDCT!$B$47:$E$174,4,0)),0,VLOOKUP(A87,SDCT!$B$47:$E$174,4,0))</f>
        <v>0</v>
      </c>
      <c r="D87" s="154">
        <f>IF(ISERROR(VLOOKUP(A87,SDCT!$B$47:$E$174,4,0)),0,VLOOKUP(A87,SDCT!$B$47:$E$174,3,0))</f>
        <v>0</v>
      </c>
      <c r="E87" s="154">
        <f>SUMIF(PS!$F$3:$F$499,GIAXUATKHO!A87,PS!$H$3:$H$499)</f>
        <v>0</v>
      </c>
      <c r="F87" s="154">
        <f>SUMIF(PS!$F$3:$F$499,GIAXUATKHO!A87,PS!$J$3:$J$499)</f>
        <v>0</v>
      </c>
      <c r="G87" s="154">
        <f>SUMIF(PS!$G$3:$G$499,GIAXUATKHO!A87,PS!$H$3:$H$499)</f>
        <v>0</v>
      </c>
      <c r="H87" s="154">
        <f>SUMIF(PS!$G$3:$G$499,GIAXUATKHO!A87,PS!$J$3:$J$499)</f>
        <v>0</v>
      </c>
      <c r="I87" s="190">
        <f t="shared" si="1"/>
        <v>0</v>
      </c>
    </row>
    <row r="88" spans="1:9" x14ac:dyDescent="0.25">
      <c r="A88" s="157"/>
      <c r="B88" s="188"/>
      <c r="C88" s="154">
        <f>IF(ISERROR(VLOOKUP(A88,SDCT!$B$47:$E$174,4,0)),0,VLOOKUP(A88,SDCT!$B$47:$E$174,4,0))</f>
        <v>0</v>
      </c>
      <c r="D88" s="154">
        <f>IF(ISERROR(VLOOKUP(A88,SDCT!$B$47:$E$174,4,0)),0,VLOOKUP(A88,SDCT!$B$47:$E$174,3,0))</f>
        <v>0</v>
      </c>
      <c r="E88" s="154">
        <f>SUMIF(PS!$F$3:$F$499,GIAXUATKHO!A88,PS!$H$3:$H$499)</f>
        <v>0</v>
      </c>
      <c r="F88" s="154">
        <f>SUMIF(PS!$F$3:$F$499,GIAXUATKHO!A88,PS!$J$3:$J$499)</f>
        <v>0</v>
      </c>
      <c r="G88" s="154">
        <f>SUMIF(PS!$G$3:$G$499,GIAXUATKHO!A88,PS!$H$3:$H$499)</f>
        <v>0</v>
      </c>
      <c r="H88" s="154">
        <f>SUMIF(PS!$G$3:$G$499,GIAXUATKHO!A88,PS!$J$3:$J$499)</f>
        <v>0</v>
      </c>
      <c r="I88" s="190">
        <f t="shared" si="1"/>
        <v>0</v>
      </c>
    </row>
    <row r="89" spans="1:9" x14ac:dyDescent="0.25">
      <c r="A89" s="157"/>
      <c r="B89" s="188"/>
      <c r="C89" s="154">
        <f>IF(ISERROR(VLOOKUP(A89,SDCT!$B$47:$E$174,4,0)),0,VLOOKUP(A89,SDCT!$B$47:$E$174,4,0))</f>
        <v>0</v>
      </c>
      <c r="D89" s="154">
        <f>IF(ISERROR(VLOOKUP(A89,SDCT!$B$47:$E$174,4,0)),0,VLOOKUP(A89,SDCT!$B$47:$E$174,3,0))</f>
        <v>0</v>
      </c>
      <c r="E89" s="154">
        <f>SUMIF(PS!$F$3:$F$499,GIAXUATKHO!A89,PS!$H$3:$H$499)</f>
        <v>0</v>
      </c>
      <c r="F89" s="154">
        <f>SUMIF(PS!$F$3:$F$499,GIAXUATKHO!A89,PS!$J$3:$J$499)</f>
        <v>0</v>
      </c>
      <c r="G89" s="154">
        <f>SUMIF(PS!$G$3:$G$499,GIAXUATKHO!A89,PS!$H$3:$H$499)</f>
        <v>0</v>
      </c>
      <c r="H89" s="154">
        <f>SUMIF(PS!$G$3:$G$499,GIAXUATKHO!A89,PS!$J$3:$J$499)</f>
        <v>0</v>
      </c>
      <c r="I89" s="190">
        <f t="shared" si="1"/>
        <v>0</v>
      </c>
    </row>
    <row r="90" spans="1:9" x14ac:dyDescent="0.25">
      <c r="A90" s="157"/>
      <c r="B90" s="188"/>
      <c r="C90" s="154">
        <f>IF(ISERROR(VLOOKUP(A90,SDCT!$B$47:$E$174,4,0)),0,VLOOKUP(A90,SDCT!$B$47:$E$174,4,0))</f>
        <v>0</v>
      </c>
      <c r="D90" s="154">
        <f>IF(ISERROR(VLOOKUP(A90,SDCT!$B$47:$E$174,4,0)),0,VLOOKUP(A90,SDCT!$B$47:$E$174,3,0))</f>
        <v>0</v>
      </c>
      <c r="E90" s="154">
        <f>SUMIF(PS!$F$3:$F$499,GIAXUATKHO!A90,PS!$H$3:$H$499)</f>
        <v>0</v>
      </c>
      <c r="F90" s="154">
        <f>SUMIF(PS!$F$3:$F$499,GIAXUATKHO!A90,PS!$J$3:$J$499)</f>
        <v>0</v>
      </c>
      <c r="G90" s="154">
        <f>SUMIF(PS!$G$3:$G$499,GIAXUATKHO!A90,PS!$H$3:$H$499)</f>
        <v>0</v>
      </c>
      <c r="H90" s="154">
        <f>SUMIF(PS!$G$3:$G$499,GIAXUATKHO!A90,PS!$J$3:$J$499)</f>
        <v>0</v>
      </c>
      <c r="I90" s="190">
        <f t="shared" si="1"/>
        <v>0</v>
      </c>
    </row>
    <row r="91" spans="1:9" x14ac:dyDescent="0.25">
      <c r="A91" s="157"/>
      <c r="B91" s="188"/>
      <c r="C91" s="154">
        <f>IF(ISERROR(VLOOKUP(A91,SDCT!$B$47:$E$174,4,0)),0,VLOOKUP(A91,SDCT!$B$47:$E$174,4,0))</f>
        <v>0</v>
      </c>
      <c r="D91" s="154">
        <f>IF(ISERROR(VLOOKUP(A91,SDCT!$B$47:$E$174,4,0)),0,VLOOKUP(A91,SDCT!$B$47:$E$174,3,0))</f>
        <v>0</v>
      </c>
      <c r="E91" s="154">
        <f>SUMIF(PS!$F$3:$F$499,GIAXUATKHO!A91,PS!$H$3:$H$499)</f>
        <v>0</v>
      </c>
      <c r="F91" s="154">
        <f>SUMIF(PS!$F$3:$F$499,GIAXUATKHO!A91,PS!$J$3:$J$499)</f>
        <v>0</v>
      </c>
      <c r="G91" s="154">
        <f>SUMIF(PS!$G$3:$G$499,GIAXUATKHO!A91,PS!$H$3:$H$499)</f>
        <v>0</v>
      </c>
      <c r="H91" s="154">
        <f>SUMIF(PS!$G$3:$G$499,GIAXUATKHO!A91,PS!$J$3:$J$499)</f>
        <v>0</v>
      </c>
      <c r="I91" s="190">
        <f t="shared" si="1"/>
        <v>0</v>
      </c>
    </row>
    <row r="92" spans="1:9" x14ac:dyDescent="0.25">
      <c r="A92" s="157"/>
      <c r="B92" s="188"/>
      <c r="C92" s="154">
        <f>IF(ISERROR(VLOOKUP(A92,SDCT!$B$47:$E$174,4,0)),0,VLOOKUP(A92,SDCT!$B$47:$E$174,4,0))</f>
        <v>0</v>
      </c>
      <c r="D92" s="154">
        <f>IF(ISERROR(VLOOKUP(A92,SDCT!$B$47:$E$174,4,0)),0,VLOOKUP(A92,SDCT!$B$47:$E$174,3,0))</f>
        <v>0</v>
      </c>
      <c r="E92" s="154">
        <f>SUMIF(PS!$F$3:$F$499,GIAXUATKHO!A92,PS!$H$3:$H$499)</f>
        <v>0</v>
      </c>
      <c r="F92" s="154">
        <f>SUMIF(PS!$F$3:$F$499,GIAXUATKHO!A92,PS!$J$3:$J$499)</f>
        <v>0</v>
      </c>
      <c r="G92" s="154">
        <f>SUMIF(PS!$G$3:$G$499,GIAXUATKHO!A92,PS!$H$3:$H$499)</f>
        <v>0</v>
      </c>
      <c r="H92" s="154">
        <f>SUMIF(PS!$G$3:$G$499,GIAXUATKHO!A92,PS!$J$3:$J$499)</f>
        <v>0</v>
      </c>
      <c r="I92" s="190">
        <f t="shared" si="1"/>
        <v>0</v>
      </c>
    </row>
    <row r="93" spans="1:9" x14ac:dyDescent="0.25">
      <c r="A93" s="157"/>
      <c r="B93" s="188"/>
      <c r="C93" s="154">
        <f>IF(ISERROR(VLOOKUP(A93,SDCT!$B$47:$E$174,4,0)),0,VLOOKUP(A93,SDCT!$B$47:$E$174,4,0))</f>
        <v>0</v>
      </c>
      <c r="D93" s="154">
        <f>IF(ISERROR(VLOOKUP(A93,SDCT!$B$47:$E$174,4,0)),0,VLOOKUP(A93,SDCT!$B$47:$E$174,3,0))</f>
        <v>0</v>
      </c>
      <c r="E93" s="154">
        <f>SUMIF(PS!$F$3:$F$499,GIAXUATKHO!A93,PS!$H$3:$H$499)</f>
        <v>0</v>
      </c>
      <c r="F93" s="154">
        <f>SUMIF(PS!$F$3:$F$499,GIAXUATKHO!A93,PS!$J$3:$J$499)</f>
        <v>0</v>
      </c>
      <c r="G93" s="154">
        <f>SUMIF(PS!$G$3:$G$499,GIAXUATKHO!A93,PS!$H$3:$H$499)</f>
        <v>0</v>
      </c>
      <c r="H93" s="154">
        <f>SUMIF(PS!$G$3:$G$499,GIAXUATKHO!A93,PS!$J$3:$J$499)</f>
        <v>0</v>
      </c>
      <c r="I93" s="190">
        <f t="shared" si="1"/>
        <v>0</v>
      </c>
    </row>
    <row r="94" spans="1:9" x14ac:dyDescent="0.25">
      <c r="A94" s="157"/>
      <c r="B94" s="188"/>
      <c r="C94" s="154">
        <f>IF(ISERROR(VLOOKUP(A94,SDCT!$B$47:$E$174,4,0)),0,VLOOKUP(A94,SDCT!$B$47:$E$174,4,0))</f>
        <v>0</v>
      </c>
      <c r="D94" s="154">
        <f>IF(ISERROR(VLOOKUP(A94,SDCT!$B$47:$E$174,4,0)),0,VLOOKUP(A94,SDCT!$B$47:$E$174,3,0))</f>
        <v>0</v>
      </c>
      <c r="E94" s="154">
        <f>SUMIF(PS!$F$3:$F$499,GIAXUATKHO!A94,PS!$H$3:$H$499)</f>
        <v>0</v>
      </c>
      <c r="F94" s="154">
        <f>SUMIF(PS!$F$3:$F$499,GIAXUATKHO!A94,PS!$J$3:$J$499)</f>
        <v>0</v>
      </c>
      <c r="G94" s="154">
        <f>SUMIF(PS!$G$3:$G$499,GIAXUATKHO!A94,PS!$H$3:$H$499)</f>
        <v>0</v>
      </c>
      <c r="H94" s="154">
        <f>SUMIF(PS!$G$3:$G$499,GIAXUATKHO!A94,PS!$J$3:$J$499)</f>
        <v>0</v>
      </c>
      <c r="I94" s="190">
        <f t="shared" si="1"/>
        <v>0</v>
      </c>
    </row>
    <row r="95" spans="1:9" x14ac:dyDescent="0.25">
      <c r="A95" s="157"/>
      <c r="B95" s="188"/>
      <c r="C95" s="154">
        <f>IF(ISERROR(VLOOKUP(A95,SDCT!$B$47:$E$174,4,0)),0,VLOOKUP(A95,SDCT!$B$47:$E$174,4,0))</f>
        <v>0</v>
      </c>
      <c r="D95" s="154">
        <f>IF(ISERROR(VLOOKUP(A95,SDCT!$B$47:$E$174,4,0)),0,VLOOKUP(A95,SDCT!$B$47:$E$174,3,0))</f>
        <v>0</v>
      </c>
      <c r="E95" s="154">
        <f>SUMIF(PS!$F$3:$F$499,GIAXUATKHO!A95,PS!$H$3:$H$499)</f>
        <v>0</v>
      </c>
      <c r="F95" s="154">
        <f>SUMIF(PS!$F$3:$F$499,GIAXUATKHO!A95,PS!$J$3:$J$499)</f>
        <v>0</v>
      </c>
      <c r="G95" s="154">
        <f>SUMIF(PS!$G$3:$G$499,GIAXUATKHO!A95,PS!$H$3:$H$499)</f>
        <v>0</v>
      </c>
      <c r="H95" s="154">
        <f>SUMIF(PS!$G$3:$G$499,GIAXUATKHO!A95,PS!$J$3:$J$499)</f>
        <v>0</v>
      </c>
      <c r="I95" s="190">
        <f t="shared" si="1"/>
        <v>0</v>
      </c>
    </row>
    <row r="96" spans="1:9" x14ac:dyDescent="0.25">
      <c r="A96" s="157"/>
      <c r="B96" s="188"/>
      <c r="C96" s="154">
        <f>IF(ISERROR(VLOOKUP(A96,SDCT!$B$47:$E$174,4,0)),0,VLOOKUP(A96,SDCT!$B$47:$E$174,4,0))</f>
        <v>0</v>
      </c>
      <c r="D96" s="154">
        <f>IF(ISERROR(VLOOKUP(A96,SDCT!$B$47:$E$174,4,0)),0,VLOOKUP(A96,SDCT!$B$47:$E$174,3,0))</f>
        <v>0</v>
      </c>
      <c r="E96" s="154">
        <f>SUMIF(PS!$F$3:$F$499,GIAXUATKHO!A96,PS!$H$3:$H$499)</f>
        <v>0</v>
      </c>
      <c r="F96" s="154">
        <f>SUMIF(PS!$F$3:$F$499,GIAXUATKHO!A96,PS!$J$3:$J$499)</f>
        <v>0</v>
      </c>
      <c r="G96" s="154">
        <f>SUMIF(PS!$G$3:$G$499,GIAXUATKHO!A96,PS!$H$3:$H$499)</f>
        <v>0</v>
      </c>
      <c r="H96" s="154">
        <f>SUMIF(PS!$G$3:$G$499,GIAXUATKHO!A96,PS!$J$3:$J$499)</f>
        <v>0</v>
      </c>
      <c r="I96" s="190">
        <f t="shared" si="1"/>
        <v>0</v>
      </c>
    </row>
    <row r="97" spans="1:9" x14ac:dyDescent="0.25">
      <c r="A97" s="157"/>
      <c r="B97" s="188"/>
      <c r="C97" s="154">
        <f>IF(ISERROR(VLOOKUP(A97,SDCT!$B$47:$E$174,4,0)),0,VLOOKUP(A97,SDCT!$B$47:$E$174,4,0))</f>
        <v>0</v>
      </c>
      <c r="D97" s="154">
        <f>IF(ISERROR(VLOOKUP(A97,SDCT!$B$47:$E$174,4,0)),0,VLOOKUP(A97,SDCT!$B$47:$E$174,3,0))</f>
        <v>0</v>
      </c>
      <c r="E97" s="154">
        <f>SUMIF(PS!$F$3:$F$499,GIAXUATKHO!A97,PS!$H$3:$H$499)</f>
        <v>0</v>
      </c>
      <c r="F97" s="154">
        <f>SUMIF(PS!$F$3:$F$499,GIAXUATKHO!A97,PS!$J$3:$J$499)</f>
        <v>0</v>
      </c>
      <c r="G97" s="154">
        <f>SUMIF(PS!$G$3:$G$499,GIAXUATKHO!A97,PS!$H$3:$H$499)</f>
        <v>0</v>
      </c>
      <c r="H97" s="154">
        <f>SUMIF(PS!$G$3:$G$499,GIAXUATKHO!A97,PS!$J$3:$J$499)</f>
        <v>0</v>
      </c>
      <c r="I97" s="190">
        <f t="shared" si="1"/>
        <v>0</v>
      </c>
    </row>
    <row r="98" spans="1:9" x14ac:dyDescent="0.25">
      <c r="A98" s="157"/>
      <c r="B98" s="188"/>
      <c r="C98" s="154">
        <f>IF(ISERROR(VLOOKUP(A98,SDCT!$B$47:$E$174,4,0)),0,VLOOKUP(A98,SDCT!$B$47:$E$174,4,0))</f>
        <v>0</v>
      </c>
      <c r="D98" s="154">
        <f>IF(ISERROR(VLOOKUP(A98,SDCT!$B$47:$E$174,4,0)),0,VLOOKUP(A98,SDCT!$B$47:$E$174,3,0))</f>
        <v>0</v>
      </c>
      <c r="E98" s="154">
        <f>SUMIF(PS!$F$3:$F$499,GIAXUATKHO!A98,PS!$H$3:$H$499)</f>
        <v>0</v>
      </c>
      <c r="F98" s="154">
        <f>SUMIF(PS!$F$3:$F$499,GIAXUATKHO!A98,PS!$J$3:$J$499)</f>
        <v>0</v>
      </c>
      <c r="G98" s="154">
        <f>SUMIF(PS!$G$3:$G$499,GIAXUATKHO!A98,PS!$H$3:$H$499)</f>
        <v>0</v>
      </c>
      <c r="H98" s="154">
        <f>SUMIF(PS!$G$3:$G$499,GIAXUATKHO!A98,PS!$J$3:$J$499)</f>
        <v>0</v>
      </c>
      <c r="I98" s="190">
        <f t="shared" si="1"/>
        <v>0</v>
      </c>
    </row>
    <row r="99" spans="1:9" x14ac:dyDescent="0.25">
      <c r="A99" s="157"/>
      <c r="B99" s="188"/>
      <c r="C99" s="154">
        <f>IF(ISERROR(VLOOKUP(A99,SDCT!$B$47:$E$174,4,0)),0,VLOOKUP(A99,SDCT!$B$47:$E$174,4,0))</f>
        <v>0</v>
      </c>
      <c r="D99" s="154">
        <f>IF(ISERROR(VLOOKUP(A99,SDCT!$B$47:$E$174,4,0)),0,VLOOKUP(A99,SDCT!$B$47:$E$174,3,0))</f>
        <v>0</v>
      </c>
      <c r="E99" s="154">
        <f>SUMIF(PS!$F$3:$F$499,GIAXUATKHO!A99,PS!$H$3:$H$499)</f>
        <v>0</v>
      </c>
      <c r="F99" s="154">
        <f>SUMIF(PS!$F$3:$F$499,GIAXUATKHO!A99,PS!$J$3:$J$499)</f>
        <v>0</v>
      </c>
      <c r="G99" s="154">
        <f>SUMIF(PS!$G$3:$G$499,GIAXUATKHO!A99,PS!$H$3:$H$499)</f>
        <v>0</v>
      </c>
      <c r="H99" s="154">
        <f>SUMIF(PS!$G$3:$G$499,GIAXUATKHO!A99,PS!$J$3:$J$499)</f>
        <v>0</v>
      </c>
      <c r="I99" s="190">
        <f t="shared" si="1"/>
        <v>0</v>
      </c>
    </row>
  </sheetData>
  <sheetProtection algorithmName="SHA-512" hashValue="2hoBt2TFphkQu2JDr/w+oi5337eScj3Hj9UCNdIIV59mBspGwZWnWxuZcec+4zoiugFDlRpfVycFSd7wHJS4fA==" saltValue="1IMCYhky3NZXWhCu07bzcg==" spinCount="100000" sheet="1" objects="1" scenarios="1"/>
  <mergeCells count="8">
    <mergeCell ref="I4:I5"/>
    <mergeCell ref="A1:I1"/>
    <mergeCell ref="E4:F4"/>
    <mergeCell ref="G4:H4"/>
    <mergeCell ref="D4:D5"/>
    <mergeCell ref="C4:C5"/>
    <mergeCell ref="A4:A5"/>
    <mergeCell ref="B4:B5"/>
  </mergeCells>
  <pageMargins left="0.7" right="0.7" top="0.75" bottom="0.75" header="0.3" footer="0.3"/>
  <pageSetup orientation="portrait" horizontalDpi="4294967292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500"/>
  <sheetViews>
    <sheetView topLeftCell="A139" zoomScaleNormal="100" workbookViewId="0">
      <selection activeCell="H153" sqref="H153"/>
    </sheetView>
  </sheetViews>
  <sheetFormatPr defaultColWidth="8.7109375" defaultRowHeight="15.75" x14ac:dyDescent="0.25"/>
  <cols>
    <col min="1" max="1" width="11.28515625" style="70" bestFit="1" customWidth="1"/>
    <col min="2" max="2" width="14.140625" style="70" customWidth="1"/>
    <col min="3" max="3" width="13.28515625" style="71" customWidth="1"/>
    <col min="4" max="4" width="12.85546875" style="71" customWidth="1"/>
    <col min="5" max="5" width="52.28515625" style="253" customWidth="1"/>
    <col min="6" max="6" width="9.28515625" style="71" customWidth="1"/>
    <col min="7" max="7" width="8.7109375" style="71" customWidth="1"/>
    <col min="8" max="8" width="12.42578125" style="252" customWidth="1"/>
    <col min="9" max="9" width="18.140625" style="254" customWidth="1"/>
    <col min="10" max="10" width="17.85546875" style="252" customWidth="1"/>
    <col min="11" max="11" width="13.5703125" style="70" customWidth="1"/>
    <col min="12" max="12" width="14.42578125" style="70" customWidth="1"/>
    <col min="13" max="16" width="8.7109375" style="70"/>
    <col min="17" max="18" width="8.7109375" style="70" hidden="1" customWidth="1"/>
    <col min="19" max="19" width="17.7109375" style="70" hidden="1" customWidth="1"/>
    <col min="20" max="20" width="12.85546875" style="70" hidden="1" customWidth="1"/>
    <col min="21" max="21" width="13.28515625" style="70" bestFit="1" customWidth="1"/>
    <col min="22" max="16384" width="8.7109375" style="70"/>
  </cols>
  <sheetData>
    <row r="1" spans="1:21" ht="30.95" customHeight="1" x14ac:dyDescent="0.25">
      <c r="B1" s="241"/>
      <c r="C1" s="242"/>
      <c r="D1" s="242"/>
      <c r="E1" s="278" t="s">
        <v>132</v>
      </c>
      <c r="F1" s="278"/>
      <c r="G1" s="278"/>
      <c r="H1" s="278"/>
      <c r="I1" s="278"/>
      <c r="J1" s="278"/>
      <c r="K1" s="241"/>
    </row>
    <row r="2" spans="1:21" s="162" customFormat="1" ht="63" x14ac:dyDescent="0.2">
      <c r="A2" s="243" t="s">
        <v>124</v>
      </c>
      <c r="B2" s="120" t="s">
        <v>787</v>
      </c>
      <c r="C2" s="244" t="s">
        <v>788</v>
      </c>
      <c r="D2" s="244" t="s">
        <v>789</v>
      </c>
      <c r="E2" s="245" t="s">
        <v>125</v>
      </c>
      <c r="F2" s="246" t="s">
        <v>126</v>
      </c>
      <c r="G2" s="246" t="s">
        <v>127</v>
      </c>
      <c r="H2" s="247" t="s">
        <v>128</v>
      </c>
      <c r="I2" s="248" t="s">
        <v>129</v>
      </c>
      <c r="J2" s="247" t="s">
        <v>130</v>
      </c>
      <c r="K2" s="249" t="s">
        <v>131</v>
      </c>
      <c r="L2" s="243" t="s">
        <v>513</v>
      </c>
      <c r="M2" s="250"/>
      <c r="Q2" s="162" t="s">
        <v>785</v>
      </c>
      <c r="R2" s="246" t="s">
        <v>126</v>
      </c>
      <c r="S2" s="251" t="s">
        <v>786</v>
      </c>
      <c r="T2" s="246" t="s">
        <v>127</v>
      </c>
    </row>
    <row r="3" spans="1:21" x14ac:dyDescent="0.25">
      <c r="A3" s="199">
        <v>44836</v>
      </c>
      <c r="B3" s="199">
        <v>44836</v>
      </c>
      <c r="C3" s="74" t="s">
        <v>824</v>
      </c>
      <c r="D3" s="74" t="s">
        <v>824</v>
      </c>
      <c r="E3" s="116" t="s">
        <v>825</v>
      </c>
      <c r="F3" s="74" t="s">
        <v>505</v>
      </c>
      <c r="G3" s="74" t="s">
        <v>647</v>
      </c>
      <c r="H3" s="117"/>
      <c r="I3" s="118"/>
      <c r="J3" s="117">
        <v>20000000</v>
      </c>
      <c r="K3" s="119"/>
      <c r="L3" s="72"/>
      <c r="Q3" s="70">
        <f>MONTH(A3)</f>
        <v>10</v>
      </c>
      <c r="R3" s="70">
        <v>1111</v>
      </c>
      <c r="S3" s="70" t="b">
        <f>Q3&lt;SQTM!$E$5</f>
        <v>0</v>
      </c>
      <c r="T3" s="70">
        <v>1111</v>
      </c>
    </row>
    <row r="4" spans="1:21" x14ac:dyDescent="0.25">
      <c r="A4" s="199">
        <v>44836</v>
      </c>
      <c r="B4" s="199">
        <v>44836</v>
      </c>
      <c r="C4" s="74" t="s">
        <v>334</v>
      </c>
      <c r="D4" s="74" t="s">
        <v>882</v>
      </c>
      <c r="E4" s="116" t="s">
        <v>826</v>
      </c>
      <c r="F4" s="74" t="s">
        <v>660</v>
      </c>
      <c r="G4" s="74" t="s">
        <v>505</v>
      </c>
      <c r="H4" s="117"/>
      <c r="I4" s="118"/>
      <c r="J4" s="117">
        <v>6000000</v>
      </c>
      <c r="K4" s="119"/>
      <c r="L4" s="72"/>
      <c r="Q4" s="70">
        <f t="shared" ref="Q4:Q69" si="0">MONTH(A4)</f>
        <v>10</v>
      </c>
    </row>
    <row r="5" spans="1:21" x14ac:dyDescent="0.25">
      <c r="A5" s="199">
        <v>44838</v>
      </c>
      <c r="B5" s="199">
        <v>44838</v>
      </c>
      <c r="C5" s="74" t="s">
        <v>840</v>
      </c>
      <c r="D5" s="74" t="s">
        <v>334</v>
      </c>
      <c r="E5" s="116" t="s">
        <v>336</v>
      </c>
      <c r="F5" s="74" t="s">
        <v>321</v>
      </c>
      <c r="G5" s="74" t="s">
        <v>505</v>
      </c>
      <c r="H5" s="117"/>
      <c r="I5" s="118"/>
      <c r="J5" s="117">
        <v>38000000</v>
      </c>
      <c r="K5" s="119"/>
      <c r="L5" s="72"/>
      <c r="Q5" s="70">
        <f t="shared" si="0"/>
        <v>10</v>
      </c>
      <c r="S5" s="252"/>
      <c r="T5" s="252"/>
    </row>
    <row r="6" spans="1:21" x14ac:dyDescent="0.25">
      <c r="A6" s="199">
        <v>44839</v>
      </c>
      <c r="B6" s="199">
        <v>44839</v>
      </c>
      <c r="C6" s="74" t="s">
        <v>337</v>
      </c>
      <c r="D6" s="74" t="s">
        <v>337</v>
      </c>
      <c r="E6" s="116" t="s">
        <v>763</v>
      </c>
      <c r="F6" s="74" t="s">
        <v>505</v>
      </c>
      <c r="G6" s="74" t="s">
        <v>338</v>
      </c>
      <c r="H6" s="117"/>
      <c r="I6" s="118"/>
      <c r="J6" s="117">
        <v>50200000</v>
      </c>
      <c r="K6" s="119"/>
      <c r="L6" s="72"/>
      <c r="Q6" s="70">
        <f t="shared" si="0"/>
        <v>10</v>
      </c>
      <c r="U6" s="159"/>
    </row>
    <row r="7" spans="1:21" x14ac:dyDescent="0.25">
      <c r="A7" s="199">
        <v>44840</v>
      </c>
      <c r="B7" s="199">
        <v>44840</v>
      </c>
      <c r="C7" s="74" t="s">
        <v>841</v>
      </c>
      <c r="D7" s="74" t="s">
        <v>842</v>
      </c>
      <c r="E7" s="116" t="s">
        <v>343</v>
      </c>
      <c r="F7" s="74" t="s">
        <v>340</v>
      </c>
      <c r="G7" s="74" t="s">
        <v>321</v>
      </c>
      <c r="H7" s="117"/>
      <c r="I7" s="118"/>
      <c r="J7" s="117">
        <v>5000000</v>
      </c>
      <c r="K7" s="119"/>
      <c r="L7" s="72"/>
      <c r="Q7" s="70">
        <f t="shared" si="0"/>
        <v>10</v>
      </c>
    </row>
    <row r="8" spans="1:21" x14ac:dyDescent="0.25">
      <c r="A8" s="199">
        <v>44841</v>
      </c>
      <c r="B8" s="199">
        <v>44841</v>
      </c>
      <c r="C8" s="74" t="s">
        <v>865</v>
      </c>
      <c r="D8" s="74" t="s">
        <v>344</v>
      </c>
      <c r="E8" s="116" t="s">
        <v>342</v>
      </c>
      <c r="F8" s="74" t="s">
        <v>346</v>
      </c>
      <c r="G8" s="74" t="s">
        <v>506</v>
      </c>
      <c r="H8" s="117"/>
      <c r="I8" s="118"/>
      <c r="J8" s="117">
        <v>36000000</v>
      </c>
      <c r="K8" s="237"/>
      <c r="L8" s="72"/>
      <c r="Q8" s="70">
        <f t="shared" si="0"/>
        <v>10</v>
      </c>
    </row>
    <row r="9" spans="1:21" x14ac:dyDescent="0.25">
      <c r="A9" s="199">
        <v>44841</v>
      </c>
      <c r="B9" s="199">
        <v>44841</v>
      </c>
      <c r="C9" s="74" t="s">
        <v>865</v>
      </c>
      <c r="D9" s="74" t="s">
        <v>344</v>
      </c>
      <c r="E9" s="116" t="s">
        <v>633</v>
      </c>
      <c r="F9" s="74" t="s">
        <v>479</v>
      </c>
      <c r="G9" s="74" t="s">
        <v>506</v>
      </c>
      <c r="H9" s="117"/>
      <c r="I9" s="118"/>
      <c r="J9" s="117">
        <f>J8*10%</f>
        <v>3600000</v>
      </c>
      <c r="K9" s="237">
        <v>0.1</v>
      </c>
      <c r="L9" s="72"/>
      <c r="Q9" s="70">
        <f t="shared" si="0"/>
        <v>10</v>
      </c>
    </row>
    <row r="10" spans="1:21" x14ac:dyDescent="0.25">
      <c r="A10" s="199">
        <v>44842</v>
      </c>
      <c r="B10" s="199">
        <v>44842</v>
      </c>
      <c r="C10" s="74" t="s">
        <v>843</v>
      </c>
      <c r="D10" s="74" t="s">
        <v>843</v>
      </c>
      <c r="E10" s="116" t="s">
        <v>764</v>
      </c>
      <c r="F10" s="74" t="s">
        <v>321</v>
      </c>
      <c r="G10" s="74" t="s">
        <v>634</v>
      </c>
      <c r="H10" s="117"/>
      <c r="I10" s="118"/>
      <c r="J10" s="117">
        <v>10000000</v>
      </c>
      <c r="K10" s="119"/>
      <c r="L10" s="72"/>
      <c r="Q10" s="70">
        <f t="shared" si="0"/>
        <v>10</v>
      </c>
    </row>
    <row r="11" spans="1:21" x14ac:dyDescent="0.25">
      <c r="A11" s="199">
        <v>44843</v>
      </c>
      <c r="B11" s="199">
        <v>44843</v>
      </c>
      <c r="C11" s="74" t="s">
        <v>844</v>
      </c>
      <c r="D11" s="74" t="s">
        <v>844</v>
      </c>
      <c r="E11" s="116" t="s">
        <v>823</v>
      </c>
      <c r="F11" s="74" t="s">
        <v>349</v>
      </c>
      <c r="G11" s="74" t="s">
        <v>321</v>
      </c>
      <c r="H11" s="117"/>
      <c r="I11" s="118"/>
      <c r="J11" s="117">
        <v>15000000</v>
      </c>
      <c r="K11" s="119"/>
      <c r="L11" s="72"/>
      <c r="Q11" s="70">
        <f t="shared" si="0"/>
        <v>10</v>
      </c>
    </row>
    <row r="12" spans="1:21" x14ac:dyDescent="0.25">
      <c r="A12" s="199">
        <v>44844</v>
      </c>
      <c r="B12" s="199">
        <v>44844</v>
      </c>
      <c r="C12" s="74" t="s">
        <v>845</v>
      </c>
      <c r="D12" s="74" t="s">
        <v>672</v>
      </c>
      <c r="E12" s="116" t="s">
        <v>645</v>
      </c>
      <c r="F12" s="116" t="s">
        <v>635</v>
      </c>
      <c r="G12" s="74" t="s">
        <v>657</v>
      </c>
      <c r="H12" s="117">
        <v>300</v>
      </c>
      <c r="I12" s="118">
        <v>11200</v>
      </c>
      <c r="J12" s="117">
        <f>H12*I12</f>
        <v>3360000</v>
      </c>
      <c r="K12" s="119"/>
      <c r="L12" s="72"/>
      <c r="Q12" s="70">
        <f t="shared" si="0"/>
        <v>10</v>
      </c>
    </row>
    <row r="13" spans="1:21" x14ac:dyDescent="0.25">
      <c r="A13" s="199">
        <v>44844</v>
      </c>
      <c r="B13" s="199">
        <v>44844</v>
      </c>
      <c r="C13" s="74" t="s">
        <v>845</v>
      </c>
      <c r="D13" s="74" t="s">
        <v>672</v>
      </c>
      <c r="E13" s="116" t="s">
        <v>645</v>
      </c>
      <c r="F13" s="116" t="s">
        <v>637</v>
      </c>
      <c r="G13" s="74" t="s">
        <v>657</v>
      </c>
      <c r="H13" s="117">
        <v>50</v>
      </c>
      <c r="I13" s="118">
        <v>190100</v>
      </c>
      <c r="J13" s="117">
        <f>H13*I13</f>
        <v>9505000</v>
      </c>
      <c r="K13" s="119"/>
      <c r="L13" s="72"/>
      <c r="Q13" s="70">
        <f t="shared" si="0"/>
        <v>10</v>
      </c>
    </row>
    <row r="14" spans="1:21" x14ac:dyDescent="0.25">
      <c r="A14" s="199">
        <v>44844</v>
      </c>
      <c r="B14" s="199">
        <v>44844</v>
      </c>
      <c r="C14" s="74" t="s">
        <v>866</v>
      </c>
      <c r="D14" s="74" t="s">
        <v>866</v>
      </c>
      <c r="E14" s="116" t="s">
        <v>671</v>
      </c>
      <c r="F14" s="116" t="s">
        <v>479</v>
      </c>
      <c r="G14" s="74" t="s">
        <v>657</v>
      </c>
      <c r="H14" s="117"/>
      <c r="I14" s="118"/>
      <c r="J14" s="117">
        <f>(J12+J13)*10%</f>
        <v>1286500</v>
      </c>
      <c r="K14" s="238">
        <v>0.1</v>
      </c>
      <c r="L14" s="72"/>
      <c r="Q14" s="70">
        <f t="shared" si="0"/>
        <v>10</v>
      </c>
    </row>
    <row r="15" spans="1:21" x14ac:dyDescent="0.25">
      <c r="A15" s="199">
        <v>44845</v>
      </c>
      <c r="B15" s="199">
        <v>44845</v>
      </c>
      <c r="C15" s="74" t="s">
        <v>846</v>
      </c>
      <c r="D15" s="74" t="s">
        <v>673</v>
      </c>
      <c r="E15" s="116" t="s">
        <v>674</v>
      </c>
      <c r="F15" s="116" t="s">
        <v>639</v>
      </c>
      <c r="G15" s="74" t="s">
        <v>659</v>
      </c>
      <c r="H15" s="117">
        <v>10</v>
      </c>
      <c r="I15" s="118">
        <v>161000</v>
      </c>
      <c r="J15" s="117">
        <f>(10*161000)-(5%*10*161000)</f>
        <v>1529500</v>
      </c>
      <c r="K15" s="119"/>
      <c r="L15" s="72"/>
      <c r="M15" s="70" t="s">
        <v>744</v>
      </c>
      <c r="Q15" s="70">
        <f t="shared" si="0"/>
        <v>10</v>
      </c>
    </row>
    <row r="16" spans="1:21" x14ac:dyDescent="0.25">
      <c r="A16" s="199">
        <v>44845</v>
      </c>
      <c r="B16" s="199">
        <v>44845</v>
      </c>
      <c r="C16" s="74" t="s">
        <v>846</v>
      </c>
      <c r="D16" s="74" t="s">
        <v>673</v>
      </c>
      <c r="E16" s="116" t="s">
        <v>674</v>
      </c>
      <c r="F16" s="116" t="s">
        <v>643</v>
      </c>
      <c r="G16" s="74" t="s">
        <v>659</v>
      </c>
      <c r="H16" s="117">
        <v>100</v>
      </c>
      <c r="I16" s="118">
        <v>70200</v>
      </c>
      <c r="J16" s="117">
        <f>(100*70200)-(100*70200*5%)</f>
        <v>6669000</v>
      </c>
      <c r="K16" s="119"/>
      <c r="L16" s="72"/>
      <c r="Q16" s="70">
        <f t="shared" si="0"/>
        <v>10</v>
      </c>
    </row>
    <row r="17" spans="1:17" x14ac:dyDescent="0.25">
      <c r="A17" s="199">
        <v>44845</v>
      </c>
      <c r="B17" s="199">
        <v>44845</v>
      </c>
      <c r="C17" s="74" t="s">
        <v>867</v>
      </c>
      <c r="D17" s="74" t="s">
        <v>867</v>
      </c>
      <c r="E17" s="116" t="s">
        <v>675</v>
      </c>
      <c r="F17" s="116" t="s">
        <v>479</v>
      </c>
      <c r="G17" s="74" t="s">
        <v>659</v>
      </c>
      <c r="H17" s="117"/>
      <c r="I17" s="118"/>
      <c r="J17" s="117">
        <f>(J15+J16)*10%</f>
        <v>819850</v>
      </c>
      <c r="K17" s="238">
        <v>0.1</v>
      </c>
      <c r="L17" s="72"/>
      <c r="Q17" s="70">
        <f t="shared" si="0"/>
        <v>10</v>
      </c>
    </row>
    <row r="18" spans="1:17" x14ac:dyDescent="0.25">
      <c r="A18" s="199">
        <v>44846</v>
      </c>
      <c r="B18" s="199">
        <v>44846</v>
      </c>
      <c r="C18" s="74" t="s">
        <v>847</v>
      </c>
      <c r="D18" s="74" t="s">
        <v>760</v>
      </c>
      <c r="E18" s="116" t="s">
        <v>676</v>
      </c>
      <c r="F18" s="116" t="s">
        <v>641</v>
      </c>
      <c r="G18" s="74" t="s">
        <v>506</v>
      </c>
      <c r="H18" s="117">
        <v>500</v>
      </c>
      <c r="I18" s="118">
        <v>900</v>
      </c>
      <c r="J18" s="117">
        <f>H18*I18</f>
        <v>450000</v>
      </c>
      <c r="K18" s="119"/>
      <c r="L18" s="72"/>
      <c r="Q18" s="70">
        <f t="shared" si="0"/>
        <v>10</v>
      </c>
    </row>
    <row r="19" spans="1:17" x14ac:dyDescent="0.25">
      <c r="A19" s="199">
        <v>44846</v>
      </c>
      <c r="B19" s="199">
        <v>44846</v>
      </c>
      <c r="C19" s="74" t="s">
        <v>847</v>
      </c>
      <c r="D19" s="74" t="s">
        <v>760</v>
      </c>
      <c r="E19" s="116" t="s">
        <v>676</v>
      </c>
      <c r="F19" s="116" t="s">
        <v>637</v>
      </c>
      <c r="G19" s="74" t="s">
        <v>506</v>
      </c>
      <c r="H19" s="117">
        <v>100</v>
      </c>
      <c r="I19" s="118">
        <v>190200</v>
      </c>
      <c r="J19" s="117">
        <f>H19*I19</f>
        <v>19020000</v>
      </c>
      <c r="K19" s="119"/>
      <c r="L19" s="72"/>
      <c r="Q19" s="70">
        <f t="shared" si="0"/>
        <v>10</v>
      </c>
    </row>
    <row r="20" spans="1:17" x14ac:dyDescent="0.25">
      <c r="A20" s="199">
        <v>44846</v>
      </c>
      <c r="B20" s="199">
        <v>44846</v>
      </c>
      <c r="C20" s="74" t="s">
        <v>847</v>
      </c>
      <c r="D20" s="74" t="s">
        <v>760</v>
      </c>
      <c r="E20" s="116" t="s">
        <v>676</v>
      </c>
      <c r="F20" s="116" t="s">
        <v>635</v>
      </c>
      <c r="G20" s="74" t="s">
        <v>506</v>
      </c>
      <c r="H20" s="117">
        <v>500</v>
      </c>
      <c r="I20" s="118">
        <v>11300</v>
      </c>
      <c r="J20" s="117">
        <f>H20*I20</f>
        <v>5650000</v>
      </c>
      <c r="K20" s="119"/>
      <c r="L20" s="72"/>
      <c r="Q20" s="70">
        <f t="shared" si="0"/>
        <v>10</v>
      </c>
    </row>
    <row r="21" spans="1:17" x14ac:dyDescent="0.25">
      <c r="A21" s="199">
        <v>44846</v>
      </c>
      <c r="B21" s="199">
        <v>44846</v>
      </c>
      <c r="C21" s="74" t="s">
        <v>868</v>
      </c>
      <c r="D21" s="74" t="s">
        <v>760</v>
      </c>
      <c r="E21" s="116" t="s">
        <v>677</v>
      </c>
      <c r="F21" s="116" t="s">
        <v>479</v>
      </c>
      <c r="G21" s="74" t="s">
        <v>506</v>
      </c>
      <c r="H21" s="117"/>
      <c r="I21" s="118"/>
      <c r="J21" s="117">
        <f>(J18+J19+J20)*10%</f>
        <v>2512000</v>
      </c>
      <c r="K21" s="238">
        <v>0.1</v>
      </c>
      <c r="L21" s="72"/>
      <c r="Q21" s="70">
        <f t="shared" si="0"/>
        <v>10</v>
      </c>
    </row>
    <row r="22" spans="1:17" x14ac:dyDescent="0.25">
      <c r="A22" s="199">
        <v>44847</v>
      </c>
      <c r="B22" s="199">
        <v>44847</v>
      </c>
      <c r="C22" s="74" t="s">
        <v>680</v>
      </c>
      <c r="D22" s="74" t="s">
        <v>680</v>
      </c>
      <c r="E22" s="116" t="s">
        <v>678</v>
      </c>
      <c r="F22" s="116" t="s">
        <v>657</v>
      </c>
      <c r="G22" s="74" t="s">
        <v>505</v>
      </c>
      <c r="H22" s="117"/>
      <c r="I22" s="118"/>
      <c r="J22" s="117">
        <f>J12+J13+J14-J23</f>
        <v>13868470</v>
      </c>
      <c r="K22" s="119"/>
      <c r="L22" s="72"/>
      <c r="Q22" s="70">
        <f t="shared" si="0"/>
        <v>10</v>
      </c>
    </row>
    <row r="23" spans="1:17" x14ac:dyDescent="0.25">
      <c r="A23" s="199">
        <v>44847</v>
      </c>
      <c r="B23" s="199">
        <v>44847</v>
      </c>
      <c r="C23" s="74" t="s">
        <v>680</v>
      </c>
      <c r="D23" s="74" t="s">
        <v>680</v>
      </c>
      <c r="E23" s="116" t="s">
        <v>679</v>
      </c>
      <c r="F23" s="116" t="s">
        <v>657</v>
      </c>
      <c r="G23" s="74" t="s">
        <v>426</v>
      </c>
      <c r="H23" s="117"/>
      <c r="I23" s="118"/>
      <c r="J23" s="117">
        <f>2%*(J12+J13+J14)</f>
        <v>283030</v>
      </c>
      <c r="K23" s="119"/>
      <c r="L23" s="72"/>
      <c r="Q23" s="70">
        <f t="shared" si="0"/>
        <v>10</v>
      </c>
    </row>
    <row r="24" spans="1:17" x14ac:dyDescent="0.25">
      <c r="A24" s="199">
        <v>44848</v>
      </c>
      <c r="B24" s="199">
        <v>44848</v>
      </c>
      <c r="C24" s="74" t="s">
        <v>848</v>
      </c>
      <c r="D24" s="74" t="s">
        <v>761</v>
      </c>
      <c r="E24" s="116" t="s">
        <v>681</v>
      </c>
      <c r="F24" s="116" t="s">
        <v>643</v>
      </c>
      <c r="G24" s="74" t="s">
        <v>505</v>
      </c>
      <c r="H24" s="117">
        <v>200</v>
      </c>
      <c r="I24" s="118">
        <v>70150</v>
      </c>
      <c r="J24" s="117">
        <f>200*70150</f>
        <v>14030000</v>
      </c>
      <c r="K24" s="119"/>
      <c r="L24" s="72"/>
      <c r="Q24" s="70">
        <f t="shared" si="0"/>
        <v>10</v>
      </c>
    </row>
    <row r="25" spans="1:17" x14ac:dyDescent="0.25">
      <c r="A25" s="199">
        <v>44848</v>
      </c>
      <c r="B25" s="199">
        <v>44848</v>
      </c>
      <c r="C25" s="74" t="s">
        <v>848</v>
      </c>
      <c r="D25" s="74" t="s">
        <v>761</v>
      </c>
      <c r="E25" s="116" t="s">
        <v>681</v>
      </c>
      <c r="F25" s="116" t="s">
        <v>639</v>
      </c>
      <c r="G25" s="74" t="s">
        <v>505</v>
      </c>
      <c r="H25" s="117">
        <v>15</v>
      </c>
      <c r="I25" s="118">
        <v>161500</v>
      </c>
      <c r="J25" s="117">
        <f>15*161500</f>
        <v>2422500</v>
      </c>
      <c r="K25" s="119"/>
      <c r="L25" s="72"/>
      <c r="Q25" s="70">
        <f t="shared" si="0"/>
        <v>10</v>
      </c>
    </row>
    <row r="26" spans="1:17" x14ac:dyDescent="0.25">
      <c r="A26" s="199">
        <v>44848</v>
      </c>
      <c r="B26" s="199">
        <v>44848</v>
      </c>
      <c r="C26" s="74" t="s">
        <v>848</v>
      </c>
      <c r="D26" s="74" t="s">
        <v>761</v>
      </c>
      <c r="E26" s="116" t="s">
        <v>681</v>
      </c>
      <c r="F26" s="116" t="s">
        <v>641</v>
      </c>
      <c r="G26" s="74" t="s">
        <v>505</v>
      </c>
      <c r="H26" s="117">
        <v>600</v>
      </c>
      <c r="I26" s="118">
        <v>950</v>
      </c>
      <c r="J26" s="117">
        <f>600*950</f>
        <v>570000</v>
      </c>
      <c r="K26" s="119"/>
      <c r="L26" s="72"/>
      <c r="Q26" s="70">
        <f t="shared" si="0"/>
        <v>10</v>
      </c>
    </row>
    <row r="27" spans="1:17" x14ac:dyDescent="0.25">
      <c r="A27" s="199">
        <v>44848</v>
      </c>
      <c r="B27" s="199">
        <v>44848</v>
      </c>
      <c r="C27" s="74" t="s">
        <v>869</v>
      </c>
      <c r="D27" s="74" t="s">
        <v>761</v>
      </c>
      <c r="E27" s="116" t="s">
        <v>682</v>
      </c>
      <c r="F27" s="116" t="s">
        <v>479</v>
      </c>
      <c r="G27" s="74" t="s">
        <v>505</v>
      </c>
      <c r="H27" s="117"/>
      <c r="I27" s="118"/>
      <c r="J27" s="117">
        <f>(J24+J25+J26)*10%</f>
        <v>1702250</v>
      </c>
      <c r="K27" s="238">
        <v>0.1</v>
      </c>
      <c r="L27" s="72"/>
      <c r="Q27" s="70">
        <f t="shared" si="0"/>
        <v>10</v>
      </c>
    </row>
    <row r="28" spans="1:17" x14ac:dyDescent="0.25">
      <c r="A28" s="199">
        <v>44849</v>
      </c>
      <c r="B28" s="199">
        <v>44849</v>
      </c>
      <c r="C28" s="74" t="s">
        <v>849</v>
      </c>
      <c r="D28" s="74" t="s">
        <v>850</v>
      </c>
      <c r="E28" s="116" t="s">
        <v>683</v>
      </c>
      <c r="F28" s="116" t="s">
        <v>488</v>
      </c>
      <c r="G28" s="74" t="s">
        <v>321</v>
      </c>
      <c r="H28" s="117"/>
      <c r="I28" s="118"/>
      <c r="J28" s="117">
        <v>15000000</v>
      </c>
      <c r="K28" s="119"/>
      <c r="L28" s="72"/>
      <c r="Q28" s="70">
        <f t="shared" si="0"/>
        <v>10</v>
      </c>
    </row>
    <row r="29" spans="1:17" x14ac:dyDescent="0.25">
      <c r="A29" s="199">
        <v>44849</v>
      </c>
      <c r="B29" s="199">
        <v>44849</v>
      </c>
      <c r="C29" s="74" t="s">
        <v>862</v>
      </c>
      <c r="D29" s="74" t="s">
        <v>850</v>
      </c>
      <c r="E29" s="116" t="s">
        <v>684</v>
      </c>
      <c r="F29" s="116" t="s">
        <v>479</v>
      </c>
      <c r="G29" s="74" t="s">
        <v>321</v>
      </c>
      <c r="H29" s="117"/>
      <c r="I29" s="118"/>
      <c r="J29" s="117">
        <f>J28*10%</f>
        <v>1500000</v>
      </c>
      <c r="K29" s="238">
        <v>0.1</v>
      </c>
      <c r="L29" s="72"/>
      <c r="Q29" s="70">
        <f t="shared" si="0"/>
        <v>10</v>
      </c>
    </row>
    <row r="30" spans="1:17" x14ac:dyDescent="0.25">
      <c r="A30" s="199">
        <v>44850</v>
      </c>
      <c r="B30" s="199">
        <v>44850</v>
      </c>
      <c r="C30" s="74" t="s">
        <v>870</v>
      </c>
      <c r="D30" s="74" t="s">
        <v>686</v>
      </c>
      <c r="E30" s="116" t="s">
        <v>745</v>
      </c>
      <c r="F30" s="74" t="s">
        <v>346</v>
      </c>
      <c r="G30" s="74" t="s">
        <v>505</v>
      </c>
      <c r="H30" s="117"/>
      <c r="I30" s="118"/>
      <c r="J30" s="117">
        <v>24000000</v>
      </c>
      <c r="K30" s="119"/>
      <c r="L30" s="72"/>
      <c r="Q30" s="70">
        <f t="shared" si="0"/>
        <v>10</v>
      </c>
    </row>
    <row r="31" spans="1:17" x14ac:dyDescent="0.25">
      <c r="A31" s="199">
        <v>44850</v>
      </c>
      <c r="B31" s="199">
        <v>44850</v>
      </c>
      <c r="C31" s="74" t="s">
        <v>870</v>
      </c>
      <c r="D31" s="74" t="s">
        <v>686</v>
      </c>
      <c r="E31" s="116" t="s">
        <v>685</v>
      </c>
      <c r="F31" s="74" t="s">
        <v>479</v>
      </c>
      <c r="G31" s="74" t="s">
        <v>505</v>
      </c>
      <c r="H31" s="117"/>
      <c r="I31" s="118"/>
      <c r="J31" s="117">
        <f>J30*10%</f>
        <v>2400000</v>
      </c>
      <c r="K31" s="238">
        <v>0.1</v>
      </c>
      <c r="L31" s="72"/>
      <c r="Q31" s="70">
        <f t="shared" si="0"/>
        <v>10</v>
      </c>
    </row>
    <row r="32" spans="1:17" x14ac:dyDescent="0.25">
      <c r="A32" s="199">
        <v>44851</v>
      </c>
      <c r="B32" s="199">
        <v>44851</v>
      </c>
      <c r="C32" s="74" t="s">
        <v>851</v>
      </c>
      <c r="D32" s="74" t="s">
        <v>851</v>
      </c>
      <c r="E32" s="116" t="s">
        <v>687</v>
      </c>
      <c r="F32" s="74" t="s">
        <v>346</v>
      </c>
      <c r="G32" s="74" t="s">
        <v>488</v>
      </c>
      <c r="H32" s="117"/>
      <c r="I32" s="118"/>
      <c r="J32" s="117">
        <f>J28</f>
        <v>15000000</v>
      </c>
      <c r="K32" s="119"/>
      <c r="L32" s="72"/>
      <c r="Q32" s="70">
        <f t="shared" si="0"/>
        <v>10</v>
      </c>
    </row>
    <row r="33" spans="1:17" x14ac:dyDescent="0.25">
      <c r="A33" s="199">
        <v>44853</v>
      </c>
      <c r="B33" s="199">
        <v>44853</v>
      </c>
      <c r="C33" s="74" t="s">
        <v>765</v>
      </c>
      <c r="D33" s="74" t="s">
        <v>692</v>
      </c>
      <c r="E33" s="116" t="s">
        <v>766</v>
      </c>
      <c r="F33" s="74" t="s">
        <v>502</v>
      </c>
      <c r="G33" s="74" t="s">
        <v>345</v>
      </c>
      <c r="H33" s="117"/>
      <c r="I33" s="118"/>
      <c r="J33" s="117">
        <v>60000000</v>
      </c>
      <c r="K33" s="119"/>
      <c r="L33" s="72"/>
      <c r="Q33" s="70">
        <f t="shared" si="0"/>
        <v>10</v>
      </c>
    </row>
    <row r="34" spans="1:17" x14ac:dyDescent="0.25">
      <c r="A34" s="199">
        <v>44853</v>
      </c>
      <c r="B34" s="199">
        <v>44853</v>
      </c>
      <c r="C34" s="74" t="s">
        <v>871</v>
      </c>
      <c r="D34" s="74" t="s">
        <v>871</v>
      </c>
      <c r="E34" s="116" t="s">
        <v>688</v>
      </c>
      <c r="F34" s="74" t="s">
        <v>480</v>
      </c>
      <c r="G34" s="74" t="s">
        <v>345</v>
      </c>
      <c r="H34" s="117"/>
      <c r="I34" s="118"/>
      <c r="J34" s="117">
        <f>J33*10%</f>
        <v>6000000</v>
      </c>
      <c r="K34" s="238">
        <v>0.1</v>
      </c>
      <c r="L34" s="72"/>
      <c r="Q34" s="70">
        <f t="shared" si="0"/>
        <v>10</v>
      </c>
    </row>
    <row r="35" spans="1:17" x14ac:dyDescent="0.25">
      <c r="A35" s="199">
        <v>44854</v>
      </c>
      <c r="B35" s="199">
        <v>44854</v>
      </c>
      <c r="C35" s="74" t="s">
        <v>767</v>
      </c>
      <c r="D35" s="74" t="s">
        <v>691</v>
      </c>
      <c r="E35" s="116" t="s">
        <v>689</v>
      </c>
      <c r="F35" s="74" t="s">
        <v>502</v>
      </c>
      <c r="G35" s="74" t="s">
        <v>505</v>
      </c>
      <c r="H35" s="117"/>
      <c r="I35" s="118"/>
      <c r="J35" s="117">
        <v>48000000</v>
      </c>
      <c r="K35" s="119"/>
      <c r="L35" s="72"/>
      <c r="Q35" s="70">
        <f t="shared" si="0"/>
        <v>10</v>
      </c>
    </row>
    <row r="36" spans="1:17" x14ac:dyDescent="0.25">
      <c r="A36" s="199">
        <v>44854</v>
      </c>
      <c r="B36" s="199">
        <v>44854</v>
      </c>
      <c r="C36" s="74" t="s">
        <v>872</v>
      </c>
      <c r="D36" s="74" t="s">
        <v>691</v>
      </c>
      <c r="E36" s="116" t="s">
        <v>690</v>
      </c>
      <c r="F36" s="74" t="s">
        <v>480</v>
      </c>
      <c r="G36" s="74" t="s">
        <v>505</v>
      </c>
      <c r="H36" s="117"/>
      <c r="I36" s="118"/>
      <c r="J36" s="117">
        <f>J35*10%</f>
        <v>4800000</v>
      </c>
      <c r="K36" s="238">
        <v>0.1</v>
      </c>
      <c r="L36" s="72"/>
      <c r="Q36" s="70">
        <f t="shared" si="0"/>
        <v>10</v>
      </c>
    </row>
    <row r="37" spans="1:17" x14ac:dyDescent="0.25">
      <c r="A37" s="199">
        <v>44854</v>
      </c>
      <c r="B37" s="199">
        <v>44854</v>
      </c>
      <c r="C37" s="74" t="s">
        <v>873</v>
      </c>
      <c r="D37" s="74" t="s">
        <v>852</v>
      </c>
      <c r="E37" s="116" t="s">
        <v>693</v>
      </c>
      <c r="F37" s="74" t="s">
        <v>502</v>
      </c>
      <c r="G37" s="74" t="s">
        <v>321</v>
      </c>
      <c r="H37" s="117"/>
      <c r="I37" s="118"/>
      <c r="J37" s="117">
        <v>4000000</v>
      </c>
      <c r="K37" s="119"/>
      <c r="L37" s="72"/>
      <c r="Q37" s="70">
        <f t="shared" si="0"/>
        <v>10</v>
      </c>
    </row>
    <row r="38" spans="1:17" x14ac:dyDescent="0.25">
      <c r="A38" s="199">
        <v>44854</v>
      </c>
      <c r="B38" s="199">
        <v>44854</v>
      </c>
      <c r="C38" s="74" t="s">
        <v>873</v>
      </c>
      <c r="D38" s="74" t="s">
        <v>852</v>
      </c>
      <c r="E38" s="116" t="s">
        <v>694</v>
      </c>
      <c r="F38" s="74" t="s">
        <v>479</v>
      </c>
      <c r="G38" s="74" t="s">
        <v>321</v>
      </c>
      <c r="H38" s="117"/>
      <c r="I38" s="118"/>
      <c r="J38" s="117">
        <f>J37*10%</f>
        <v>400000</v>
      </c>
      <c r="K38" s="238">
        <v>0.1</v>
      </c>
      <c r="L38" s="72"/>
      <c r="Q38" s="70">
        <f t="shared" si="0"/>
        <v>10</v>
      </c>
    </row>
    <row r="39" spans="1:17" x14ac:dyDescent="0.25">
      <c r="A39" s="199">
        <v>44854</v>
      </c>
      <c r="B39" s="199">
        <v>44854</v>
      </c>
      <c r="C39" s="74" t="s">
        <v>768</v>
      </c>
      <c r="D39" s="74" t="s">
        <v>768</v>
      </c>
      <c r="E39" s="116" t="s">
        <v>695</v>
      </c>
      <c r="F39" s="74" t="s">
        <v>501</v>
      </c>
      <c r="G39" s="74" t="s">
        <v>414</v>
      </c>
      <c r="H39" s="117"/>
      <c r="I39" s="118"/>
      <c r="J39" s="117">
        <v>600000000</v>
      </c>
      <c r="K39" s="119"/>
      <c r="L39" s="72"/>
      <c r="Q39" s="70">
        <f t="shared" si="0"/>
        <v>10</v>
      </c>
    </row>
    <row r="40" spans="1:17" x14ac:dyDescent="0.25">
      <c r="A40" s="199">
        <v>44854</v>
      </c>
      <c r="B40" s="199">
        <v>44854</v>
      </c>
      <c r="C40" s="74" t="s">
        <v>874</v>
      </c>
      <c r="D40" s="74" t="s">
        <v>874</v>
      </c>
      <c r="E40" s="116" t="s">
        <v>696</v>
      </c>
      <c r="F40" s="74" t="s">
        <v>525</v>
      </c>
      <c r="G40" s="74" t="s">
        <v>502</v>
      </c>
      <c r="H40" s="117"/>
      <c r="I40" s="118"/>
      <c r="J40" s="117">
        <v>24612903.225806452</v>
      </c>
      <c r="K40" s="119"/>
      <c r="L40" s="72"/>
      <c r="Q40" s="70">
        <f t="shared" si="0"/>
        <v>10</v>
      </c>
    </row>
    <row r="41" spans="1:17" x14ac:dyDescent="0.25">
      <c r="A41" s="199">
        <v>44854</v>
      </c>
      <c r="B41" s="199">
        <v>44854</v>
      </c>
      <c r="C41" s="74" t="s">
        <v>874</v>
      </c>
      <c r="D41" s="74" t="s">
        <v>874</v>
      </c>
      <c r="E41" s="116" t="s">
        <v>696</v>
      </c>
      <c r="F41" s="74" t="s">
        <v>413</v>
      </c>
      <c r="G41" s="74" t="s">
        <v>502</v>
      </c>
      <c r="H41" s="117"/>
      <c r="I41" s="118"/>
      <c r="J41" s="117">
        <f>36000000-J40</f>
        <v>11387096.774193548</v>
      </c>
      <c r="K41" s="119"/>
      <c r="L41" s="72"/>
      <c r="Q41" s="70">
        <f t="shared" si="0"/>
        <v>10</v>
      </c>
    </row>
    <row r="42" spans="1:17" x14ac:dyDescent="0.25">
      <c r="A42" s="199">
        <v>44854</v>
      </c>
      <c r="B42" s="199">
        <v>44854</v>
      </c>
      <c r="C42" s="74" t="s">
        <v>698</v>
      </c>
      <c r="D42" s="74" t="s">
        <v>699</v>
      </c>
      <c r="E42" s="116" t="s">
        <v>696</v>
      </c>
      <c r="F42" s="74" t="s">
        <v>505</v>
      </c>
      <c r="G42" s="74" t="s">
        <v>414</v>
      </c>
      <c r="H42" s="117"/>
      <c r="I42" s="118"/>
      <c r="J42" s="117">
        <v>6000000</v>
      </c>
      <c r="K42" s="119"/>
      <c r="L42" s="72"/>
      <c r="Q42" s="70">
        <f t="shared" si="0"/>
        <v>10</v>
      </c>
    </row>
    <row r="43" spans="1:17" x14ac:dyDescent="0.25">
      <c r="A43" s="199">
        <v>44854</v>
      </c>
      <c r="B43" s="199">
        <v>44854</v>
      </c>
      <c r="C43" s="74" t="s">
        <v>698</v>
      </c>
      <c r="D43" s="74" t="s">
        <v>699</v>
      </c>
      <c r="E43" s="116" t="s">
        <v>697</v>
      </c>
      <c r="F43" s="74" t="s">
        <v>505</v>
      </c>
      <c r="G43" s="74" t="s">
        <v>539</v>
      </c>
      <c r="H43" s="117"/>
      <c r="I43" s="118"/>
      <c r="J43" s="117">
        <f>J42*10%</f>
        <v>600000</v>
      </c>
      <c r="K43" s="238">
        <v>0.1</v>
      </c>
      <c r="L43" s="72"/>
      <c r="Q43" s="70">
        <f t="shared" si="0"/>
        <v>10</v>
      </c>
    </row>
    <row r="44" spans="1:17" x14ac:dyDescent="0.25">
      <c r="A44" s="199">
        <v>44855</v>
      </c>
      <c r="B44" s="199">
        <v>44855</v>
      </c>
      <c r="C44" s="74" t="s">
        <v>701</v>
      </c>
      <c r="D44" s="74" t="s">
        <v>701</v>
      </c>
      <c r="E44" s="116" t="s">
        <v>700</v>
      </c>
      <c r="F44" s="74" t="s">
        <v>518</v>
      </c>
      <c r="G44" s="74" t="s">
        <v>505</v>
      </c>
      <c r="H44" s="117"/>
      <c r="I44" s="118"/>
      <c r="J44" s="117">
        <v>420000000</v>
      </c>
      <c r="K44" s="119"/>
      <c r="L44" s="72"/>
      <c r="Q44" s="70">
        <f t="shared" si="0"/>
        <v>10</v>
      </c>
    </row>
    <row r="45" spans="1:17" x14ac:dyDescent="0.25">
      <c r="A45" s="199">
        <v>44845</v>
      </c>
      <c r="B45" s="199">
        <v>44845</v>
      </c>
      <c r="C45" s="74" t="s">
        <v>703</v>
      </c>
      <c r="D45" s="74" t="s">
        <v>703</v>
      </c>
      <c r="E45" s="116" t="s">
        <v>702</v>
      </c>
      <c r="F45" s="74" t="s">
        <v>658</v>
      </c>
      <c r="G45" s="74" t="s">
        <v>564</v>
      </c>
      <c r="H45" s="117"/>
      <c r="I45" s="118"/>
      <c r="J45" s="117">
        <v>250000000</v>
      </c>
      <c r="K45" s="119"/>
      <c r="L45" s="72"/>
      <c r="Q45" s="70">
        <f t="shared" si="0"/>
        <v>10</v>
      </c>
    </row>
    <row r="46" spans="1:17" x14ac:dyDescent="0.25">
      <c r="A46" s="199">
        <v>44849</v>
      </c>
      <c r="B46" s="199">
        <v>44849</v>
      </c>
      <c r="C46" s="74" t="s">
        <v>704</v>
      </c>
      <c r="D46" s="74" t="s">
        <v>704</v>
      </c>
      <c r="E46" s="116" t="s">
        <v>839</v>
      </c>
      <c r="F46" s="74" t="s">
        <v>550</v>
      </c>
      <c r="G46" s="74" t="s">
        <v>506</v>
      </c>
      <c r="H46" s="117"/>
      <c r="I46" s="118"/>
      <c r="J46" s="117">
        <v>38000000</v>
      </c>
      <c r="K46" s="119"/>
      <c r="L46" s="72"/>
      <c r="Q46" s="70">
        <f t="shared" si="0"/>
        <v>10</v>
      </c>
    </row>
    <row r="47" spans="1:17" x14ac:dyDescent="0.25">
      <c r="A47" s="199">
        <v>44864</v>
      </c>
      <c r="B47" s="199">
        <v>44864</v>
      </c>
      <c r="C47" s="74" t="s">
        <v>838</v>
      </c>
      <c r="D47" s="74" t="s">
        <v>838</v>
      </c>
      <c r="E47" s="116" t="s">
        <v>827</v>
      </c>
      <c r="F47" s="74" t="s">
        <v>621</v>
      </c>
      <c r="G47" s="74" t="s">
        <v>661</v>
      </c>
      <c r="H47" s="117"/>
      <c r="I47" s="118"/>
      <c r="J47" s="117">
        <f>25%*3000000</f>
        <v>750000</v>
      </c>
      <c r="K47" s="119"/>
      <c r="L47" s="72"/>
      <c r="Q47" s="70">
        <f t="shared" si="0"/>
        <v>10</v>
      </c>
    </row>
    <row r="48" spans="1:17" x14ac:dyDescent="0.25">
      <c r="A48" s="199">
        <v>44864</v>
      </c>
      <c r="B48" s="199">
        <v>44864</v>
      </c>
      <c r="C48" s="74" t="s">
        <v>838</v>
      </c>
      <c r="D48" s="74" t="s">
        <v>838</v>
      </c>
      <c r="E48" s="116" t="s">
        <v>827</v>
      </c>
      <c r="F48" s="74" t="s">
        <v>629</v>
      </c>
      <c r="G48" s="74" t="s">
        <v>661</v>
      </c>
      <c r="H48" s="117"/>
      <c r="I48" s="118"/>
      <c r="J48" s="117">
        <f>75%*3000000</f>
        <v>2250000</v>
      </c>
      <c r="K48" s="119"/>
      <c r="L48" s="72"/>
      <c r="Q48" s="70">
        <f t="shared" si="0"/>
        <v>10</v>
      </c>
    </row>
    <row r="49" spans="1:17" x14ac:dyDescent="0.25">
      <c r="A49" s="199">
        <v>44864</v>
      </c>
      <c r="B49" s="199">
        <v>44864</v>
      </c>
      <c r="C49" s="74" t="s">
        <v>838</v>
      </c>
      <c r="D49" s="74" t="s">
        <v>838</v>
      </c>
      <c r="E49" s="116" t="s">
        <v>828</v>
      </c>
      <c r="F49" s="74" t="s">
        <v>479</v>
      </c>
      <c r="G49" s="74" t="s">
        <v>661</v>
      </c>
      <c r="H49" s="117"/>
      <c r="I49" s="118"/>
      <c r="J49" s="117">
        <f>10%*(J47+J48)</f>
        <v>300000</v>
      </c>
      <c r="K49" s="238">
        <v>0.1</v>
      </c>
      <c r="L49" s="72"/>
      <c r="Q49" s="70">
        <f t="shared" si="0"/>
        <v>10</v>
      </c>
    </row>
    <row r="50" spans="1:17" x14ac:dyDescent="0.25">
      <c r="A50" s="199">
        <v>44864</v>
      </c>
      <c r="B50" s="199">
        <v>44864</v>
      </c>
      <c r="C50" s="74" t="s">
        <v>875</v>
      </c>
      <c r="D50" s="74" t="s">
        <v>875</v>
      </c>
      <c r="E50" s="116" t="s">
        <v>829</v>
      </c>
      <c r="F50" s="74" t="s">
        <v>621</v>
      </c>
      <c r="G50" s="74" t="s">
        <v>662</v>
      </c>
      <c r="H50" s="117"/>
      <c r="I50" s="118"/>
      <c r="J50" s="117">
        <f>25%*1500000</f>
        <v>375000</v>
      </c>
      <c r="K50" s="119"/>
      <c r="L50" s="72"/>
      <c r="Q50" s="70">
        <f t="shared" si="0"/>
        <v>10</v>
      </c>
    </row>
    <row r="51" spans="1:17" x14ac:dyDescent="0.25">
      <c r="A51" s="199">
        <v>44864</v>
      </c>
      <c r="B51" s="199">
        <v>44864</v>
      </c>
      <c r="C51" s="74" t="s">
        <v>875</v>
      </c>
      <c r="D51" s="74" t="s">
        <v>875</v>
      </c>
      <c r="E51" s="116" t="s">
        <v>829</v>
      </c>
      <c r="F51" s="74" t="s">
        <v>629</v>
      </c>
      <c r="G51" s="74" t="s">
        <v>662</v>
      </c>
      <c r="H51" s="117"/>
      <c r="I51" s="118"/>
      <c r="J51" s="117">
        <f>75%*1500000</f>
        <v>1125000</v>
      </c>
      <c r="K51" s="119"/>
      <c r="L51" s="72"/>
      <c r="Q51" s="70">
        <f t="shared" si="0"/>
        <v>10</v>
      </c>
    </row>
    <row r="52" spans="1:17" x14ac:dyDescent="0.25">
      <c r="A52" s="199">
        <v>44864</v>
      </c>
      <c r="B52" s="199">
        <v>44864</v>
      </c>
      <c r="C52" s="74" t="s">
        <v>875</v>
      </c>
      <c r="D52" s="74" t="s">
        <v>875</v>
      </c>
      <c r="E52" s="116" t="s">
        <v>830</v>
      </c>
      <c r="F52" s="74" t="s">
        <v>479</v>
      </c>
      <c r="G52" s="74" t="s">
        <v>662</v>
      </c>
      <c r="H52" s="117"/>
      <c r="I52" s="118"/>
      <c r="J52" s="117">
        <f>10%*(J50+J51)</f>
        <v>150000</v>
      </c>
      <c r="K52" s="238">
        <v>0.1</v>
      </c>
      <c r="L52" s="72"/>
      <c r="Q52" s="70">
        <f t="shared" si="0"/>
        <v>10</v>
      </c>
    </row>
    <row r="53" spans="1:17" x14ac:dyDescent="0.25">
      <c r="A53" s="199">
        <v>44864</v>
      </c>
      <c r="B53" s="199">
        <v>44864</v>
      </c>
      <c r="C53" s="74" t="s">
        <v>876</v>
      </c>
      <c r="D53" s="74" t="s">
        <v>876</v>
      </c>
      <c r="E53" s="116" t="s">
        <v>831</v>
      </c>
      <c r="F53" s="74" t="s">
        <v>621</v>
      </c>
      <c r="G53" s="74" t="s">
        <v>663</v>
      </c>
      <c r="H53" s="117"/>
      <c r="I53" s="118"/>
      <c r="J53" s="117">
        <f>25%*1600000</f>
        <v>400000</v>
      </c>
      <c r="K53" s="119"/>
      <c r="L53" s="72"/>
      <c r="Q53" s="70">
        <f t="shared" si="0"/>
        <v>10</v>
      </c>
    </row>
    <row r="54" spans="1:17" x14ac:dyDescent="0.25">
      <c r="A54" s="199">
        <v>44864</v>
      </c>
      <c r="B54" s="199">
        <v>44864</v>
      </c>
      <c r="C54" s="74" t="s">
        <v>876</v>
      </c>
      <c r="D54" s="74" t="s">
        <v>876</v>
      </c>
      <c r="E54" s="116" t="s">
        <v>831</v>
      </c>
      <c r="F54" s="74" t="s">
        <v>629</v>
      </c>
      <c r="G54" s="74" t="s">
        <v>663</v>
      </c>
      <c r="H54" s="117"/>
      <c r="I54" s="118"/>
      <c r="J54" s="117">
        <f>75%*1600000</f>
        <v>1200000</v>
      </c>
      <c r="K54" s="119"/>
      <c r="L54" s="72"/>
      <c r="Q54" s="70">
        <f t="shared" si="0"/>
        <v>10</v>
      </c>
    </row>
    <row r="55" spans="1:17" x14ac:dyDescent="0.25">
      <c r="A55" s="199">
        <v>44864</v>
      </c>
      <c r="B55" s="199">
        <v>44864</v>
      </c>
      <c r="C55" s="74" t="s">
        <v>876</v>
      </c>
      <c r="D55" s="74" t="s">
        <v>876</v>
      </c>
      <c r="E55" s="116" t="s">
        <v>832</v>
      </c>
      <c r="F55" s="74" t="s">
        <v>479</v>
      </c>
      <c r="G55" s="74" t="s">
        <v>663</v>
      </c>
      <c r="H55" s="117"/>
      <c r="I55" s="118"/>
      <c r="J55" s="117">
        <f>10%*(J53+J54)</f>
        <v>160000</v>
      </c>
      <c r="K55" s="238">
        <v>0.1</v>
      </c>
      <c r="L55" s="72"/>
      <c r="Q55" s="70">
        <f t="shared" si="0"/>
        <v>10</v>
      </c>
    </row>
    <row r="56" spans="1:17" x14ac:dyDescent="0.25">
      <c r="A56" s="199">
        <v>44865</v>
      </c>
      <c r="B56" s="199">
        <v>44865</v>
      </c>
      <c r="C56" s="74" t="s">
        <v>837</v>
      </c>
      <c r="D56" s="74" t="s">
        <v>837</v>
      </c>
      <c r="E56" s="116" t="s">
        <v>833</v>
      </c>
      <c r="F56" s="74" t="s">
        <v>616</v>
      </c>
      <c r="G56" s="74" t="s">
        <v>550</v>
      </c>
      <c r="H56" s="117"/>
      <c r="I56" s="118"/>
      <c r="J56" s="117">
        <v>24500000</v>
      </c>
      <c r="K56" s="119"/>
      <c r="L56" s="72"/>
      <c r="Q56" s="70">
        <f t="shared" si="0"/>
        <v>10</v>
      </c>
    </row>
    <row r="57" spans="1:17" x14ac:dyDescent="0.25">
      <c r="A57" s="199">
        <v>44865</v>
      </c>
      <c r="B57" s="199">
        <v>44865</v>
      </c>
      <c r="C57" s="74" t="s">
        <v>837</v>
      </c>
      <c r="D57" s="74" t="s">
        <v>837</v>
      </c>
      <c r="E57" s="116" t="s">
        <v>833</v>
      </c>
      <c r="F57" s="74" t="s">
        <v>623</v>
      </c>
      <c r="G57" s="74" t="s">
        <v>550</v>
      </c>
      <c r="H57" s="117"/>
      <c r="I57" s="118"/>
      <c r="J57" s="117">
        <f>27000000+24500000+22700000</f>
        <v>74200000</v>
      </c>
      <c r="K57" s="119"/>
      <c r="L57" s="72"/>
      <c r="Q57" s="70">
        <f t="shared" si="0"/>
        <v>10</v>
      </c>
    </row>
    <row r="58" spans="1:17" x14ac:dyDescent="0.25">
      <c r="A58" s="199">
        <v>44865</v>
      </c>
      <c r="B58" s="199">
        <v>44865</v>
      </c>
      <c r="C58" s="74" t="s">
        <v>837</v>
      </c>
      <c r="D58" s="74" t="s">
        <v>837</v>
      </c>
      <c r="E58" s="116" t="s">
        <v>833</v>
      </c>
      <c r="F58" s="74" t="s">
        <v>616</v>
      </c>
      <c r="G58" s="74" t="s">
        <v>558</v>
      </c>
      <c r="H58" s="117"/>
      <c r="I58" s="118"/>
      <c r="J58" s="117">
        <v>4287500</v>
      </c>
      <c r="K58" s="119"/>
      <c r="L58" s="72"/>
      <c r="Q58" s="70">
        <f t="shared" si="0"/>
        <v>10</v>
      </c>
    </row>
    <row r="59" spans="1:17" x14ac:dyDescent="0.25">
      <c r="A59" s="199">
        <v>44865</v>
      </c>
      <c r="B59" s="199">
        <v>44865</v>
      </c>
      <c r="C59" s="74" t="s">
        <v>837</v>
      </c>
      <c r="D59" s="74" t="s">
        <v>837</v>
      </c>
      <c r="E59" s="116" t="s">
        <v>833</v>
      </c>
      <c r="F59" s="74" t="s">
        <v>616</v>
      </c>
      <c r="G59" s="74" t="s">
        <v>559</v>
      </c>
      <c r="H59" s="117"/>
      <c r="I59" s="118"/>
      <c r="J59" s="117">
        <v>735000</v>
      </c>
      <c r="K59" s="119"/>
      <c r="L59" s="72"/>
      <c r="Q59" s="70">
        <f t="shared" si="0"/>
        <v>10</v>
      </c>
    </row>
    <row r="60" spans="1:17" x14ac:dyDescent="0.25">
      <c r="A60" s="199">
        <v>44865</v>
      </c>
      <c r="B60" s="199">
        <v>44865</v>
      </c>
      <c r="C60" s="74" t="s">
        <v>837</v>
      </c>
      <c r="D60" s="74" t="s">
        <v>837</v>
      </c>
      <c r="E60" s="116" t="s">
        <v>833</v>
      </c>
      <c r="F60" s="74" t="s">
        <v>616</v>
      </c>
      <c r="G60" s="74" t="s">
        <v>557</v>
      </c>
      <c r="H60" s="117"/>
      <c r="I60" s="118"/>
      <c r="J60" s="117">
        <v>490000</v>
      </c>
      <c r="K60" s="119"/>
      <c r="L60" s="72"/>
      <c r="Q60" s="70">
        <f t="shared" si="0"/>
        <v>10</v>
      </c>
    </row>
    <row r="61" spans="1:17" x14ac:dyDescent="0.25">
      <c r="A61" s="199">
        <v>44865</v>
      </c>
      <c r="B61" s="199">
        <v>44865</v>
      </c>
      <c r="C61" s="74" t="s">
        <v>837</v>
      </c>
      <c r="D61" s="74" t="s">
        <v>837</v>
      </c>
      <c r="E61" s="116" t="s">
        <v>833</v>
      </c>
      <c r="F61" s="74" t="s">
        <v>616</v>
      </c>
      <c r="G61" s="74" t="s">
        <v>561</v>
      </c>
      <c r="H61" s="117"/>
      <c r="I61" s="118"/>
      <c r="J61" s="117">
        <v>245000</v>
      </c>
      <c r="K61" s="119"/>
      <c r="L61" s="72"/>
    </row>
    <row r="62" spans="1:17" x14ac:dyDescent="0.25">
      <c r="A62" s="199">
        <v>44865</v>
      </c>
      <c r="B62" s="199">
        <v>44865</v>
      </c>
      <c r="C62" s="74" t="s">
        <v>837</v>
      </c>
      <c r="D62" s="74" t="s">
        <v>837</v>
      </c>
      <c r="E62" s="116" t="s">
        <v>833</v>
      </c>
      <c r="F62" s="74" t="s">
        <v>623</v>
      </c>
      <c r="G62" s="74" t="s">
        <v>558</v>
      </c>
      <c r="H62" s="117"/>
      <c r="I62" s="118"/>
      <c r="J62" s="117">
        <v>12985000</v>
      </c>
      <c r="K62" s="119"/>
      <c r="L62" s="72"/>
      <c r="Q62" s="70">
        <f t="shared" si="0"/>
        <v>10</v>
      </c>
    </row>
    <row r="63" spans="1:17" x14ac:dyDescent="0.25">
      <c r="A63" s="199">
        <v>44865</v>
      </c>
      <c r="B63" s="199">
        <v>44865</v>
      </c>
      <c r="C63" s="74" t="s">
        <v>837</v>
      </c>
      <c r="D63" s="74" t="s">
        <v>837</v>
      </c>
      <c r="E63" s="116" t="s">
        <v>833</v>
      </c>
      <c r="F63" s="74" t="s">
        <v>623</v>
      </c>
      <c r="G63" s="74" t="s">
        <v>559</v>
      </c>
      <c r="H63" s="117"/>
      <c r="I63" s="118"/>
      <c r="J63" s="117">
        <v>2226000</v>
      </c>
      <c r="K63" s="119"/>
      <c r="L63" s="72"/>
      <c r="Q63" s="70">
        <f t="shared" si="0"/>
        <v>10</v>
      </c>
    </row>
    <row r="64" spans="1:17" x14ac:dyDescent="0.25">
      <c r="A64" s="199">
        <v>44865</v>
      </c>
      <c r="B64" s="199">
        <v>44865</v>
      </c>
      <c r="C64" s="74" t="s">
        <v>837</v>
      </c>
      <c r="D64" s="74" t="s">
        <v>837</v>
      </c>
      <c r="E64" s="116" t="s">
        <v>833</v>
      </c>
      <c r="F64" s="74" t="s">
        <v>623</v>
      </c>
      <c r="G64" s="74" t="s">
        <v>557</v>
      </c>
      <c r="H64" s="117"/>
      <c r="I64" s="118"/>
      <c r="J64" s="117">
        <v>1484000</v>
      </c>
      <c r="K64" s="119"/>
      <c r="L64" s="72"/>
      <c r="Q64" s="70">
        <f t="shared" si="0"/>
        <v>10</v>
      </c>
    </row>
    <row r="65" spans="1:17" x14ac:dyDescent="0.25">
      <c r="A65" s="199">
        <v>44865</v>
      </c>
      <c r="B65" s="199">
        <v>44865</v>
      </c>
      <c r="C65" s="74" t="s">
        <v>837</v>
      </c>
      <c r="D65" s="74" t="s">
        <v>837</v>
      </c>
      <c r="E65" s="116" t="s">
        <v>833</v>
      </c>
      <c r="F65" s="74" t="s">
        <v>623</v>
      </c>
      <c r="G65" s="74" t="s">
        <v>561</v>
      </c>
      <c r="H65" s="117"/>
      <c r="I65" s="118"/>
      <c r="J65" s="117">
        <v>742000</v>
      </c>
      <c r="K65" s="119"/>
      <c r="L65" s="72"/>
    </row>
    <row r="66" spans="1:17" x14ac:dyDescent="0.25">
      <c r="A66" s="199">
        <v>44865</v>
      </c>
      <c r="B66" s="199">
        <v>44865</v>
      </c>
      <c r="C66" s="74" t="s">
        <v>837</v>
      </c>
      <c r="D66" s="74" t="s">
        <v>837</v>
      </c>
      <c r="E66" s="116" t="s">
        <v>833</v>
      </c>
      <c r="F66" s="74" t="s">
        <v>550</v>
      </c>
      <c r="G66" s="74" t="s">
        <v>558</v>
      </c>
      <c r="H66" s="117"/>
      <c r="I66" s="118"/>
      <c r="J66" s="117">
        <v>7896000</v>
      </c>
      <c r="K66" s="119"/>
      <c r="L66" s="72"/>
      <c r="Q66" s="70">
        <f t="shared" si="0"/>
        <v>10</v>
      </c>
    </row>
    <row r="67" spans="1:17" x14ac:dyDescent="0.25">
      <c r="A67" s="199">
        <v>44865</v>
      </c>
      <c r="B67" s="199">
        <v>44865</v>
      </c>
      <c r="C67" s="74" t="s">
        <v>837</v>
      </c>
      <c r="D67" s="74" t="s">
        <v>837</v>
      </c>
      <c r="E67" s="116" t="s">
        <v>833</v>
      </c>
      <c r="F67" s="74" t="s">
        <v>550</v>
      </c>
      <c r="G67" s="74" t="s">
        <v>559</v>
      </c>
      <c r="H67" s="117"/>
      <c r="I67" s="118"/>
      <c r="J67" s="117">
        <v>1480500</v>
      </c>
      <c r="K67" s="119"/>
      <c r="L67" s="72"/>
      <c r="Q67" s="70">
        <f t="shared" si="0"/>
        <v>10</v>
      </c>
    </row>
    <row r="68" spans="1:17" x14ac:dyDescent="0.25">
      <c r="A68" s="199">
        <v>44865</v>
      </c>
      <c r="B68" s="199">
        <v>44865</v>
      </c>
      <c r="C68" s="74" t="s">
        <v>837</v>
      </c>
      <c r="D68" s="74" t="s">
        <v>837</v>
      </c>
      <c r="E68" s="116" t="s">
        <v>833</v>
      </c>
      <c r="F68" s="74" t="s">
        <v>550</v>
      </c>
      <c r="G68" s="74" t="s">
        <v>561</v>
      </c>
      <c r="H68" s="117"/>
      <c r="I68" s="118"/>
      <c r="J68" s="117">
        <v>987000</v>
      </c>
      <c r="K68" s="119"/>
      <c r="L68" s="72"/>
      <c r="Q68" s="70">
        <f t="shared" si="0"/>
        <v>10</v>
      </c>
    </row>
    <row r="69" spans="1:17" x14ac:dyDescent="0.25">
      <c r="A69" s="199">
        <v>44865</v>
      </c>
      <c r="B69" s="199">
        <v>44865</v>
      </c>
      <c r="C69" s="74" t="s">
        <v>706</v>
      </c>
      <c r="D69" s="74" t="s">
        <v>706</v>
      </c>
      <c r="E69" s="116" t="s">
        <v>705</v>
      </c>
      <c r="F69" s="74" t="s">
        <v>550</v>
      </c>
      <c r="G69" s="74" t="s">
        <v>505</v>
      </c>
      <c r="H69" s="117"/>
      <c r="I69" s="118"/>
      <c r="J69" s="117">
        <f>J56+J57-J46-J66-J67-J68</f>
        <v>50336500</v>
      </c>
      <c r="K69" s="119"/>
      <c r="L69" s="72"/>
      <c r="Q69" s="70">
        <f t="shared" si="0"/>
        <v>10</v>
      </c>
    </row>
    <row r="70" spans="1:17" x14ac:dyDescent="0.25">
      <c r="A70" s="199">
        <v>44865</v>
      </c>
      <c r="B70" s="199">
        <v>44865</v>
      </c>
      <c r="C70" s="74" t="s">
        <v>707</v>
      </c>
      <c r="D70" s="74" t="s">
        <v>707</v>
      </c>
      <c r="E70" s="116" t="s">
        <v>705</v>
      </c>
      <c r="F70" s="74" t="s">
        <v>558</v>
      </c>
      <c r="G70" s="74" t="s">
        <v>505</v>
      </c>
      <c r="H70" s="117"/>
      <c r="I70" s="118"/>
      <c r="J70" s="117">
        <f>J58+J62+J66</f>
        <v>25168500</v>
      </c>
      <c r="K70" s="119"/>
      <c r="L70" s="72"/>
      <c r="Q70" s="70">
        <f t="shared" ref="Q70:Q133" si="1">MONTH(A70)</f>
        <v>10</v>
      </c>
    </row>
    <row r="71" spans="1:17" x14ac:dyDescent="0.25">
      <c r="A71" s="199">
        <v>44865</v>
      </c>
      <c r="B71" s="199">
        <v>44865</v>
      </c>
      <c r="C71" s="74" t="s">
        <v>707</v>
      </c>
      <c r="D71" s="74" t="s">
        <v>707</v>
      </c>
      <c r="E71" s="116" t="s">
        <v>705</v>
      </c>
      <c r="F71" s="74" t="s">
        <v>559</v>
      </c>
      <c r="G71" s="74" t="s">
        <v>505</v>
      </c>
      <c r="H71" s="117"/>
      <c r="I71" s="118"/>
      <c r="J71" s="117">
        <f>J59+J63+J67</f>
        <v>4441500</v>
      </c>
      <c r="K71" s="119"/>
      <c r="L71" s="72"/>
      <c r="Q71" s="70">
        <f t="shared" si="1"/>
        <v>10</v>
      </c>
    </row>
    <row r="72" spans="1:17" x14ac:dyDescent="0.25">
      <c r="A72" s="199">
        <v>44865</v>
      </c>
      <c r="B72" s="199">
        <v>44865</v>
      </c>
      <c r="C72" s="74" t="s">
        <v>707</v>
      </c>
      <c r="D72" s="74" t="s">
        <v>707</v>
      </c>
      <c r="E72" s="116" t="s">
        <v>705</v>
      </c>
      <c r="F72" s="74" t="s">
        <v>557</v>
      </c>
      <c r="G72" s="74" t="s">
        <v>505</v>
      </c>
      <c r="H72" s="117"/>
      <c r="I72" s="118"/>
      <c r="J72" s="117">
        <f>J60+J64</f>
        <v>1974000</v>
      </c>
      <c r="K72" s="119"/>
      <c r="L72" s="72"/>
      <c r="Q72" s="70">
        <f t="shared" si="1"/>
        <v>10</v>
      </c>
    </row>
    <row r="73" spans="1:17" x14ac:dyDescent="0.25">
      <c r="A73" s="199">
        <v>44865</v>
      </c>
      <c r="B73" s="199">
        <v>44865</v>
      </c>
      <c r="C73" s="74" t="s">
        <v>707</v>
      </c>
      <c r="D73" s="74" t="s">
        <v>707</v>
      </c>
      <c r="E73" s="116" t="s">
        <v>705</v>
      </c>
      <c r="F73" s="74" t="s">
        <v>561</v>
      </c>
      <c r="G73" s="74" t="s">
        <v>505</v>
      </c>
      <c r="H73" s="117"/>
      <c r="I73" s="118"/>
      <c r="J73" s="117">
        <f>J68+J61+J65</f>
        <v>1974000</v>
      </c>
      <c r="K73" s="119"/>
      <c r="L73" s="72"/>
      <c r="Q73" s="70">
        <f t="shared" si="1"/>
        <v>10</v>
      </c>
    </row>
    <row r="74" spans="1:17" x14ac:dyDescent="0.25">
      <c r="A74" s="199">
        <v>44854</v>
      </c>
      <c r="B74" s="199">
        <v>44854</v>
      </c>
      <c r="C74" s="74" t="s">
        <v>709</v>
      </c>
      <c r="D74" s="74" t="s">
        <v>709</v>
      </c>
      <c r="E74" s="116" t="s">
        <v>708</v>
      </c>
      <c r="F74" s="74" t="s">
        <v>505</v>
      </c>
      <c r="G74" s="74" t="s">
        <v>581</v>
      </c>
      <c r="H74" s="117"/>
      <c r="I74" s="118"/>
      <c r="J74" s="117">
        <v>100000000</v>
      </c>
      <c r="K74" s="119"/>
      <c r="L74" s="72"/>
      <c r="Q74" s="70">
        <f t="shared" si="1"/>
        <v>10</v>
      </c>
    </row>
    <row r="75" spans="1:17" x14ac:dyDescent="0.25">
      <c r="A75" s="199">
        <v>44856</v>
      </c>
      <c r="B75" s="199">
        <v>44856</v>
      </c>
      <c r="C75" s="74" t="s">
        <v>769</v>
      </c>
      <c r="D75" s="74" t="s">
        <v>769</v>
      </c>
      <c r="E75" s="116" t="s">
        <v>901</v>
      </c>
      <c r="F75" s="74" t="s">
        <v>502</v>
      </c>
      <c r="G75" s="74" t="s">
        <v>581</v>
      </c>
      <c r="H75" s="117"/>
      <c r="I75" s="118"/>
      <c r="J75" s="117">
        <v>30000000</v>
      </c>
      <c r="K75" s="119"/>
      <c r="L75" s="72"/>
      <c r="Q75" s="70">
        <f t="shared" si="1"/>
        <v>10</v>
      </c>
    </row>
    <row r="76" spans="1:17" x14ac:dyDescent="0.25">
      <c r="A76" s="199">
        <v>44857</v>
      </c>
      <c r="B76" s="199">
        <v>44857</v>
      </c>
      <c r="C76" s="74" t="s">
        <v>770</v>
      </c>
      <c r="D76" s="74" t="s">
        <v>770</v>
      </c>
      <c r="E76" s="116" t="s">
        <v>710</v>
      </c>
      <c r="F76" s="74" t="s">
        <v>589</v>
      </c>
      <c r="G76" s="74" t="s">
        <v>435</v>
      </c>
      <c r="H76" s="117"/>
      <c r="I76" s="118"/>
      <c r="J76" s="117">
        <v>30000000</v>
      </c>
      <c r="K76" s="119"/>
      <c r="L76" s="72"/>
      <c r="Q76" s="70">
        <f t="shared" si="1"/>
        <v>10</v>
      </c>
    </row>
    <row r="77" spans="1:17" x14ac:dyDescent="0.25">
      <c r="A77" s="199">
        <v>44857</v>
      </c>
      <c r="B77" s="199">
        <v>44857</v>
      </c>
      <c r="C77" s="74" t="s">
        <v>770</v>
      </c>
      <c r="D77" s="74" t="s">
        <v>770</v>
      </c>
      <c r="E77" s="116" t="s">
        <v>710</v>
      </c>
      <c r="F77" s="74" t="s">
        <v>589</v>
      </c>
      <c r="G77" s="74" t="s">
        <v>575</v>
      </c>
      <c r="H77" s="117"/>
      <c r="I77" s="118"/>
      <c r="J77" s="117">
        <v>20000000</v>
      </c>
      <c r="K77" s="119"/>
      <c r="L77" s="72"/>
      <c r="Q77" s="70">
        <f t="shared" si="1"/>
        <v>10</v>
      </c>
    </row>
    <row r="78" spans="1:17" x14ac:dyDescent="0.25">
      <c r="A78" s="199">
        <v>44855</v>
      </c>
      <c r="B78" s="199">
        <v>44855</v>
      </c>
      <c r="C78" s="74" t="s">
        <v>877</v>
      </c>
      <c r="D78" s="74" t="s">
        <v>877</v>
      </c>
      <c r="E78" s="116" t="s">
        <v>711</v>
      </c>
      <c r="F78" s="74" t="s">
        <v>347</v>
      </c>
      <c r="G78" s="74" t="s">
        <v>738</v>
      </c>
      <c r="H78" s="117">
        <v>3100</v>
      </c>
      <c r="I78" s="118">
        <v>125000</v>
      </c>
      <c r="J78" s="117">
        <f>H78*I78</f>
        <v>387500000</v>
      </c>
      <c r="K78" s="119"/>
      <c r="L78" s="72"/>
      <c r="Q78" s="70">
        <f t="shared" si="1"/>
        <v>10</v>
      </c>
    </row>
    <row r="79" spans="1:17" x14ac:dyDescent="0.25">
      <c r="A79" s="199">
        <v>44855</v>
      </c>
      <c r="B79" s="199">
        <v>44855</v>
      </c>
      <c r="C79" s="74" t="s">
        <v>877</v>
      </c>
      <c r="D79" s="74" t="s">
        <v>877</v>
      </c>
      <c r="E79" s="116" t="s">
        <v>711</v>
      </c>
      <c r="F79" s="74" t="s">
        <v>347</v>
      </c>
      <c r="G79" s="74" t="s">
        <v>736</v>
      </c>
      <c r="H79" s="117">
        <v>700</v>
      </c>
      <c r="I79" s="118">
        <v>200000</v>
      </c>
      <c r="J79" s="117">
        <f t="shared" ref="J79:J80" si="2">H79*I79</f>
        <v>140000000</v>
      </c>
      <c r="K79" s="119"/>
      <c r="L79" s="72"/>
      <c r="Q79" s="70">
        <f t="shared" si="1"/>
        <v>10</v>
      </c>
    </row>
    <row r="80" spans="1:17" x14ac:dyDescent="0.25">
      <c r="A80" s="199">
        <v>44855</v>
      </c>
      <c r="B80" s="199">
        <v>44855</v>
      </c>
      <c r="C80" s="74" t="s">
        <v>877</v>
      </c>
      <c r="D80" s="74" t="s">
        <v>877</v>
      </c>
      <c r="E80" s="116" t="s">
        <v>711</v>
      </c>
      <c r="F80" s="74" t="s">
        <v>347</v>
      </c>
      <c r="G80" s="74" t="s">
        <v>737</v>
      </c>
      <c r="H80" s="117">
        <v>17500</v>
      </c>
      <c r="I80" s="118">
        <v>1300</v>
      </c>
      <c r="J80" s="117">
        <f t="shared" si="2"/>
        <v>22750000</v>
      </c>
      <c r="K80" s="119"/>
      <c r="L80" s="72"/>
      <c r="Q80" s="70">
        <f t="shared" si="1"/>
        <v>10</v>
      </c>
    </row>
    <row r="81" spans="1:17" x14ac:dyDescent="0.25">
      <c r="A81" s="199">
        <v>44855</v>
      </c>
      <c r="B81" s="199">
        <v>44855</v>
      </c>
      <c r="C81" s="74" t="s">
        <v>877</v>
      </c>
      <c r="D81" s="74" t="s">
        <v>877</v>
      </c>
      <c r="E81" s="116" t="s">
        <v>712</v>
      </c>
      <c r="F81" s="74" t="s">
        <v>347</v>
      </c>
      <c r="G81" s="74" t="s">
        <v>539</v>
      </c>
      <c r="H81" s="117"/>
      <c r="I81" s="118"/>
      <c r="J81" s="117">
        <f>10%*(J78+J79+J80)</f>
        <v>55025000</v>
      </c>
      <c r="K81" s="238">
        <v>0.1</v>
      </c>
      <c r="L81" s="72"/>
      <c r="Q81" s="70">
        <f t="shared" si="1"/>
        <v>10</v>
      </c>
    </row>
    <row r="82" spans="1:17" x14ac:dyDescent="0.25">
      <c r="A82" s="199">
        <v>44855</v>
      </c>
      <c r="B82" s="199">
        <v>44855</v>
      </c>
      <c r="C82" s="74" t="s">
        <v>853</v>
      </c>
      <c r="D82" s="74" t="s">
        <v>853</v>
      </c>
      <c r="E82" s="116" t="s">
        <v>711</v>
      </c>
      <c r="F82" s="74" t="s">
        <v>733</v>
      </c>
      <c r="G82" s="74" t="s">
        <v>643</v>
      </c>
      <c r="H82" s="117">
        <v>3100</v>
      </c>
      <c r="I82" s="118">
        <v>69908.789999999994</v>
      </c>
      <c r="J82" s="117">
        <f>H82*I82</f>
        <v>216717248.99999997</v>
      </c>
      <c r="K82" s="119"/>
      <c r="L82" s="72"/>
      <c r="Q82" s="70">
        <f t="shared" si="1"/>
        <v>10</v>
      </c>
    </row>
    <row r="83" spans="1:17" x14ac:dyDescent="0.25">
      <c r="A83" s="199">
        <v>44855</v>
      </c>
      <c r="B83" s="199">
        <v>44855</v>
      </c>
      <c r="C83" s="74" t="s">
        <v>853</v>
      </c>
      <c r="D83" s="74" t="s">
        <v>853</v>
      </c>
      <c r="E83" s="116" t="s">
        <v>711</v>
      </c>
      <c r="F83" s="74" t="s">
        <v>731</v>
      </c>
      <c r="G83" s="74" t="s">
        <v>639</v>
      </c>
      <c r="H83" s="117">
        <v>700</v>
      </c>
      <c r="I83" s="118">
        <v>159953.17000000001</v>
      </c>
      <c r="J83" s="117">
        <f>H83*I83</f>
        <v>111967219.00000001</v>
      </c>
      <c r="K83" s="119"/>
      <c r="L83" s="72"/>
      <c r="Q83" s="70">
        <f t="shared" si="1"/>
        <v>10</v>
      </c>
    </row>
    <row r="84" spans="1:17" x14ac:dyDescent="0.25">
      <c r="A84" s="199">
        <v>44855</v>
      </c>
      <c r="B84" s="199">
        <v>44855</v>
      </c>
      <c r="C84" s="74" t="s">
        <v>853</v>
      </c>
      <c r="D84" s="74" t="s">
        <v>853</v>
      </c>
      <c r="E84" s="116" t="s">
        <v>711</v>
      </c>
      <c r="F84" s="74" t="s">
        <v>732</v>
      </c>
      <c r="G84" s="74" t="s">
        <v>641</v>
      </c>
      <c r="H84" s="117">
        <v>17500</v>
      </c>
      <c r="I84" s="118">
        <v>996.21</v>
      </c>
      <c r="J84" s="117">
        <f>H84*I84</f>
        <v>17433675</v>
      </c>
      <c r="K84" s="119"/>
      <c r="L84" s="72"/>
      <c r="Q84" s="70">
        <f t="shared" si="1"/>
        <v>10</v>
      </c>
    </row>
    <row r="85" spans="1:17" x14ac:dyDescent="0.25">
      <c r="A85" s="199">
        <v>44856</v>
      </c>
      <c r="B85" s="199">
        <v>44856</v>
      </c>
      <c r="C85" s="74" t="s">
        <v>878</v>
      </c>
      <c r="D85" s="74" t="s">
        <v>878</v>
      </c>
      <c r="E85" s="116" t="s">
        <v>797</v>
      </c>
      <c r="F85" s="240" t="s">
        <v>338</v>
      </c>
      <c r="G85" s="74" t="s">
        <v>735</v>
      </c>
      <c r="H85" s="117">
        <v>500</v>
      </c>
      <c r="I85" s="118">
        <v>220000</v>
      </c>
      <c r="J85" s="117">
        <f>H85*I85</f>
        <v>110000000</v>
      </c>
      <c r="K85" s="119"/>
      <c r="L85" s="72"/>
      <c r="Q85" s="70">
        <f t="shared" si="1"/>
        <v>10</v>
      </c>
    </row>
    <row r="86" spans="1:17" x14ac:dyDescent="0.25">
      <c r="A86" s="199">
        <v>44856</v>
      </c>
      <c r="B86" s="199">
        <v>44856</v>
      </c>
      <c r="C86" s="74" t="s">
        <v>878</v>
      </c>
      <c r="D86" s="74" t="s">
        <v>878</v>
      </c>
      <c r="E86" s="116" t="s">
        <v>797</v>
      </c>
      <c r="F86" s="240" t="s">
        <v>338</v>
      </c>
      <c r="G86" s="74" t="s">
        <v>734</v>
      </c>
      <c r="H86" s="117">
        <v>1700</v>
      </c>
      <c r="I86" s="118">
        <v>20000</v>
      </c>
      <c r="J86" s="117">
        <f t="shared" ref="J86:J87" si="3">H86*I86</f>
        <v>34000000</v>
      </c>
      <c r="K86" s="119"/>
      <c r="L86" s="72"/>
      <c r="Q86" s="70">
        <f t="shared" si="1"/>
        <v>10</v>
      </c>
    </row>
    <row r="87" spans="1:17" x14ac:dyDescent="0.25">
      <c r="A87" s="199">
        <v>44856</v>
      </c>
      <c r="B87" s="199">
        <v>44856</v>
      </c>
      <c r="C87" s="74" t="s">
        <v>878</v>
      </c>
      <c r="D87" s="74" t="s">
        <v>878</v>
      </c>
      <c r="E87" s="116" t="s">
        <v>797</v>
      </c>
      <c r="F87" s="240" t="s">
        <v>338</v>
      </c>
      <c r="G87" s="74" t="s">
        <v>737</v>
      </c>
      <c r="H87" s="117">
        <v>2500</v>
      </c>
      <c r="I87" s="118">
        <v>1350</v>
      </c>
      <c r="J87" s="117">
        <f t="shared" si="3"/>
        <v>3375000</v>
      </c>
      <c r="K87" s="119"/>
      <c r="L87" s="72"/>
      <c r="Q87" s="70">
        <f t="shared" si="1"/>
        <v>10</v>
      </c>
    </row>
    <row r="88" spans="1:17" x14ac:dyDescent="0.25">
      <c r="A88" s="199">
        <v>44856</v>
      </c>
      <c r="B88" s="199">
        <v>44856</v>
      </c>
      <c r="C88" s="74" t="s">
        <v>878</v>
      </c>
      <c r="D88" s="74" t="s">
        <v>878</v>
      </c>
      <c r="E88" s="116" t="s">
        <v>797</v>
      </c>
      <c r="F88" s="240" t="s">
        <v>338</v>
      </c>
      <c r="G88" s="74" t="s">
        <v>539</v>
      </c>
      <c r="H88" s="117"/>
      <c r="I88" s="118"/>
      <c r="J88" s="117">
        <f>10%*(J85+J86+J87)</f>
        <v>14737500</v>
      </c>
      <c r="K88" s="238">
        <v>0.1</v>
      </c>
      <c r="L88" s="72"/>
      <c r="Q88" s="70">
        <f t="shared" si="1"/>
        <v>10</v>
      </c>
    </row>
    <row r="89" spans="1:17" x14ac:dyDescent="0.25">
      <c r="A89" s="199">
        <v>44856</v>
      </c>
      <c r="B89" s="199">
        <v>44856</v>
      </c>
      <c r="C89" s="74" t="s">
        <v>714</v>
      </c>
      <c r="D89" s="74" t="s">
        <v>714</v>
      </c>
      <c r="E89" s="116" t="s">
        <v>797</v>
      </c>
      <c r="F89" s="74" t="s">
        <v>506</v>
      </c>
      <c r="G89" s="240" t="s">
        <v>338</v>
      </c>
      <c r="H89" s="117"/>
      <c r="I89" s="118"/>
      <c r="J89" s="117">
        <v>10000000</v>
      </c>
      <c r="K89" s="238"/>
      <c r="L89" s="72"/>
    </row>
    <row r="90" spans="1:17" x14ac:dyDescent="0.25">
      <c r="A90" s="199">
        <v>44856</v>
      </c>
      <c r="B90" s="199">
        <v>44856</v>
      </c>
      <c r="C90" s="74" t="s">
        <v>854</v>
      </c>
      <c r="D90" s="74" t="s">
        <v>854</v>
      </c>
      <c r="E90" s="116" t="s">
        <v>713</v>
      </c>
      <c r="F90" s="74" t="s">
        <v>730</v>
      </c>
      <c r="G90" s="74" t="s">
        <v>637</v>
      </c>
      <c r="H90" s="117">
        <v>500</v>
      </c>
      <c r="I90" s="118">
        <v>190038.46</v>
      </c>
      <c r="J90" s="117">
        <f>H90*I90</f>
        <v>95019230</v>
      </c>
      <c r="K90" s="119"/>
      <c r="L90" s="72"/>
      <c r="Q90" s="70">
        <f t="shared" si="1"/>
        <v>10</v>
      </c>
    </row>
    <row r="91" spans="1:17" x14ac:dyDescent="0.25">
      <c r="A91" s="199">
        <v>44856</v>
      </c>
      <c r="B91" s="199">
        <v>44856</v>
      </c>
      <c r="C91" s="74" t="s">
        <v>854</v>
      </c>
      <c r="D91" s="74" t="s">
        <v>854</v>
      </c>
      <c r="E91" s="116" t="s">
        <v>713</v>
      </c>
      <c r="F91" s="74" t="s">
        <v>729</v>
      </c>
      <c r="G91" s="74" t="s">
        <v>635</v>
      </c>
      <c r="H91" s="117">
        <v>1700</v>
      </c>
      <c r="I91" s="118">
        <v>11075</v>
      </c>
      <c r="J91" s="117">
        <f t="shared" ref="J91:J92" si="4">H91*I91</f>
        <v>18827500</v>
      </c>
      <c r="K91" s="119"/>
      <c r="L91" s="72"/>
      <c r="Q91" s="70">
        <f t="shared" si="1"/>
        <v>10</v>
      </c>
    </row>
    <row r="92" spans="1:17" x14ac:dyDescent="0.25">
      <c r="A92" s="199">
        <v>44856</v>
      </c>
      <c r="B92" s="199">
        <v>44856</v>
      </c>
      <c r="C92" s="74" t="s">
        <v>854</v>
      </c>
      <c r="D92" s="74" t="s">
        <v>854</v>
      </c>
      <c r="E92" s="116" t="s">
        <v>713</v>
      </c>
      <c r="F92" s="74" t="s">
        <v>732</v>
      </c>
      <c r="G92" s="74" t="s">
        <v>641</v>
      </c>
      <c r="H92" s="117">
        <v>2500</v>
      </c>
      <c r="I92" s="118">
        <v>996.21</v>
      </c>
      <c r="J92" s="117">
        <f t="shared" si="4"/>
        <v>2490525</v>
      </c>
      <c r="K92" s="119"/>
      <c r="L92" s="72"/>
      <c r="Q92" s="70">
        <f t="shared" si="1"/>
        <v>10</v>
      </c>
    </row>
    <row r="93" spans="1:17" x14ac:dyDescent="0.25">
      <c r="A93" s="199">
        <v>44857</v>
      </c>
      <c r="B93" s="199">
        <v>44857</v>
      </c>
      <c r="C93" s="74" t="s">
        <v>716</v>
      </c>
      <c r="D93" s="74" t="s">
        <v>716</v>
      </c>
      <c r="E93" s="116" t="s">
        <v>715</v>
      </c>
      <c r="F93" s="74" t="s">
        <v>506</v>
      </c>
      <c r="G93" s="74" t="s">
        <v>347</v>
      </c>
      <c r="H93" s="117"/>
      <c r="I93" s="118"/>
      <c r="J93" s="117">
        <f>J78+J79+J80+J81-J94</f>
        <v>593169500</v>
      </c>
      <c r="K93" s="119"/>
      <c r="L93" s="72"/>
      <c r="Q93" s="70">
        <f t="shared" si="1"/>
        <v>10</v>
      </c>
    </row>
    <row r="94" spans="1:17" x14ac:dyDescent="0.25">
      <c r="A94" s="199">
        <v>44857</v>
      </c>
      <c r="B94" s="199">
        <v>44857</v>
      </c>
      <c r="C94" s="74" t="s">
        <v>716</v>
      </c>
      <c r="D94" s="74" t="s">
        <v>716</v>
      </c>
      <c r="E94" s="116" t="s">
        <v>715</v>
      </c>
      <c r="F94" s="74" t="s">
        <v>417</v>
      </c>
      <c r="G94" s="74" t="s">
        <v>347</v>
      </c>
      <c r="H94" s="117"/>
      <c r="I94" s="118"/>
      <c r="J94" s="117">
        <f>2%*(J78+J79+J80+J81)</f>
        <v>12105500</v>
      </c>
      <c r="K94" s="119"/>
      <c r="L94" s="72"/>
      <c r="Q94" s="70">
        <f t="shared" si="1"/>
        <v>10</v>
      </c>
    </row>
    <row r="95" spans="1:17" x14ac:dyDescent="0.25">
      <c r="A95" s="199">
        <v>44858</v>
      </c>
      <c r="B95" s="199">
        <v>44858</v>
      </c>
      <c r="C95" s="74" t="s">
        <v>855</v>
      </c>
      <c r="D95" s="74" t="s">
        <v>855</v>
      </c>
      <c r="E95" s="116" t="s">
        <v>717</v>
      </c>
      <c r="F95" s="74" t="s">
        <v>724</v>
      </c>
      <c r="G95" s="74" t="s">
        <v>635</v>
      </c>
      <c r="H95" s="117">
        <v>500</v>
      </c>
      <c r="I95" s="118">
        <v>11075</v>
      </c>
      <c r="J95" s="117">
        <f>I95*H95</f>
        <v>5537500</v>
      </c>
      <c r="K95" s="119"/>
      <c r="L95" s="72"/>
      <c r="Q95" s="70">
        <f t="shared" si="1"/>
        <v>10</v>
      </c>
    </row>
    <row r="96" spans="1:17" x14ac:dyDescent="0.25">
      <c r="A96" s="199">
        <v>44858</v>
      </c>
      <c r="B96" s="199">
        <v>44858</v>
      </c>
      <c r="C96" s="74" t="s">
        <v>855</v>
      </c>
      <c r="D96" s="74" t="s">
        <v>855</v>
      </c>
      <c r="E96" s="116" t="s">
        <v>717</v>
      </c>
      <c r="F96" s="74" t="s">
        <v>726</v>
      </c>
      <c r="G96" s="74" t="s">
        <v>639</v>
      </c>
      <c r="H96" s="117">
        <v>150</v>
      </c>
      <c r="I96" s="118">
        <v>159953.17000000001</v>
      </c>
      <c r="J96" s="117">
        <f t="shared" ref="J96:J97" si="5">I96*H96</f>
        <v>23992975.500000004</v>
      </c>
      <c r="K96" s="119"/>
      <c r="L96" s="72"/>
      <c r="Q96" s="70">
        <f t="shared" si="1"/>
        <v>10</v>
      </c>
    </row>
    <row r="97" spans="1:17" x14ac:dyDescent="0.25">
      <c r="A97" s="199">
        <v>44858</v>
      </c>
      <c r="B97" s="199">
        <v>44858</v>
      </c>
      <c r="C97" s="74" t="s">
        <v>855</v>
      </c>
      <c r="D97" s="74" t="s">
        <v>855</v>
      </c>
      <c r="E97" s="116" t="s">
        <v>717</v>
      </c>
      <c r="F97" s="74" t="s">
        <v>727</v>
      </c>
      <c r="G97" s="74" t="s">
        <v>641</v>
      </c>
      <c r="H97" s="117">
        <v>500</v>
      </c>
      <c r="I97" s="118">
        <v>996.21</v>
      </c>
      <c r="J97" s="117">
        <f t="shared" si="5"/>
        <v>498105</v>
      </c>
      <c r="K97" s="119"/>
      <c r="L97" s="72"/>
      <c r="Q97" s="70">
        <f t="shared" si="1"/>
        <v>10</v>
      </c>
    </row>
    <row r="98" spans="1:17" x14ac:dyDescent="0.25">
      <c r="A98" s="199">
        <v>44859</v>
      </c>
      <c r="B98" s="199">
        <v>44859</v>
      </c>
      <c r="C98" s="74" t="s">
        <v>856</v>
      </c>
      <c r="D98" s="74" t="s">
        <v>856</v>
      </c>
      <c r="E98" s="116" t="s">
        <v>718</v>
      </c>
      <c r="F98" s="74" t="s">
        <v>321</v>
      </c>
      <c r="G98" s="240" t="s">
        <v>414</v>
      </c>
      <c r="H98" s="117"/>
      <c r="I98" s="118"/>
      <c r="J98" s="117">
        <v>2000000</v>
      </c>
      <c r="K98" s="119"/>
      <c r="L98" s="72"/>
      <c r="Q98" s="70">
        <f t="shared" si="1"/>
        <v>10</v>
      </c>
    </row>
    <row r="99" spans="1:17" x14ac:dyDescent="0.25">
      <c r="A99" s="199">
        <v>44860</v>
      </c>
      <c r="B99" s="199">
        <v>44860</v>
      </c>
      <c r="C99" s="74" t="s">
        <v>863</v>
      </c>
      <c r="D99" s="74" t="s">
        <v>857</v>
      </c>
      <c r="E99" s="116" t="s">
        <v>719</v>
      </c>
      <c r="F99" s="74" t="s">
        <v>629</v>
      </c>
      <c r="G99" s="74" t="s">
        <v>321</v>
      </c>
      <c r="H99" s="117"/>
      <c r="I99" s="118"/>
      <c r="J99" s="117">
        <v>2200000</v>
      </c>
      <c r="K99" s="119"/>
      <c r="L99" s="72"/>
      <c r="Q99" s="70">
        <f t="shared" si="1"/>
        <v>10</v>
      </c>
    </row>
    <row r="100" spans="1:17" x14ac:dyDescent="0.25">
      <c r="A100" s="199">
        <v>44860</v>
      </c>
      <c r="B100" s="199">
        <v>44860</v>
      </c>
      <c r="C100" s="74" t="s">
        <v>864</v>
      </c>
      <c r="D100" s="74" t="s">
        <v>858</v>
      </c>
      <c r="E100" s="116" t="s">
        <v>720</v>
      </c>
      <c r="F100" s="74" t="s">
        <v>600</v>
      </c>
      <c r="G100" s="74" t="s">
        <v>321</v>
      </c>
      <c r="H100" s="117">
        <v>5</v>
      </c>
      <c r="I100" s="118">
        <v>200000</v>
      </c>
      <c r="J100" s="117">
        <f>H100*I100</f>
        <v>1000000</v>
      </c>
      <c r="K100" s="119"/>
      <c r="L100" s="72"/>
      <c r="Q100" s="70">
        <f t="shared" si="1"/>
        <v>10</v>
      </c>
    </row>
    <row r="101" spans="1:17" x14ac:dyDescent="0.25">
      <c r="A101" s="199">
        <v>44860</v>
      </c>
      <c r="B101" s="199">
        <v>44860</v>
      </c>
      <c r="C101" s="74" t="s">
        <v>864</v>
      </c>
      <c r="D101" s="74" t="s">
        <v>858</v>
      </c>
      <c r="E101" s="116" t="s">
        <v>720</v>
      </c>
      <c r="F101" s="74" t="s">
        <v>539</v>
      </c>
      <c r="G101" s="74" t="s">
        <v>321</v>
      </c>
      <c r="H101" s="117"/>
      <c r="I101" s="118"/>
      <c r="J101" s="117">
        <f>J100*10%</f>
        <v>100000</v>
      </c>
      <c r="K101" s="119"/>
      <c r="L101" s="72"/>
      <c r="Q101" s="70">
        <f t="shared" si="1"/>
        <v>10</v>
      </c>
    </row>
    <row r="102" spans="1:17" x14ac:dyDescent="0.25">
      <c r="A102" s="199">
        <v>44860</v>
      </c>
      <c r="B102" s="199">
        <v>44860</v>
      </c>
      <c r="C102" s="74" t="s">
        <v>859</v>
      </c>
      <c r="D102" s="74" t="s">
        <v>859</v>
      </c>
      <c r="E102" s="116" t="s">
        <v>720</v>
      </c>
      <c r="F102" s="74" t="s">
        <v>639</v>
      </c>
      <c r="G102" s="74" t="s">
        <v>731</v>
      </c>
      <c r="H102" s="117">
        <v>5</v>
      </c>
      <c r="I102" s="118">
        <v>159953.17000000001</v>
      </c>
      <c r="J102" s="117">
        <f>H102*I102</f>
        <v>799765.85000000009</v>
      </c>
      <c r="K102" s="119"/>
      <c r="L102" s="72"/>
      <c r="M102" s="70" t="s">
        <v>743</v>
      </c>
      <c r="Q102" s="70">
        <f t="shared" si="1"/>
        <v>10</v>
      </c>
    </row>
    <row r="103" spans="1:17" x14ac:dyDescent="0.25">
      <c r="A103" s="199">
        <v>44861</v>
      </c>
      <c r="B103" s="199">
        <v>44861</v>
      </c>
      <c r="C103" s="74" t="s">
        <v>879</v>
      </c>
      <c r="D103" s="74" t="s">
        <v>879</v>
      </c>
      <c r="E103" s="116" t="s">
        <v>721</v>
      </c>
      <c r="F103" s="74" t="s">
        <v>651</v>
      </c>
      <c r="G103" s="74" t="s">
        <v>735</v>
      </c>
      <c r="H103" s="117">
        <v>50</v>
      </c>
      <c r="I103" s="118">
        <v>215000</v>
      </c>
      <c r="J103" s="117">
        <f>H103*I103</f>
        <v>10750000</v>
      </c>
      <c r="K103" s="119"/>
      <c r="L103" s="72"/>
      <c r="Q103" s="70">
        <f t="shared" si="1"/>
        <v>10</v>
      </c>
    </row>
    <row r="104" spans="1:17" x14ac:dyDescent="0.25">
      <c r="A104" s="199">
        <v>44861</v>
      </c>
      <c r="B104" s="199">
        <v>44861</v>
      </c>
      <c r="C104" s="74" t="s">
        <v>879</v>
      </c>
      <c r="D104" s="74" t="s">
        <v>879</v>
      </c>
      <c r="E104" s="116" t="s">
        <v>721</v>
      </c>
      <c r="F104" s="74" t="s">
        <v>651</v>
      </c>
      <c r="G104" s="74" t="s">
        <v>562</v>
      </c>
      <c r="H104" s="117">
        <v>50</v>
      </c>
      <c r="I104" s="118">
        <f>265000-215000</f>
        <v>50000</v>
      </c>
      <c r="J104" s="117">
        <f>H104*I104</f>
        <v>2500000</v>
      </c>
      <c r="K104" s="119"/>
      <c r="L104" s="72"/>
      <c r="Q104" s="70">
        <f t="shared" si="1"/>
        <v>10</v>
      </c>
    </row>
    <row r="105" spans="1:17" x14ac:dyDescent="0.25">
      <c r="A105" s="199">
        <v>44861</v>
      </c>
      <c r="B105" s="199">
        <v>44861</v>
      </c>
      <c r="C105" s="74" t="s">
        <v>879</v>
      </c>
      <c r="D105" s="74" t="s">
        <v>879</v>
      </c>
      <c r="E105" s="116" t="s">
        <v>722</v>
      </c>
      <c r="F105" s="74" t="s">
        <v>651</v>
      </c>
      <c r="G105" s="74" t="s">
        <v>539</v>
      </c>
      <c r="H105" s="117"/>
      <c r="I105" s="118"/>
      <c r="J105" s="117">
        <f>10%*J103</f>
        <v>1075000</v>
      </c>
      <c r="K105" s="119"/>
      <c r="L105" s="72"/>
      <c r="Q105" s="70">
        <f t="shared" si="1"/>
        <v>10</v>
      </c>
    </row>
    <row r="106" spans="1:17" x14ac:dyDescent="0.25">
      <c r="A106" s="199">
        <v>44861</v>
      </c>
      <c r="B106" s="199">
        <v>44861</v>
      </c>
      <c r="C106" s="74" t="s">
        <v>860</v>
      </c>
      <c r="D106" s="74" t="s">
        <v>860</v>
      </c>
      <c r="E106" s="116" t="s">
        <v>723</v>
      </c>
      <c r="F106" s="74" t="s">
        <v>321</v>
      </c>
      <c r="G106" s="74" t="s">
        <v>651</v>
      </c>
      <c r="H106" s="117"/>
      <c r="I106" s="118"/>
      <c r="J106" s="117">
        <v>3000000</v>
      </c>
      <c r="K106" s="119"/>
      <c r="L106" s="72"/>
      <c r="Q106" s="70">
        <f t="shared" si="1"/>
        <v>10</v>
      </c>
    </row>
    <row r="107" spans="1:17" x14ac:dyDescent="0.25">
      <c r="A107" s="199">
        <v>44861</v>
      </c>
      <c r="B107" s="199">
        <v>44861</v>
      </c>
      <c r="C107" s="74" t="s">
        <v>861</v>
      </c>
      <c r="D107" s="74" t="s">
        <v>861</v>
      </c>
      <c r="E107" s="116" t="s">
        <v>721</v>
      </c>
      <c r="F107" s="74" t="s">
        <v>730</v>
      </c>
      <c r="G107" s="74" t="s">
        <v>637</v>
      </c>
      <c r="H107" s="117">
        <v>50</v>
      </c>
      <c r="I107" s="118">
        <v>190038.46</v>
      </c>
      <c r="J107" s="117">
        <f>H107*I107</f>
        <v>9501923</v>
      </c>
      <c r="K107" s="119"/>
      <c r="L107" s="72"/>
      <c r="Q107" s="70">
        <f t="shared" si="1"/>
        <v>10</v>
      </c>
    </row>
    <row r="108" spans="1:17" x14ac:dyDescent="0.25">
      <c r="A108" s="199">
        <v>44865</v>
      </c>
      <c r="B108" s="199">
        <v>44865</v>
      </c>
      <c r="C108" s="74" t="s">
        <v>762</v>
      </c>
      <c r="D108" s="74" t="s">
        <v>739</v>
      </c>
      <c r="E108" s="116" t="s">
        <v>908</v>
      </c>
      <c r="F108" s="74" t="s">
        <v>505</v>
      </c>
      <c r="G108" s="74" t="s">
        <v>734</v>
      </c>
      <c r="H108" s="117">
        <v>500</v>
      </c>
      <c r="I108" s="118">
        <v>20500</v>
      </c>
      <c r="J108" s="117">
        <f>H108*I108</f>
        <v>10250000</v>
      </c>
      <c r="K108" s="119"/>
      <c r="L108" s="72"/>
      <c r="Q108" s="70">
        <f t="shared" si="1"/>
        <v>10</v>
      </c>
    </row>
    <row r="109" spans="1:17" x14ac:dyDescent="0.25">
      <c r="A109" s="199">
        <v>44865</v>
      </c>
      <c r="B109" s="199">
        <v>44865</v>
      </c>
      <c r="C109" s="74" t="s">
        <v>762</v>
      </c>
      <c r="D109" s="74" t="s">
        <v>739</v>
      </c>
      <c r="E109" s="116" t="s">
        <v>908</v>
      </c>
      <c r="F109" s="74" t="s">
        <v>505</v>
      </c>
      <c r="G109" s="74" t="s">
        <v>736</v>
      </c>
      <c r="H109" s="117">
        <v>150</v>
      </c>
      <c r="I109" s="118">
        <v>201000</v>
      </c>
      <c r="J109" s="117">
        <f>H109*I109</f>
        <v>30150000</v>
      </c>
      <c r="K109" s="119"/>
      <c r="L109" s="72"/>
      <c r="Q109" s="70">
        <f t="shared" si="1"/>
        <v>10</v>
      </c>
    </row>
    <row r="110" spans="1:17" x14ac:dyDescent="0.25">
      <c r="A110" s="199">
        <v>44865</v>
      </c>
      <c r="B110" s="199">
        <v>44865</v>
      </c>
      <c r="C110" s="74" t="s">
        <v>762</v>
      </c>
      <c r="D110" s="74" t="s">
        <v>739</v>
      </c>
      <c r="E110" s="116" t="s">
        <v>908</v>
      </c>
      <c r="F110" s="74" t="s">
        <v>505</v>
      </c>
      <c r="G110" s="74" t="s">
        <v>737</v>
      </c>
      <c r="H110" s="117">
        <v>500</v>
      </c>
      <c r="I110" s="118">
        <v>1200</v>
      </c>
      <c r="J110" s="117">
        <f>H110*I110</f>
        <v>600000</v>
      </c>
      <c r="K110" s="119"/>
      <c r="L110" s="72"/>
      <c r="Q110" s="70">
        <f t="shared" si="1"/>
        <v>10</v>
      </c>
    </row>
    <row r="111" spans="1:17" x14ac:dyDescent="0.25">
      <c r="A111" s="199">
        <v>44865</v>
      </c>
      <c r="B111" s="199">
        <v>44865</v>
      </c>
      <c r="C111" s="74" t="s">
        <v>762</v>
      </c>
      <c r="D111" s="74" t="s">
        <v>739</v>
      </c>
      <c r="E111" s="116" t="s">
        <v>909</v>
      </c>
      <c r="F111" s="74" t="s">
        <v>505</v>
      </c>
      <c r="G111" s="74" t="s">
        <v>539</v>
      </c>
      <c r="H111" s="117"/>
      <c r="I111" s="118"/>
      <c r="J111" s="117">
        <f>10%*(J108+J109+J110)</f>
        <v>4100000</v>
      </c>
      <c r="K111" s="119"/>
      <c r="L111" s="72"/>
      <c r="Q111" s="70">
        <f t="shared" si="1"/>
        <v>10</v>
      </c>
    </row>
    <row r="112" spans="1:17" x14ac:dyDescent="0.25">
      <c r="A112" s="199">
        <v>44865</v>
      </c>
      <c r="B112" s="199">
        <v>44865</v>
      </c>
      <c r="C112" s="74" t="s">
        <v>880</v>
      </c>
      <c r="D112" s="74" t="s">
        <v>880</v>
      </c>
      <c r="E112" s="116" t="s">
        <v>908</v>
      </c>
      <c r="F112" s="74" t="s">
        <v>729</v>
      </c>
      <c r="G112" s="74" t="s">
        <v>724</v>
      </c>
      <c r="H112" s="117">
        <v>500</v>
      </c>
      <c r="I112" s="118">
        <v>11075</v>
      </c>
      <c r="J112" s="117">
        <f>H112*I112</f>
        <v>5537500</v>
      </c>
      <c r="K112" s="119"/>
      <c r="L112" s="72"/>
      <c r="Q112" s="70">
        <f t="shared" si="1"/>
        <v>10</v>
      </c>
    </row>
    <row r="113" spans="1:17" x14ac:dyDescent="0.25">
      <c r="A113" s="199">
        <v>44865</v>
      </c>
      <c r="B113" s="199">
        <v>44865</v>
      </c>
      <c r="C113" s="74" t="s">
        <v>880</v>
      </c>
      <c r="D113" s="74" t="s">
        <v>880</v>
      </c>
      <c r="E113" s="116" t="s">
        <v>908</v>
      </c>
      <c r="F113" s="74" t="s">
        <v>731</v>
      </c>
      <c r="G113" s="74" t="s">
        <v>726</v>
      </c>
      <c r="H113" s="117">
        <v>150</v>
      </c>
      <c r="I113" s="118">
        <v>159953.17000000001</v>
      </c>
      <c r="J113" s="117">
        <f>H113*I113</f>
        <v>23992975.500000004</v>
      </c>
      <c r="K113" s="119"/>
      <c r="L113" s="72"/>
      <c r="Q113" s="70">
        <f t="shared" si="1"/>
        <v>10</v>
      </c>
    </row>
    <row r="114" spans="1:17" x14ac:dyDescent="0.25">
      <c r="A114" s="199">
        <v>44865</v>
      </c>
      <c r="B114" s="199">
        <v>44865</v>
      </c>
      <c r="C114" s="74" t="s">
        <v>880</v>
      </c>
      <c r="D114" s="74" t="s">
        <v>880</v>
      </c>
      <c r="E114" s="116" t="s">
        <v>908</v>
      </c>
      <c r="F114" s="74" t="s">
        <v>732</v>
      </c>
      <c r="G114" s="74" t="s">
        <v>727</v>
      </c>
      <c r="H114" s="117">
        <v>500</v>
      </c>
      <c r="I114" s="118">
        <v>996.21</v>
      </c>
      <c r="J114" s="117">
        <f>H114*I114</f>
        <v>498105</v>
      </c>
      <c r="K114" s="119"/>
      <c r="L114" s="72"/>
      <c r="Q114" s="70">
        <f t="shared" si="1"/>
        <v>10</v>
      </c>
    </row>
    <row r="115" spans="1:17" x14ac:dyDescent="0.25">
      <c r="A115" s="199">
        <v>44865</v>
      </c>
      <c r="B115" s="199">
        <v>44865</v>
      </c>
      <c r="C115" s="74" t="s">
        <v>881</v>
      </c>
      <c r="D115" s="74" t="s">
        <v>742</v>
      </c>
      <c r="E115" s="116" t="s">
        <v>740</v>
      </c>
      <c r="F115" s="74" t="s">
        <v>621</v>
      </c>
      <c r="G115" s="74" t="s">
        <v>505</v>
      </c>
      <c r="H115" s="117"/>
      <c r="I115" s="118"/>
      <c r="J115" s="117">
        <v>2500000</v>
      </c>
      <c r="K115" s="119"/>
      <c r="L115" s="72"/>
      <c r="Q115" s="70">
        <f t="shared" si="1"/>
        <v>10</v>
      </c>
    </row>
    <row r="116" spans="1:17" x14ac:dyDescent="0.25">
      <c r="A116" s="199">
        <v>44865</v>
      </c>
      <c r="B116" s="199">
        <v>44865</v>
      </c>
      <c r="C116" s="74" t="s">
        <v>881</v>
      </c>
      <c r="D116" s="74" t="s">
        <v>742</v>
      </c>
      <c r="E116" s="116" t="s">
        <v>741</v>
      </c>
      <c r="F116" s="74" t="s">
        <v>479</v>
      </c>
      <c r="G116" s="74" t="s">
        <v>505</v>
      </c>
      <c r="H116" s="117"/>
      <c r="I116" s="118"/>
      <c r="J116" s="117">
        <f>J115*10%</f>
        <v>250000</v>
      </c>
      <c r="K116" s="238">
        <v>0.1</v>
      </c>
      <c r="L116" s="72"/>
      <c r="Q116" s="70">
        <f t="shared" si="1"/>
        <v>10</v>
      </c>
    </row>
    <row r="117" spans="1:17" x14ac:dyDescent="0.25">
      <c r="A117" s="199">
        <v>44865</v>
      </c>
      <c r="B117" s="199">
        <v>44865</v>
      </c>
      <c r="C117" s="74" t="s">
        <v>756</v>
      </c>
      <c r="D117" s="74" t="s">
        <v>756</v>
      </c>
      <c r="E117" s="116" t="s">
        <v>746</v>
      </c>
      <c r="F117" s="74" t="s">
        <v>625</v>
      </c>
      <c r="G117" s="74" t="s">
        <v>346</v>
      </c>
      <c r="H117" s="117"/>
      <c r="I117" s="118"/>
      <c r="J117" s="117">
        <f>24000000/12</f>
        <v>2000000</v>
      </c>
      <c r="K117" s="119"/>
      <c r="L117" s="72"/>
      <c r="Q117" s="70">
        <f t="shared" si="1"/>
        <v>10</v>
      </c>
    </row>
    <row r="118" spans="1:17" x14ac:dyDescent="0.25">
      <c r="A118" s="199">
        <v>44865</v>
      </c>
      <c r="B118" s="199">
        <v>44865</v>
      </c>
      <c r="C118" s="74" t="s">
        <v>756</v>
      </c>
      <c r="D118" s="74" t="s">
        <v>756</v>
      </c>
      <c r="E118" s="116" t="s">
        <v>747</v>
      </c>
      <c r="F118" s="74" t="s">
        <v>625</v>
      </c>
      <c r="G118" s="74" t="s">
        <v>346</v>
      </c>
      <c r="H118" s="117"/>
      <c r="I118" s="118"/>
      <c r="J118" s="117">
        <f>15000000/24</f>
        <v>625000</v>
      </c>
      <c r="K118" s="119"/>
      <c r="L118" s="72"/>
      <c r="Q118" s="70">
        <f t="shared" si="1"/>
        <v>10</v>
      </c>
    </row>
    <row r="119" spans="1:17" x14ac:dyDescent="0.25">
      <c r="A119" s="199">
        <v>44865</v>
      </c>
      <c r="B119" s="199">
        <v>44865</v>
      </c>
      <c r="C119" s="74" t="s">
        <v>757</v>
      </c>
      <c r="D119" s="74" t="s">
        <v>757</v>
      </c>
      <c r="E119" s="116" t="s">
        <v>748</v>
      </c>
      <c r="F119" s="74" t="s">
        <v>621</v>
      </c>
      <c r="G119" s="74" t="s">
        <v>346</v>
      </c>
      <c r="H119" s="117"/>
      <c r="I119" s="118"/>
      <c r="J119" s="117">
        <f>36000000/6*25%</f>
        <v>1500000</v>
      </c>
      <c r="K119" s="119"/>
      <c r="L119" s="72"/>
      <c r="Q119" s="70">
        <f t="shared" si="1"/>
        <v>10</v>
      </c>
    </row>
    <row r="120" spans="1:17" x14ac:dyDescent="0.25">
      <c r="A120" s="199">
        <v>44865</v>
      </c>
      <c r="B120" s="199">
        <v>44865</v>
      </c>
      <c r="C120" s="74" t="s">
        <v>757</v>
      </c>
      <c r="D120" s="74" t="s">
        <v>757</v>
      </c>
      <c r="E120" s="116" t="s">
        <v>748</v>
      </c>
      <c r="F120" s="74" t="s">
        <v>629</v>
      </c>
      <c r="G120" s="74" t="s">
        <v>346</v>
      </c>
      <c r="H120" s="117"/>
      <c r="I120" s="118"/>
      <c r="J120" s="117">
        <f>36000000/6*75%</f>
        <v>4500000</v>
      </c>
      <c r="K120" s="119"/>
      <c r="L120" s="72"/>
      <c r="Q120" s="70">
        <f t="shared" si="1"/>
        <v>10</v>
      </c>
    </row>
    <row r="121" spans="1:17" x14ac:dyDescent="0.25">
      <c r="A121" s="199">
        <v>44865</v>
      </c>
      <c r="B121" s="199">
        <v>44865</v>
      </c>
      <c r="C121" s="74" t="s">
        <v>758</v>
      </c>
      <c r="D121" s="74" t="s">
        <v>758</v>
      </c>
      <c r="E121" s="116" t="s">
        <v>749</v>
      </c>
      <c r="F121" s="74" t="s">
        <v>619</v>
      </c>
      <c r="G121" s="240" t="s">
        <v>525</v>
      </c>
      <c r="H121" s="117"/>
      <c r="I121" s="118"/>
      <c r="J121" s="117">
        <f>60000000/5/12/31*13</f>
        <v>419354.83870967745</v>
      </c>
      <c r="K121" s="119"/>
      <c r="L121" s="72"/>
      <c r="Q121" s="70">
        <f t="shared" si="1"/>
        <v>10</v>
      </c>
    </row>
    <row r="122" spans="1:17" x14ac:dyDescent="0.25">
      <c r="A122" s="199">
        <v>44865</v>
      </c>
      <c r="B122" s="199">
        <v>44865</v>
      </c>
      <c r="C122" s="74" t="s">
        <v>758</v>
      </c>
      <c r="D122" s="74" t="s">
        <v>758</v>
      </c>
      <c r="E122" s="116" t="s">
        <v>750</v>
      </c>
      <c r="F122" s="74" t="s">
        <v>626</v>
      </c>
      <c r="G122" s="240" t="s">
        <v>525</v>
      </c>
      <c r="H122" s="117"/>
      <c r="I122" s="118"/>
      <c r="J122" s="117">
        <f>30000000/4/12/31*10</f>
        <v>201612.90322580643</v>
      </c>
      <c r="K122" s="119"/>
      <c r="L122" s="72"/>
      <c r="Q122" s="70">
        <f t="shared" si="1"/>
        <v>10</v>
      </c>
    </row>
    <row r="123" spans="1:17" x14ac:dyDescent="0.25">
      <c r="A123" s="199">
        <v>44865</v>
      </c>
      <c r="B123" s="199">
        <v>44865</v>
      </c>
      <c r="C123" s="74" t="s">
        <v>758</v>
      </c>
      <c r="D123" s="74" t="s">
        <v>758</v>
      </c>
      <c r="E123" s="116" t="s">
        <v>751</v>
      </c>
      <c r="F123" s="74" t="s">
        <v>626</v>
      </c>
      <c r="G123" s="240" t="s">
        <v>525</v>
      </c>
      <c r="H123" s="117"/>
      <c r="I123" s="118"/>
      <c r="J123" s="117">
        <v>612903</v>
      </c>
      <c r="K123" s="119"/>
      <c r="L123" s="72"/>
      <c r="Q123" s="70">
        <f t="shared" si="1"/>
        <v>10</v>
      </c>
    </row>
    <row r="124" spans="1:17" x14ac:dyDescent="0.25">
      <c r="A124" s="199">
        <v>44865</v>
      </c>
      <c r="B124" s="199">
        <v>44865</v>
      </c>
      <c r="C124" s="74" t="s">
        <v>758</v>
      </c>
      <c r="D124" s="74" t="s">
        <v>758</v>
      </c>
      <c r="E124" s="116" t="s">
        <v>752</v>
      </c>
      <c r="F124" s="74" t="s">
        <v>626</v>
      </c>
      <c r="G124" s="240" t="s">
        <v>525</v>
      </c>
      <c r="H124" s="117"/>
      <c r="I124" s="118"/>
      <c r="J124" s="117">
        <f>(48000000+4000000)/6/12/31*12</f>
        <v>279569.89247311826</v>
      </c>
      <c r="K124" s="119"/>
      <c r="L124" s="72"/>
      <c r="Q124" s="70">
        <f t="shared" si="1"/>
        <v>10</v>
      </c>
    </row>
    <row r="125" spans="1:17" x14ac:dyDescent="0.25">
      <c r="A125" s="199">
        <v>44865</v>
      </c>
      <c r="B125" s="199">
        <v>44865</v>
      </c>
      <c r="C125" s="74" t="s">
        <v>758</v>
      </c>
      <c r="D125" s="74" t="s">
        <v>758</v>
      </c>
      <c r="E125" s="116" t="s">
        <v>753</v>
      </c>
      <c r="F125" s="74" t="s">
        <v>626</v>
      </c>
      <c r="G125" s="240" t="s">
        <v>525</v>
      </c>
      <c r="H125" s="117"/>
      <c r="I125" s="118"/>
      <c r="J125" s="117">
        <f>1800000000/360</f>
        <v>5000000</v>
      </c>
      <c r="K125" s="119"/>
      <c r="L125" s="72"/>
      <c r="Q125" s="70">
        <f t="shared" si="1"/>
        <v>10</v>
      </c>
    </row>
    <row r="126" spans="1:17" x14ac:dyDescent="0.25">
      <c r="A126" s="199">
        <v>44865</v>
      </c>
      <c r="B126" s="199">
        <v>44865</v>
      </c>
      <c r="C126" s="74" t="s">
        <v>758</v>
      </c>
      <c r="D126" s="74" t="s">
        <v>758</v>
      </c>
      <c r="E126" s="116" t="s">
        <v>834</v>
      </c>
      <c r="F126" s="74" t="s">
        <v>626</v>
      </c>
      <c r="G126" s="240" t="s">
        <v>525</v>
      </c>
      <c r="H126" s="117"/>
      <c r="I126" s="118"/>
      <c r="J126" s="117">
        <f>600000000/8/12/31*12</f>
        <v>2419354.8387096776</v>
      </c>
      <c r="K126" s="119"/>
      <c r="L126" s="72"/>
      <c r="Q126" s="70">
        <f t="shared" si="1"/>
        <v>10</v>
      </c>
    </row>
    <row r="127" spans="1:17" x14ac:dyDescent="0.25">
      <c r="A127" s="199">
        <v>44865</v>
      </c>
      <c r="B127" s="199">
        <v>44865</v>
      </c>
      <c r="C127" s="74" t="s">
        <v>759</v>
      </c>
      <c r="D127" s="74" t="s">
        <v>759</v>
      </c>
      <c r="E127" s="116" t="s">
        <v>754</v>
      </c>
      <c r="F127" s="74" t="s">
        <v>539</v>
      </c>
      <c r="G127" s="74" t="s">
        <v>480</v>
      </c>
      <c r="H127" s="117"/>
      <c r="I127" s="118"/>
      <c r="J127" s="117">
        <v>10800000</v>
      </c>
      <c r="K127" s="119"/>
      <c r="L127" s="72"/>
      <c r="Q127" s="70">
        <f t="shared" si="1"/>
        <v>10</v>
      </c>
    </row>
    <row r="128" spans="1:17" x14ac:dyDescent="0.25">
      <c r="A128" s="199">
        <v>44865</v>
      </c>
      <c r="B128" s="199">
        <v>44865</v>
      </c>
      <c r="C128" s="74" t="s">
        <v>759</v>
      </c>
      <c r="D128" s="74" t="s">
        <v>759</v>
      </c>
      <c r="E128" s="116" t="s">
        <v>754</v>
      </c>
      <c r="F128" s="74" t="s">
        <v>539</v>
      </c>
      <c r="G128" s="74" t="s">
        <v>479</v>
      </c>
      <c r="H128" s="117"/>
      <c r="I128" s="118"/>
      <c r="J128" s="117">
        <v>15080600</v>
      </c>
      <c r="K128" s="119"/>
      <c r="L128" s="72"/>
      <c r="Q128" s="70">
        <f t="shared" si="1"/>
        <v>10</v>
      </c>
    </row>
    <row r="129" spans="1:17" x14ac:dyDescent="0.25">
      <c r="A129" s="199">
        <v>44865</v>
      </c>
      <c r="B129" s="199">
        <v>44865</v>
      </c>
      <c r="C129" s="74" t="s">
        <v>759</v>
      </c>
      <c r="D129" s="74" t="s">
        <v>759</v>
      </c>
      <c r="E129" s="116" t="s">
        <v>755</v>
      </c>
      <c r="F129" s="74" t="s">
        <v>411</v>
      </c>
      <c r="G129" s="74" t="s">
        <v>616</v>
      </c>
      <c r="H129" s="117"/>
      <c r="I129" s="118"/>
      <c r="J129" s="117">
        <v>30257500</v>
      </c>
      <c r="K129" s="119"/>
      <c r="L129" s="72"/>
      <c r="Q129" s="70">
        <f t="shared" si="1"/>
        <v>10</v>
      </c>
    </row>
    <row r="130" spans="1:17" x14ac:dyDescent="0.25">
      <c r="A130" s="199">
        <v>44865</v>
      </c>
      <c r="B130" s="199">
        <v>44865</v>
      </c>
      <c r="C130" s="74" t="s">
        <v>759</v>
      </c>
      <c r="D130" s="74" t="s">
        <v>759</v>
      </c>
      <c r="E130" s="116" t="s">
        <v>755</v>
      </c>
      <c r="F130" s="74" t="s">
        <v>411</v>
      </c>
      <c r="G130" s="74" t="s">
        <v>621</v>
      </c>
      <c r="H130" s="117"/>
      <c r="I130" s="118"/>
      <c r="J130" s="117">
        <v>5525000</v>
      </c>
      <c r="K130" s="119"/>
      <c r="L130" s="72"/>
      <c r="Q130" s="70">
        <f t="shared" si="1"/>
        <v>10</v>
      </c>
    </row>
    <row r="131" spans="1:17" x14ac:dyDescent="0.25">
      <c r="A131" s="199">
        <v>44865</v>
      </c>
      <c r="B131" s="199">
        <v>44865</v>
      </c>
      <c r="C131" s="74" t="s">
        <v>759</v>
      </c>
      <c r="D131" s="74" t="s">
        <v>759</v>
      </c>
      <c r="E131" s="116" t="s">
        <v>755</v>
      </c>
      <c r="F131" s="74" t="s">
        <v>411</v>
      </c>
      <c r="G131" s="74" t="s">
        <v>619</v>
      </c>
      <c r="H131" s="117"/>
      <c r="I131" s="118"/>
      <c r="J131" s="117">
        <v>419355</v>
      </c>
      <c r="K131" s="119"/>
      <c r="L131" s="72"/>
      <c r="Q131" s="70">
        <f t="shared" si="1"/>
        <v>10</v>
      </c>
    </row>
    <row r="132" spans="1:17" x14ac:dyDescent="0.25">
      <c r="A132" s="199">
        <v>44865</v>
      </c>
      <c r="B132" s="199">
        <v>44865</v>
      </c>
      <c r="C132" s="74" t="s">
        <v>759</v>
      </c>
      <c r="D132" s="74" t="s">
        <v>759</v>
      </c>
      <c r="E132" s="116" t="s">
        <v>755</v>
      </c>
      <c r="F132" s="74" t="s">
        <v>411</v>
      </c>
      <c r="G132" s="74" t="s">
        <v>623</v>
      </c>
      <c r="H132" s="117"/>
      <c r="I132" s="118"/>
      <c r="J132" s="117">
        <v>91637000</v>
      </c>
      <c r="K132" s="119"/>
      <c r="L132" s="72"/>
      <c r="Q132" s="70">
        <f t="shared" si="1"/>
        <v>10</v>
      </c>
    </row>
    <row r="133" spans="1:17" x14ac:dyDescent="0.25">
      <c r="A133" s="199">
        <v>44865</v>
      </c>
      <c r="B133" s="199">
        <v>44865</v>
      </c>
      <c r="C133" s="74" t="s">
        <v>759</v>
      </c>
      <c r="D133" s="74" t="s">
        <v>759</v>
      </c>
      <c r="E133" s="116" t="s">
        <v>755</v>
      </c>
      <c r="F133" s="74" t="s">
        <v>411</v>
      </c>
      <c r="G133" s="74" t="s">
        <v>625</v>
      </c>
      <c r="H133" s="117"/>
      <c r="I133" s="118"/>
      <c r="J133" s="117">
        <v>2625000</v>
      </c>
      <c r="K133" s="119"/>
      <c r="L133" s="72"/>
      <c r="Q133" s="70">
        <f t="shared" si="1"/>
        <v>10</v>
      </c>
    </row>
    <row r="134" spans="1:17" x14ac:dyDescent="0.25">
      <c r="A134" s="199">
        <v>44865</v>
      </c>
      <c r="B134" s="199">
        <v>44865</v>
      </c>
      <c r="C134" s="74" t="s">
        <v>759</v>
      </c>
      <c r="D134" s="74" t="s">
        <v>759</v>
      </c>
      <c r="E134" s="116" t="s">
        <v>755</v>
      </c>
      <c r="F134" s="74" t="s">
        <v>411</v>
      </c>
      <c r="G134" s="74" t="s">
        <v>629</v>
      </c>
      <c r="H134" s="117"/>
      <c r="I134" s="118"/>
      <c r="J134" s="117">
        <v>11275000</v>
      </c>
      <c r="K134" s="119"/>
      <c r="L134" s="72"/>
      <c r="Q134" s="70">
        <f t="shared" ref="Q134:Q196" si="6">MONTH(A134)</f>
        <v>10</v>
      </c>
    </row>
    <row r="135" spans="1:17" x14ac:dyDescent="0.25">
      <c r="A135" s="199">
        <v>44865</v>
      </c>
      <c r="B135" s="199">
        <v>44865</v>
      </c>
      <c r="C135" s="74" t="s">
        <v>759</v>
      </c>
      <c r="D135" s="74" t="s">
        <v>759</v>
      </c>
      <c r="E135" s="116" t="s">
        <v>755</v>
      </c>
      <c r="F135" s="74" t="s">
        <v>411</v>
      </c>
      <c r="G135" s="74" t="s">
        <v>626</v>
      </c>
      <c r="H135" s="117"/>
      <c r="I135" s="118"/>
      <c r="J135" s="117">
        <v>8513441</v>
      </c>
      <c r="K135" s="119"/>
      <c r="L135" s="72"/>
      <c r="Q135" s="70">
        <f t="shared" si="6"/>
        <v>10</v>
      </c>
    </row>
    <row r="136" spans="1:17" x14ac:dyDescent="0.25">
      <c r="A136" s="199">
        <v>44865</v>
      </c>
      <c r="B136" s="199">
        <v>44865</v>
      </c>
      <c r="C136" s="74" t="s">
        <v>759</v>
      </c>
      <c r="D136" s="74" t="s">
        <v>759</v>
      </c>
      <c r="E136" s="116" t="s">
        <v>755</v>
      </c>
      <c r="F136" s="74" t="s">
        <v>411</v>
      </c>
      <c r="G136" s="74" t="s">
        <v>729</v>
      </c>
      <c r="H136" s="117"/>
      <c r="I136" s="118"/>
      <c r="J136" s="117">
        <v>24365000</v>
      </c>
      <c r="K136" s="119"/>
      <c r="L136" s="72"/>
      <c r="Q136" s="70">
        <f t="shared" si="6"/>
        <v>10</v>
      </c>
    </row>
    <row r="137" spans="1:17" x14ac:dyDescent="0.25">
      <c r="A137" s="199">
        <v>44865</v>
      </c>
      <c r="B137" s="199">
        <v>44865</v>
      </c>
      <c r="C137" s="74" t="s">
        <v>759</v>
      </c>
      <c r="D137" s="74" t="s">
        <v>759</v>
      </c>
      <c r="E137" s="116" t="s">
        <v>755</v>
      </c>
      <c r="F137" s="74" t="s">
        <v>411</v>
      </c>
      <c r="G137" s="74" t="s">
        <v>730</v>
      </c>
      <c r="H137" s="117"/>
      <c r="I137" s="118"/>
      <c r="J137" s="117">
        <v>104521153</v>
      </c>
      <c r="K137" s="119"/>
      <c r="L137" s="72"/>
      <c r="Q137" s="70">
        <f t="shared" si="6"/>
        <v>10</v>
      </c>
    </row>
    <row r="138" spans="1:17" x14ac:dyDescent="0.25">
      <c r="A138" s="199">
        <v>44865</v>
      </c>
      <c r="B138" s="199">
        <v>44865</v>
      </c>
      <c r="C138" s="74" t="s">
        <v>759</v>
      </c>
      <c r="D138" s="74" t="s">
        <v>759</v>
      </c>
      <c r="E138" s="116" t="s">
        <v>755</v>
      </c>
      <c r="F138" s="74" t="s">
        <v>411</v>
      </c>
      <c r="G138" s="74" t="s">
        <v>731</v>
      </c>
      <c r="H138" s="117"/>
      <c r="I138" s="118"/>
      <c r="J138" s="117">
        <f>135960195-799766</f>
        <v>135160429</v>
      </c>
      <c r="K138" s="119"/>
      <c r="L138" s="72"/>
      <c r="Q138" s="70">
        <f t="shared" si="6"/>
        <v>10</v>
      </c>
    </row>
    <row r="139" spans="1:17" x14ac:dyDescent="0.25">
      <c r="A139" s="199">
        <v>44865</v>
      </c>
      <c r="B139" s="199">
        <v>44865</v>
      </c>
      <c r="C139" s="74" t="s">
        <v>759</v>
      </c>
      <c r="D139" s="74" t="s">
        <v>759</v>
      </c>
      <c r="E139" s="116" t="s">
        <v>755</v>
      </c>
      <c r="F139" s="74" t="s">
        <v>411</v>
      </c>
      <c r="G139" s="74" t="s">
        <v>732</v>
      </c>
      <c r="H139" s="117"/>
      <c r="I139" s="118"/>
      <c r="J139" s="117">
        <v>20422305</v>
      </c>
      <c r="K139" s="119"/>
      <c r="L139" s="72"/>
      <c r="Q139" s="70">
        <f t="shared" si="6"/>
        <v>10</v>
      </c>
    </row>
    <row r="140" spans="1:17" x14ac:dyDescent="0.25">
      <c r="A140" s="199">
        <v>44865</v>
      </c>
      <c r="B140" s="199">
        <v>44865</v>
      </c>
      <c r="C140" s="74" t="s">
        <v>759</v>
      </c>
      <c r="D140" s="74" t="s">
        <v>759</v>
      </c>
      <c r="E140" s="116" t="s">
        <v>755</v>
      </c>
      <c r="F140" s="74" t="s">
        <v>411</v>
      </c>
      <c r="G140" s="74" t="s">
        <v>733</v>
      </c>
      <c r="H140" s="117"/>
      <c r="I140" s="118"/>
      <c r="J140" s="117">
        <v>216717249</v>
      </c>
      <c r="K140" s="119"/>
      <c r="L140" s="72"/>
      <c r="Q140" s="70">
        <f t="shared" si="6"/>
        <v>10</v>
      </c>
    </row>
    <row r="141" spans="1:17" x14ac:dyDescent="0.25">
      <c r="A141" s="199">
        <v>44865</v>
      </c>
      <c r="B141" s="199">
        <v>44865</v>
      </c>
      <c r="C141" s="74" t="s">
        <v>759</v>
      </c>
      <c r="D141" s="74" t="s">
        <v>759</v>
      </c>
      <c r="E141" s="116" t="s">
        <v>755</v>
      </c>
      <c r="F141" s="74" t="s">
        <v>411</v>
      </c>
      <c r="G141" s="74" t="s">
        <v>417</v>
      </c>
      <c r="H141" s="117"/>
      <c r="I141" s="118"/>
      <c r="J141" s="117">
        <v>12105500</v>
      </c>
      <c r="K141" s="119"/>
      <c r="L141" s="72"/>
      <c r="Q141" s="70">
        <f t="shared" si="6"/>
        <v>10</v>
      </c>
    </row>
    <row r="142" spans="1:17" x14ac:dyDescent="0.25">
      <c r="A142" s="199">
        <v>44865</v>
      </c>
      <c r="B142" s="199">
        <v>44865</v>
      </c>
      <c r="C142" s="74" t="s">
        <v>759</v>
      </c>
      <c r="D142" s="74" t="s">
        <v>759</v>
      </c>
      <c r="E142" s="116" t="s">
        <v>755</v>
      </c>
      <c r="F142" s="74" t="s">
        <v>411</v>
      </c>
      <c r="G142" s="74" t="s">
        <v>413</v>
      </c>
      <c r="H142" s="117"/>
      <c r="I142" s="118"/>
      <c r="J142" s="117">
        <v>11387097</v>
      </c>
      <c r="K142" s="119"/>
      <c r="L142" s="72"/>
      <c r="Q142" s="70">
        <f t="shared" si="6"/>
        <v>10</v>
      </c>
    </row>
    <row r="143" spans="1:17" x14ac:dyDescent="0.25">
      <c r="A143" s="199">
        <v>44865</v>
      </c>
      <c r="B143" s="199">
        <v>44865</v>
      </c>
      <c r="C143" s="74" t="s">
        <v>759</v>
      </c>
      <c r="D143" s="74" t="s">
        <v>759</v>
      </c>
      <c r="E143" s="116" t="s">
        <v>755</v>
      </c>
      <c r="F143" s="74" t="s">
        <v>414</v>
      </c>
      <c r="G143" s="74" t="s">
        <v>411</v>
      </c>
      <c r="H143" s="117"/>
      <c r="I143" s="118"/>
      <c r="J143" s="117">
        <v>608000000</v>
      </c>
      <c r="K143" s="119"/>
      <c r="L143" s="72"/>
      <c r="Q143" s="70">
        <f t="shared" si="6"/>
        <v>10</v>
      </c>
    </row>
    <row r="144" spans="1:17" x14ac:dyDescent="0.25">
      <c r="A144" s="199">
        <v>44865</v>
      </c>
      <c r="B144" s="199">
        <v>44865</v>
      </c>
      <c r="C144" s="74" t="s">
        <v>759</v>
      </c>
      <c r="D144" s="74" t="s">
        <v>759</v>
      </c>
      <c r="E144" s="116" t="s">
        <v>755</v>
      </c>
      <c r="F144" s="74" t="s">
        <v>426</v>
      </c>
      <c r="G144" s="74" t="s">
        <v>411</v>
      </c>
      <c r="H144" s="117"/>
      <c r="I144" s="118"/>
      <c r="J144" s="117">
        <v>283030</v>
      </c>
      <c r="K144" s="119"/>
      <c r="L144" s="72"/>
      <c r="Q144" s="70">
        <f t="shared" si="6"/>
        <v>10</v>
      </c>
    </row>
    <row r="145" spans="1:17" x14ac:dyDescent="0.25">
      <c r="A145" s="199">
        <v>44865</v>
      </c>
      <c r="B145" s="199">
        <v>44865</v>
      </c>
      <c r="C145" s="74" t="s">
        <v>759</v>
      </c>
      <c r="D145" s="74" t="s">
        <v>759</v>
      </c>
      <c r="E145" s="116" t="s">
        <v>755</v>
      </c>
      <c r="F145" s="74" t="s">
        <v>736</v>
      </c>
      <c r="G145" s="74" t="s">
        <v>600</v>
      </c>
      <c r="H145" s="117"/>
      <c r="I145" s="118"/>
      <c r="J145" s="117">
        <v>1000000</v>
      </c>
      <c r="K145" s="119"/>
      <c r="L145" s="72"/>
      <c r="Q145" s="70">
        <f t="shared" si="6"/>
        <v>10</v>
      </c>
    </row>
    <row r="146" spans="1:17" x14ac:dyDescent="0.25">
      <c r="A146" s="199">
        <v>44865</v>
      </c>
      <c r="B146" s="199">
        <v>44865</v>
      </c>
      <c r="C146" s="74" t="s">
        <v>759</v>
      </c>
      <c r="D146" s="74" t="s">
        <v>759</v>
      </c>
      <c r="E146" s="116" t="s">
        <v>755</v>
      </c>
      <c r="F146" s="74" t="s">
        <v>734</v>
      </c>
      <c r="G146" s="74" t="s">
        <v>411</v>
      </c>
      <c r="H146" s="117"/>
      <c r="I146" s="118"/>
      <c r="J146" s="117">
        <v>44250000</v>
      </c>
      <c r="K146" s="119"/>
      <c r="L146" s="72"/>
      <c r="Q146" s="70">
        <f t="shared" si="6"/>
        <v>10</v>
      </c>
    </row>
    <row r="147" spans="1:17" x14ac:dyDescent="0.25">
      <c r="A147" s="199">
        <v>44865</v>
      </c>
      <c r="B147" s="199">
        <v>44865</v>
      </c>
      <c r="C147" s="74" t="s">
        <v>759</v>
      </c>
      <c r="D147" s="74" t="s">
        <v>759</v>
      </c>
      <c r="E147" s="116" t="s">
        <v>755</v>
      </c>
      <c r="F147" s="74" t="s">
        <v>735</v>
      </c>
      <c r="G147" s="74" t="s">
        <v>411</v>
      </c>
      <c r="H147" s="117"/>
      <c r="I147" s="118"/>
      <c r="J147" s="117">
        <v>120750000</v>
      </c>
      <c r="K147" s="119"/>
      <c r="L147" s="72"/>
      <c r="Q147" s="70">
        <f t="shared" si="6"/>
        <v>10</v>
      </c>
    </row>
    <row r="148" spans="1:17" x14ac:dyDescent="0.25">
      <c r="A148" s="199">
        <v>44865</v>
      </c>
      <c r="B148" s="199">
        <v>44865</v>
      </c>
      <c r="C148" s="74" t="s">
        <v>759</v>
      </c>
      <c r="D148" s="74" t="s">
        <v>759</v>
      </c>
      <c r="E148" s="116" t="s">
        <v>755</v>
      </c>
      <c r="F148" s="74" t="s">
        <v>736</v>
      </c>
      <c r="G148" s="74" t="s">
        <v>411</v>
      </c>
      <c r="H148" s="117"/>
      <c r="I148" s="118"/>
      <c r="J148" s="117">
        <f>170150000-J145</f>
        <v>169150000</v>
      </c>
      <c r="K148" s="119"/>
      <c r="L148" s="72"/>
      <c r="Q148" s="70">
        <f t="shared" si="6"/>
        <v>10</v>
      </c>
    </row>
    <row r="149" spans="1:17" x14ac:dyDescent="0.25">
      <c r="A149" s="199">
        <v>44865</v>
      </c>
      <c r="B149" s="199">
        <v>44865</v>
      </c>
      <c r="C149" s="74" t="s">
        <v>759</v>
      </c>
      <c r="D149" s="74" t="s">
        <v>759</v>
      </c>
      <c r="E149" s="116" t="s">
        <v>755</v>
      </c>
      <c r="F149" s="74" t="s">
        <v>737</v>
      </c>
      <c r="G149" s="74" t="s">
        <v>411</v>
      </c>
      <c r="H149" s="117"/>
      <c r="I149" s="118"/>
      <c r="J149" s="117">
        <v>26725000</v>
      </c>
      <c r="K149" s="119"/>
      <c r="L149" s="72"/>
      <c r="Q149" s="70">
        <f t="shared" si="6"/>
        <v>10</v>
      </c>
    </row>
    <row r="150" spans="1:17" x14ac:dyDescent="0.25">
      <c r="A150" s="199">
        <v>44865</v>
      </c>
      <c r="B150" s="199">
        <v>44865</v>
      </c>
      <c r="C150" s="74" t="s">
        <v>759</v>
      </c>
      <c r="D150" s="74" t="s">
        <v>759</v>
      </c>
      <c r="E150" s="116" t="s">
        <v>755</v>
      </c>
      <c r="F150" s="74" t="s">
        <v>738</v>
      </c>
      <c r="G150" s="74" t="s">
        <v>411</v>
      </c>
      <c r="H150" s="117"/>
      <c r="I150" s="118"/>
      <c r="J150" s="117">
        <v>387500000</v>
      </c>
      <c r="K150" s="119"/>
      <c r="L150" s="72"/>
      <c r="Q150" s="70">
        <f t="shared" si="6"/>
        <v>10</v>
      </c>
    </row>
    <row r="151" spans="1:17" x14ac:dyDescent="0.25">
      <c r="A151" s="199">
        <v>44865</v>
      </c>
      <c r="B151" s="199">
        <v>44865</v>
      </c>
      <c r="C151" s="74" t="s">
        <v>759</v>
      </c>
      <c r="D151" s="74" t="s">
        <v>759</v>
      </c>
      <c r="E151" s="116" t="s">
        <v>755</v>
      </c>
      <c r="F151" s="74" t="s">
        <v>631</v>
      </c>
      <c r="G151" s="74" t="s">
        <v>543</v>
      </c>
      <c r="H151" s="117"/>
      <c r="I151" s="117"/>
      <c r="J151" s="117">
        <v>136345400</v>
      </c>
      <c r="K151" s="119"/>
      <c r="L151" s="72"/>
      <c r="Q151" s="70">
        <f t="shared" si="6"/>
        <v>10</v>
      </c>
    </row>
    <row r="152" spans="1:17" x14ac:dyDescent="0.25">
      <c r="A152" s="199">
        <v>44865</v>
      </c>
      <c r="B152" s="199">
        <v>44865</v>
      </c>
      <c r="C152" s="74" t="s">
        <v>759</v>
      </c>
      <c r="D152" s="74" t="s">
        <v>759</v>
      </c>
      <c r="E152" s="116" t="s">
        <v>755</v>
      </c>
      <c r="F152" s="74" t="s">
        <v>411</v>
      </c>
      <c r="G152" s="74" t="s">
        <v>631</v>
      </c>
      <c r="H152" s="117"/>
      <c r="I152" s="117"/>
      <c r="J152" s="117">
        <f>J151</f>
        <v>136345400</v>
      </c>
      <c r="K152" s="119"/>
      <c r="L152" s="72"/>
      <c r="Q152" s="70">
        <f t="shared" si="6"/>
        <v>10</v>
      </c>
    </row>
    <row r="153" spans="1:17" x14ac:dyDescent="0.25">
      <c r="A153" s="199">
        <v>44865</v>
      </c>
      <c r="B153" s="199">
        <v>44865</v>
      </c>
      <c r="C153" s="74" t="s">
        <v>759</v>
      </c>
      <c r="D153" s="74" t="s">
        <v>759</v>
      </c>
      <c r="E153" s="116" t="s">
        <v>755</v>
      </c>
      <c r="F153" s="74" t="s">
        <v>411</v>
      </c>
      <c r="G153" s="74" t="s">
        <v>590</v>
      </c>
      <c r="H153" s="117"/>
      <c r="I153" s="117"/>
      <c r="J153" s="117">
        <v>545381600.79999995</v>
      </c>
      <c r="K153" s="119"/>
      <c r="L153" s="72"/>
      <c r="Q153" s="70">
        <f t="shared" si="6"/>
        <v>10</v>
      </c>
    </row>
    <row r="154" spans="1:17" x14ac:dyDescent="0.25">
      <c r="A154" s="199"/>
      <c r="B154" s="199"/>
      <c r="C154" s="74"/>
      <c r="D154" s="74"/>
      <c r="E154" s="116"/>
      <c r="F154" s="74"/>
      <c r="G154" s="74"/>
      <c r="H154" s="117"/>
      <c r="I154" s="118"/>
      <c r="J154" s="239">
        <f>SUBTOTAL(9,J3:J153)</f>
        <v>7082092203.1231184</v>
      </c>
      <c r="K154" s="119"/>
      <c r="L154" s="72"/>
      <c r="Q154" s="70">
        <f t="shared" si="6"/>
        <v>1</v>
      </c>
    </row>
    <row r="155" spans="1:17" x14ac:dyDescent="0.25">
      <c r="A155" s="199"/>
      <c r="B155" s="199"/>
      <c r="C155" s="74"/>
      <c r="D155" s="74"/>
      <c r="E155" s="116"/>
      <c r="F155" s="74"/>
      <c r="G155" s="74"/>
      <c r="H155" s="117"/>
      <c r="I155" s="118"/>
      <c r="J155" s="117"/>
      <c r="K155" s="119"/>
      <c r="L155" s="72"/>
      <c r="Q155" s="70">
        <f t="shared" si="6"/>
        <v>1</v>
      </c>
    </row>
    <row r="156" spans="1:17" x14ac:dyDescent="0.25">
      <c r="A156" s="199"/>
      <c r="B156" s="199"/>
      <c r="C156" s="74"/>
      <c r="D156" s="74"/>
      <c r="E156" s="116"/>
      <c r="F156" s="74"/>
      <c r="G156" s="74"/>
      <c r="H156" s="117"/>
      <c r="I156" s="118"/>
      <c r="J156" s="117"/>
      <c r="K156" s="119"/>
      <c r="L156" s="72"/>
      <c r="Q156" s="70">
        <f t="shared" si="6"/>
        <v>1</v>
      </c>
    </row>
    <row r="157" spans="1:17" x14ac:dyDescent="0.25">
      <c r="A157" s="199"/>
      <c r="B157" s="199"/>
      <c r="C157" s="74"/>
      <c r="D157" s="74"/>
      <c r="E157" s="116"/>
      <c r="F157" s="74"/>
      <c r="G157" s="74"/>
      <c r="H157" s="117"/>
      <c r="I157" s="118"/>
      <c r="J157" s="117"/>
      <c r="K157" s="119"/>
      <c r="L157" s="72"/>
      <c r="Q157" s="70">
        <f t="shared" si="6"/>
        <v>1</v>
      </c>
    </row>
    <row r="158" spans="1:17" x14ac:dyDescent="0.25">
      <c r="A158" s="199"/>
      <c r="B158" s="199"/>
      <c r="C158" s="74"/>
      <c r="D158" s="74"/>
      <c r="E158" s="116"/>
      <c r="F158" s="74"/>
      <c r="G158" s="74"/>
      <c r="H158" s="117"/>
      <c r="I158" s="118"/>
      <c r="J158" s="117"/>
      <c r="K158" s="119"/>
      <c r="L158" s="72"/>
      <c r="Q158" s="70">
        <f t="shared" si="6"/>
        <v>1</v>
      </c>
    </row>
    <row r="159" spans="1:17" x14ac:dyDescent="0.25">
      <c r="Q159" s="70">
        <f t="shared" si="6"/>
        <v>1</v>
      </c>
    </row>
    <row r="160" spans="1:17" x14ac:dyDescent="0.25">
      <c r="Q160" s="70">
        <f t="shared" si="6"/>
        <v>1</v>
      </c>
    </row>
    <row r="161" spans="10:17" x14ac:dyDescent="0.25">
      <c r="Q161" s="70">
        <f t="shared" si="6"/>
        <v>1</v>
      </c>
    </row>
    <row r="162" spans="10:17" x14ac:dyDescent="0.25">
      <c r="Q162" s="70">
        <f t="shared" si="6"/>
        <v>1</v>
      </c>
    </row>
    <row r="163" spans="10:17" x14ac:dyDescent="0.25">
      <c r="L163" s="159"/>
      <c r="Q163" s="70">
        <f t="shared" si="6"/>
        <v>1</v>
      </c>
    </row>
    <row r="164" spans="10:17" x14ac:dyDescent="0.25">
      <c r="J164" s="254"/>
      <c r="L164" s="159"/>
      <c r="Q164" s="70">
        <f t="shared" si="6"/>
        <v>1</v>
      </c>
    </row>
    <row r="165" spans="10:17" x14ac:dyDescent="0.25">
      <c r="L165" s="159"/>
      <c r="Q165" s="70">
        <f t="shared" si="6"/>
        <v>1</v>
      </c>
    </row>
    <row r="166" spans="10:17" x14ac:dyDescent="0.25">
      <c r="Q166" s="70">
        <f t="shared" si="6"/>
        <v>1</v>
      </c>
    </row>
    <row r="167" spans="10:17" x14ac:dyDescent="0.25">
      <c r="Q167" s="70">
        <f t="shared" si="6"/>
        <v>1</v>
      </c>
    </row>
    <row r="168" spans="10:17" x14ac:dyDescent="0.25">
      <c r="Q168" s="70">
        <f t="shared" si="6"/>
        <v>1</v>
      </c>
    </row>
    <row r="169" spans="10:17" x14ac:dyDescent="0.25">
      <c r="Q169" s="70">
        <f t="shared" si="6"/>
        <v>1</v>
      </c>
    </row>
    <row r="170" spans="10:17" x14ac:dyDescent="0.25">
      <c r="Q170" s="70">
        <f t="shared" si="6"/>
        <v>1</v>
      </c>
    </row>
    <row r="171" spans="10:17" x14ac:dyDescent="0.25">
      <c r="Q171" s="70">
        <f t="shared" si="6"/>
        <v>1</v>
      </c>
    </row>
    <row r="172" spans="10:17" x14ac:dyDescent="0.25">
      <c r="Q172" s="70">
        <f t="shared" si="6"/>
        <v>1</v>
      </c>
    </row>
    <row r="173" spans="10:17" x14ac:dyDescent="0.25">
      <c r="Q173" s="70">
        <f t="shared" si="6"/>
        <v>1</v>
      </c>
    </row>
    <row r="174" spans="10:17" x14ac:dyDescent="0.25">
      <c r="Q174" s="70">
        <f t="shared" si="6"/>
        <v>1</v>
      </c>
    </row>
    <row r="175" spans="10:17" x14ac:dyDescent="0.25">
      <c r="Q175" s="70">
        <f t="shared" si="6"/>
        <v>1</v>
      </c>
    </row>
    <row r="176" spans="10:17" x14ac:dyDescent="0.25">
      <c r="Q176" s="70">
        <f t="shared" si="6"/>
        <v>1</v>
      </c>
    </row>
    <row r="177" spans="17:17" x14ac:dyDescent="0.25">
      <c r="Q177" s="70">
        <f t="shared" si="6"/>
        <v>1</v>
      </c>
    </row>
    <row r="178" spans="17:17" x14ac:dyDescent="0.25">
      <c r="Q178" s="70">
        <f t="shared" si="6"/>
        <v>1</v>
      </c>
    </row>
    <row r="179" spans="17:17" x14ac:dyDescent="0.25">
      <c r="Q179" s="70">
        <f t="shared" si="6"/>
        <v>1</v>
      </c>
    </row>
    <row r="180" spans="17:17" x14ac:dyDescent="0.25">
      <c r="Q180" s="70">
        <f t="shared" si="6"/>
        <v>1</v>
      </c>
    </row>
    <row r="181" spans="17:17" x14ac:dyDescent="0.25">
      <c r="Q181" s="70">
        <f t="shared" si="6"/>
        <v>1</v>
      </c>
    </row>
    <row r="182" spans="17:17" x14ac:dyDescent="0.25">
      <c r="Q182" s="70">
        <f t="shared" si="6"/>
        <v>1</v>
      </c>
    </row>
    <row r="183" spans="17:17" x14ac:dyDescent="0.25">
      <c r="Q183" s="70">
        <f t="shared" si="6"/>
        <v>1</v>
      </c>
    </row>
    <row r="184" spans="17:17" x14ac:dyDescent="0.25">
      <c r="Q184" s="70">
        <f t="shared" si="6"/>
        <v>1</v>
      </c>
    </row>
    <row r="185" spans="17:17" x14ac:dyDescent="0.25">
      <c r="Q185" s="70">
        <f t="shared" si="6"/>
        <v>1</v>
      </c>
    </row>
    <row r="186" spans="17:17" x14ac:dyDescent="0.25">
      <c r="Q186" s="70">
        <f t="shared" si="6"/>
        <v>1</v>
      </c>
    </row>
    <row r="187" spans="17:17" x14ac:dyDescent="0.25">
      <c r="Q187" s="70">
        <f t="shared" si="6"/>
        <v>1</v>
      </c>
    </row>
    <row r="188" spans="17:17" x14ac:dyDescent="0.25">
      <c r="Q188" s="70">
        <f t="shared" si="6"/>
        <v>1</v>
      </c>
    </row>
    <row r="189" spans="17:17" x14ac:dyDescent="0.25">
      <c r="Q189" s="70">
        <f t="shared" si="6"/>
        <v>1</v>
      </c>
    </row>
    <row r="190" spans="17:17" x14ac:dyDescent="0.25">
      <c r="Q190" s="70">
        <f t="shared" si="6"/>
        <v>1</v>
      </c>
    </row>
    <row r="191" spans="17:17" x14ac:dyDescent="0.25">
      <c r="Q191" s="70">
        <f t="shared" si="6"/>
        <v>1</v>
      </c>
    </row>
    <row r="192" spans="17:17" x14ac:dyDescent="0.25">
      <c r="Q192" s="70">
        <f t="shared" si="6"/>
        <v>1</v>
      </c>
    </row>
    <row r="193" spans="17:17" x14ac:dyDescent="0.25">
      <c r="Q193" s="70">
        <f t="shared" si="6"/>
        <v>1</v>
      </c>
    </row>
    <row r="194" spans="17:17" x14ac:dyDescent="0.25">
      <c r="Q194" s="70">
        <f t="shared" si="6"/>
        <v>1</v>
      </c>
    </row>
    <row r="195" spans="17:17" x14ac:dyDescent="0.25">
      <c r="Q195" s="70">
        <f t="shared" si="6"/>
        <v>1</v>
      </c>
    </row>
    <row r="196" spans="17:17" x14ac:dyDescent="0.25">
      <c r="Q196" s="70">
        <f t="shared" si="6"/>
        <v>1</v>
      </c>
    </row>
    <row r="197" spans="17:17" x14ac:dyDescent="0.25">
      <c r="Q197" s="70">
        <f t="shared" ref="Q197:Q260" si="7">MONTH(A197)</f>
        <v>1</v>
      </c>
    </row>
    <row r="198" spans="17:17" x14ac:dyDescent="0.25">
      <c r="Q198" s="70">
        <f t="shared" si="7"/>
        <v>1</v>
      </c>
    </row>
    <row r="199" spans="17:17" x14ac:dyDescent="0.25">
      <c r="Q199" s="70">
        <f t="shared" si="7"/>
        <v>1</v>
      </c>
    </row>
    <row r="200" spans="17:17" x14ac:dyDescent="0.25">
      <c r="Q200" s="70">
        <f t="shared" si="7"/>
        <v>1</v>
      </c>
    </row>
    <row r="201" spans="17:17" x14ac:dyDescent="0.25">
      <c r="Q201" s="70">
        <f t="shared" si="7"/>
        <v>1</v>
      </c>
    </row>
    <row r="202" spans="17:17" x14ac:dyDescent="0.25">
      <c r="Q202" s="70">
        <f t="shared" si="7"/>
        <v>1</v>
      </c>
    </row>
    <row r="203" spans="17:17" x14ac:dyDescent="0.25">
      <c r="Q203" s="70">
        <f t="shared" si="7"/>
        <v>1</v>
      </c>
    </row>
    <row r="204" spans="17:17" x14ac:dyDescent="0.25">
      <c r="Q204" s="70">
        <f t="shared" si="7"/>
        <v>1</v>
      </c>
    </row>
    <row r="205" spans="17:17" x14ac:dyDescent="0.25">
      <c r="Q205" s="70">
        <f t="shared" si="7"/>
        <v>1</v>
      </c>
    </row>
    <row r="206" spans="17:17" x14ac:dyDescent="0.25">
      <c r="Q206" s="70">
        <f t="shared" si="7"/>
        <v>1</v>
      </c>
    </row>
    <row r="207" spans="17:17" x14ac:dyDescent="0.25">
      <c r="Q207" s="70">
        <f t="shared" si="7"/>
        <v>1</v>
      </c>
    </row>
    <row r="208" spans="17:17" x14ac:dyDescent="0.25">
      <c r="Q208" s="70">
        <f t="shared" si="7"/>
        <v>1</v>
      </c>
    </row>
    <row r="209" spans="17:17" x14ac:dyDescent="0.25">
      <c r="Q209" s="70">
        <f t="shared" si="7"/>
        <v>1</v>
      </c>
    </row>
    <row r="210" spans="17:17" x14ac:dyDescent="0.25">
      <c r="Q210" s="70">
        <f t="shared" si="7"/>
        <v>1</v>
      </c>
    </row>
    <row r="211" spans="17:17" x14ac:dyDescent="0.25">
      <c r="Q211" s="70">
        <f t="shared" si="7"/>
        <v>1</v>
      </c>
    </row>
    <row r="212" spans="17:17" x14ac:dyDescent="0.25">
      <c r="Q212" s="70">
        <f t="shared" si="7"/>
        <v>1</v>
      </c>
    </row>
    <row r="213" spans="17:17" x14ac:dyDescent="0.25">
      <c r="Q213" s="70">
        <f t="shared" si="7"/>
        <v>1</v>
      </c>
    </row>
    <row r="214" spans="17:17" x14ac:dyDescent="0.25">
      <c r="Q214" s="70">
        <f t="shared" si="7"/>
        <v>1</v>
      </c>
    </row>
    <row r="215" spans="17:17" x14ac:dyDescent="0.25">
      <c r="Q215" s="70">
        <f t="shared" si="7"/>
        <v>1</v>
      </c>
    </row>
    <row r="216" spans="17:17" x14ac:dyDescent="0.25">
      <c r="Q216" s="70">
        <f t="shared" si="7"/>
        <v>1</v>
      </c>
    </row>
    <row r="217" spans="17:17" x14ac:dyDescent="0.25">
      <c r="Q217" s="70">
        <f t="shared" si="7"/>
        <v>1</v>
      </c>
    </row>
    <row r="218" spans="17:17" x14ac:dyDescent="0.25">
      <c r="Q218" s="70">
        <f t="shared" si="7"/>
        <v>1</v>
      </c>
    </row>
    <row r="219" spans="17:17" x14ac:dyDescent="0.25">
      <c r="Q219" s="70">
        <f t="shared" si="7"/>
        <v>1</v>
      </c>
    </row>
    <row r="220" spans="17:17" x14ac:dyDescent="0.25">
      <c r="Q220" s="70">
        <f t="shared" si="7"/>
        <v>1</v>
      </c>
    </row>
    <row r="221" spans="17:17" x14ac:dyDescent="0.25">
      <c r="Q221" s="70">
        <f t="shared" si="7"/>
        <v>1</v>
      </c>
    </row>
    <row r="222" spans="17:17" x14ac:dyDescent="0.25">
      <c r="Q222" s="70">
        <f t="shared" si="7"/>
        <v>1</v>
      </c>
    </row>
    <row r="223" spans="17:17" x14ac:dyDescent="0.25">
      <c r="Q223" s="70">
        <f t="shared" si="7"/>
        <v>1</v>
      </c>
    </row>
    <row r="224" spans="17:17" x14ac:dyDescent="0.25">
      <c r="Q224" s="70">
        <f t="shared" si="7"/>
        <v>1</v>
      </c>
    </row>
    <row r="225" spans="17:17" x14ac:dyDescent="0.25">
      <c r="Q225" s="70">
        <f t="shared" si="7"/>
        <v>1</v>
      </c>
    </row>
    <row r="226" spans="17:17" x14ac:dyDescent="0.25">
      <c r="Q226" s="70">
        <f t="shared" si="7"/>
        <v>1</v>
      </c>
    </row>
    <row r="227" spans="17:17" x14ac:dyDescent="0.25">
      <c r="Q227" s="70">
        <f t="shared" si="7"/>
        <v>1</v>
      </c>
    </row>
    <row r="228" spans="17:17" x14ac:dyDescent="0.25">
      <c r="Q228" s="70">
        <f t="shared" si="7"/>
        <v>1</v>
      </c>
    </row>
    <row r="229" spans="17:17" x14ac:dyDescent="0.25">
      <c r="Q229" s="70">
        <f t="shared" si="7"/>
        <v>1</v>
      </c>
    </row>
    <row r="230" spans="17:17" x14ac:dyDescent="0.25">
      <c r="Q230" s="70">
        <f t="shared" si="7"/>
        <v>1</v>
      </c>
    </row>
    <row r="231" spans="17:17" x14ac:dyDescent="0.25">
      <c r="Q231" s="70">
        <f t="shared" si="7"/>
        <v>1</v>
      </c>
    </row>
    <row r="232" spans="17:17" x14ac:dyDescent="0.25">
      <c r="Q232" s="70">
        <f t="shared" si="7"/>
        <v>1</v>
      </c>
    </row>
    <row r="233" spans="17:17" x14ac:dyDescent="0.25">
      <c r="Q233" s="70">
        <f t="shared" si="7"/>
        <v>1</v>
      </c>
    </row>
    <row r="234" spans="17:17" x14ac:dyDescent="0.25">
      <c r="Q234" s="70">
        <f t="shared" si="7"/>
        <v>1</v>
      </c>
    </row>
    <row r="235" spans="17:17" x14ac:dyDescent="0.25">
      <c r="Q235" s="70">
        <f t="shared" si="7"/>
        <v>1</v>
      </c>
    </row>
    <row r="236" spans="17:17" x14ac:dyDescent="0.25">
      <c r="Q236" s="70">
        <f t="shared" si="7"/>
        <v>1</v>
      </c>
    </row>
    <row r="237" spans="17:17" x14ac:dyDescent="0.25">
      <c r="Q237" s="70">
        <f t="shared" si="7"/>
        <v>1</v>
      </c>
    </row>
    <row r="238" spans="17:17" x14ac:dyDescent="0.25">
      <c r="Q238" s="70">
        <f t="shared" si="7"/>
        <v>1</v>
      </c>
    </row>
    <row r="239" spans="17:17" x14ac:dyDescent="0.25">
      <c r="Q239" s="70">
        <f t="shared" si="7"/>
        <v>1</v>
      </c>
    </row>
    <row r="240" spans="17:17" x14ac:dyDescent="0.25">
      <c r="Q240" s="70">
        <f t="shared" si="7"/>
        <v>1</v>
      </c>
    </row>
    <row r="241" spans="17:17" x14ac:dyDescent="0.25">
      <c r="Q241" s="70">
        <f t="shared" si="7"/>
        <v>1</v>
      </c>
    </row>
    <row r="242" spans="17:17" x14ac:dyDescent="0.25">
      <c r="Q242" s="70">
        <f t="shared" si="7"/>
        <v>1</v>
      </c>
    </row>
    <row r="243" spans="17:17" x14ac:dyDescent="0.25">
      <c r="Q243" s="70">
        <f t="shared" si="7"/>
        <v>1</v>
      </c>
    </row>
    <row r="244" spans="17:17" x14ac:dyDescent="0.25">
      <c r="Q244" s="70">
        <f t="shared" si="7"/>
        <v>1</v>
      </c>
    </row>
    <row r="245" spans="17:17" x14ac:dyDescent="0.25">
      <c r="Q245" s="70">
        <f t="shared" si="7"/>
        <v>1</v>
      </c>
    </row>
    <row r="246" spans="17:17" x14ac:dyDescent="0.25">
      <c r="Q246" s="70">
        <f t="shared" si="7"/>
        <v>1</v>
      </c>
    </row>
    <row r="247" spans="17:17" x14ac:dyDescent="0.25">
      <c r="Q247" s="70">
        <f t="shared" si="7"/>
        <v>1</v>
      </c>
    </row>
    <row r="248" spans="17:17" x14ac:dyDescent="0.25">
      <c r="Q248" s="70">
        <f t="shared" si="7"/>
        <v>1</v>
      </c>
    </row>
    <row r="249" spans="17:17" x14ac:dyDescent="0.25">
      <c r="Q249" s="70">
        <f t="shared" si="7"/>
        <v>1</v>
      </c>
    </row>
    <row r="250" spans="17:17" x14ac:dyDescent="0.25">
      <c r="Q250" s="70">
        <f t="shared" si="7"/>
        <v>1</v>
      </c>
    </row>
    <row r="251" spans="17:17" x14ac:dyDescent="0.25">
      <c r="Q251" s="70">
        <f t="shared" si="7"/>
        <v>1</v>
      </c>
    </row>
    <row r="252" spans="17:17" x14ac:dyDescent="0.25">
      <c r="Q252" s="70">
        <f t="shared" si="7"/>
        <v>1</v>
      </c>
    </row>
    <row r="253" spans="17:17" x14ac:dyDescent="0.25">
      <c r="Q253" s="70">
        <f t="shared" si="7"/>
        <v>1</v>
      </c>
    </row>
    <row r="254" spans="17:17" x14ac:dyDescent="0.25">
      <c r="Q254" s="70">
        <f t="shared" si="7"/>
        <v>1</v>
      </c>
    </row>
    <row r="255" spans="17:17" x14ac:dyDescent="0.25">
      <c r="Q255" s="70">
        <f t="shared" si="7"/>
        <v>1</v>
      </c>
    </row>
    <row r="256" spans="17:17" x14ac:dyDescent="0.25">
      <c r="Q256" s="70">
        <f t="shared" si="7"/>
        <v>1</v>
      </c>
    </row>
    <row r="257" spans="17:17" x14ac:dyDescent="0.25">
      <c r="Q257" s="70">
        <f t="shared" si="7"/>
        <v>1</v>
      </c>
    </row>
    <row r="258" spans="17:17" x14ac:dyDescent="0.25">
      <c r="Q258" s="70">
        <f t="shared" si="7"/>
        <v>1</v>
      </c>
    </row>
    <row r="259" spans="17:17" x14ac:dyDescent="0.25">
      <c r="Q259" s="70">
        <f t="shared" si="7"/>
        <v>1</v>
      </c>
    </row>
    <row r="260" spans="17:17" x14ac:dyDescent="0.25">
      <c r="Q260" s="70">
        <f t="shared" si="7"/>
        <v>1</v>
      </c>
    </row>
    <row r="261" spans="17:17" x14ac:dyDescent="0.25">
      <c r="Q261" s="70">
        <f t="shared" ref="Q261:Q324" si="8">MONTH(A261)</f>
        <v>1</v>
      </c>
    </row>
    <row r="262" spans="17:17" x14ac:dyDescent="0.25">
      <c r="Q262" s="70">
        <f t="shared" si="8"/>
        <v>1</v>
      </c>
    </row>
    <row r="263" spans="17:17" x14ac:dyDescent="0.25">
      <c r="Q263" s="70">
        <f t="shared" si="8"/>
        <v>1</v>
      </c>
    </row>
    <row r="264" spans="17:17" x14ac:dyDescent="0.25">
      <c r="Q264" s="70">
        <f t="shared" si="8"/>
        <v>1</v>
      </c>
    </row>
    <row r="265" spans="17:17" x14ac:dyDescent="0.25">
      <c r="Q265" s="70">
        <f t="shared" si="8"/>
        <v>1</v>
      </c>
    </row>
    <row r="266" spans="17:17" x14ac:dyDescent="0.25">
      <c r="Q266" s="70">
        <f t="shared" si="8"/>
        <v>1</v>
      </c>
    </row>
    <row r="267" spans="17:17" x14ac:dyDescent="0.25">
      <c r="Q267" s="70">
        <f t="shared" si="8"/>
        <v>1</v>
      </c>
    </row>
    <row r="268" spans="17:17" x14ac:dyDescent="0.25">
      <c r="Q268" s="70">
        <f t="shared" si="8"/>
        <v>1</v>
      </c>
    </row>
    <row r="269" spans="17:17" x14ac:dyDescent="0.25">
      <c r="Q269" s="70">
        <f t="shared" si="8"/>
        <v>1</v>
      </c>
    </row>
    <row r="270" spans="17:17" x14ac:dyDescent="0.25">
      <c r="Q270" s="70">
        <f t="shared" si="8"/>
        <v>1</v>
      </c>
    </row>
    <row r="271" spans="17:17" x14ac:dyDescent="0.25">
      <c r="Q271" s="70">
        <f t="shared" si="8"/>
        <v>1</v>
      </c>
    </row>
    <row r="272" spans="17:17" x14ac:dyDescent="0.25">
      <c r="Q272" s="70">
        <f t="shared" si="8"/>
        <v>1</v>
      </c>
    </row>
    <row r="273" spans="17:17" x14ac:dyDescent="0.25">
      <c r="Q273" s="70">
        <f t="shared" si="8"/>
        <v>1</v>
      </c>
    </row>
    <row r="274" spans="17:17" x14ac:dyDescent="0.25">
      <c r="Q274" s="70">
        <f t="shared" si="8"/>
        <v>1</v>
      </c>
    </row>
    <row r="275" spans="17:17" x14ac:dyDescent="0.25">
      <c r="Q275" s="70">
        <f t="shared" si="8"/>
        <v>1</v>
      </c>
    </row>
    <row r="276" spans="17:17" x14ac:dyDescent="0.25">
      <c r="Q276" s="70">
        <f t="shared" si="8"/>
        <v>1</v>
      </c>
    </row>
    <row r="277" spans="17:17" x14ac:dyDescent="0.25">
      <c r="Q277" s="70">
        <f t="shared" si="8"/>
        <v>1</v>
      </c>
    </row>
    <row r="278" spans="17:17" x14ac:dyDescent="0.25">
      <c r="Q278" s="70">
        <f t="shared" si="8"/>
        <v>1</v>
      </c>
    </row>
    <row r="279" spans="17:17" x14ac:dyDescent="0.25">
      <c r="Q279" s="70">
        <f t="shared" si="8"/>
        <v>1</v>
      </c>
    </row>
    <row r="280" spans="17:17" x14ac:dyDescent="0.25">
      <c r="Q280" s="70">
        <f t="shared" si="8"/>
        <v>1</v>
      </c>
    </row>
    <row r="281" spans="17:17" x14ac:dyDescent="0.25">
      <c r="Q281" s="70">
        <f t="shared" si="8"/>
        <v>1</v>
      </c>
    </row>
    <row r="282" spans="17:17" x14ac:dyDescent="0.25">
      <c r="Q282" s="70">
        <f t="shared" si="8"/>
        <v>1</v>
      </c>
    </row>
    <row r="283" spans="17:17" x14ac:dyDescent="0.25">
      <c r="Q283" s="70">
        <f t="shared" si="8"/>
        <v>1</v>
      </c>
    </row>
    <row r="284" spans="17:17" x14ac:dyDescent="0.25">
      <c r="Q284" s="70">
        <f t="shared" si="8"/>
        <v>1</v>
      </c>
    </row>
    <row r="285" spans="17:17" x14ac:dyDescent="0.25">
      <c r="Q285" s="70">
        <f t="shared" si="8"/>
        <v>1</v>
      </c>
    </row>
    <row r="286" spans="17:17" x14ac:dyDescent="0.25">
      <c r="Q286" s="70">
        <f t="shared" si="8"/>
        <v>1</v>
      </c>
    </row>
    <row r="287" spans="17:17" x14ac:dyDescent="0.25">
      <c r="Q287" s="70">
        <f t="shared" si="8"/>
        <v>1</v>
      </c>
    </row>
    <row r="288" spans="17:17" x14ac:dyDescent="0.25">
      <c r="Q288" s="70">
        <f t="shared" si="8"/>
        <v>1</v>
      </c>
    </row>
    <row r="289" spans="17:17" x14ac:dyDescent="0.25">
      <c r="Q289" s="70">
        <f t="shared" si="8"/>
        <v>1</v>
      </c>
    </row>
    <row r="290" spans="17:17" x14ac:dyDescent="0.25">
      <c r="Q290" s="70">
        <f t="shared" si="8"/>
        <v>1</v>
      </c>
    </row>
    <row r="291" spans="17:17" x14ac:dyDescent="0.25">
      <c r="Q291" s="70">
        <f t="shared" si="8"/>
        <v>1</v>
      </c>
    </row>
    <row r="292" spans="17:17" x14ac:dyDescent="0.25">
      <c r="Q292" s="70">
        <f t="shared" si="8"/>
        <v>1</v>
      </c>
    </row>
    <row r="293" spans="17:17" x14ac:dyDescent="0.25">
      <c r="Q293" s="70">
        <f t="shared" si="8"/>
        <v>1</v>
      </c>
    </row>
    <row r="294" spans="17:17" x14ac:dyDescent="0.25">
      <c r="Q294" s="70">
        <f t="shared" si="8"/>
        <v>1</v>
      </c>
    </row>
    <row r="295" spans="17:17" x14ac:dyDescent="0.25">
      <c r="Q295" s="70">
        <f t="shared" si="8"/>
        <v>1</v>
      </c>
    </row>
    <row r="296" spans="17:17" x14ac:dyDescent="0.25">
      <c r="Q296" s="70">
        <f t="shared" si="8"/>
        <v>1</v>
      </c>
    </row>
    <row r="297" spans="17:17" x14ac:dyDescent="0.25">
      <c r="Q297" s="70">
        <f t="shared" si="8"/>
        <v>1</v>
      </c>
    </row>
    <row r="298" spans="17:17" x14ac:dyDescent="0.25">
      <c r="Q298" s="70">
        <f t="shared" si="8"/>
        <v>1</v>
      </c>
    </row>
    <row r="299" spans="17:17" x14ac:dyDescent="0.25">
      <c r="Q299" s="70">
        <f t="shared" si="8"/>
        <v>1</v>
      </c>
    </row>
    <row r="300" spans="17:17" x14ac:dyDescent="0.25">
      <c r="Q300" s="70">
        <f t="shared" si="8"/>
        <v>1</v>
      </c>
    </row>
    <row r="301" spans="17:17" x14ac:dyDescent="0.25">
      <c r="Q301" s="70">
        <f t="shared" si="8"/>
        <v>1</v>
      </c>
    </row>
    <row r="302" spans="17:17" x14ac:dyDescent="0.25">
      <c r="Q302" s="70">
        <f t="shared" si="8"/>
        <v>1</v>
      </c>
    </row>
    <row r="303" spans="17:17" x14ac:dyDescent="0.25">
      <c r="Q303" s="70">
        <f t="shared" si="8"/>
        <v>1</v>
      </c>
    </row>
    <row r="304" spans="17:17" x14ac:dyDescent="0.25">
      <c r="Q304" s="70">
        <f t="shared" si="8"/>
        <v>1</v>
      </c>
    </row>
    <row r="305" spans="17:17" x14ac:dyDescent="0.25">
      <c r="Q305" s="70">
        <f t="shared" si="8"/>
        <v>1</v>
      </c>
    </row>
    <row r="306" spans="17:17" x14ac:dyDescent="0.25">
      <c r="Q306" s="70">
        <f t="shared" si="8"/>
        <v>1</v>
      </c>
    </row>
    <row r="307" spans="17:17" x14ac:dyDescent="0.25">
      <c r="Q307" s="70">
        <f t="shared" si="8"/>
        <v>1</v>
      </c>
    </row>
    <row r="308" spans="17:17" x14ac:dyDescent="0.25">
      <c r="Q308" s="70">
        <f t="shared" si="8"/>
        <v>1</v>
      </c>
    </row>
    <row r="309" spans="17:17" x14ac:dyDescent="0.25">
      <c r="Q309" s="70">
        <f t="shared" si="8"/>
        <v>1</v>
      </c>
    </row>
    <row r="310" spans="17:17" x14ac:dyDescent="0.25">
      <c r="Q310" s="70">
        <f t="shared" si="8"/>
        <v>1</v>
      </c>
    </row>
    <row r="311" spans="17:17" x14ac:dyDescent="0.25">
      <c r="Q311" s="70">
        <f t="shared" si="8"/>
        <v>1</v>
      </c>
    </row>
    <row r="312" spans="17:17" x14ac:dyDescent="0.25">
      <c r="Q312" s="70">
        <f t="shared" si="8"/>
        <v>1</v>
      </c>
    </row>
    <row r="313" spans="17:17" x14ac:dyDescent="0.25">
      <c r="Q313" s="70">
        <f t="shared" si="8"/>
        <v>1</v>
      </c>
    </row>
    <row r="314" spans="17:17" x14ac:dyDescent="0.25">
      <c r="Q314" s="70">
        <f t="shared" si="8"/>
        <v>1</v>
      </c>
    </row>
    <row r="315" spans="17:17" x14ac:dyDescent="0.25">
      <c r="Q315" s="70">
        <f t="shared" si="8"/>
        <v>1</v>
      </c>
    </row>
    <row r="316" spans="17:17" x14ac:dyDescent="0.25">
      <c r="Q316" s="70">
        <f t="shared" si="8"/>
        <v>1</v>
      </c>
    </row>
    <row r="317" spans="17:17" x14ac:dyDescent="0.25">
      <c r="Q317" s="70">
        <f t="shared" si="8"/>
        <v>1</v>
      </c>
    </row>
    <row r="318" spans="17:17" x14ac:dyDescent="0.25">
      <c r="Q318" s="70">
        <f t="shared" si="8"/>
        <v>1</v>
      </c>
    </row>
    <row r="319" spans="17:17" x14ac:dyDescent="0.25">
      <c r="Q319" s="70">
        <f t="shared" si="8"/>
        <v>1</v>
      </c>
    </row>
    <row r="320" spans="17:17" x14ac:dyDescent="0.25">
      <c r="Q320" s="70">
        <f t="shared" si="8"/>
        <v>1</v>
      </c>
    </row>
    <row r="321" spans="17:17" x14ac:dyDescent="0.25">
      <c r="Q321" s="70">
        <f t="shared" si="8"/>
        <v>1</v>
      </c>
    </row>
    <row r="322" spans="17:17" x14ac:dyDescent="0.25">
      <c r="Q322" s="70">
        <f t="shared" si="8"/>
        <v>1</v>
      </c>
    </row>
    <row r="323" spans="17:17" x14ac:dyDescent="0.25">
      <c r="Q323" s="70">
        <f t="shared" si="8"/>
        <v>1</v>
      </c>
    </row>
    <row r="324" spans="17:17" x14ac:dyDescent="0.25">
      <c r="Q324" s="70">
        <f t="shared" si="8"/>
        <v>1</v>
      </c>
    </row>
    <row r="325" spans="17:17" x14ac:dyDescent="0.25">
      <c r="Q325" s="70">
        <f t="shared" ref="Q325:Q388" si="9">MONTH(A325)</f>
        <v>1</v>
      </c>
    </row>
    <row r="326" spans="17:17" x14ac:dyDescent="0.25">
      <c r="Q326" s="70">
        <f t="shared" si="9"/>
        <v>1</v>
      </c>
    </row>
    <row r="327" spans="17:17" x14ac:dyDescent="0.25">
      <c r="Q327" s="70">
        <f t="shared" si="9"/>
        <v>1</v>
      </c>
    </row>
    <row r="328" spans="17:17" x14ac:dyDescent="0.25">
      <c r="Q328" s="70">
        <f t="shared" si="9"/>
        <v>1</v>
      </c>
    </row>
    <row r="329" spans="17:17" x14ac:dyDescent="0.25">
      <c r="Q329" s="70">
        <f t="shared" si="9"/>
        <v>1</v>
      </c>
    </row>
    <row r="330" spans="17:17" x14ac:dyDescent="0.25">
      <c r="Q330" s="70">
        <f t="shared" si="9"/>
        <v>1</v>
      </c>
    </row>
    <row r="331" spans="17:17" x14ac:dyDescent="0.25">
      <c r="Q331" s="70">
        <f t="shared" si="9"/>
        <v>1</v>
      </c>
    </row>
    <row r="332" spans="17:17" x14ac:dyDescent="0.25">
      <c r="Q332" s="70">
        <f t="shared" si="9"/>
        <v>1</v>
      </c>
    </row>
    <row r="333" spans="17:17" x14ac:dyDescent="0.25">
      <c r="Q333" s="70">
        <f t="shared" si="9"/>
        <v>1</v>
      </c>
    </row>
    <row r="334" spans="17:17" x14ac:dyDescent="0.25">
      <c r="Q334" s="70">
        <f t="shared" si="9"/>
        <v>1</v>
      </c>
    </row>
    <row r="335" spans="17:17" x14ac:dyDescent="0.25">
      <c r="Q335" s="70">
        <f t="shared" si="9"/>
        <v>1</v>
      </c>
    </row>
    <row r="336" spans="17:17" x14ac:dyDescent="0.25">
      <c r="Q336" s="70">
        <f t="shared" si="9"/>
        <v>1</v>
      </c>
    </row>
    <row r="337" spans="17:17" x14ac:dyDescent="0.25">
      <c r="Q337" s="70">
        <f t="shared" si="9"/>
        <v>1</v>
      </c>
    </row>
    <row r="338" spans="17:17" x14ac:dyDescent="0.25">
      <c r="Q338" s="70">
        <f t="shared" si="9"/>
        <v>1</v>
      </c>
    </row>
    <row r="339" spans="17:17" x14ac:dyDescent="0.25">
      <c r="Q339" s="70">
        <f t="shared" si="9"/>
        <v>1</v>
      </c>
    </row>
    <row r="340" spans="17:17" x14ac:dyDescent="0.25">
      <c r="Q340" s="70">
        <f t="shared" si="9"/>
        <v>1</v>
      </c>
    </row>
    <row r="341" spans="17:17" x14ac:dyDescent="0.25">
      <c r="Q341" s="70">
        <f t="shared" si="9"/>
        <v>1</v>
      </c>
    </row>
    <row r="342" spans="17:17" x14ac:dyDescent="0.25">
      <c r="Q342" s="70">
        <f t="shared" si="9"/>
        <v>1</v>
      </c>
    </row>
    <row r="343" spans="17:17" x14ac:dyDescent="0.25">
      <c r="Q343" s="70">
        <f t="shared" si="9"/>
        <v>1</v>
      </c>
    </row>
    <row r="344" spans="17:17" x14ac:dyDescent="0.25">
      <c r="Q344" s="70">
        <f t="shared" si="9"/>
        <v>1</v>
      </c>
    </row>
    <row r="345" spans="17:17" x14ac:dyDescent="0.25">
      <c r="Q345" s="70">
        <f t="shared" si="9"/>
        <v>1</v>
      </c>
    </row>
    <row r="346" spans="17:17" x14ac:dyDescent="0.25">
      <c r="Q346" s="70">
        <f t="shared" si="9"/>
        <v>1</v>
      </c>
    </row>
    <row r="347" spans="17:17" x14ac:dyDescent="0.25">
      <c r="Q347" s="70">
        <f t="shared" si="9"/>
        <v>1</v>
      </c>
    </row>
    <row r="348" spans="17:17" x14ac:dyDescent="0.25">
      <c r="Q348" s="70">
        <f t="shared" si="9"/>
        <v>1</v>
      </c>
    </row>
    <row r="349" spans="17:17" x14ac:dyDescent="0.25">
      <c r="Q349" s="70">
        <f t="shared" si="9"/>
        <v>1</v>
      </c>
    </row>
    <row r="350" spans="17:17" x14ac:dyDescent="0.25">
      <c r="Q350" s="70">
        <f t="shared" si="9"/>
        <v>1</v>
      </c>
    </row>
    <row r="351" spans="17:17" x14ac:dyDescent="0.25">
      <c r="Q351" s="70">
        <f t="shared" si="9"/>
        <v>1</v>
      </c>
    </row>
    <row r="352" spans="17:17" x14ac:dyDescent="0.25">
      <c r="Q352" s="70">
        <f t="shared" si="9"/>
        <v>1</v>
      </c>
    </row>
    <row r="353" spans="17:17" x14ac:dyDescent="0.25">
      <c r="Q353" s="70">
        <f t="shared" si="9"/>
        <v>1</v>
      </c>
    </row>
    <row r="354" spans="17:17" x14ac:dyDescent="0.25">
      <c r="Q354" s="70">
        <f t="shared" si="9"/>
        <v>1</v>
      </c>
    </row>
    <row r="355" spans="17:17" x14ac:dyDescent="0.25">
      <c r="Q355" s="70">
        <f t="shared" si="9"/>
        <v>1</v>
      </c>
    </row>
    <row r="356" spans="17:17" x14ac:dyDescent="0.25">
      <c r="Q356" s="70">
        <f t="shared" si="9"/>
        <v>1</v>
      </c>
    </row>
    <row r="357" spans="17:17" x14ac:dyDescent="0.25">
      <c r="Q357" s="70">
        <f t="shared" si="9"/>
        <v>1</v>
      </c>
    </row>
    <row r="358" spans="17:17" x14ac:dyDescent="0.25">
      <c r="Q358" s="70">
        <f t="shared" si="9"/>
        <v>1</v>
      </c>
    </row>
    <row r="359" spans="17:17" x14ac:dyDescent="0.25">
      <c r="Q359" s="70">
        <f t="shared" si="9"/>
        <v>1</v>
      </c>
    </row>
    <row r="360" spans="17:17" x14ac:dyDescent="0.25">
      <c r="Q360" s="70">
        <f t="shared" si="9"/>
        <v>1</v>
      </c>
    </row>
    <row r="361" spans="17:17" x14ac:dyDescent="0.25">
      <c r="Q361" s="70">
        <f t="shared" si="9"/>
        <v>1</v>
      </c>
    </row>
    <row r="362" spans="17:17" x14ac:dyDescent="0.25">
      <c r="Q362" s="70">
        <f t="shared" si="9"/>
        <v>1</v>
      </c>
    </row>
    <row r="363" spans="17:17" x14ac:dyDescent="0.25">
      <c r="Q363" s="70">
        <f t="shared" si="9"/>
        <v>1</v>
      </c>
    </row>
    <row r="364" spans="17:17" x14ac:dyDescent="0.25">
      <c r="Q364" s="70">
        <f t="shared" si="9"/>
        <v>1</v>
      </c>
    </row>
    <row r="365" spans="17:17" x14ac:dyDescent="0.25">
      <c r="Q365" s="70">
        <f t="shared" si="9"/>
        <v>1</v>
      </c>
    </row>
    <row r="366" spans="17:17" x14ac:dyDescent="0.25">
      <c r="Q366" s="70">
        <f t="shared" si="9"/>
        <v>1</v>
      </c>
    </row>
    <row r="367" spans="17:17" x14ac:dyDescent="0.25">
      <c r="Q367" s="70">
        <f t="shared" si="9"/>
        <v>1</v>
      </c>
    </row>
    <row r="368" spans="17:17" x14ac:dyDescent="0.25">
      <c r="Q368" s="70">
        <f t="shared" si="9"/>
        <v>1</v>
      </c>
    </row>
    <row r="369" spans="17:17" x14ac:dyDescent="0.25">
      <c r="Q369" s="70">
        <f t="shared" si="9"/>
        <v>1</v>
      </c>
    </row>
    <row r="370" spans="17:17" x14ac:dyDescent="0.25">
      <c r="Q370" s="70">
        <f t="shared" si="9"/>
        <v>1</v>
      </c>
    </row>
    <row r="371" spans="17:17" x14ac:dyDescent="0.25">
      <c r="Q371" s="70">
        <f t="shared" si="9"/>
        <v>1</v>
      </c>
    </row>
    <row r="372" spans="17:17" x14ac:dyDescent="0.25">
      <c r="Q372" s="70">
        <f t="shared" si="9"/>
        <v>1</v>
      </c>
    </row>
    <row r="373" spans="17:17" x14ac:dyDescent="0.25">
      <c r="Q373" s="70">
        <f t="shared" si="9"/>
        <v>1</v>
      </c>
    </row>
    <row r="374" spans="17:17" x14ac:dyDescent="0.25">
      <c r="Q374" s="70">
        <f t="shared" si="9"/>
        <v>1</v>
      </c>
    </row>
    <row r="375" spans="17:17" x14ac:dyDescent="0.25">
      <c r="Q375" s="70">
        <f t="shared" si="9"/>
        <v>1</v>
      </c>
    </row>
    <row r="376" spans="17:17" x14ac:dyDescent="0.25">
      <c r="Q376" s="70">
        <f t="shared" si="9"/>
        <v>1</v>
      </c>
    </row>
    <row r="377" spans="17:17" x14ac:dyDescent="0.25">
      <c r="Q377" s="70">
        <f t="shared" si="9"/>
        <v>1</v>
      </c>
    </row>
    <row r="378" spans="17:17" x14ac:dyDescent="0.25">
      <c r="Q378" s="70">
        <f t="shared" si="9"/>
        <v>1</v>
      </c>
    </row>
    <row r="379" spans="17:17" x14ac:dyDescent="0.25">
      <c r="Q379" s="70">
        <f t="shared" si="9"/>
        <v>1</v>
      </c>
    </row>
    <row r="380" spans="17:17" x14ac:dyDescent="0.25">
      <c r="Q380" s="70">
        <f t="shared" si="9"/>
        <v>1</v>
      </c>
    </row>
    <row r="381" spans="17:17" x14ac:dyDescent="0.25">
      <c r="Q381" s="70">
        <f t="shared" si="9"/>
        <v>1</v>
      </c>
    </row>
    <row r="382" spans="17:17" x14ac:dyDescent="0.25">
      <c r="Q382" s="70">
        <f t="shared" si="9"/>
        <v>1</v>
      </c>
    </row>
    <row r="383" spans="17:17" x14ac:dyDescent="0.25">
      <c r="Q383" s="70">
        <f t="shared" si="9"/>
        <v>1</v>
      </c>
    </row>
    <row r="384" spans="17:17" x14ac:dyDescent="0.25">
      <c r="Q384" s="70">
        <f t="shared" si="9"/>
        <v>1</v>
      </c>
    </row>
    <row r="385" spans="17:17" x14ac:dyDescent="0.25">
      <c r="Q385" s="70">
        <f t="shared" si="9"/>
        <v>1</v>
      </c>
    </row>
    <row r="386" spans="17:17" x14ac:dyDescent="0.25">
      <c r="Q386" s="70">
        <f t="shared" si="9"/>
        <v>1</v>
      </c>
    </row>
    <row r="387" spans="17:17" x14ac:dyDescent="0.25">
      <c r="Q387" s="70">
        <f t="shared" si="9"/>
        <v>1</v>
      </c>
    </row>
    <row r="388" spans="17:17" x14ac:dyDescent="0.25">
      <c r="Q388" s="70">
        <f t="shared" si="9"/>
        <v>1</v>
      </c>
    </row>
    <row r="389" spans="17:17" x14ac:dyDescent="0.25">
      <c r="Q389" s="70">
        <f t="shared" ref="Q389:Q452" si="10">MONTH(A389)</f>
        <v>1</v>
      </c>
    </row>
    <row r="390" spans="17:17" x14ac:dyDescent="0.25">
      <c r="Q390" s="70">
        <f t="shared" si="10"/>
        <v>1</v>
      </c>
    </row>
    <row r="391" spans="17:17" x14ac:dyDescent="0.25">
      <c r="Q391" s="70">
        <f t="shared" si="10"/>
        <v>1</v>
      </c>
    </row>
    <row r="392" spans="17:17" x14ac:dyDescent="0.25">
      <c r="Q392" s="70">
        <f t="shared" si="10"/>
        <v>1</v>
      </c>
    </row>
    <row r="393" spans="17:17" x14ac:dyDescent="0.25">
      <c r="Q393" s="70">
        <f t="shared" si="10"/>
        <v>1</v>
      </c>
    </row>
    <row r="394" spans="17:17" x14ac:dyDescent="0.25">
      <c r="Q394" s="70">
        <f t="shared" si="10"/>
        <v>1</v>
      </c>
    </row>
    <row r="395" spans="17:17" x14ac:dyDescent="0.25">
      <c r="Q395" s="70">
        <f t="shared" si="10"/>
        <v>1</v>
      </c>
    </row>
    <row r="396" spans="17:17" x14ac:dyDescent="0.25">
      <c r="Q396" s="70">
        <f t="shared" si="10"/>
        <v>1</v>
      </c>
    </row>
    <row r="397" spans="17:17" x14ac:dyDescent="0.25">
      <c r="Q397" s="70">
        <f t="shared" si="10"/>
        <v>1</v>
      </c>
    </row>
    <row r="398" spans="17:17" x14ac:dyDescent="0.25">
      <c r="Q398" s="70">
        <f t="shared" si="10"/>
        <v>1</v>
      </c>
    </row>
    <row r="399" spans="17:17" x14ac:dyDescent="0.25">
      <c r="Q399" s="70">
        <f t="shared" si="10"/>
        <v>1</v>
      </c>
    </row>
    <row r="400" spans="17:17" x14ac:dyDescent="0.25">
      <c r="Q400" s="70">
        <f t="shared" si="10"/>
        <v>1</v>
      </c>
    </row>
    <row r="401" spans="17:17" x14ac:dyDescent="0.25">
      <c r="Q401" s="70">
        <f t="shared" si="10"/>
        <v>1</v>
      </c>
    </row>
    <row r="402" spans="17:17" x14ac:dyDescent="0.25">
      <c r="Q402" s="70">
        <f t="shared" si="10"/>
        <v>1</v>
      </c>
    </row>
    <row r="403" spans="17:17" x14ac:dyDescent="0.25">
      <c r="Q403" s="70">
        <f t="shared" si="10"/>
        <v>1</v>
      </c>
    </row>
    <row r="404" spans="17:17" x14ac:dyDescent="0.25">
      <c r="Q404" s="70">
        <f t="shared" si="10"/>
        <v>1</v>
      </c>
    </row>
    <row r="405" spans="17:17" x14ac:dyDescent="0.25">
      <c r="Q405" s="70">
        <f t="shared" si="10"/>
        <v>1</v>
      </c>
    </row>
    <row r="406" spans="17:17" x14ac:dyDescent="0.25">
      <c r="Q406" s="70">
        <f t="shared" si="10"/>
        <v>1</v>
      </c>
    </row>
    <row r="407" spans="17:17" x14ac:dyDescent="0.25">
      <c r="Q407" s="70">
        <f t="shared" si="10"/>
        <v>1</v>
      </c>
    </row>
    <row r="408" spans="17:17" x14ac:dyDescent="0.25">
      <c r="Q408" s="70">
        <f t="shared" si="10"/>
        <v>1</v>
      </c>
    </row>
    <row r="409" spans="17:17" x14ac:dyDescent="0.25">
      <c r="Q409" s="70">
        <f t="shared" si="10"/>
        <v>1</v>
      </c>
    </row>
    <row r="410" spans="17:17" x14ac:dyDescent="0.25">
      <c r="Q410" s="70">
        <f t="shared" si="10"/>
        <v>1</v>
      </c>
    </row>
    <row r="411" spans="17:17" x14ac:dyDescent="0.25">
      <c r="Q411" s="70">
        <f t="shared" si="10"/>
        <v>1</v>
      </c>
    </row>
    <row r="412" spans="17:17" x14ac:dyDescent="0.25">
      <c r="Q412" s="70">
        <f t="shared" si="10"/>
        <v>1</v>
      </c>
    </row>
    <row r="413" spans="17:17" x14ac:dyDescent="0.25">
      <c r="Q413" s="70">
        <f t="shared" si="10"/>
        <v>1</v>
      </c>
    </row>
    <row r="414" spans="17:17" x14ac:dyDescent="0.25">
      <c r="Q414" s="70">
        <f t="shared" si="10"/>
        <v>1</v>
      </c>
    </row>
    <row r="415" spans="17:17" x14ac:dyDescent="0.25">
      <c r="Q415" s="70">
        <f t="shared" si="10"/>
        <v>1</v>
      </c>
    </row>
    <row r="416" spans="17:17" x14ac:dyDescent="0.25">
      <c r="Q416" s="70">
        <f t="shared" si="10"/>
        <v>1</v>
      </c>
    </row>
    <row r="417" spans="17:17" x14ac:dyDescent="0.25">
      <c r="Q417" s="70">
        <f t="shared" si="10"/>
        <v>1</v>
      </c>
    </row>
    <row r="418" spans="17:17" x14ac:dyDescent="0.25">
      <c r="Q418" s="70">
        <f t="shared" si="10"/>
        <v>1</v>
      </c>
    </row>
    <row r="419" spans="17:17" x14ac:dyDescent="0.25">
      <c r="Q419" s="70">
        <f t="shared" si="10"/>
        <v>1</v>
      </c>
    </row>
    <row r="420" spans="17:17" x14ac:dyDescent="0.25">
      <c r="Q420" s="70">
        <f t="shared" si="10"/>
        <v>1</v>
      </c>
    </row>
    <row r="421" spans="17:17" x14ac:dyDescent="0.25">
      <c r="Q421" s="70">
        <f t="shared" si="10"/>
        <v>1</v>
      </c>
    </row>
    <row r="422" spans="17:17" x14ac:dyDescent="0.25">
      <c r="Q422" s="70">
        <f t="shared" si="10"/>
        <v>1</v>
      </c>
    </row>
    <row r="423" spans="17:17" x14ac:dyDescent="0.25">
      <c r="Q423" s="70">
        <f t="shared" si="10"/>
        <v>1</v>
      </c>
    </row>
    <row r="424" spans="17:17" x14ac:dyDescent="0.25">
      <c r="Q424" s="70">
        <f t="shared" si="10"/>
        <v>1</v>
      </c>
    </row>
    <row r="425" spans="17:17" x14ac:dyDescent="0.25">
      <c r="Q425" s="70">
        <f t="shared" si="10"/>
        <v>1</v>
      </c>
    </row>
    <row r="426" spans="17:17" x14ac:dyDescent="0.25">
      <c r="Q426" s="70">
        <f t="shared" si="10"/>
        <v>1</v>
      </c>
    </row>
    <row r="427" spans="17:17" x14ac:dyDescent="0.25">
      <c r="Q427" s="70">
        <f t="shared" si="10"/>
        <v>1</v>
      </c>
    </row>
    <row r="428" spans="17:17" x14ac:dyDescent="0.25">
      <c r="Q428" s="70">
        <f t="shared" si="10"/>
        <v>1</v>
      </c>
    </row>
    <row r="429" spans="17:17" x14ac:dyDescent="0.25">
      <c r="Q429" s="70">
        <f t="shared" si="10"/>
        <v>1</v>
      </c>
    </row>
    <row r="430" spans="17:17" x14ac:dyDescent="0.25">
      <c r="Q430" s="70">
        <f t="shared" si="10"/>
        <v>1</v>
      </c>
    </row>
    <row r="431" spans="17:17" x14ac:dyDescent="0.25">
      <c r="Q431" s="70">
        <f t="shared" si="10"/>
        <v>1</v>
      </c>
    </row>
    <row r="432" spans="17:17" x14ac:dyDescent="0.25">
      <c r="Q432" s="70">
        <f t="shared" si="10"/>
        <v>1</v>
      </c>
    </row>
    <row r="433" spans="17:17" x14ac:dyDescent="0.25">
      <c r="Q433" s="70">
        <f t="shared" si="10"/>
        <v>1</v>
      </c>
    </row>
    <row r="434" spans="17:17" x14ac:dyDescent="0.25">
      <c r="Q434" s="70">
        <f t="shared" si="10"/>
        <v>1</v>
      </c>
    </row>
    <row r="435" spans="17:17" x14ac:dyDescent="0.25">
      <c r="Q435" s="70">
        <f t="shared" si="10"/>
        <v>1</v>
      </c>
    </row>
    <row r="436" spans="17:17" x14ac:dyDescent="0.25">
      <c r="Q436" s="70">
        <f t="shared" si="10"/>
        <v>1</v>
      </c>
    </row>
    <row r="437" spans="17:17" x14ac:dyDescent="0.25">
      <c r="Q437" s="70">
        <f t="shared" si="10"/>
        <v>1</v>
      </c>
    </row>
    <row r="438" spans="17:17" x14ac:dyDescent="0.25">
      <c r="Q438" s="70">
        <f t="shared" si="10"/>
        <v>1</v>
      </c>
    </row>
    <row r="439" spans="17:17" x14ac:dyDescent="0.25">
      <c r="Q439" s="70">
        <f t="shared" si="10"/>
        <v>1</v>
      </c>
    </row>
    <row r="440" spans="17:17" x14ac:dyDescent="0.25">
      <c r="Q440" s="70">
        <f t="shared" si="10"/>
        <v>1</v>
      </c>
    </row>
    <row r="441" spans="17:17" x14ac:dyDescent="0.25">
      <c r="Q441" s="70">
        <f t="shared" si="10"/>
        <v>1</v>
      </c>
    </row>
    <row r="442" spans="17:17" x14ac:dyDescent="0.25">
      <c r="Q442" s="70">
        <f t="shared" si="10"/>
        <v>1</v>
      </c>
    </row>
    <row r="443" spans="17:17" x14ac:dyDescent="0.25">
      <c r="Q443" s="70">
        <f t="shared" si="10"/>
        <v>1</v>
      </c>
    </row>
    <row r="444" spans="17:17" x14ac:dyDescent="0.25">
      <c r="Q444" s="70">
        <f t="shared" si="10"/>
        <v>1</v>
      </c>
    </row>
    <row r="445" spans="17:17" x14ac:dyDescent="0.25">
      <c r="Q445" s="70">
        <f t="shared" si="10"/>
        <v>1</v>
      </c>
    </row>
    <row r="446" spans="17:17" x14ac:dyDescent="0.25">
      <c r="Q446" s="70">
        <f t="shared" si="10"/>
        <v>1</v>
      </c>
    </row>
    <row r="447" spans="17:17" x14ac:dyDescent="0.25">
      <c r="Q447" s="70">
        <f t="shared" si="10"/>
        <v>1</v>
      </c>
    </row>
    <row r="448" spans="17:17" x14ac:dyDescent="0.25">
      <c r="Q448" s="70">
        <f t="shared" si="10"/>
        <v>1</v>
      </c>
    </row>
    <row r="449" spans="17:17" x14ac:dyDescent="0.25">
      <c r="Q449" s="70">
        <f t="shared" si="10"/>
        <v>1</v>
      </c>
    </row>
    <row r="450" spans="17:17" x14ac:dyDescent="0.25">
      <c r="Q450" s="70">
        <f t="shared" si="10"/>
        <v>1</v>
      </c>
    </row>
    <row r="451" spans="17:17" x14ac:dyDescent="0.25">
      <c r="Q451" s="70">
        <f t="shared" si="10"/>
        <v>1</v>
      </c>
    </row>
    <row r="452" spans="17:17" x14ac:dyDescent="0.25">
      <c r="Q452" s="70">
        <f t="shared" si="10"/>
        <v>1</v>
      </c>
    </row>
    <row r="453" spans="17:17" x14ac:dyDescent="0.25">
      <c r="Q453" s="70">
        <f t="shared" ref="Q453:Q499" si="11">MONTH(A453)</f>
        <v>1</v>
      </c>
    </row>
    <row r="454" spans="17:17" x14ac:dyDescent="0.25">
      <c r="Q454" s="70">
        <f t="shared" si="11"/>
        <v>1</v>
      </c>
    </row>
    <row r="455" spans="17:17" x14ac:dyDescent="0.25">
      <c r="Q455" s="70">
        <f t="shared" si="11"/>
        <v>1</v>
      </c>
    </row>
    <row r="456" spans="17:17" x14ac:dyDescent="0.25">
      <c r="Q456" s="70">
        <f t="shared" si="11"/>
        <v>1</v>
      </c>
    </row>
    <row r="457" spans="17:17" x14ac:dyDescent="0.25">
      <c r="Q457" s="70">
        <f t="shared" si="11"/>
        <v>1</v>
      </c>
    </row>
    <row r="458" spans="17:17" x14ac:dyDescent="0.25">
      <c r="Q458" s="70">
        <f t="shared" si="11"/>
        <v>1</v>
      </c>
    </row>
    <row r="459" spans="17:17" x14ac:dyDescent="0.25">
      <c r="Q459" s="70">
        <f t="shared" si="11"/>
        <v>1</v>
      </c>
    </row>
    <row r="460" spans="17:17" x14ac:dyDescent="0.25">
      <c r="Q460" s="70">
        <f t="shared" si="11"/>
        <v>1</v>
      </c>
    </row>
    <row r="461" spans="17:17" x14ac:dyDescent="0.25">
      <c r="Q461" s="70">
        <f t="shared" si="11"/>
        <v>1</v>
      </c>
    </row>
    <row r="462" spans="17:17" x14ac:dyDescent="0.25">
      <c r="Q462" s="70">
        <f t="shared" si="11"/>
        <v>1</v>
      </c>
    </row>
    <row r="463" spans="17:17" x14ac:dyDescent="0.25">
      <c r="Q463" s="70">
        <f t="shared" si="11"/>
        <v>1</v>
      </c>
    </row>
    <row r="464" spans="17:17" x14ac:dyDescent="0.25">
      <c r="Q464" s="70">
        <f t="shared" si="11"/>
        <v>1</v>
      </c>
    </row>
    <row r="465" spans="17:17" x14ac:dyDescent="0.25">
      <c r="Q465" s="70">
        <f t="shared" si="11"/>
        <v>1</v>
      </c>
    </row>
    <row r="466" spans="17:17" x14ac:dyDescent="0.25">
      <c r="Q466" s="70">
        <f t="shared" si="11"/>
        <v>1</v>
      </c>
    </row>
    <row r="467" spans="17:17" x14ac:dyDescent="0.25">
      <c r="Q467" s="70">
        <f t="shared" si="11"/>
        <v>1</v>
      </c>
    </row>
    <row r="468" spans="17:17" x14ac:dyDescent="0.25">
      <c r="Q468" s="70">
        <f t="shared" si="11"/>
        <v>1</v>
      </c>
    </row>
    <row r="469" spans="17:17" x14ac:dyDescent="0.25">
      <c r="Q469" s="70">
        <f t="shared" si="11"/>
        <v>1</v>
      </c>
    </row>
    <row r="470" spans="17:17" x14ac:dyDescent="0.25">
      <c r="Q470" s="70">
        <f t="shared" si="11"/>
        <v>1</v>
      </c>
    </row>
    <row r="471" spans="17:17" x14ac:dyDescent="0.25">
      <c r="Q471" s="70">
        <f t="shared" si="11"/>
        <v>1</v>
      </c>
    </row>
    <row r="472" spans="17:17" x14ac:dyDescent="0.25">
      <c r="Q472" s="70">
        <f t="shared" si="11"/>
        <v>1</v>
      </c>
    </row>
    <row r="473" spans="17:17" x14ac:dyDescent="0.25">
      <c r="Q473" s="70">
        <f t="shared" si="11"/>
        <v>1</v>
      </c>
    </row>
    <row r="474" spans="17:17" x14ac:dyDescent="0.25">
      <c r="Q474" s="70">
        <f t="shared" si="11"/>
        <v>1</v>
      </c>
    </row>
    <row r="475" spans="17:17" x14ac:dyDescent="0.25">
      <c r="Q475" s="70">
        <f t="shared" si="11"/>
        <v>1</v>
      </c>
    </row>
    <row r="476" spans="17:17" x14ac:dyDescent="0.25">
      <c r="Q476" s="70">
        <f t="shared" si="11"/>
        <v>1</v>
      </c>
    </row>
    <row r="477" spans="17:17" x14ac:dyDescent="0.25">
      <c r="Q477" s="70">
        <f t="shared" si="11"/>
        <v>1</v>
      </c>
    </row>
    <row r="478" spans="17:17" x14ac:dyDescent="0.25">
      <c r="Q478" s="70">
        <f t="shared" si="11"/>
        <v>1</v>
      </c>
    </row>
    <row r="479" spans="17:17" x14ac:dyDescent="0.25">
      <c r="Q479" s="70">
        <f t="shared" si="11"/>
        <v>1</v>
      </c>
    </row>
    <row r="480" spans="17:17" x14ac:dyDescent="0.25">
      <c r="Q480" s="70">
        <f t="shared" si="11"/>
        <v>1</v>
      </c>
    </row>
    <row r="481" spans="17:17" x14ac:dyDescent="0.25">
      <c r="Q481" s="70">
        <f t="shared" si="11"/>
        <v>1</v>
      </c>
    </row>
    <row r="482" spans="17:17" x14ac:dyDescent="0.25">
      <c r="Q482" s="70">
        <f t="shared" si="11"/>
        <v>1</v>
      </c>
    </row>
    <row r="483" spans="17:17" x14ac:dyDescent="0.25">
      <c r="Q483" s="70">
        <f t="shared" si="11"/>
        <v>1</v>
      </c>
    </row>
    <row r="484" spans="17:17" x14ac:dyDescent="0.25">
      <c r="Q484" s="70">
        <f t="shared" si="11"/>
        <v>1</v>
      </c>
    </row>
    <row r="485" spans="17:17" x14ac:dyDescent="0.25">
      <c r="Q485" s="70">
        <f t="shared" si="11"/>
        <v>1</v>
      </c>
    </row>
    <row r="486" spans="17:17" x14ac:dyDescent="0.25">
      <c r="Q486" s="70">
        <f t="shared" si="11"/>
        <v>1</v>
      </c>
    </row>
    <row r="487" spans="17:17" x14ac:dyDescent="0.25">
      <c r="Q487" s="70">
        <f t="shared" si="11"/>
        <v>1</v>
      </c>
    </row>
    <row r="488" spans="17:17" x14ac:dyDescent="0.25">
      <c r="Q488" s="70">
        <f t="shared" si="11"/>
        <v>1</v>
      </c>
    </row>
    <row r="489" spans="17:17" x14ac:dyDescent="0.25">
      <c r="Q489" s="70">
        <f t="shared" si="11"/>
        <v>1</v>
      </c>
    </row>
    <row r="490" spans="17:17" x14ac:dyDescent="0.25">
      <c r="Q490" s="70">
        <f t="shared" si="11"/>
        <v>1</v>
      </c>
    </row>
    <row r="491" spans="17:17" x14ac:dyDescent="0.25">
      <c r="Q491" s="70">
        <f t="shared" si="11"/>
        <v>1</v>
      </c>
    </row>
    <row r="492" spans="17:17" x14ac:dyDescent="0.25">
      <c r="Q492" s="70">
        <f t="shared" si="11"/>
        <v>1</v>
      </c>
    </row>
    <row r="493" spans="17:17" x14ac:dyDescent="0.25">
      <c r="Q493" s="70">
        <f t="shared" si="11"/>
        <v>1</v>
      </c>
    </row>
    <row r="494" spans="17:17" x14ac:dyDescent="0.25">
      <c r="Q494" s="70">
        <f t="shared" si="11"/>
        <v>1</v>
      </c>
    </row>
    <row r="495" spans="17:17" x14ac:dyDescent="0.25">
      <c r="Q495" s="70">
        <f t="shared" si="11"/>
        <v>1</v>
      </c>
    </row>
    <row r="496" spans="17:17" x14ac:dyDescent="0.25">
      <c r="Q496" s="70">
        <f t="shared" si="11"/>
        <v>1</v>
      </c>
    </row>
    <row r="497" spans="10:17" x14ac:dyDescent="0.25">
      <c r="Q497" s="70">
        <f t="shared" si="11"/>
        <v>1</v>
      </c>
    </row>
    <row r="498" spans="10:17" x14ac:dyDescent="0.25">
      <c r="Q498" s="70">
        <f t="shared" si="11"/>
        <v>1</v>
      </c>
    </row>
    <row r="499" spans="10:17" x14ac:dyDescent="0.25">
      <c r="Q499" s="70">
        <f t="shared" si="11"/>
        <v>1</v>
      </c>
    </row>
    <row r="500" spans="10:17" x14ac:dyDescent="0.25">
      <c r="J500" s="252">
        <f>SUBTOTAL(9,J3:J499)</f>
        <v>7082092203.1231184</v>
      </c>
    </row>
  </sheetData>
  <autoFilter ref="A2:W153" xr:uid="{EA513AB7-D323-4CE1-8B02-49BD3237491E}"/>
  <mergeCells count="1">
    <mergeCell ref="E1:J1"/>
  </mergeCells>
  <phoneticPr fontId="4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AEC35-2B27-43C6-8BFA-4FB1BADB090D}">
  <sheetPr filterMode="1"/>
  <dimension ref="A1:K508"/>
  <sheetViews>
    <sheetView topLeftCell="A4" workbookViewId="0">
      <selection activeCell="F5" sqref="F5"/>
    </sheetView>
  </sheetViews>
  <sheetFormatPr defaultColWidth="9.140625" defaultRowHeight="15" x14ac:dyDescent="0.25"/>
  <cols>
    <col min="1" max="1" width="8.85546875" style="213" customWidth="1"/>
    <col min="2" max="2" width="10.28515625" style="213" bestFit="1" customWidth="1"/>
    <col min="3" max="3" width="9" style="213" bestFit="1" customWidth="1"/>
    <col min="4" max="4" width="10.42578125" style="213" customWidth="1"/>
    <col min="5" max="5" width="48.7109375" style="213" bestFit="1" customWidth="1"/>
    <col min="6" max="6" width="13.85546875" style="213" bestFit="1" customWidth="1"/>
    <col min="7" max="9" width="10.5703125" style="233" bestFit="1" customWidth="1"/>
    <col min="10" max="10" width="14.5703125" style="213" customWidth="1"/>
    <col min="11" max="16384" width="9.140625" style="213"/>
  </cols>
  <sheetData>
    <row r="1" spans="1:11" x14ac:dyDescent="0.25">
      <c r="A1" s="203" t="s">
        <v>804</v>
      </c>
      <c r="B1" s="213" t="str">
        <f>KT!C11</f>
        <v xml:space="preserve">Công ty TNHH Phát Cường </v>
      </c>
      <c r="C1" s="214"/>
      <c r="D1" s="214"/>
      <c r="E1" s="214"/>
      <c r="F1" s="214"/>
      <c r="G1" s="293" t="s">
        <v>810</v>
      </c>
      <c r="H1" s="293"/>
      <c r="I1" s="293"/>
      <c r="J1" s="294"/>
    </row>
    <row r="2" spans="1:11" x14ac:dyDescent="0.25">
      <c r="A2" s="203" t="s">
        <v>805</v>
      </c>
      <c r="B2" s="213" t="str">
        <f>KT!C12</f>
        <v>253 Điện Biên Phủ, Phường 4, Quận 3, Tp Hồ Chí Minh</v>
      </c>
      <c r="C2" s="214"/>
      <c r="D2" s="214"/>
      <c r="E2" s="214"/>
      <c r="F2" s="214"/>
      <c r="G2" s="292" t="s">
        <v>16</v>
      </c>
      <c r="H2" s="292"/>
      <c r="I2" s="292"/>
      <c r="J2" s="291"/>
      <c r="K2" s="215" t="s">
        <v>635</v>
      </c>
    </row>
    <row r="3" spans="1:11" x14ac:dyDescent="0.25">
      <c r="A3" s="216"/>
      <c r="C3" s="214"/>
      <c r="D3" s="214"/>
      <c r="E3" s="214"/>
      <c r="F3" s="214"/>
      <c r="G3" s="292" t="s">
        <v>102</v>
      </c>
      <c r="H3" s="292"/>
      <c r="I3" s="292"/>
      <c r="J3" s="291"/>
    </row>
    <row r="4" spans="1:11" ht="16.5" x14ac:dyDescent="0.25">
      <c r="A4" s="295" t="s">
        <v>811</v>
      </c>
      <c r="B4" s="295"/>
      <c r="C4" s="295"/>
      <c r="D4" s="295"/>
      <c r="E4" s="295"/>
      <c r="F4" s="295"/>
      <c r="G4" s="296"/>
      <c r="H4" s="296"/>
      <c r="I4" s="296"/>
      <c r="J4" s="295"/>
    </row>
    <row r="5" spans="1:11" x14ac:dyDescent="0.25">
      <c r="B5" s="208"/>
      <c r="C5" s="208"/>
      <c r="D5" s="208"/>
      <c r="E5" s="209" t="s">
        <v>820</v>
      </c>
      <c r="F5" s="256">
        <v>44835</v>
      </c>
      <c r="G5" s="230"/>
      <c r="H5" s="230"/>
      <c r="I5" s="230"/>
      <c r="J5" s="208"/>
    </row>
    <row r="6" spans="1:11" x14ac:dyDescent="0.25">
      <c r="A6" s="291" t="s">
        <v>812</v>
      </c>
      <c r="B6" s="291"/>
      <c r="C6" s="291"/>
      <c r="D6" s="291"/>
      <c r="E6" s="291"/>
      <c r="F6" s="291"/>
      <c r="G6" s="292"/>
      <c r="H6" s="292"/>
      <c r="I6" s="292"/>
      <c r="J6" s="291"/>
    </row>
    <row r="7" spans="1:11" x14ac:dyDescent="0.25">
      <c r="A7" s="204" t="s">
        <v>819</v>
      </c>
      <c r="B7" s="214"/>
      <c r="C7" s="214"/>
      <c r="D7" s="214"/>
      <c r="E7" s="217" t="str">
        <f>VLOOKUP(K2,SDCT!$B$4:$E$233,2,0)</f>
        <v>Sắt phi 6</v>
      </c>
      <c r="F7" s="214"/>
      <c r="G7" s="231"/>
      <c r="H7" s="231"/>
      <c r="I7" s="231"/>
      <c r="J7" s="214"/>
    </row>
    <row r="8" spans="1:11" x14ac:dyDescent="0.25">
      <c r="A8" s="204" t="s">
        <v>903</v>
      </c>
      <c r="B8" s="214"/>
      <c r="C8" s="214" t="s">
        <v>904</v>
      </c>
      <c r="D8" s="214"/>
      <c r="E8" s="214"/>
      <c r="F8" s="214"/>
      <c r="G8" s="231"/>
      <c r="H8" s="231"/>
      <c r="I8" s="231"/>
      <c r="J8" s="214"/>
    </row>
    <row r="9" spans="1:11" x14ac:dyDescent="0.25">
      <c r="A9" s="204" t="s">
        <v>905</v>
      </c>
      <c r="B9" s="214"/>
      <c r="C9" s="214">
        <v>1561.01</v>
      </c>
      <c r="D9" s="214"/>
      <c r="E9" s="214"/>
      <c r="F9" s="214"/>
      <c r="G9" s="231"/>
      <c r="H9" s="231"/>
      <c r="I9" s="231"/>
      <c r="J9" s="214"/>
    </row>
    <row r="10" spans="1:11" x14ac:dyDescent="0.25">
      <c r="A10" s="281" t="s">
        <v>80</v>
      </c>
      <c r="B10" s="282" t="s">
        <v>46</v>
      </c>
      <c r="C10" s="281" t="s">
        <v>21</v>
      </c>
      <c r="D10" s="281"/>
      <c r="E10" s="281" t="s">
        <v>4</v>
      </c>
      <c r="F10" s="282" t="s">
        <v>813</v>
      </c>
      <c r="G10" s="283" t="s">
        <v>89</v>
      </c>
      <c r="H10" s="283"/>
      <c r="I10" s="283"/>
      <c r="J10" s="282" t="s">
        <v>814</v>
      </c>
    </row>
    <row r="11" spans="1:11" x14ac:dyDescent="0.25">
      <c r="A11" s="281"/>
      <c r="B11" s="282"/>
      <c r="C11" s="207" t="s">
        <v>87</v>
      </c>
      <c r="D11" s="207" t="s">
        <v>88</v>
      </c>
      <c r="E11" s="281"/>
      <c r="F11" s="282"/>
      <c r="G11" s="212" t="s">
        <v>87</v>
      </c>
      <c r="H11" s="212" t="s">
        <v>88</v>
      </c>
      <c r="I11" s="212" t="s">
        <v>25</v>
      </c>
      <c r="J11" s="282"/>
    </row>
    <row r="12" spans="1:11" x14ac:dyDescent="0.25">
      <c r="A12" s="207" t="s">
        <v>27</v>
      </c>
      <c r="B12" s="207" t="s">
        <v>28</v>
      </c>
      <c r="C12" s="207" t="s">
        <v>29</v>
      </c>
      <c r="D12" s="207" t="s">
        <v>30</v>
      </c>
      <c r="E12" s="207" t="s">
        <v>31</v>
      </c>
      <c r="F12" s="207" t="s">
        <v>50</v>
      </c>
      <c r="G12" s="212">
        <v>1</v>
      </c>
      <c r="H12" s="212">
        <v>2</v>
      </c>
      <c r="I12" s="212">
        <v>3</v>
      </c>
      <c r="J12" s="207" t="s">
        <v>32</v>
      </c>
    </row>
    <row r="13" spans="1:11" x14ac:dyDescent="0.25">
      <c r="A13" s="207"/>
      <c r="B13" s="284" t="s">
        <v>51</v>
      </c>
      <c r="C13" s="285"/>
      <c r="D13" s="285"/>
      <c r="E13" s="286"/>
      <c r="F13" s="207" t="s">
        <v>96</v>
      </c>
      <c r="G13" s="212"/>
      <c r="H13" s="212"/>
      <c r="I13" s="234">
        <f>VLOOKUP(K2,SDCT!$B$4:$E$233,4,0)</f>
        <v>2000</v>
      </c>
      <c r="J13" s="207" t="s">
        <v>96</v>
      </c>
    </row>
    <row r="14" spans="1:11" hidden="1" x14ac:dyDescent="0.25">
      <c r="A14" s="205">
        <f>SUBTOTAL(3,$B$14:B14)</f>
        <v>0</v>
      </c>
      <c r="B14" s="210" t="str">
        <f>IF(AND(MONTH(PS!A3)=MONTH('The kho'!$F$5),OR(PS!F3='The kho'!$K$2,PS!G3='The kho'!$K$2)),PS!B3,"")</f>
        <v/>
      </c>
      <c r="C14" s="205" t="str">
        <f>IF(AND(B14&lt;&gt;"",PS!F3='The kho'!$K$2),PS!C3,"")</f>
        <v/>
      </c>
      <c r="D14" s="205" t="str">
        <f>IF(AND(B14&lt;&gt;"",PS!G3='The kho'!$K$2),PS!D3,"")</f>
        <v/>
      </c>
      <c r="E14" s="205" t="str">
        <f>IF(AND(MONTH(PS!A3)=MONTH('The kho'!$F$5),OR(PS!F3='The kho'!$K$2,PS!G3='The kho'!$K$2)),PS!E3,"")</f>
        <v/>
      </c>
      <c r="F14" s="210" t="str">
        <f>IF(AND(PS!A3='The kho'!$F$5,OR(PS!F3='The kho'!$K$2,PS!G3='The kho'!$K$2)),PS!B3,"")</f>
        <v/>
      </c>
      <c r="G14" s="211">
        <f>IF(AND(B14&lt;&gt;"",PS!F3='The kho'!$K$2),PS!H3,0)</f>
        <v>0</v>
      </c>
      <c r="H14" s="211">
        <f>IF(AND(B14&lt;&gt;"",PS!G3='The kho'!$K$2),PS!H3,0)</f>
        <v>0</v>
      </c>
      <c r="I14" s="211">
        <f>IF(MAX(G14:H14)=0,0,$I$13+SUM(G14:$G$14)-SUM($H$14:H14))</f>
        <v>0</v>
      </c>
      <c r="J14" s="205"/>
    </row>
    <row r="15" spans="1:11" hidden="1" x14ac:dyDescent="0.25">
      <c r="A15" s="205">
        <f>SUBTOTAL(3,$B$14:B15)</f>
        <v>0</v>
      </c>
      <c r="B15" s="210" t="str">
        <f>IF(AND(MONTH(PS!A4)=MONTH('The kho'!$F$5),OR(PS!F4='The kho'!$K$2,PS!G4='The kho'!$K$2)),PS!B4,"")</f>
        <v/>
      </c>
      <c r="C15" s="205" t="str">
        <f>IF(AND(B15&lt;&gt;"",PS!F4='The kho'!$K$2),PS!C4,"")</f>
        <v/>
      </c>
      <c r="D15" s="205" t="str">
        <f>IF(AND(B15&lt;&gt;"",PS!G4='The kho'!$K$2),PS!D4,"")</f>
        <v/>
      </c>
      <c r="E15" s="205" t="str">
        <f>IF(AND(MONTH(PS!A4)=MONTH('The kho'!$F$5),OR(PS!F4='The kho'!$K$2,PS!G4='The kho'!$K$2)),PS!E4,"")</f>
        <v/>
      </c>
      <c r="F15" s="210" t="str">
        <f>IF(AND(PS!A4='The kho'!$F$5,OR(PS!F4='The kho'!$K$2,PS!G4='The kho'!$K$2)),PS!B4,"")</f>
        <v/>
      </c>
      <c r="G15" s="211">
        <f>IF(AND(B15&lt;&gt;"",PS!F4='The kho'!$K$2),PS!H4,0)</f>
        <v>0</v>
      </c>
      <c r="H15" s="211">
        <f>IF(AND(B15&lt;&gt;"",PS!G4='The kho'!$K$2),PS!H4,0)</f>
        <v>0</v>
      </c>
      <c r="I15" s="211">
        <f>IF(MAX(G15:H15)=0,0,$I$13+SUM(G$14:$G15)-SUM($H$14:H15))</f>
        <v>0</v>
      </c>
      <c r="J15" s="205"/>
    </row>
    <row r="16" spans="1:11" hidden="1" x14ac:dyDescent="0.25">
      <c r="A16" s="205">
        <f>SUBTOTAL(3,$B$14:B16)</f>
        <v>0</v>
      </c>
      <c r="B16" s="210" t="str">
        <f>IF(AND(MONTH(PS!A5)=MONTH('The kho'!$F$5),OR(PS!F5='The kho'!$K$2,PS!G5='The kho'!$K$2)),PS!B5,"")</f>
        <v/>
      </c>
      <c r="C16" s="205" t="str">
        <f>IF(AND(B16&lt;&gt;"",PS!F5='The kho'!$K$2),PS!C5,"")</f>
        <v/>
      </c>
      <c r="D16" s="205" t="str">
        <f>IF(AND(B16&lt;&gt;"",PS!G5='The kho'!$K$2),PS!D5,"")</f>
        <v/>
      </c>
      <c r="E16" s="205" t="str">
        <f>IF(AND(MONTH(PS!A5)=MONTH('The kho'!$F$5),OR(PS!F5='The kho'!$K$2,PS!G5='The kho'!$K$2)),PS!E5,"")</f>
        <v/>
      </c>
      <c r="F16" s="210" t="str">
        <f>IF(AND(PS!A5='The kho'!$F$5,OR(PS!F5='The kho'!$K$2,PS!G5='The kho'!$K$2)),PS!B5,"")</f>
        <v/>
      </c>
      <c r="G16" s="211">
        <f>IF(AND(B16&lt;&gt;"",PS!F5='The kho'!$K$2),PS!H5,0)</f>
        <v>0</v>
      </c>
      <c r="H16" s="211">
        <f>IF(AND(B16&lt;&gt;"",PS!G5='The kho'!$K$2),PS!H5,0)</f>
        <v>0</v>
      </c>
      <c r="I16" s="211">
        <f>IF(MAX(G16:H16)=0,0,$I$13+SUM(G$14:$G16)-SUM($H$14:H16))</f>
        <v>0</v>
      </c>
      <c r="J16" s="205"/>
    </row>
    <row r="17" spans="1:10" hidden="1" x14ac:dyDescent="0.25">
      <c r="A17" s="205">
        <f>SUBTOTAL(3,$B$14:B17)</f>
        <v>0</v>
      </c>
      <c r="B17" s="210" t="str">
        <f>IF(AND(MONTH(PS!A6)=MONTH('The kho'!$F$5),OR(PS!F6='The kho'!$K$2,PS!G6='The kho'!$K$2)),PS!B6,"")</f>
        <v/>
      </c>
      <c r="C17" s="205" t="str">
        <f>IF(AND(B17&lt;&gt;"",PS!F6='The kho'!$K$2),PS!C6,"")</f>
        <v/>
      </c>
      <c r="D17" s="205" t="str">
        <f>IF(AND(B17&lt;&gt;"",PS!G6='The kho'!$K$2),PS!D6,"")</f>
        <v/>
      </c>
      <c r="E17" s="205" t="str">
        <f>IF(AND(MONTH(PS!A6)=MONTH('The kho'!$F$5),OR(PS!F6='The kho'!$K$2,PS!G6='The kho'!$K$2)),PS!E6,"")</f>
        <v/>
      </c>
      <c r="F17" s="210" t="str">
        <f>IF(AND(PS!A6='The kho'!$F$5,OR(PS!F6='The kho'!$K$2,PS!G6='The kho'!$K$2)),PS!B6,"")</f>
        <v/>
      </c>
      <c r="G17" s="211">
        <f>IF(AND(B17&lt;&gt;"",PS!F6='The kho'!$K$2),PS!H6,0)</f>
        <v>0</v>
      </c>
      <c r="H17" s="211">
        <f>IF(AND(B17&lt;&gt;"",PS!G6='The kho'!$K$2),PS!H6,0)</f>
        <v>0</v>
      </c>
      <c r="I17" s="211">
        <f>IF(MAX(G17:H17)=0,0,$I$13+SUM(G$14:$G17)-SUM($H$14:H17))</f>
        <v>0</v>
      </c>
      <c r="J17" s="205"/>
    </row>
    <row r="18" spans="1:10" hidden="1" x14ac:dyDescent="0.25">
      <c r="A18" s="205">
        <f>SUBTOTAL(3,$B$14:B18)</f>
        <v>0</v>
      </c>
      <c r="B18" s="210" t="str">
        <f>IF(AND(MONTH(PS!A7)=MONTH('The kho'!$F$5),OR(PS!F7='The kho'!$K$2,PS!G7='The kho'!$K$2)),PS!B7,"")</f>
        <v/>
      </c>
      <c r="C18" s="205" t="str">
        <f>IF(AND(B18&lt;&gt;"",PS!F7='The kho'!$K$2),PS!C7,"")</f>
        <v/>
      </c>
      <c r="D18" s="205" t="str">
        <f>IF(AND(B18&lt;&gt;"",PS!G7='The kho'!$K$2),PS!D7,"")</f>
        <v/>
      </c>
      <c r="E18" s="205" t="str">
        <f>IF(AND(MONTH(PS!A7)=MONTH('The kho'!$F$5),OR(PS!F7='The kho'!$K$2,PS!G7='The kho'!$K$2)),PS!E7,"")</f>
        <v/>
      </c>
      <c r="F18" s="210" t="str">
        <f>IF(AND(PS!A7='The kho'!$F$5,OR(PS!F7='The kho'!$K$2,PS!G7='The kho'!$K$2)),PS!B7,"")</f>
        <v/>
      </c>
      <c r="G18" s="211">
        <f>IF(AND(B18&lt;&gt;"",PS!F7='The kho'!$K$2),PS!H7,0)</f>
        <v>0</v>
      </c>
      <c r="H18" s="211">
        <f>IF(AND(B18&lt;&gt;"",PS!G7='The kho'!$K$2),PS!H7,0)</f>
        <v>0</v>
      </c>
      <c r="I18" s="211">
        <f>IF(MAX(G18:H18)=0,0,$I$13+SUM(G$14:$G18)-SUM($H$14:H18))</f>
        <v>0</v>
      </c>
      <c r="J18" s="205"/>
    </row>
    <row r="19" spans="1:10" hidden="1" x14ac:dyDescent="0.25">
      <c r="A19" s="205">
        <f>SUBTOTAL(3,$B$14:B19)</f>
        <v>0</v>
      </c>
      <c r="B19" s="210" t="str">
        <f>IF(AND(MONTH(PS!A8)=MONTH('The kho'!$F$5),OR(PS!F8='The kho'!$K$2,PS!G8='The kho'!$K$2)),PS!B8,"")</f>
        <v/>
      </c>
      <c r="C19" s="205" t="str">
        <f>IF(AND(B19&lt;&gt;"",PS!F8='The kho'!$K$2),PS!C8,"")</f>
        <v/>
      </c>
      <c r="D19" s="205" t="str">
        <f>IF(AND(B19&lt;&gt;"",PS!G8='The kho'!$K$2),PS!D8,"")</f>
        <v/>
      </c>
      <c r="E19" s="205" t="str">
        <f>IF(AND(MONTH(PS!A8)=MONTH('The kho'!$F$5),OR(PS!F8='The kho'!$K$2,PS!G8='The kho'!$K$2)),PS!E8,"")</f>
        <v/>
      </c>
      <c r="F19" s="210" t="str">
        <f>IF(AND(PS!A8='The kho'!$F$5,OR(PS!F8='The kho'!$K$2,PS!G8='The kho'!$K$2)),PS!B8,"")</f>
        <v/>
      </c>
      <c r="G19" s="211">
        <f>IF(AND(B19&lt;&gt;"",PS!F8='The kho'!$K$2),PS!H8,0)</f>
        <v>0</v>
      </c>
      <c r="H19" s="211">
        <f>IF(AND(B19&lt;&gt;"",PS!G8='The kho'!$K$2),PS!H8,0)</f>
        <v>0</v>
      </c>
      <c r="I19" s="211">
        <f>IF(MAX(G19:H19)=0,0,$I$13+SUM(G$14:$G19)-SUM($H$14:H19))</f>
        <v>0</v>
      </c>
      <c r="J19" s="205"/>
    </row>
    <row r="20" spans="1:10" hidden="1" x14ac:dyDescent="0.25">
      <c r="A20" s="205">
        <f>SUBTOTAL(3,$B$14:B20)</f>
        <v>0</v>
      </c>
      <c r="B20" s="210" t="str">
        <f>IF(AND(MONTH(PS!A9)=MONTH('The kho'!$F$5),OR(PS!F9='The kho'!$K$2,PS!G9='The kho'!$K$2)),PS!B9,"")</f>
        <v/>
      </c>
      <c r="C20" s="205" t="str">
        <f>IF(AND(B20&lt;&gt;"",PS!F9='The kho'!$K$2),PS!C9,"")</f>
        <v/>
      </c>
      <c r="D20" s="205" t="str">
        <f>IF(AND(B20&lt;&gt;"",PS!G9='The kho'!$K$2),PS!D9,"")</f>
        <v/>
      </c>
      <c r="E20" s="205" t="str">
        <f>IF(AND(MONTH(PS!A9)=MONTH('The kho'!$F$5),OR(PS!F9='The kho'!$K$2,PS!G9='The kho'!$K$2)),PS!E9,"")</f>
        <v/>
      </c>
      <c r="F20" s="210" t="str">
        <f>IF(AND(PS!A9='The kho'!$F$5,OR(PS!F9='The kho'!$K$2,PS!G9='The kho'!$K$2)),PS!B9,"")</f>
        <v/>
      </c>
      <c r="G20" s="211">
        <f>IF(AND(B20&lt;&gt;"",PS!F9='The kho'!$K$2),PS!H9,0)</f>
        <v>0</v>
      </c>
      <c r="H20" s="211">
        <f>IF(AND(B20&lt;&gt;"",PS!G9='The kho'!$K$2),PS!H9,0)</f>
        <v>0</v>
      </c>
      <c r="I20" s="211">
        <f>IF(MAX(G20:H20)=0,0,$I$13+SUM(G$14:$G20)-SUM($H$14:H20))</f>
        <v>0</v>
      </c>
      <c r="J20" s="205"/>
    </row>
    <row r="21" spans="1:10" hidden="1" x14ac:dyDescent="0.25">
      <c r="A21" s="205">
        <f>SUBTOTAL(3,$B$14:B21)</f>
        <v>0</v>
      </c>
      <c r="B21" s="210" t="str">
        <f>IF(AND(MONTH(PS!A10)=MONTH('The kho'!$F$5),OR(PS!F10='The kho'!$K$2,PS!G10='The kho'!$K$2)),PS!B10,"")</f>
        <v/>
      </c>
      <c r="C21" s="205" t="str">
        <f>IF(AND(B21&lt;&gt;"",PS!F10='The kho'!$K$2),PS!C10,"")</f>
        <v/>
      </c>
      <c r="D21" s="205" t="str">
        <f>IF(AND(B21&lt;&gt;"",PS!G10='The kho'!$K$2),PS!D10,"")</f>
        <v/>
      </c>
      <c r="E21" s="205" t="str">
        <f>IF(AND(MONTH(PS!A10)=MONTH('The kho'!$F$5),OR(PS!F10='The kho'!$K$2,PS!G10='The kho'!$K$2)),PS!E10,"")</f>
        <v/>
      </c>
      <c r="F21" s="210" t="str">
        <f>IF(AND(PS!A10='The kho'!$F$5,OR(PS!F10='The kho'!$K$2,PS!G10='The kho'!$K$2)),PS!B10,"")</f>
        <v/>
      </c>
      <c r="G21" s="211">
        <f>IF(AND(B21&lt;&gt;"",PS!F10='The kho'!$K$2),PS!H10,0)</f>
        <v>0</v>
      </c>
      <c r="H21" s="211">
        <f>IF(AND(B21&lt;&gt;"",PS!G10='The kho'!$K$2),PS!H10,0)</f>
        <v>0</v>
      </c>
      <c r="I21" s="211">
        <f>IF(MAX(G21:H21)=0,0,$I$13+SUM(G$14:$G21)-SUM($H$14:H21))</f>
        <v>0</v>
      </c>
      <c r="J21" s="205"/>
    </row>
    <row r="22" spans="1:10" hidden="1" x14ac:dyDescent="0.25">
      <c r="A22" s="205">
        <f>SUBTOTAL(3,$B$14:B22)</f>
        <v>0</v>
      </c>
      <c r="B22" s="210" t="str">
        <f>IF(AND(MONTH(PS!A11)=MONTH('The kho'!$F$5),OR(PS!F11='The kho'!$K$2,PS!G11='The kho'!$K$2)),PS!B11,"")</f>
        <v/>
      </c>
      <c r="C22" s="205" t="str">
        <f>IF(AND(B22&lt;&gt;"",PS!F11='The kho'!$K$2),PS!C11,"")</f>
        <v/>
      </c>
      <c r="D22" s="205" t="str">
        <f>IF(AND(B22&lt;&gt;"",PS!G11='The kho'!$K$2),PS!D11,"")</f>
        <v/>
      </c>
      <c r="E22" s="205" t="str">
        <f>IF(AND(MONTH(PS!A11)=MONTH('The kho'!$F$5),OR(PS!F11='The kho'!$K$2,PS!G11='The kho'!$K$2)),PS!E11,"")</f>
        <v/>
      </c>
      <c r="F22" s="210" t="str">
        <f>IF(AND(PS!A11='The kho'!$F$5,OR(PS!F11='The kho'!$K$2,PS!G11='The kho'!$K$2)),PS!B11,"")</f>
        <v/>
      </c>
      <c r="G22" s="211">
        <f>IF(AND(B22&lt;&gt;"",PS!F11='The kho'!$K$2),PS!H11,0)</f>
        <v>0</v>
      </c>
      <c r="H22" s="211">
        <f>IF(AND(B22&lt;&gt;"",PS!G11='The kho'!$K$2),PS!H11,0)</f>
        <v>0</v>
      </c>
      <c r="I22" s="211">
        <f>IF(MAX(G22:H22)=0,0,$I$13+SUM(G$14:$G22)-SUM($H$14:H22))</f>
        <v>0</v>
      </c>
      <c r="J22" s="205"/>
    </row>
    <row r="23" spans="1:10" x14ac:dyDescent="0.25">
      <c r="A23" s="205">
        <f>SUBTOTAL(3,$B$14:B23)</f>
        <v>1</v>
      </c>
      <c r="B23" s="210">
        <f>IF(AND(MONTH(PS!A12)=MONTH('The kho'!$F$5),OR(PS!F12='The kho'!$K$2,PS!G12='The kho'!$K$2)),PS!B12,"")</f>
        <v>44844</v>
      </c>
      <c r="C23" s="205" t="str">
        <f>IF(AND(B23&lt;&gt;"",PS!F12='The kho'!$K$2),PS!C12,"")</f>
        <v>PN-10001</v>
      </c>
      <c r="D23" s="205" t="str">
        <f>IF(AND(B23&lt;&gt;"",PS!G12='The kho'!$K$2),PS!D12,"")</f>
        <v/>
      </c>
      <c r="E23" s="205" t="str">
        <f>IF(AND(MONTH(PS!A12)=MONTH('The kho'!$F$5),OR(PS!F12='The kho'!$K$2,PS!G12='The kho'!$K$2)),PS!E12,"")</f>
        <v>Mua hàng hóa của Công ty Cổ Phần Minh An, chưa trả tiền</v>
      </c>
      <c r="F23" s="210" t="str">
        <f>IF(AND(PS!A12='The kho'!$F$5,OR(PS!F12='The kho'!$K$2,PS!G12='The kho'!$K$2)),PS!B12,"")</f>
        <v/>
      </c>
      <c r="G23" s="211">
        <f>IF(AND(B23&lt;&gt;"",PS!F12='The kho'!$K$2),PS!H12,0)</f>
        <v>300</v>
      </c>
      <c r="H23" s="211">
        <f>IF(AND(B23&lt;&gt;"",PS!G12='The kho'!$K$2),PS!H12,0)</f>
        <v>0</v>
      </c>
      <c r="I23" s="211">
        <f>IF(MAX(G23:H23)=0,0,$I$13+SUM(G$14:$G23)-SUM($H$14:H23))</f>
        <v>2300</v>
      </c>
      <c r="J23" s="205"/>
    </row>
    <row r="24" spans="1:10" hidden="1" x14ac:dyDescent="0.25">
      <c r="A24" s="205">
        <f>SUBTOTAL(3,$B$14:B24)</f>
        <v>1</v>
      </c>
      <c r="B24" s="210" t="str">
        <f>IF(AND(MONTH(PS!A13)=MONTH('The kho'!$F$5),OR(PS!F13='The kho'!$K$2,PS!G13='The kho'!$K$2)),PS!B13,"")</f>
        <v/>
      </c>
      <c r="C24" s="205" t="str">
        <f>IF(AND(B24&lt;&gt;"",PS!F13='The kho'!$K$2),PS!C13,"")</f>
        <v/>
      </c>
      <c r="D24" s="205" t="str">
        <f>IF(AND(B24&lt;&gt;"",PS!G13='The kho'!$K$2),PS!D13,"")</f>
        <v/>
      </c>
      <c r="E24" s="205" t="str">
        <f>IF(AND(MONTH(PS!A13)=MONTH('The kho'!$F$5),OR(PS!F13='The kho'!$K$2,PS!G13='The kho'!$K$2)),PS!E13,"")</f>
        <v/>
      </c>
      <c r="F24" s="210" t="str">
        <f>IF(AND(PS!A13='The kho'!$F$5,OR(PS!F13='The kho'!$K$2,PS!G13='The kho'!$K$2)),PS!B13,"")</f>
        <v/>
      </c>
      <c r="G24" s="211">
        <f>IF(AND(B24&lt;&gt;"",PS!F13='The kho'!$K$2),PS!H13,0)</f>
        <v>0</v>
      </c>
      <c r="H24" s="211">
        <f>IF(AND(B24&lt;&gt;"",PS!G13='The kho'!$K$2),PS!H13,0)</f>
        <v>0</v>
      </c>
      <c r="I24" s="211">
        <f>IF(MAX(G24:H24)=0,0,$I$13+SUM(G$14:$G24)-SUM($H$14:H24))</f>
        <v>0</v>
      </c>
      <c r="J24" s="205"/>
    </row>
    <row r="25" spans="1:10" hidden="1" x14ac:dyDescent="0.25">
      <c r="A25" s="205">
        <f>SUBTOTAL(3,$B$14:B25)</f>
        <v>1</v>
      </c>
      <c r="B25" s="210" t="str">
        <f>IF(AND(MONTH(PS!A14)=MONTH('The kho'!$F$5),OR(PS!F14='The kho'!$K$2,PS!G14='The kho'!$K$2)),PS!B14,"")</f>
        <v/>
      </c>
      <c r="C25" s="205" t="str">
        <f>IF(AND(B25&lt;&gt;"",PS!F14='The kho'!$K$2),PS!C14,"")</f>
        <v/>
      </c>
      <c r="D25" s="205" t="str">
        <f>IF(AND(B25&lt;&gt;"",PS!G14='The kho'!$K$2),PS!D14,"")</f>
        <v/>
      </c>
      <c r="E25" s="205" t="str">
        <f>IF(AND(MONTH(PS!A14)=MONTH('The kho'!$F$5),OR(PS!F14='The kho'!$K$2,PS!G14='The kho'!$K$2)),PS!E14,"")</f>
        <v/>
      </c>
      <c r="F25" s="210" t="str">
        <f>IF(AND(PS!A14='The kho'!$F$5,OR(PS!F14='The kho'!$K$2,PS!G14='The kho'!$K$2)),PS!B14,"")</f>
        <v/>
      </c>
      <c r="G25" s="211">
        <f>IF(AND(B25&lt;&gt;"",PS!F14='The kho'!$K$2),PS!H14,0)</f>
        <v>0</v>
      </c>
      <c r="H25" s="211">
        <f>IF(AND(B25&lt;&gt;"",PS!G14='The kho'!$K$2),PS!H14,0)</f>
        <v>0</v>
      </c>
      <c r="I25" s="211">
        <f>IF(MAX(G25:H25)=0,0,$I$13+SUM(G$14:$G25)-SUM($H$14:H25))</f>
        <v>0</v>
      </c>
      <c r="J25" s="205"/>
    </row>
    <row r="26" spans="1:10" hidden="1" x14ac:dyDescent="0.25">
      <c r="A26" s="205">
        <f>SUBTOTAL(3,$B$14:B26)</f>
        <v>1</v>
      </c>
      <c r="B26" s="210" t="str">
        <f>IF(AND(MONTH(PS!A15)=MONTH('The kho'!$F$5),OR(PS!F15='The kho'!$K$2,PS!G15='The kho'!$K$2)),PS!B15,"")</f>
        <v/>
      </c>
      <c r="C26" s="205" t="str">
        <f>IF(AND(B26&lt;&gt;"",PS!F15='The kho'!$K$2),PS!C15,"")</f>
        <v/>
      </c>
      <c r="D26" s="205" t="str">
        <f>IF(AND(B26&lt;&gt;"",PS!G15='The kho'!$K$2),PS!D15,"")</f>
        <v/>
      </c>
      <c r="E26" s="205" t="str">
        <f>IF(AND(MONTH(PS!A15)=MONTH('The kho'!$F$5),OR(PS!F15='The kho'!$K$2,PS!G15='The kho'!$K$2)),PS!E15,"")</f>
        <v/>
      </c>
      <c r="F26" s="210" t="str">
        <f>IF(AND(PS!A15='The kho'!$F$5,OR(PS!F15='The kho'!$K$2,PS!G15='The kho'!$K$2)),PS!B15,"")</f>
        <v/>
      </c>
      <c r="G26" s="211">
        <f>IF(AND(B26&lt;&gt;"",PS!F15='The kho'!$K$2),PS!H15,0)</f>
        <v>0</v>
      </c>
      <c r="H26" s="211">
        <f>IF(AND(B26&lt;&gt;"",PS!G15='The kho'!$K$2),PS!H15,0)</f>
        <v>0</v>
      </c>
      <c r="I26" s="211">
        <f>IF(MAX(G26:H26)=0,0,$I$13+SUM(G$14:$G26)-SUM($H$14:H26))</f>
        <v>0</v>
      </c>
      <c r="J26" s="205"/>
    </row>
    <row r="27" spans="1:10" hidden="1" x14ac:dyDescent="0.25">
      <c r="A27" s="205">
        <f>SUBTOTAL(3,$B$14:B27)</f>
        <v>1</v>
      </c>
      <c r="B27" s="210" t="str">
        <f>IF(AND(MONTH(PS!A16)=MONTH('The kho'!$F$5),OR(PS!F16='The kho'!$K$2,PS!G16='The kho'!$K$2)),PS!B16,"")</f>
        <v/>
      </c>
      <c r="C27" s="205" t="str">
        <f>IF(AND(B27&lt;&gt;"",PS!F16='The kho'!$K$2),PS!C16,"")</f>
        <v/>
      </c>
      <c r="D27" s="205" t="str">
        <f>IF(AND(B27&lt;&gt;"",PS!G16='The kho'!$K$2),PS!D16,"")</f>
        <v/>
      </c>
      <c r="E27" s="205" t="str">
        <f>IF(AND(MONTH(PS!A16)=MONTH('The kho'!$F$5),OR(PS!F16='The kho'!$K$2,PS!G16='The kho'!$K$2)),PS!E16,"")</f>
        <v/>
      </c>
      <c r="F27" s="210" t="str">
        <f>IF(AND(PS!A16='The kho'!$F$5,OR(PS!F16='The kho'!$K$2,PS!G16='The kho'!$K$2)),PS!B16,"")</f>
        <v/>
      </c>
      <c r="G27" s="211">
        <f>IF(AND(B27&lt;&gt;"",PS!F16='The kho'!$K$2),PS!H16,0)</f>
        <v>0</v>
      </c>
      <c r="H27" s="211">
        <f>IF(AND(B27&lt;&gt;"",PS!G16='The kho'!$K$2),PS!H16,0)</f>
        <v>0</v>
      </c>
      <c r="I27" s="211">
        <f>IF(MAX(G27:H27)=0,0,$I$13+SUM(G$14:$G27)-SUM($H$14:H27))</f>
        <v>0</v>
      </c>
      <c r="J27" s="205"/>
    </row>
    <row r="28" spans="1:10" hidden="1" x14ac:dyDescent="0.25">
      <c r="A28" s="205">
        <f>SUBTOTAL(3,$B$14:B28)</f>
        <v>1</v>
      </c>
      <c r="B28" s="210" t="str">
        <f>IF(AND(MONTH(PS!A17)=MONTH('The kho'!$F$5),OR(PS!F17='The kho'!$K$2,PS!G17='The kho'!$K$2)),PS!B17,"")</f>
        <v/>
      </c>
      <c r="C28" s="205" t="str">
        <f>IF(AND(B28&lt;&gt;"",PS!F17='The kho'!$K$2),PS!C17,"")</f>
        <v/>
      </c>
      <c r="D28" s="205" t="str">
        <f>IF(AND(B28&lt;&gt;"",PS!G17='The kho'!$K$2),PS!D17,"")</f>
        <v/>
      </c>
      <c r="E28" s="205" t="str">
        <f>IF(AND(MONTH(PS!A17)=MONTH('The kho'!$F$5),OR(PS!F17='The kho'!$K$2,PS!G17='The kho'!$K$2)),PS!E17,"")</f>
        <v/>
      </c>
      <c r="F28" s="210" t="str">
        <f>IF(AND(PS!A17='The kho'!$F$5,OR(PS!F17='The kho'!$K$2,PS!G17='The kho'!$K$2)),PS!B17,"")</f>
        <v/>
      </c>
      <c r="G28" s="211">
        <f>IF(AND(B28&lt;&gt;"",PS!F17='The kho'!$K$2),PS!H17,0)</f>
        <v>0</v>
      </c>
      <c r="H28" s="211">
        <f>IF(AND(B28&lt;&gt;"",PS!G17='The kho'!$K$2),PS!H17,0)</f>
        <v>0</v>
      </c>
      <c r="I28" s="211">
        <f>IF(MAX(G28:H28)=0,0,$I$13+SUM(G$14:$G28)-SUM($H$14:H28))</f>
        <v>0</v>
      </c>
      <c r="J28" s="205"/>
    </row>
    <row r="29" spans="1:10" hidden="1" x14ac:dyDescent="0.25">
      <c r="A29" s="205">
        <f>SUBTOTAL(3,$B$14:B29)</f>
        <v>1</v>
      </c>
      <c r="B29" s="210" t="str">
        <f>IF(AND(MONTH(PS!A18)=MONTH('The kho'!$F$5),OR(PS!F18='The kho'!$K$2,PS!G18='The kho'!$K$2)),PS!B18,"")</f>
        <v/>
      </c>
      <c r="C29" s="205" t="str">
        <f>IF(AND(B29&lt;&gt;"",PS!F18='The kho'!$K$2),PS!C18,"")</f>
        <v/>
      </c>
      <c r="D29" s="205" t="str">
        <f>IF(AND(B29&lt;&gt;"",PS!G18='The kho'!$K$2),PS!D18,"")</f>
        <v/>
      </c>
      <c r="E29" s="205" t="str">
        <f>IF(AND(MONTH(PS!A18)=MONTH('The kho'!$F$5),OR(PS!F18='The kho'!$K$2,PS!G18='The kho'!$K$2)),PS!E18,"")</f>
        <v/>
      </c>
      <c r="F29" s="210" t="str">
        <f>IF(AND(PS!A18='The kho'!$F$5,OR(PS!F18='The kho'!$K$2,PS!G18='The kho'!$K$2)),PS!B18,"")</f>
        <v/>
      </c>
      <c r="G29" s="211">
        <f>IF(AND(B29&lt;&gt;"",PS!F18='The kho'!$K$2),PS!H18,0)</f>
        <v>0</v>
      </c>
      <c r="H29" s="211">
        <f>IF(AND(B29&lt;&gt;"",PS!G18='The kho'!$K$2),PS!H18,0)</f>
        <v>0</v>
      </c>
      <c r="I29" s="211">
        <f>IF(MAX(G29:H29)=0,0,$I$13+SUM(G$14:$G29)-SUM($H$14:H29))</f>
        <v>0</v>
      </c>
      <c r="J29" s="205"/>
    </row>
    <row r="30" spans="1:10" hidden="1" x14ac:dyDescent="0.25">
      <c r="A30" s="205">
        <f>SUBTOTAL(3,$B$14:B30)</f>
        <v>1</v>
      </c>
      <c r="B30" s="210" t="str">
        <f>IF(AND(MONTH(PS!A19)=MONTH('The kho'!$F$5),OR(PS!F19='The kho'!$K$2,PS!G19='The kho'!$K$2)),PS!B19,"")</f>
        <v/>
      </c>
      <c r="C30" s="205" t="str">
        <f>IF(AND(B30&lt;&gt;"",PS!F19='The kho'!$K$2),PS!C19,"")</f>
        <v/>
      </c>
      <c r="D30" s="205" t="str">
        <f>IF(AND(B30&lt;&gt;"",PS!G19='The kho'!$K$2),PS!D19,"")</f>
        <v/>
      </c>
      <c r="E30" s="205" t="str">
        <f>IF(AND(MONTH(PS!A19)=MONTH('The kho'!$F$5),OR(PS!F19='The kho'!$K$2,PS!G19='The kho'!$K$2)),PS!E19,"")</f>
        <v/>
      </c>
      <c r="F30" s="210" t="str">
        <f>IF(AND(PS!A19='The kho'!$F$5,OR(PS!F19='The kho'!$K$2,PS!G19='The kho'!$K$2)),PS!B19,"")</f>
        <v/>
      </c>
      <c r="G30" s="211">
        <f>IF(AND(B30&lt;&gt;"",PS!F19='The kho'!$K$2),PS!H19,0)</f>
        <v>0</v>
      </c>
      <c r="H30" s="211">
        <f>IF(AND(B30&lt;&gt;"",PS!G19='The kho'!$K$2),PS!H19,0)</f>
        <v>0</v>
      </c>
      <c r="I30" s="211">
        <f>IF(MAX(G30:H30)=0,0,$I$13+SUM(G$14:$G30)-SUM($H$14:H30))</f>
        <v>0</v>
      </c>
      <c r="J30" s="205"/>
    </row>
    <row r="31" spans="1:10" x14ac:dyDescent="0.25">
      <c r="A31" s="205">
        <f>SUBTOTAL(3,$B$14:B31)</f>
        <v>2</v>
      </c>
      <c r="B31" s="210">
        <f>IF(AND(MONTH(PS!A20)=MONTH('The kho'!$F$5),OR(PS!F20='The kho'!$K$2,PS!G20='The kho'!$K$2)),PS!B20,"")</f>
        <v>44846</v>
      </c>
      <c r="C31" s="205" t="str">
        <f>IF(AND(B31&lt;&gt;"",PS!F20='The kho'!$K$2),PS!C20,"")</f>
        <v>PN-10003</v>
      </c>
      <c r="D31" s="205" t="str">
        <f>IF(AND(B31&lt;&gt;"",PS!G20='The kho'!$K$2),PS!D20,"")</f>
        <v/>
      </c>
      <c r="E31" s="205" t="str">
        <f>IF(AND(MONTH(PS!A20)=MONTH('The kho'!$F$5),OR(PS!F20='The kho'!$K$2,PS!G20='The kho'!$K$2)),PS!E20,"")</f>
        <v>Mua hàng hóa công ty TNHH Tâm Anh thanh toán ngay bằng tiền gửi ngân hàng Vietinbank</v>
      </c>
      <c r="F31" s="210" t="str">
        <f>IF(AND(PS!A20='The kho'!$F$5,OR(PS!F20='The kho'!$K$2,PS!G20='The kho'!$K$2)),PS!B20,"")</f>
        <v/>
      </c>
      <c r="G31" s="211">
        <f>IF(AND(B31&lt;&gt;"",PS!F20='The kho'!$K$2),PS!H20,0)</f>
        <v>500</v>
      </c>
      <c r="H31" s="211">
        <f>IF(AND(B31&lt;&gt;"",PS!G20='The kho'!$K$2),PS!H20,0)</f>
        <v>0</v>
      </c>
      <c r="I31" s="211">
        <f>IF(MAX(G31:H31)=0,0,$I$13+SUM(G$14:$G31)-SUM($H$14:H31))</f>
        <v>2800</v>
      </c>
      <c r="J31" s="205"/>
    </row>
    <row r="32" spans="1:10" hidden="1" x14ac:dyDescent="0.25">
      <c r="A32" s="205">
        <f>SUBTOTAL(3,$B$14:B32)</f>
        <v>2</v>
      </c>
      <c r="B32" s="210" t="str">
        <f>IF(AND(MONTH(PS!A21)=MONTH('The kho'!$F$5),OR(PS!F21='The kho'!$K$2,PS!G21='The kho'!$K$2)),PS!B21,"")</f>
        <v/>
      </c>
      <c r="C32" s="205" t="str">
        <f>IF(AND(B32&lt;&gt;"",PS!F21='The kho'!$K$2),PS!C21,"")</f>
        <v/>
      </c>
      <c r="D32" s="205" t="str">
        <f>IF(AND(B32&lt;&gt;"",PS!G21='The kho'!$K$2),PS!D21,"")</f>
        <v/>
      </c>
      <c r="E32" s="205" t="str">
        <f>IF(AND(MONTH(PS!A21)=MONTH('The kho'!$F$5),OR(PS!F21='The kho'!$K$2,PS!G21='The kho'!$K$2)),PS!E21,"")</f>
        <v/>
      </c>
      <c r="F32" s="210" t="str">
        <f>IF(AND(PS!A21='The kho'!$F$5,OR(PS!F21='The kho'!$K$2,PS!G21='The kho'!$K$2)),PS!B21,"")</f>
        <v/>
      </c>
      <c r="G32" s="211">
        <f>IF(AND(B32&lt;&gt;"",PS!F21='The kho'!$K$2),PS!H21,0)</f>
        <v>0</v>
      </c>
      <c r="H32" s="211">
        <f>IF(AND(B32&lt;&gt;"",PS!G21='The kho'!$K$2),PS!H21,0)</f>
        <v>0</v>
      </c>
      <c r="I32" s="211">
        <f>IF(MAX(G32:H32)=0,0,$I$13+SUM(G$14:$G32)-SUM($H$14:H32))</f>
        <v>0</v>
      </c>
      <c r="J32" s="205"/>
    </row>
    <row r="33" spans="1:10" hidden="1" x14ac:dyDescent="0.25">
      <c r="A33" s="205">
        <f>SUBTOTAL(3,$B$14:B33)</f>
        <v>2</v>
      </c>
      <c r="B33" s="210" t="str">
        <f>IF(AND(MONTH(PS!A22)=MONTH('The kho'!$F$5),OR(PS!F22='The kho'!$K$2,PS!G22='The kho'!$K$2)),PS!B22,"")</f>
        <v/>
      </c>
      <c r="C33" s="205" t="str">
        <f>IF(AND(B33&lt;&gt;"",PS!F22='The kho'!$K$2),PS!C22,"")</f>
        <v/>
      </c>
      <c r="D33" s="205" t="str">
        <f>IF(AND(B33&lt;&gt;"",PS!G22='The kho'!$K$2),PS!D22,"")</f>
        <v/>
      </c>
      <c r="E33" s="205" t="str">
        <f>IF(AND(MONTH(PS!A22)=MONTH('The kho'!$F$5),OR(PS!F22='The kho'!$K$2,PS!G22='The kho'!$K$2)),PS!E22,"")</f>
        <v/>
      </c>
      <c r="F33" s="210" t="str">
        <f>IF(AND(PS!A22='The kho'!$F$5,OR(PS!F22='The kho'!$K$2,PS!G22='The kho'!$K$2)),PS!B22,"")</f>
        <v/>
      </c>
      <c r="G33" s="211">
        <f>IF(AND(B33&lt;&gt;"",PS!F22='The kho'!$K$2),PS!H22,0)</f>
        <v>0</v>
      </c>
      <c r="H33" s="211">
        <f>IF(AND(B33&lt;&gt;"",PS!G22='The kho'!$K$2),PS!H22,0)</f>
        <v>0</v>
      </c>
      <c r="I33" s="211">
        <f>IF(MAX(G33:H33)=0,0,$I$13+SUM(G$14:$G33)-SUM($H$14:H33))</f>
        <v>0</v>
      </c>
      <c r="J33" s="205"/>
    </row>
    <row r="34" spans="1:10" hidden="1" x14ac:dyDescent="0.25">
      <c r="A34" s="205">
        <f>SUBTOTAL(3,$B$14:B34)</f>
        <v>2</v>
      </c>
      <c r="B34" s="210" t="str">
        <f>IF(AND(MONTH(PS!A23)=MONTH('The kho'!$F$5),OR(PS!F23='The kho'!$K$2,PS!G23='The kho'!$K$2)),PS!B23,"")</f>
        <v/>
      </c>
      <c r="C34" s="205" t="str">
        <f>IF(AND(B34&lt;&gt;"",PS!F23='The kho'!$K$2),PS!C23,"")</f>
        <v/>
      </c>
      <c r="D34" s="205" t="str">
        <f>IF(AND(B34&lt;&gt;"",PS!G23='The kho'!$K$2),PS!D23,"")</f>
        <v/>
      </c>
      <c r="E34" s="205" t="str">
        <f>IF(AND(MONTH(PS!A23)=MONTH('The kho'!$F$5),OR(PS!F23='The kho'!$K$2,PS!G23='The kho'!$K$2)),PS!E23,"")</f>
        <v/>
      </c>
      <c r="F34" s="210" t="str">
        <f>IF(AND(PS!A23='The kho'!$F$5,OR(PS!F23='The kho'!$K$2,PS!G23='The kho'!$K$2)),PS!B23,"")</f>
        <v/>
      </c>
      <c r="G34" s="211">
        <f>IF(AND(B34&lt;&gt;"",PS!F23='The kho'!$K$2),PS!H23,0)</f>
        <v>0</v>
      </c>
      <c r="H34" s="211">
        <f>IF(AND(B34&lt;&gt;"",PS!G23='The kho'!$K$2),PS!H23,0)</f>
        <v>0</v>
      </c>
      <c r="I34" s="211">
        <f>IF(MAX(G34:H34)=0,0,$I$13+SUM(G$14:$G34)-SUM($H$14:H34))</f>
        <v>0</v>
      </c>
      <c r="J34" s="205"/>
    </row>
    <row r="35" spans="1:10" hidden="1" x14ac:dyDescent="0.25">
      <c r="A35" s="205">
        <f>SUBTOTAL(3,$B$14:B35)</f>
        <v>2</v>
      </c>
      <c r="B35" s="210" t="str">
        <f>IF(AND(MONTH(PS!A24)=MONTH('The kho'!$F$5),OR(PS!F24='The kho'!$K$2,PS!G24='The kho'!$K$2)),PS!B24,"")</f>
        <v/>
      </c>
      <c r="C35" s="205" t="str">
        <f>IF(AND(B35&lt;&gt;"",PS!F24='The kho'!$K$2),PS!C24,"")</f>
        <v/>
      </c>
      <c r="D35" s="205" t="str">
        <f>IF(AND(B35&lt;&gt;"",PS!G24='The kho'!$K$2),PS!D24,"")</f>
        <v/>
      </c>
      <c r="E35" s="205" t="str">
        <f>IF(AND(MONTH(PS!A24)=MONTH('The kho'!$F$5),OR(PS!F24='The kho'!$K$2,PS!G24='The kho'!$K$2)),PS!E24,"")</f>
        <v/>
      </c>
      <c r="F35" s="210" t="str">
        <f>IF(AND(PS!A24='The kho'!$F$5,OR(PS!F24='The kho'!$K$2,PS!G24='The kho'!$K$2)),PS!B24,"")</f>
        <v/>
      </c>
      <c r="G35" s="211">
        <f>IF(AND(B35&lt;&gt;"",PS!F24='The kho'!$K$2),PS!H24,0)</f>
        <v>0</v>
      </c>
      <c r="H35" s="211">
        <f>IF(AND(B35&lt;&gt;"",PS!G24='The kho'!$K$2),PS!H24,0)</f>
        <v>0</v>
      </c>
      <c r="I35" s="211">
        <f>IF(MAX(G35:H35)=0,0,$I$13+SUM(G$14:$G35)-SUM($H$14:H35))</f>
        <v>0</v>
      </c>
      <c r="J35" s="205"/>
    </row>
    <row r="36" spans="1:10" hidden="1" x14ac:dyDescent="0.25">
      <c r="A36" s="205">
        <f>SUBTOTAL(3,$B$14:B36)</f>
        <v>2</v>
      </c>
      <c r="B36" s="210" t="str">
        <f>IF(AND(MONTH(PS!A25)=MONTH('The kho'!$F$5),OR(PS!F25='The kho'!$K$2,PS!G25='The kho'!$K$2)),PS!B25,"")</f>
        <v/>
      </c>
      <c r="C36" s="205" t="str">
        <f>IF(AND(B36&lt;&gt;"",PS!F25='The kho'!$K$2),PS!C25,"")</f>
        <v/>
      </c>
      <c r="D36" s="205" t="str">
        <f>IF(AND(B36&lt;&gt;"",PS!G25='The kho'!$K$2),PS!D25,"")</f>
        <v/>
      </c>
      <c r="E36" s="205" t="str">
        <f>IF(AND(MONTH(PS!A25)=MONTH('The kho'!$F$5),OR(PS!F25='The kho'!$K$2,PS!G25='The kho'!$K$2)),PS!E25,"")</f>
        <v/>
      </c>
      <c r="F36" s="210" t="str">
        <f>IF(AND(PS!A25='The kho'!$F$5,OR(PS!F25='The kho'!$K$2,PS!G25='The kho'!$K$2)),PS!B25,"")</f>
        <v/>
      </c>
      <c r="G36" s="211">
        <f>IF(AND(B36&lt;&gt;"",PS!F25='The kho'!$K$2),PS!H25,0)</f>
        <v>0</v>
      </c>
      <c r="H36" s="211">
        <f>IF(AND(B36&lt;&gt;"",PS!G25='The kho'!$K$2),PS!H25,0)</f>
        <v>0</v>
      </c>
      <c r="I36" s="211">
        <f>IF(MAX(G36:H36)=0,0,$I$13+SUM(G$14:$G36)-SUM($H$14:H36))</f>
        <v>0</v>
      </c>
      <c r="J36" s="205"/>
    </row>
    <row r="37" spans="1:10" hidden="1" x14ac:dyDescent="0.25">
      <c r="A37" s="205">
        <f>SUBTOTAL(3,$B$14:B37)</f>
        <v>2</v>
      </c>
      <c r="B37" s="210" t="str">
        <f>IF(AND(MONTH(PS!A26)=MONTH('The kho'!$F$5),OR(PS!F26='The kho'!$K$2,PS!G26='The kho'!$K$2)),PS!B26,"")</f>
        <v/>
      </c>
      <c r="C37" s="205" t="str">
        <f>IF(AND(B37&lt;&gt;"",PS!F26='The kho'!$K$2),PS!C26,"")</f>
        <v/>
      </c>
      <c r="D37" s="205" t="str">
        <f>IF(AND(B37&lt;&gt;"",PS!G26='The kho'!$K$2),PS!D26,"")</f>
        <v/>
      </c>
      <c r="E37" s="205" t="str">
        <f>IF(AND(MONTH(PS!A26)=MONTH('The kho'!$F$5),OR(PS!F26='The kho'!$K$2,PS!G26='The kho'!$K$2)),PS!E26,"")</f>
        <v/>
      </c>
      <c r="F37" s="210" t="str">
        <f>IF(AND(PS!A26='The kho'!$F$5,OR(PS!F26='The kho'!$K$2,PS!G26='The kho'!$K$2)),PS!B26,"")</f>
        <v/>
      </c>
      <c r="G37" s="211">
        <f>IF(AND(B37&lt;&gt;"",PS!F26='The kho'!$K$2),PS!H26,0)</f>
        <v>0</v>
      </c>
      <c r="H37" s="211">
        <f>IF(AND(B37&lt;&gt;"",PS!G26='The kho'!$K$2),PS!H26,0)</f>
        <v>0</v>
      </c>
      <c r="I37" s="211">
        <f>IF(MAX(G37:H37)=0,0,$I$13+SUM(G$14:$G37)-SUM($H$14:H37))</f>
        <v>0</v>
      </c>
      <c r="J37" s="205"/>
    </row>
    <row r="38" spans="1:10" hidden="1" x14ac:dyDescent="0.25">
      <c r="A38" s="205">
        <f>SUBTOTAL(3,$B$14:B38)</f>
        <v>2</v>
      </c>
      <c r="B38" s="210" t="str">
        <f>IF(AND(MONTH(PS!A27)=MONTH('The kho'!$F$5),OR(PS!F27='The kho'!$K$2,PS!G27='The kho'!$K$2)),PS!B27,"")</f>
        <v/>
      </c>
      <c r="C38" s="205" t="str">
        <f>IF(AND(B38&lt;&gt;"",PS!F27='The kho'!$K$2),PS!C27,"")</f>
        <v/>
      </c>
      <c r="D38" s="205" t="str">
        <f>IF(AND(B38&lt;&gt;"",PS!G27='The kho'!$K$2),PS!D27,"")</f>
        <v/>
      </c>
      <c r="E38" s="205" t="str">
        <f>IF(AND(MONTH(PS!A27)=MONTH('The kho'!$F$5),OR(PS!F27='The kho'!$K$2,PS!G27='The kho'!$K$2)),PS!E27,"")</f>
        <v/>
      </c>
      <c r="F38" s="210" t="str">
        <f>IF(AND(PS!A27='The kho'!$F$5,OR(PS!F27='The kho'!$K$2,PS!G27='The kho'!$K$2)),PS!B27,"")</f>
        <v/>
      </c>
      <c r="G38" s="211">
        <f>IF(AND(B38&lt;&gt;"",PS!F27='The kho'!$K$2),PS!H27,0)</f>
        <v>0</v>
      </c>
      <c r="H38" s="211">
        <f>IF(AND(B38&lt;&gt;"",PS!G27='The kho'!$K$2),PS!H27,0)</f>
        <v>0</v>
      </c>
      <c r="I38" s="211">
        <f>IF(MAX(G38:H38)=0,0,$I$13+SUM(G$14:$G38)-SUM($H$14:H38))</f>
        <v>0</v>
      </c>
      <c r="J38" s="205"/>
    </row>
    <row r="39" spans="1:10" hidden="1" x14ac:dyDescent="0.25">
      <c r="A39" s="205">
        <f>SUBTOTAL(3,$B$14:B39)</f>
        <v>2</v>
      </c>
      <c r="B39" s="210" t="str">
        <f>IF(AND(MONTH(PS!A28)=MONTH('The kho'!$F$5),OR(PS!F28='The kho'!$K$2,PS!G28='The kho'!$K$2)),PS!B28,"")</f>
        <v/>
      </c>
      <c r="C39" s="205" t="str">
        <f>IF(AND(B39&lt;&gt;"",PS!F28='The kho'!$K$2),PS!C28,"")</f>
        <v/>
      </c>
      <c r="D39" s="205" t="str">
        <f>IF(AND(B39&lt;&gt;"",PS!G28='The kho'!$K$2),PS!D28,"")</f>
        <v/>
      </c>
      <c r="E39" s="205" t="str">
        <f>IF(AND(MONTH(PS!A28)=MONTH('The kho'!$F$5),OR(PS!F28='The kho'!$K$2,PS!G28='The kho'!$K$2)),PS!E28,"")</f>
        <v/>
      </c>
      <c r="F39" s="210" t="str">
        <f>IF(AND(PS!A28='The kho'!$F$5,OR(PS!F28='The kho'!$K$2,PS!G28='The kho'!$K$2)),PS!B28,"")</f>
        <v/>
      </c>
      <c r="G39" s="211">
        <f>IF(AND(B39&lt;&gt;"",PS!F28='The kho'!$K$2),PS!H28,0)</f>
        <v>0</v>
      </c>
      <c r="H39" s="211">
        <f>IF(AND(B39&lt;&gt;"",PS!G28='The kho'!$K$2),PS!H28,0)</f>
        <v>0</v>
      </c>
      <c r="I39" s="211">
        <f>IF(MAX(G39:H39)=0,0,$I$13+SUM(G$14:$G39)-SUM($H$14:H39))</f>
        <v>0</v>
      </c>
      <c r="J39" s="205"/>
    </row>
    <row r="40" spans="1:10" hidden="1" x14ac:dyDescent="0.25">
      <c r="A40" s="205">
        <f>SUBTOTAL(3,$B$14:B40)</f>
        <v>2</v>
      </c>
      <c r="B40" s="210" t="str">
        <f>IF(AND(MONTH(PS!A29)=MONTH('The kho'!$F$5),OR(PS!F29='The kho'!$K$2,PS!G29='The kho'!$K$2)),PS!B29,"")</f>
        <v/>
      </c>
      <c r="C40" s="205" t="str">
        <f>IF(AND(B40&lt;&gt;"",PS!F29='The kho'!$K$2),PS!C29,"")</f>
        <v/>
      </c>
      <c r="D40" s="205" t="str">
        <f>IF(AND(B40&lt;&gt;"",PS!G29='The kho'!$K$2),PS!D29,"")</f>
        <v/>
      </c>
      <c r="E40" s="205" t="str">
        <f>IF(AND(MONTH(PS!A29)=MONTH('The kho'!$F$5),OR(PS!F29='The kho'!$K$2,PS!G29='The kho'!$K$2)),PS!E29,"")</f>
        <v/>
      </c>
      <c r="F40" s="210" t="str">
        <f>IF(AND(PS!A29='The kho'!$F$5,OR(PS!F29='The kho'!$K$2,PS!G29='The kho'!$K$2)),PS!B29,"")</f>
        <v/>
      </c>
      <c r="G40" s="211">
        <f>IF(AND(B40&lt;&gt;"",PS!F29='The kho'!$K$2),PS!H29,0)</f>
        <v>0</v>
      </c>
      <c r="H40" s="211">
        <f>IF(AND(B40&lt;&gt;"",PS!G29='The kho'!$K$2),PS!H29,0)</f>
        <v>0</v>
      </c>
      <c r="I40" s="211">
        <f>IF(MAX(G40:H40)=0,0,$I$13+SUM(G$14:$G40)-SUM($H$14:H40))</f>
        <v>0</v>
      </c>
      <c r="J40" s="205"/>
    </row>
    <row r="41" spans="1:10" hidden="1" x14ac:dyDescent="0.25">
      <c r="A41" s="205">
        <f>SUBTOTAL(3,$B$14:B41)</f>
        <v>2</v>
      </c>
      <c r="B41" s="210" t="str">
        <f>IF(AND(MONTH(PS!A30)=MONTH('The kho'!$F$5),OR(PS!F30='The kho'!$K$2,PS!G30='The kho'!$K$2)),PS!B30,"")</f>
        <v/>
      </c>
      <c r="C41" s="205" t="str">
        <f>IF(AND(B41&lt;&gt;"",PS!F30='The kho'!$K$2),PS!C30,"")</f>
        <v/>
      </c>
      <c r="D41" s="205" t="str">
        <f>IF(AND(B41&lt;&gt;"",PS!G30='The kho'!$K$2),PS!D30,"")</f>
        <v/>
      </c>
      <c r="E41" s="205" t="str">
        <f>IF(AND(MONTH(PS!A30)=MONTH('The kho'!$F$5),OR(PS!F30='The kho'!$K$2,PS!G30='The kho'!$K$2)),PS!E30,"")</f>
        <v/>
      </c>
      <c r="F41" s="210" t="str">
        <f>IF(AND(PS!A30='The kho'!$F$5,OR(PS!F30='The kho'!$K$2,PS!G30='The kho'!$K$2)),PS!B30,"")</f>
        <v/>
      </c>
      <c r="G41" s="211">
        <f>IF(AND(B41&lt;&gt;"",PS!F30='The kho'!$K$2),PS!H30,0)</f>
        <v>0</v>
      </c>
      <c r="H41" s="211">
        <f>IF(AND(B41&lt;&gt;"",PS!G30='The kho'!$K$2),PS!H30,0)</f>
        <v>0</v>
      </c>
      <c r="I41" s="211">
        <f>IF(MAX(G41:H41)=0,0,$I$13+SUM(G$14:$G41)-SUM($H$14:H41))</f>
        <v>0</v>
      </c>
      <c r="J41" s="205"/>
    </row>
    <row r="42" spans="1:10" hidden="1" x14ac:dyDescent="0.25">
      <c r="A42" s="205">
        <f>SUBTOTAL(3,$B$14:B42)</f>
        <v>2</v>
      </c>
      <c r="B42" s="210" t="str">
        <f>IF(AND(MONTH(PS!A31)=MONTH('The kho'!$F$5),OR(PS!F31='The kho'!$K$2,PS!G31='The kho'!$K$2)),PS!B31,"")</f>
        <v/>
      </c>
      <c r="C42" s="205" t="str">
        <f>IF(AND(B42&lt;&gt;"",PS!F31='The kho'!$K$2),PS!C31,"")</f>
        <v/>
      </c>
      <c r="D42" s="205" t="str">
        <f>IF(AND(B42&lt;&gt;"",PS!G31='The kho'!$K$2),PS!D31,"")</f>
        <v/>
      </c>
      <c r="E42" s="205" t="str">
        <f>IF(AND(MONTH(PS!A31)=MONTH('The kho'!$F$5),OR(PS!F31='The kho'!$K$2,PS!G31='The kho'!$K$2)),PS!E31,"")</f>
        <v/>
      </c>
      <c r="F42" s="210" t="str">
        <f>IF(AND(PS!A31='The kho'!$F$5,OR(PS!F31='The kho'!$K$2,PS!G31='The kho'!$K$2)),PS!B31,"")</f>
        <v/>
      </c>
      <c r="G42" s="211">
        <f>IF(AND(B42&lt;&gt;"",PS!F31='The kho'!$K$2),PS!H31,0)</f>
        <v>0</v>
      </c>
      <c r="H42" s="211">
        <f>IF(AND(B42&lt;&gt;"",PS!G31='The kho'!$K$2),PS!H31,0)</f>
        <v>0</v>
      </c>
      <c r="I42" s="211">
        <f>IF(MAX(G42:H42)=0,0,$I$13+SUM(G$14:$G42)-SUM($H$14:H42))</f>
        <v>0</v>
      </c>
      <c r="J42" s="205"/>
    </row>
    <row r="43" spans="1:10" hidden="1" x14ac:dyDescent="0.25">
      <c r="A43" s="205">
        <f>SUBTOTAL(3,$B$14:B43)</f>
        <v>2</v>
      </c>
      <c r="B43" s="210" t="str">
        <f>IF(AND(MONTH(PS!A32)=MONTH('The kho'!$F$5),OR(PS!F32='The kho'!$K$2,PS!G32='The kho'!$K$2)),PS!B32,"")</f>
        <v/>
      </c>
      <c r="C43" s="205" t="str">
        <f>IF(AND(B43&lt;&gt;"",PS!F32='The kho'!$K$2),PS!C32,"")</f>
        <v/>
      </c>
      <c r="D43" s="205" t="str">
        <f>IF(AND(B43&lt;&gt;"",PS!G32='The kho'!$K$2),PS!D32,"")</f>
        <v/>
      </c>
      <c r="E43" s="205" t="str">
        <f>IF(AND(MONTH(PS!A32)=MONTH('The kho'!$F$5),OR(PS!F32='The kho'!$K$2,PS!G32='The kho'!$K$2)),PS!E32,"")</f>
        <v/>
      </c>
      <c r="F43" s="210" t="str">
        <f>IF(AND(PS!A32='The kho'!$F$5,OR(PS!F32='The kho'!$K$2,PS!G32='The kho'!$K$2)),PS!B32,"")</f>
        <v/>
      </c>
      <c r="G43" s="211">
        <f>IF(AND(B43&lt;&gt;"",PS!F32='The kho'!$K$2),PS!H32,0)</f>
        <v>0</v>
      </c>
      <c r="H43" s="211">
        <f>IF(AND(B43&lt;&gt;"",PS!G32='The kho'!$K$2),PS!H32,0)</f>
        <v>0</v>
      </c>
      <c r="I43" s="211">
        <f>IF(MAX(G43:H43)=0,0,$I$13+SUM(G$14:$G43)-SUM($H$14:H43))</f>
        <v>0</v>
      </c>
      <c r="J43" s="205"/>
    </row>
    <row r="44" spans="1:10" hidden="1" x14ac:dyDescent="0.25">
      <c r="A44" s="205">
        <f>SUBTOTAL(3,$B$14:B44)</f>
        <v>2</v>
      </c>
      <c r="B44" s="210" t="str">
        <f>IF(AND(MONTH(PS!A33)=MONTH('The kho'!$F$5),OR(PS!F33='The kho'!$K$2,PS!G33='The kho'!$K$2)),PS!B33,"")</f>
        <v/>
      </c>
      <c r="C44" s="205" t="str">
        <f>IF(AND(B44&lt;&gt;"",PS!F33='The kho'!$K$2),PS!C33,"")</f>
        <v/>
      </c>
      <c r="D44" s="205" t="str">
        <f>IF(AND(B44&lt;&gt;"",PS!G33='The kho'!$K$2),PS!D33,"")</f>
        <v/>
      </c>
      <c r="E44" s="205" t="str">
        <f>IF(AND(MONTH(PS!A33)=MONTH('The kho'!$F$5),OR(PS!F33='The kho'!$K$2,PS!G33='The kho'!$K$2)),PS!E33,"")</f>
        <v/>
      </c>
      <c r="F44" s="210" t="str">
        <f>IF(AND(PS!A33='The kho'!$F$5,OR(PS!F33='The kho'!$K$2,PS!G33='The kho'!$K$2)),PS!B33,"")</f>
        <v/>
      </c>
      <c r="G44" s="211">
        <f>IF(AND(B44&lt;&gt;"",PS!F33='The kho'!$K$2),PS!H33,0)</f>
        <v>0</v>
      </c>
      <c r="H44" s="211">
        <f>IF(AND(B44&lt;&gt;"",PS!G33='The kho'!$K$2),PS!H33,0)</f>
        <v>0</v>
      </c>
      <c r="I44" s="211">
        <f>IF(MAX(G44:H44)=0,0,$I$13+SUM(G$14:$G44)-SUM($H$14:H44))</f>
        <v>0</v>
      </c>
      <c r="J44" s="205"/>
    </row>
    <row r="45" spans="1:10" hidden="1" x14ac:dyDescent="0.25">
      <c r="A45" s="205">
        <f>SUBTOTAL(3,$B$14:B45)</f>
        <v>2</v>
      </c>
      <c r="B45" s="210" t="str">
        <f>IF(AND(MONTH(PS!A34)=MONTH('The kho'!$F$5),OR(PS!F34='The kho'!$K$2,PS!G34='The kho'!$K$2)),PS!B34,"")</f>
        <v/>
      </c>
      <c r="C45" s="205" t="str">
        <f>IF(AND(B45&lt;&gt;"",PS!F34='The kho'!$K$2),PS!C34,"")</f>
        <v/>
      </c>
      <c r="D45" s="205" t="str">
        <f>IF(AND(B45&lt;&gt;"",PS!G34='The kho'!$K$2),PS!D34,"")</f>
        <v/>
      </c>
      <c r="E45" s="205" t="str">
        <f>IF(AND(MONTH(PS!A34)=MONTH('The kho'!$F$5),OR(PS!F34='The kho'!$K$2,PS!G34='The kho'!$K$2)),PS!E34,"")</f>
        <v/>
      </c>
      <c r="F45" s="210" t="str">
        <f>IF(AND(PS!A34='The kho'!$F$5,OR(PS!F34='The kho'!$K$2,PS!G34='The kho'!$K$2)),PS!B34,"")</f>
        <v/>
      </c>
      <c r="G45" s="211">
        <f>IF(AND(B45&lt;&gt;"",PS!F34='The kho'!$K$2),PS!H34,0)</f>
        <v>0</v>
      </c>
      <c r="H45" s="211">
        <f>IF(AND(B45&lt;&gt;"",PS!G34='The kho'!$K$2),PS!H34,0)</f>
        <v>0</v>
      </c>
      <c r="I45" s="211">
        <f>IF(MAX(G45:H45)=0,0,$I$13+SUM(G$14:$G45)-SUM($H$14:H45))</f>
        <v>0</v>
      </c>
      <c r="J45" s="205"/>
    </row>
    <row r="46" spans="1:10" hidden="1" x14ac:dyDescent="0.25">
      <c r="A46" s="205">
        <f>SUBTOTAL(3,$B$14:B46)</f>
        <v>2</v>
      </c>
      <c r="B46" s="210" t="str">
        <f>IF(AND(MONTH(PS!A35)=MONTH('The kho'!$F$5),OR(PS!F35='The kho'!$K$2,PS!G35='The kho'!$K$2)),PS!B35,"")</f>
        <v/>
      </c>
      <c r="C46" s="205" t="str">
        <f>IF(AND(B46&lt;&gt;"",PS!F35='The kho'!$K$2),PS!C35,"")</f>
        <v/>
      </c>
      <c r="D46" s="205" t="str">
        <f>IF(AND(B46&lt;&gt;"",PS!G35='The kho'!$K$2),PS!D35,"")</f>
        <v/>
      </c>
      <c r="E46" s="205" t="str">
        <f>IF(AND(MONTH(PS!A35)=MONTH('The kho'!$F$5),OR(PS!F35='The kho'!$K$2,PS!G35='The kho'!$K$2)),PS!E35,"")</f>
        <v/>
      </c>
      <c r="F46" s="210" t="str">
        <f>IF(AND(PS!A35='The kho'!$F$5,OR(PS!F35='The kho'!$K$2,PS!G35='The kho'!$K$2)),PS!B35,"")</f>
        <v/>
      </c>
      <c r="G46" s="211">
        <f>IF(AND(B46&lt;&gt;"",PS!F35='The kho'!$K$2),PS!H35,0)</f>
        <v>0</v>
      </c>
      <c r="H46" s="211">
        <f>IF(AND(B46&lt;&gt;"",PS!G35='The kho'!$K$2),PS!H35,0)</f>
        <v>0</v>
      </c>
      <c r="I46" s="211">
        <f>IF(MAX(G46:H46)=0,0,$I$13+SUM(G$14:$G46)-SUM($H$14:H46))</f>
        <v>0</v>
      </c>
      <c r="J46" s="205"/>
    </row>
    <row r="47" spans="1:10" hidden="1" x14ac:dyDescent="0.25">
      <c r="A47" s="205">
        <f>SUBTOTAL(3,$B$14:B47)</f>
        <v>2</v>
      </c>
      <c r="B47" s="210" t="str">
        <f>IF(AND(MONTH(PS!A36)=MONTH('The kho'!$F$5),OR(PS!F36='The kho'!$K$2,PS!G36='The kho'!$K$2)),PS!B36,"")</f>
        <v/>
      </c>
      <c r="C47" s="205" t="str">
        <f>IF(AND(B47&lt;&gt;"",PS!F36='The kho'!$K$2),PS!C36,"")</f>
        <v/>
      </c>
      <c r="D47" s="205" t="str">
        <f>IF(AND(B47&lt;&gt;"",PS!G36='The kho'!$K$2),PS!D36,"")</f>
        <v/>
      </c>
      <c r="E47" s="205" t="str">
        <f>IF(AND(MONTH(PS!A36)=MONTH('The kho'!$F$5),OR(PS!F36='The kho'!$K$2,PS!G36='The kho'!$K$2)),PS!E36,"")</f>
        <v/>
      </c>
      <c r="F47" s="210" t="str">
        <f>IF(AND(PS!A36='The kho'!$F$5,OR(PS!F36='The kho'!$K$2,PS!G36='The kho'!$K$2)),PS!B36,"")</f>
        <v/>
      </c>
      <c r="G47" s="211">
        <f>IF(AND(B47&lt;&gt;"",PS!F36='The kho'!$K$2),PS!H36,0)</f>
        <v>0</v>
      </c>
      <c r="H47" s="211">
        <f>IF(AND(B47&lt;&gt;"",PS!G36='The kho'!$K$2),PS!H36,0)</f>
        <v>0</v>
      </c>
      <c r="I47" s="211">
        <f>IF(MAX(G47:H47)=0,0,$I$13+SUM(G$14:$G47)-SUM($H$14:H47))</f>
        <v>0</v>
      </c>
      <c r="J47" s="205"/>
    </row>
    <row r="48" spans="1:10" hidden="1" x14ac:dyDescent="0.25">
      <c r="A48" s="205">
        <f>SUBTOTAL(3,$B$14:B48)</f>
        <v>2</v>
      </c>
      <c r="B48" s="210" t="str">
        <f>IF(AND(MONTH(PS!A37)=MONTH('The kho'!$F$5),OR(PS!F37='The kho'!$K$2,PS!G37='The kho'!$K$2)),PS!B37,"")</f>
        <v/>
      </c>
      <c r="C48" s="205" t="str">
        <f>IF(AND(B48&lt;&gt;"",PS!F37='The kho'!$K$2),PS!C37,"")</f>
        <v/>
      </c>
      <c r="D48" s="205" t="str">
        <f>IF(AND(B48&lt;&gt;"",PS!G37='The kho'!$K$2),PS!D37,"")</f>
        <v/>
      </c>
      <c r="E48" s="205" t="str">
        <f>IF(AND(MONTH(PS!A37)=MONTH('The kho'!$F$5),OR(PS!F37='The kho'!$K$2,PS!G37='The kho'!$K$2)),PS!E37,"")</f>
        <v/>
      </c>
      <c r="F48" s="210" t="str">
        <f>IF(AND(PS!A37='The kho'!$F$5,OR(PS!F37='The kho'!$K$2,PS!G37='The kho'!$K$2)),PS!B37,"")</f>
        <v/>
      </c>
      <c r="G48" s="211">
        <f>IF(AND(B48&lt;&gt;"",PS!F37='The kho'!$K$2),PS!H37,0)</f>
        <v>0</v>
      </c>
      <c r="H48" s="211">
        <f>IF(AND(B48&lt;&gt;"",PS!G37='The kho'!$K$2),PS!H37,0)</f>
        <v>0</v>
      </c>
      <c r="I48" s="211">
        <f>IF(MAX(G48:H48)=0,0,$I$13+SUM(G$14:$G48)-SUM($H$14:H48))</f>
        <v>0</v>
      </c>
      <c r="J48" s="205"/>
    </row>
    <row r="49" spans="1:10" hidden="1" x14ac:dyDescent="0.25">
      <c r="A49" s="205">
        <f>SUBTOTAL(3,$B$14:B49)</f>
        <v>2</v>
      </c>
      <c r="B49" s="210" t="str">
        <f>IF(AND(MONTH(PS!A38)=MONTH('The kho'!$F$5),OR(PS!F38='The kho'!$K$2,PS!G38='The kho'!$K$2)),PS!B38,"")</f>
        <v/>
      </c>
      <c r="C49" s="205" t="str">
        <f>IF(AND(B49&lt;&gt;"",PS!F38='The kho'!$K$2),PS!C38,"")</f>
        <v/>
      </c>
      <c r="D49" s="205" t="str">
        <f>IF(AND(B49&lt;&gt;"",PS!G38='The kho'!$K$2),PS!D38,"")</f>
        <v/>
      </c>
      <c r="E49" s="205" t="str">
        <f>IF(AND(MONTH(PS!A38)=MONTH('The kho'!$F$5),OR(PS!F38='The kho'!$K$2,PS!G38='The kho'!$K$2)),PS!E38,"")</f>
        <v/>
      </c>
      <c r="F49" s="210" t="str">
        <f>IF(AND(PS!A38='The kho'!$F$5,OR(PS!F38='The kho'!$K$2,PS!G38='The kho'!$K$2)),PS!B38,"")</f>
        <v/>
      </c>
      <c r="G49" s="211">
        <f>IF(AND(B49&lt;&gt;"",PS!F38='The kho'!$K$2),PS!H38,0)</f>
        <v>0</v>
      </c>
      <c r="H49" s="211">
        <f>IF(AND(B49&lt;&gt;"",PS!G38='The kho'!$K$2),PS!H38,0)</f>
        <v>0</v>
      </c>
      <c r="I49" s="211">
        <f>IF(MAX(G49:H49)=0,0,$I$13+SUM(G$14:$G49)-SUM($H$14:H49))</f>
        <v>0</v>
      </c>
      <c r="J49" s="205"/>
    </row>
    <row r="50" spans="1:10" hidden="1" x14ac:dyDescent="0.25">
      <c r="A50" s="205">
        <f>SUBTOTAL(3,$B$14:B50)</f>
        <v>2</v>
      </c>
      <c r="B50" s="210" t="str">
        <f>IF(AND(MONTH(PS!A39)=MONTH('The kho'!$F$5),OR(PS!F39='The kho'!$K$2,PS!G39='The kho'!$K$2)),PS!B39,"")</f>
        <v/>
      </c>
      <c r="C50" s="205" t="str">
        <f>IF(AND(B50&lt;&gt;"",PS!F39='The kho'!$K$2),PS!C39,"")</f>
        <v/>
      </c>
      <c r="D50" s="205" t="str">
        <f>IF(AND(B50&lt;&gt;"",PS!G39='The kho'!$K$2),PS!D39,"")</f>
        <v/>
      </c>
      <c r="E50" s="205" t="str">
        <f>IF(AND(MONTH(PS!A39)=MONTH('The kho'!$F$5),OR(PS!F39='The kho'!$K$2,PS!G39='The kho'!$K$2)),PS!E39,"")</f>
        <v/>
      </c>
      <c r="F50" s="210" t="str">
        <f>IF(AND(PS!A39='The kho'!$F$5,OR(PS!F39='The kho'!$K$2,PS!G39='The kho'!$K$2)),PS!B39,"")</f>
        <v/>
      </c>
      <c r="G50" s="211">
        <f>IF(AND(B50&lt;&gt;"",PS!F39='The kho'!$K$2),PS!H39,0)</f>
        <v>0</v>
      </c>
      <c r="H50" s="211">
        <f>IF(AND(B50&lt;&gt;"",PS!G39='The kho'!$K$2),PS!H39,0)</f>
        <v>0</v>
      </c>
      <c r="I50" s="211">
        <f>IF(MAX(G50:H50)=0,0,$I$13+SUM(G$14:$G50)-SUM($H$14:H50))</f>
        <v>0</v>
      </c>
      <c r="J50" s="205"/>
    </row>
    <row r="51" spans="1:10" hidden="1" x14ac:dyDescent="0.25">
      <c r="A51" s="205">
        <f>SUBTOTAL(3,$B$14:B51)</f>
        <v>2</v>
      </c>
      <c r="B51" s="210" t="str">
        <f>IF(AND(MONTH(PS!A40)=MONTH('The kho'!$F$5),OR(PS!F40='The kho'!$K$2,PS!G40='The kho'!$K$2)),PS!B40,"")</f>
        <v/>
      </c>
      <c r="C51" s="205" t="str">
        <f>IF(AND(B51&lt;&gt;"",PS!F40='The kho'!$K$2),PS!C40,"")</f>
        <v/>
      </c>
      <c r="D51" s="205" t="str">
        <f>IF(AND(B51&lt;&gt;"",PS!G40='The kho'!$K$2),PS!D40,"")</f>
        <v/>
      </c>
      <c r="E51" s="205" t="str">
        <f>IF(AND(MONTH(PS!A40)=MONTH('The kho'!$F$5),OR(PS!F40='The kho'!$K$2,PS!G40='The kho'!$K$2)),PS!E40,"")</f>
        <v/>
      </c>
      <c r="F51" s="210" t="str">
        <f>IF(AND(PS!A40='The kho'!$F$5,OR(PS!F40='The kho'!$K$2,PS!G40='The kho'!$K$2)),PS!B40,"")</f>
        <v/>
      </c>
      <c r="G51" s="211">
        <f>IF(AND(B51&lt;&gt;"",PS!F40='The kho'!$K$2),PS!H40,0)</f>
        <v>0</v>
      </c>
      <c r="H51" s="211">
        <f>IF(AND(B51&lt;&gt;"",PS!G40='The kho'!$K$2),PS!H40,0)</f>
        <v>0</v>
      </c>
      <c r="I51" s="211">
        <f>IF(MAX(G51:H51)=0,0,$I$13+SUM(G$14:$G51)-SUM($H$14:H51))</f>
        <v>0</v>
      </c>
      <c r="J51" s="205"/>
    </row>
    <row r="52" spans="1:10" hidden="1" x14ac:dyDescent="0.25">
      <c r="A52" s="205">
        <f>SUBTOTAL(3,$B$14:B52)</f>
        <v>2</v>
      </c>
      <c r="B52" s="210" t="str">
        <f>IF(AND(MONTH(PS!A41)=MONTH('The kho'!$F$5),OR(PS!F41='The kho'!$K$2,PS!G41='The kho'!$K$2)),PS!B41,"")</f>
        <v/>
      </c>
      <c r="C52" s="205" t="str">
        <f>IF(AND(B52&lt;&gt;"",PS!F41='The kho'!$K$2),PS!C41,"")</f>
        <v/>
      </c>
      <c r="D52" s="205" t="str">
        <f>IF(AND(B52&lt;&gt;"",PS!G41='The kho'!$K$2),PS!D41,"")</f>
        <v/>
      </c>
      <c r="E52" s="205" t="str">
        <f>IF(AND(MONTH(PS!A41)=MONTH('The kho'!$F$5),OR(PS!F41='The kho'!$K$2,PS!G41='The kho'!$K$2)),PS!E41,"")</f>
        <v/>
      </c>
      <c r="F52" s="210" t="str">
        <f>IF(AND(PS!A41='The kho'!$F$5,OR(PS!F41='The kho'!$K$2,PS!G41='The kho'!$K$2)),PS!B41,"")</f>
        <v/>
      </c>
      <c r="G52" s="211">
        <f>IF(AND(B52&lt;&gt;"",PS!F41='The kho'!$K$2),PS!H41,0)</f>
        <v>0</v>
      </c>
      <c r="H52" s="211">
        <f>IF(AND(B52&lt;&gt;"",PS!G41='The kho'!$K$2),PS!H41,0)</f>
        <v>0</v>
      </c>
      <c r="I52" s="211">
        <f>IF(MAX(G52:H52)=0,0,$I$13+SUM(G$14:$G52)-SUM($H$14:H52))</f>
        <v>0</v>
      </c>
      <c r="J52" s="205"/>
    </row>
    <row r="53" spans="1:10" hidden="1" x14ac:dyDescent="0.25">
      <c r="A53" s="205">
        <f>SUBTOTAL(3,$B$14:B53)</f>
        <v>2</v>
      </c>
      <c r="B53" s="210" t="str">
        <f>IF(AND(MONTH(PS!A42)=MONTH('The kho'!$F$5),OR(PS!F42='The kho'!$K$2,PS!G42='The kho'!$K$2)),PS!B42,"")</f>
        <v/>
      </c>
      <c r="C53" s="205" t="str">
        <f>IF(AND(B53&lt;&gt;"",PS!F42='The kho'!$K$2),PS!C42,"")</f>
        <v/>
      </c>
      <c r="D53" s="205" t="str">
        <f>IF(AND(B53&lt;&gt;"",PS!G42='The kho'!$K$2),PS!D42,"")</f>
        <v/>
      </c>
      <c r="E53" s="205" t="str">
        <f>IF(AND(MONTH(PS!A42)=MONTH('The kho'!$F$5),OR(PS!F42='The kho'!$K$2,PS!G42='The kho'!$K$2)),PS!E42,"")</f>
        <v/>
      </c>
      <c r="F53" s="210" t="str">
        <f>IF(AND(PS!A42='The kho'!$F$5,OR(PS!F42='The kho'!$K$2,PS!G42='The kho'!$K$2)),PS!B42,"")</f>
        <v/>
      </c>
      <c r="G53" s="211">
        <f>IF(AND(B53&lt;&gt;"",PS!F42='The kho'!$K$2),PS!H42,0)</f>
        <v>0</v>
      </c>
      <c r="H53" s="211">
        <f>IF(AND(B53&lt;&gt;"",PS!G42='The kho'!$K$2),PS!H42,0)</f>
        <v>0</v>
      </c>
      <c r="I53" s="211">
        <f>IF(MAX(G53:H53)=0,0,$I$13+SUM(G$14:$G53)-SUM($H$14:H53))</f>
        <v>0</v>
      </c>
      <c r="J53" s="205"/>
    </row>
    <row r="54" spans="1:10" hidden="1" x14ac:dyDescent="0.25">
      <c r="A54" s="205">
        <f>SUBTOTAL(3,$B$14:B54)</f>
        <v>2</v>
      </c>
      <c r="B54" s="210" t="str">
        <f>IF(AND(MONTH(PS!A43)=MONTH('The kho'!$F$5),OR(PS!F43='The kho'!$K$2,PS!G43='The kho'!$K$2)),PS!B43,"")</f>
        <v/>
      </c>
      <c r="C54" s="205" t="str">
        <f>IF(AND(B54&lt;&gt;"",PS!F43='The kho'!$K$2),PS!C43,"")</f>
        <v/>
      </c>
      <c r="D54" s="205" t="str">
        <f>IF(AND(B54&lt;&gt;"",PS!G43='The kho'!$K$2),PS!D43,"")</f>
        <v/>
      </c>
      <c r="E54" s="205" t="str">
        <f>IF(AND(MONTH(PS!A43)=MONTH('The kho'!$F$5),OR(PS!F43='The kho'!$K$2,PS!G43='The kho'!$K$2)),PS!E43,"")</f>
        <v/>
      </c>
      <c r="F54" s="210" t="str">
        <f>IF(AND(PS!A43='The kho'!$F$5,OR(PS!F43='The kho'!$K$2,PS!G43='The kho'!$K$2)),PS!B43,"")</f>
        <v/>
      </c>
      <c r="G54" s="211">
        <f>IF(AND(B54&lt;&gt;"",PS!F43='The kho'!$K$2),PS!H43,0)</f>
        <v>0</v>
      </c>
      <c r="H54" s="211">
        <f>IF(AND(B54&lt;&gt;"",PS!G43='The kho'!$K$2),PS!H43,0)</f>
        <v>0</v>
      </c>
      <c r="I54" s="211">
        <f>IF(MAX(G54:H54)=0,0,$I$13+SUM(G$14:$G54)-SUM($H$14:H54))</f>
        <v>0</v>
      </c>
      <c r="J54" s="205"/>
    </row>
    <row r="55" spans="1:10" hidden="1" x14ac:dyDescent="0.25">
      <c r="A55" s="205">
        <f>SUBTOTAL(3,$B$14:B55)</f>
        <v>2</v>
      </c>
      <c r="B55" s="210" t="str">
        <f>IF(AND(MONTH(PS!A44)=MONTH('The kho'!$F$5),OR(PS!F44='The kho'!$K$2,PS!G44='The kho'!$K$2)),PS!B44,"")</f>
        <v/>
      </c>
      <c r="C55" s="205" t="str">
        <f>IF(AND(B55&lt;&gt;"",PS!F44='The kho'!$K$2),PS!C44,"")</f>
        <v/>
      </c>
      <c r="D55" s="205" t="str">
        <f>IF(AND(B55&lt;&gt;"",PS!G44='The kho'!$K$2),PS!D44,"")</f>
        <v/>
      </c>
      <c r="E55" s="205" t="str">
        <f>IF(AND(MONTH(PS!A44)=MONTH('The kho'!$F$5),OR(PS!F44='The kho'!$K$2,PS!G44='The kho'!$K$2)),PS!E44,"")</f>
        <v/>
      </c>
      <c r="F55" s="210" t="str">
        <f>IF(AND(PS!A44='The kho'!$F$5,OR(PS!F44='The kho'!$K$2,PS!G44='The kho'!$K$2)),PS!B44,"")</f>
        <v/>
      </c>
      <c r="G55" s="211">
        <f>IF(AND(B55&lt;&gt;"",PS!F44='The kho'!$K$2),PS!H44,0)</f>
        <v>0</v>
      </c>
      <c r="H55" s="211">
        <f>IF(AND(B55&lt;&gt;"",PS!G44='The kho'!$K$2),PS!H44,0)</f>
        <v>0</v>
      </c>
      <c r="I55" s="211">
        <f>IF(MAX(G55:H55)=0,0,$I$13+SUM(G$14:$G55)-SUM($H$14:H55))</f>
        <v>0</v>
      </c>
      <c r="J55" s="205"/>
    </row>
    <row r="56" spans="1:10" hidden="1" x14ac:dyDescent="0.25">
      <c r="A56" s="205">
        <f>SUBTOTAL(3,$B$14:B56)</f>
        <v>2</v>
      </c>
      <c r="B56" s="210" t="str">
        <f>IF(AND(MONTH(PS!A45)=MONTH('The kho'!$F$5),OR(PS!F45='The kho'!$K$2,PS!G45='The kho'!$K$2)),PS!B45,"")</f>
        <v/>
      </c>
      <c r="C56" s="205" t="str">
        <f>IF(AND(B56&lt;&gt;"",PS!F45='The kho'!$K$2),PS!C45,"")</f>
        <v/>
      </c>
      <c r="D56" s="205" t="str">
        <f>IF(AND(B56&lt;&gt;"",PS!G45='The kho'!$K$2),PS!D45,"")</f>
        <v/>
      </c>
      <c r="E56" s="205" t="str">
        <f>IF(AND(MONTH(PS!A45)=MONTH('The kho'!$F$5),OR(PS!F45='The kho'!$K$2,PS!G45='The kho'!$K$2)),PS!E45,"")</f>
        <v/>
      </c>
      <c r="F56" s="210" t="str">
        <f>IF(AND(PS!A45='The kho'!$F$5,OR(PS!F45='The kho'!$K$2,PS!G45='The kho'!$K$2)),PS!B45,"")</f>
        <v/>
      </c>
      <c r="G56" s="211">
        <f>IF(AND(B56&lt;&gt;"",PS!F45='The kho'!$K$2),PS!H45,0)</f>
        <v>0</v>
      </c>
      <c r="H56" s="211">
        <f>IF(AND(B56&lt;&gt;"",PS!G45='The kho'!$K$2),PS!H45,0)</f>
        <v>0</v>
      </c>
      <c r="I56" s="211">
        <f>IF(MAX(G56:H56)=0,0,$I$13+SUM(G$14:$G56)-SUM($H$14:H56))</f>
        <v>0</v>
      </c>
      <c r="J56" s="205"/>
    </row>
    <row r="57" spans="1:10" hidden="1" x14ac:dyDescent="0.25">
      <c r="A57" s="205">
        <f>SUBTOTAL(3,$B$14:B57)</f>
        <v>2</v>
      </c>
      <c r="B57" s="210" t="str">
        <f>IF(AND(MONTH(PS!A46)=MONTH('The kho'!$F$5),OR(PS!F46='The kho'!$K$2,PS!G46='The kho'!$K$2)),PS!B46,"")</f>
        <v/>
      </c>
      <c r="C57" s="205" t="str">
        <f>IF(AND(B57&lt;&gt;"",PS!F46='The kho'!$K$2),PS!C46,"")</f>
        <v/>
      </c>
      <c r="D57" s="205" t="str">
        <f>IF(AND(B57&lt;&gt;"",PS!G46='The kho'!$K$2),PS!D46,"")</f>
        <v/>
      </c>
      <c r="E57" s="205" t="str">
        <f>IF(AND(MONTH(PS!A46)=MONTH('The kho'!$F$5),OR(PS!F46='The kho'!$K$2,PS!G46='The kho'!$K$2)),PS!E46,"")</f>
        <v/>
      </c>
      <c r="F57" s="210" t="str">
        <f>IF(AND(PS!A46='The kho'!$F$5,OR(PS!F46='The kho'!$K$2,PS!G46='The kho'!$K$2)),PS!B46,"")</f>
        <v/>
      </c>
      <c r="G57" s="211">
        <f>IF(AND(B57&lt;&gt;"",PS!F46='The kho'!$K$2),PS!H46,0)</f>
        <v>0</v>
      </c>
      <c r="H57" s="211">
        <f>IF(AND(B57&lt;&gt;"",PS!G46='The kho'!$K$2),PS!H46,0)</f>
        <v>0</v>
      </c>
      <c r="I57" s="211">
        <f>IF(MAX(G57:H57)=0,0,$I$13+SUM(G$14:$G57)-SUM($H$14:H57))</f>
        <v>0</v>
      </c>
      <c r="J57" s="205"/>
    </row>
    <row r="58" spans="1:10" hidden="1" x14ac:dyDescent="0.25">
      <c r="A58" s="205">
        <f>SUBTOTAL(3,$B$14:B58)</f>
        <v>2</v>
      </c>
      <c r="B58" s="210" t="str">
        <f>IF(AND(MONTH(PS!A47)=MONTH('The kho'!$F$5),OR(PS!F47='The kho'!$K$2,PS!G47='The kho'!$K$2)),PS!B47,"")</f>
        <v/>
      </c>
      <c r="C58" s="205" t="str">
        <f>IF(AND(B58&lt;&gt;"",PS!F47='The kho'!$K$2),PS!C47,"")</f>
        <v/>
      </c>
      <c r="D58" s="205" t="str">
        <f>IF(AND(B58&lt;&gt;"",PS!G47='The kho'!$K$2),PS!D47,"")</f>
        <v/>
      </c>
      <c r="E58" s="205" t="str">
        <f>IF(AND(MONTH(PS!A47)=MONTH('The kho'!$F$5),OR(PS!F47='The kho'!$K$2,PS!G47='The kho'!$K$2)),PS!E47,"")</f>
        <v/>
      </c>
      <c r="F58" s="210" t="str">
        <f>IF(AND(PS!A47='The kho'!$F$5,OR(PS!F47='The kho'!$K$2,PS!G47='The kho'!$K$2)),PS!B47,"")</f>
        <v/>
      </c>
      <c r="G58" s="211">
        <f>IF(AND(B58&lt;&gt;"",PS!F47='The kho'!$K$2),PS!H47,0)</f>
        <v>0</v>
      </c>
      <c r="H58" s="211">
        <f>IF(AND(B58&lt;&gt;"",PS!G47='The kho'!$K$2),PS!H47,0)</f>
        <v>0</v>
      </c>
      <c r="I58" s="211">
        <f>IF(MAX(G58:H58)=0,0,$I$13+SUM(G$14:$G58)-SUM($H$14:H58))</f>
        <v>0</v>
      </c>
      <c r="J58" s="205"/>
    </row>
    <row r="59" spans="1:10" hidden="1" x14ac:dyDescent="0.25">
      <c r="A59" s="205">
        <f>SUBTOTAL(3,$B$14:B59)</f>
        <v>2</v>
      </c>
      <c r="B59" s="210" t="str">
        <f>IF(AND(MONTH(PS!A48)=MONTH('The kho'!$F$5),OR(PS!F48='The kho'!$K$2,PS!G48='The kho'!$K$2)),PS!B48,"")</f>
        <v/>
      </c>
      <c r="C59" s="205" t="str">
        <f>IF(AND(B59&lt;&gt;"",PS!F48='The kho'!$K$2),PS!C48,"")</f>
        <v/>
      </c>
      <c r="D59" s="205" t="str">
        <f>IF(AND(B59&lt;&gt;"",PS!G48='The kho'!$K$2),PS!D48,"")</f>
        <v/>
      </c>
      <c r="E59" s="205" t="str">
        <f>IF(AND(MONTH(PS!A48)=MONTH('The kho'!$F$5),OR(PS!F48='The kho'!$K$2,PS!G48='The kho'!$K$2)),PS!E48,"")</f>
        <v/>
      </c>
      <c r="F59" s="210" t="str">
        <f>IF(AND(PS!A48='The kho'!$F$5,OR(PS!F48='The kho'!$K$2,PS!G48='The kho'!$K$2)),PS!B48,"")</f>
        <v/>
      </c>
      <c r="G59" s="211">
        <f>IF(AND(B59&lt;&gt;"",PS!F48='The kho'!$K$2),PS!H48,0)</f>
        <v>0</v>
      </c>
      <c r="H59" s="211">
        <f>IF(AND(B59&lt;&gt;"",PS!G48='The kho'!$K$2),PS!H48,0)</f>
        <v>0</v>
      </c>
      <c r="I59" s="211">
        <f>IF(MAX(G59:H59)=0,0,$I$13+SUM(G$14:$G59)-SUM($H$14:H59))</f>
        <v>0</v>
      </c>
      <c r="J59" s="205"/>
    </row>
    <row r="60" spans="1:10" hidden="1" x14ac:dyDescent="0.25">
      <c r="A60" s="205">
        <f>SUBTOTAL(3,$B$14:B60)</f>
        <v>2</v>
      </c>
      <c r="B60" s="210" t="str">
        <f>IF(AND(MONTH(PS!A49)=MONTH('The kho'!$F$5),OR(PS!F49='The kho'!$K$2,PS!G49='The kho'!$K$2)),PS!B49,"")</f>
        <v/>
      </c>
      <c r="C60" s="205" t="str">
        <f>IF(AND(B60&lt;&gt;"",PS!F49='The kho'!$K$2),PS!C49,"")</f>
        <v/>
      </c>
      <c r="D60" s="205" t="str">
        <f>IF(AND(B60&lt;&gt;"",PS!G49='The kho'!$K$2),PS!D49,"")</f>
        <v/>
      </c>
      <c r="E60" s="205" t="str">
        <f>IF(AND(MONTH(PS!A49)=MONTH('The kho'!$F$5),OR(PS!F49='The kho'!$K$2,PS!G49='The kho'!$K$2)),PS!E49,"")</f>
        <v/>
      </c>
      <c r="F60" s="210" t="str">
        <f>IF(AND(PS!A49='The kho'!$F$5,OR(PS!F49='The kho'!$K$2,PS!G49='The kho'!$K$2)),PS!B49,"")</f>
        <v/>
      </c>
      <c r="G60" s="211">
        <f>IF(AND(B60&lt;&gt;"",PS!F49='The kho'!$K$2),PS!H49,0)</f>
        <v>0</v>
      </c>
      <c r="H60" s="211">
        <f>IF(AND(B60&lt;&gt;"",PS!G49='The kho'!$K$2),PS!H49,0)</f>
        <v>0</v>
      </c>
      <c r="I60" s="211">
        <f>IF(MAX(G60:H60)=0,0,$I$13+SUM(G$14:$G60)-SUM($H$14:H60))</f>
        <v>0</v>
      </c>
      <c r="J60" s="205"/>
    </row>
    <row r="61" spans="1:10" hidden="1" x14ac:dyDescent="0.25">
      <c r="A61" s="205">
        <f>SUBTOTAL(3,$B$14:B61)</f>
        <v>2</v>
      </c>
      <c r="B61" s="210" t="str">
        <f>IF(AND(MONTH(PS!A50)=MONTH('The kho'!$F$5),OR(PS!F50='The kho'!$K$2,PS!G50='The kho'!$K$2)),PS!B50,"")</f>
        <v/>
      </c>
      <c r="C61" s="205" t="str">
        <f>IF(AND(B61&lt;&gt;"",PS!F50='The kho'!$K$2),PS!C50,"")</f>
        <v/>
      </c>
      <c r="D61" s="205" t="str">
        <f>IF(AND(B61&lt;&gt;"",PS!G50='The kho'!$K$2),PS!D50,"")</f>
        <v/>
      </c>
      <c r="E61" s="205" t="str">
        <f>IF(AND(MONTH(PS!A50)=MONTH('The kho'!$F$5),OR(PS!F50='The kho'!$K$2,PS!G50='The kho'!$K$2)),PS!E50,"")</f>
        <v/>
      </c>
      <c r="F61" s="210" t="str">
        <f>IF(AND(PS!A50='The kho'!$F$5,OR(PS!F50='The kho'!$K$2,PS!G50='The kho'!$K$2)),PS!B50,"")</f>
        <v/>
      </c>
      <c r="G61" s="211">
        <f>IF(AND(B61&lt;&gt;"",PS!F50='The kho'!$K$2),PS!H50,0)</f>
        <v>0</v>
      </c>
      <c r="H61" s="211">
        <f>IF(AND(B61&lt;&gt;"",PS!G50='The kho'!$K$2),PS!H50,0)</f>
        <v>0</v>
      </c>
      <c r="I61" s="211">
        <f>IF(MAX(G61:H61)=0,0,$I$13+SUM(G$14:$G61)-SUM($H$14:H61))</f>
        <v>0</v>
      </c>
      <c r="J61" s="205"/>
    </row>
    <row r="62" spans="1:10" hidden="1" x14ac:dyDescent="0.25">
      <c r="A62" s="205">
        <f>SUBTOTAL(3,$B$14:B62)</f>
        <v>2</v>
      </c>
      <c r="B62" s="210" t="str">
        <f>IF(AND(MONTH(PS!A51)=MONTH('The kho'!$F$5),OR(PS!F51='The kho'!$K$2,PS!G51='The kho'!$K$2)),PS!B51,"")</f>
        <v/>
      </c>
      <c r="C62" s="205" t="str">
        <f>IF(AND(B62&lt;&gt;"",PS!F51='The kho'!$K$2),PS!C51,"")</f>
        <v/>
      </c>
      <c r="D62" s="205" t="str">
        <f>IF(AND(B62&lt;&gt;"",PS!G51='The kho'!$K$2),PS!D51,"")</f>
        <v/>
      </c>
      <c r="E62" s="205" t="str">
        <f>IF(AND(MONTH(PS!A51)=MONTH('The kho'!$F$5),OR(PS!F51='The kho'!$K$2,PS!G51='The kho'!$K$2)),PS!E51,"")</f>
        <v/>
      </c>
      <c r="F62" s="210" t="str">
        <f>IF(AND(PS!A51='The kho'!$F$5,OR(PS!F51='The kho'!$K$2,PS!G51='The kho'!$K$2)),PS!B51,"")</f>
        <v/>
      </c>
      <c r="G62" s="211">
        <f>IF(AND(B62&lt;&gt;"",PS!F51='The kho'!$K$2),PS!H51,0)</f>
        <v>0</v>
      </c>
      <c r="H62" s="211">
        <f>IF(AND(B62&lt;&gt;"",PS!G51='The kho'!$K$2),PS!H51,0)</f>
        <v>0</v>
      </c>
      <c r="I62" s="211">
        <f>IF(MAX(G62:H62)=0,0,$I$13+SUM(G$14:$G62)-SUM($H$14:H62))</f>
        <v>0</v>
      </c>
      <c r="J62" s="205"/>
    </row>
    <row r="63" spans="1:10" hidden="1" x14ac:dyDescent="0.25">
      <c r="A63" s="205">
        <f>SUBTOTAL(3,$B$14:B63)</f>
        <v>2</v>
      </c>
      <c r="B63" s="210" t="str">
        <f>IF(AND(MONTH(PS!A52)=MONTH('The kho'!$F$5),OR(PS!F52='The kho'!$K$2,PS!G52='The kho'!$K$2)),PS!B52,"")</f>
        <v/>
      </c>
      <c r="C63" s="205" t="str">
        <f>IF(AND(B63&lt;&gt;"",PS!F52='The kho'!$K$2),PS!C52,"")</f>
        <v/>
      </c>
      <c r="D63" s="205" t="str">
        <f>IF(AND(B63&lt;&gt;"",PS!G52='The kho'!$K$2),PS!D52,"")</f>
        <v/>
      </c>
      <c r="E63" s="205" t="str">
        <f>IF(AND(MONTH(PS!A52)=MONTH('The kho'!$F$5),OR(PS!F52='The kho'!$K$2,PS!G52='The kho'!$K$2)),PS!E52,"")</f>
        <v/>
      </c>
      <c r="F63" s="210" t="str">
        <f>IF(AND(PS!A52='The kho'!$F$5,OR(PS!F52='The kho'!$K$2,PS!G52='The kho'!$K$2)),PS!B52,"")</f>
        <v/>
      </c>
      <c r="G63" s="211">
        <f>IF(AND(B63&lt;&gt;"",PS!F52='The kho'!$K$2),PS!H52,0)</f>
        <v>0</v>
      </c>
      <c r="H63" s="211">
        <f>IF(AND(B63&lt;&gt;"",PS!G52='The kho'!$K$2),PS!H52,0)</f>
        <v>0</v>
      </c>
      <c r="I63" s="211">
        <f>IF(MAX(G63:H63)=0,0,$I$13+SUM(G$14:$G63)-SUM($H$14:H63))</f>
        <v>0</v>
      </c>
      <c r="J63" s="205"/>
    </row>
    <row r="64" spans="1:10" hidden="1" x14ac:dyDescent="0.25">
      <c r="A64" s="205">
        <f>SUBTOTAL(3,$B$14:B64)</f>
        <v>2</v>
      </c>
      <c r="B64" s="210" t="str">
        <f>IF(AND(MONTH(PS!A53)=MONTH('The kho'!$F$5),OR(PS!F53='The kho'!$K$2,PS!G53='The kho'!$K$2)),PS!B53,"")</f>
        <v/>
      </c>
      <c r="C64" s="205" t="str">
        <f>IF(AND(B64&lt;&gt;"",PS!F53='The kho'!$K$2),PS!C53,"")</f>
        <v/>
      </c>
      <c r="D64" s="205" t="str">
        <f>IF(AND(B64&lt;&gt;"",PS!G53='The kho'!$K$2),PS!D53,"")</f>
        <v/>
      </c>
      <c r="E64" s="205" t="str">
        <f>IF(AND(MONTH(PS!A53)=MONTH('The kho'!$F$5),OR(PS!F53='The kho'!$K$2,PS!G53='The kho'!$K$2)),PS!E53,"")</f>
        <v/>
      </c>
      <c r="F64" s="210" t="str">
        <f>IF(AND(PS!A53='The kho'!$F$5,OR(PS!F53='The kho'!$K$2,PS!G53='The kho'!$K$2)),PS!B53,"")</f>
        <v/>
      </c>
      <c r="G64" s="211">
        <f>IF(AND(B64&lt;&gt;"",PS!F53='The kho'!$K$2),PS!H53,0)</f>
        <v>0</v>
      </c>
      <c r="H64" s="211">
        <f>IF(AND(B64&lt;&gt;"",PS!G53='The kho'!$K$2),PS!H53,0)</f>
        <v>0</v>
      </c>
      <c r="I64" s="211">
        <f>IF(MAX(G64:H64)=0,0,$I$13+SUM(G$14:$G64)-SUM($H$14:H64))</f>
        <v>0</v>
      </c>
      <c r="J64" s="205"/>
    </row>
    <row r="65" spans="1:10" hidden="1" x14ac:dyDescent="0.25">
      <c r="A65" s="205">
        <f>SUBTOTAL(3,$B$14:B65)</f>
        <v>2</v>
      </c>
      <c r="B65" s="210" t="str">
        <f>IF(AND(MONTH(PS!A54)=MONTH('The kho'!$F$5),OR(PS!F54='The kho'!$K$2,PS!G54='The kho'!$K$2)),PS!B54,"")</f>
        <v/>
      </c>
      <c r="C65" s="205" t="str">
        <f>IF(AND(B65&lt;&gt;"",PS!F54='The kho'!$K$2),PS!C54,"")</f>
        <v/>
      </c>
      <c r="D65" s="205" t="str">
        <f>IF(AND(B65&lt;&gt;"",PS!G54='The kho'!$K$2),PS!D54,"")</f>
        <v/>
      </c>
      <c r="E65" s="205" t="str">
        <f>IF(AND(MONTH(PS!A54)=MONTH('The kho'!$F$5),OR(PS!F54='The kho'!$K$2,PS!G54='The kho'!$K$2)),PS!E54,"")</f>
        <v/>
      </c>
      <c r="F65" s="210" t="str">
        <f>IF(AND(PS!A54='The kho'!$F$5,OR(PS!F54='The kho'!$K$2,PS!G54='The kho'!$K$2)),PS!B54,"")</f>
        <v/>
      </c>
      <c r="G65" s="211">
        <f>IF(AND(B65&lt;&gt;"",PS!F54='The kho'!$K$2),PS!H54,0)</f>
        <v>0</v>
      </c>
      <c r="H65" s="211">
        <f>IF(AND(B65&lt;&gt;"",PS!G54='The kho'!$K$2),PS!H54,0)</f>
        <v>0</v>
      </c>
      <c r="I65" s="211">
        <f>IF(MAX(G65:H65)=0,0,$I$13+SUM(G$14:$G65)-SUM($H$14:H65))</f>
        <v>0</v>
      </c>
      <c r="J65" s="205"/>
    </row>
    <row r="66" spans="1:10" hidden="1" x14ac:dyDescent="0.25">
      <c r="A66" s="205">
        <f>SUBTOTAL(3,$B$14:B66)</f>
        <v>2</v>
      </c>
      <c r="B66" s="210" t="str">
        <f>IF(AND(MONTH(PS!A55)=MONTH('The kho'!$F$5),OR(PS!F55='The kho'!$K$2,PS!G55='The kho'!$K$2)),PS!B55,"")</f>
        <v/>
      </c>
      <c r="C66" s="205" t="str">
        <f>IF(AND(B66&lt;&gt;"",PS!F55='The kho'!$K$2),PS!C55,"")</f>
        <v/>
      </c>
      <c r="D66" s="205" t="str">
        <f>IF(AND(B66&lt;&gt;"",PS!G55='The kho'!$K$2),PS!D55,"")</f>
        <v/>
      </c>
      <c r="E66" s="205" t="str">
        <f>IF(AND(MONTH(PS!A55)=MONTH('The kho'!$F$5),OR(PS!F55='The kho'!$K$2,PS!G55='The kho'!$K$2)),PS!E55,"")</f>
        <v/>
      </c>
      <c r="F66" s="210" t="str">
        <f>IF(AND(PS!A55='The kho'!$F$5,OR(PS!F55='The kho'!$K$2,PS!G55='The kho'!$K$2)),PS!B55,"")</f>
        <v/>
      </c>
      <c r="G66" s="211">
        <f>IF(AND(B66&lt;&gt;"",PS!F55='The kho'!$K$2),PS!H55,0)</f>
        <v>0</v>
      </c>
      <c r="H66" s="211">
        <f>IF(AND(B66&lt;&gt;"",PS!G55='The kho'!$K$2),PS!H55,0)</f>
        <v>0</v>
      </c>
      <c r="I66" s="211">
        <f>IF(MAX(G66:H66)=0,0,$I$13+SUM(G$14:$G66)-SUM($H$14:H66))</f>
        <v>0</v>
      </c>
      <c r="J66" s="205"/>
    </row>
    <row r="67" spans="1:10" hidden="1" x14ac:dyDescent="0.25">
      <c r="A67" s="205">
        <f>SUBTOTAL(3,$B$14:B67)</f>
        <v>2</v>
      </c>
      <c r="B67" s="210" t="str">
        <f>IF(AND(MONTH(PS!A56)=MONTH('The kho'!$F$5),OR(PS!F56='The kho'!$K$2,PS!G56='The kho'!$K$2)),PS!B56,"")</f>
        <v/>
      </c>
      <c r="C67" s="205" t="str">
        <f>IF(AND(B67&lt;&gt;"",PS!F56='The kho'!$K$2),PS!C56,"")</f>
        <v/>
      </c>
      <c r="D67" s="205" t="str">
        <f>IF(AND(B67&lt;&gt;"",PS!G56='The kho'!$K$2),PS!D56,"")</f>
        <v/>
      </c>
      <c r="E67" s="205" t="str">
        <f>IF(AND(MONTH(PS!A56)=MONTH('The kho'!$F$5),OR(PS!F56='The kho'!$K$2,PS!G56='The kho'!$K$2)),PS!E56,"")</f>
        <v/>
      </c>
      <c r="F67" s="210" t="str">
        <f>IF(AND(PS!A56='The kho'!$F$5,OR(PS!F56='The kho'!$K$2,PS!G56='The kho'!$K$2)),PS!B56,"")</f>
        <v/>
      </c>
      <c r="G67" s="211">
        <f>IF(AND(B67&lt;&gt;"",PS!F56='The kho'!$K$2),PS!H56,0)</f>
        <v>0</v>
      </c>
      <c r="H67" s="211">
        <f>IF(AND(B67&lt;&gt;"",PS!G56='The kho'!$K$2),PS!H56,0)</f>
        <v>0</v>
      </c>
      <c r="I67" s="211">
        <f>IF(MAX(G67:H67)=0,0,$I$13+SUM(G$14:$G67)-SUM($H$14:H67))</f>
        <v>0</v>
      </c>
      <c r="J67" s="205"/>
    </row>
    <row r="68" spans="1:10" hidden="1" x14ac:dyDescent="0.25">
      <c r="A68" s="205">
        <f>SUBTOTAL(3,$B$14:B68)</f>
        <v>2</v>
      </c>
      <c r="B68" s="210" t="str">
        <f>IF(AND(MONTH(PS!A57)=MONTH('The kho'!$F$5),OR(PS!F57='The kho'!$K$2,PS!G57='The kho'!$K$2)),PS!B57,"")</f>
        <v/>
      </c>
      <c r="C68" s="205" t="str">
        <f>IF(AND(B68&lt;&gt;"",PS!F57='The kho'!$K$2),PS!C57,"")</f>
        <v/>
      </c>
      <c r="D68" s="205" t="str">
        <f>IF(AND(B68&lt;&gt;"",PS!G57='The kho'!$K$2),PS!D57,"")</f>
        <v/>
      </c>
      <c r="E68" s="205" t="str">
        <f>IF(AND(MONTH(PS!A57)=MONTH('The kho'!$F$5),OR(PS!F57='The kho'!$K$2,PS!G57='The kho'!$K$2)),PS!E57,"")</f>
        <v/>
      </c>
      <c r="F68" s="210" t="str">
        <f>IF(AND(PS!A57='The kho'!$F$5,OR(PS!F57='The kho'!$K$2,PS!G57='The kho'!$K$2)),PS!B57,"")</f>
        <v/>
      </c>
      <c r="G68" s="211">
        <f>IF(AND(B68&lt;&gt;"",PS!F57='The kho'!$K$2),PS!H57,0)</f>
        <v>0</v>
      </c>
      <c r="H68" s="211">
        <f>IF(AND(B68&lt;&gt;"",PS!G57='The kho'!$K$2),PS!H57,0)</f>
        <v>0</v>
      </c>
      <c r="I68" s="211">
        <f>IF(MAX(G68:H68)=0,0,$I$13+SUM(G$14:$G68)-SUM($H$14:H68))</f>
        <v>0</v>
      </c>
      <c r="J68" s="205"/>
    </row>
    <row r="69" spans="1:10" hidden="1" x14ac:dyDescent="0.25">
      <c r="A69" s="205">
        <f>SUBTOTAL(3,$B$14:B69)</f>
        <v>2</v>
      </c>
      <c r="B69" s="210" t="str">
        <f>IF(AND(MONTH(PS!A58)=MONTH('The kho'!$F$5),OR(PS!F58='The kho'!$K$2,PS!G58='The kho'!$K$2)),PS!B58,"")</f>
        <v/>
      </c>
      <c r="C69" s="205" t="str">
        <f>IF(AND(B69&lt;&gt;"",PS!F58='The kho'!$K$2),PS!C58,"")</f>
        <v/>
      </c>
      <c r="D69" s="205" t="str">
        <f>IF(AND(B69&lt;&gt;"",PS!G58='The kho'!$K$2),PS!D58,"")</f>
        <v/>
      </c>
      <c r="E69" s="205" t="str">
        <f>IF(AND(MONTH(PS!A58)=MONTH('The kho'!$F$5),OR(PS!F58='The kho'!$K$2,PS!G58='The kho'!$K$2)),PS!E58,"")</f>
        <v/>
      </c>
      <c r="F69" s="210" t="str">
        <f>IF(AND(PS!A58='The kho'!$F$5,OR(PS!F58='The kho'!$K$2,PS!G58='The kho'!$K$2)),PS!B58,"")</f>
        <v/>
      </c>
      <c r="G69" s="211">
        <f>IF(AND(B69&lt;&gt;"",PS!F58='The kho'!$K$2),PS!H58,0)</f>
        <v>0</v>
      </c>
      <c r="H69" s="211">
        <f>IF(AND(B69&lt;&gt;"",PS!G58='The kho'!$K$2),PS!H58,0)</f>
        <v>0</v>
      </c>
      <c r="I69" s="211">
        <f>IF(MAX(G69:H69)=0,0,$I$13+SUM(G$14:$G69)-SUM($H$14:H69))</f>
        <v>0</v>
      </c>
      <c r="J69" s="205"/>
    </row>
    <row r="70" spans="1:10" hidden="1" x14ac:dyDescent="0.25">
      <c r="A70" s="205">
        <f>SUBTOTAL(3,$B$14:B70)</f>
        <v>2</v>
      </c>
      <c r="B70" s="210" t="str">
        <f>IF(AND(MONTH(PS!A59)=MONTH('The kho'!$F$5),OR(PS!F59='The kho'!$K$2,PS!G59='The kho'!$K$2)),PS!B59,"")</f>
        <v/>
      </c>
      <c r="C70" s="205" t="str">
        <f>IF(AND(B70&lt;&gt;"",PS!F59='The kho'!$K$2),PS!C59,"")</f>
        <v/>
      </c>
      <c r="D70" s="205" t="str">
        <f>IF(AND(B70&lt;&gt;"",PS!G59='The kho'!$K$2),PS!D59,"")</f>
        <v/>
      </c>
      <c r="E70" s="205" t="str">
        <f>IF(AND(MONTH(PS!A59)=MONTH('The kho'!$F$5),OR(PS!F59='The kho'!$K$2,PS!G59='The kho'!$K$2)),PS!E59,"")</f>
        <v/>
      </c>
      <c r="F70" s="210" t="str">
        <f>IF(AND(PS!A59='The kho'!$F$5,OR(PS!F59='The kho'!$K$2,PS!G59='The kho'!$K$2)),PS!B59,"")</f>
        <v/>
      </c>
      <c r="G70" s="211">
        <f>IF(AND(B70&lt;&gt;"",PS!F59='The kho'!$K$2),PS!H59,0)</f>
        <v>0</v>
      </c>
      <c r="H70" s="211">
        <f>IF(AND(B70&lt;&gt;"",PS!G59='The kho'!$K$2),PS!H59,0)</f>
        <v>0</v>
      </c>
      <c r="I70" s="211">
        <f>IF(MAX(G70:H70)=0,0,$I$13+SUM(G$14:$G70)-SUM($H$14:H70))</f>
        <v>0</v>
      </c>
      <c r="J70" s="205"/>
    </row>
    <row r="71" spans="1:10" hidden="1" x14ac:dyDescent="0.25">
      <c r="A71" s="205">
        <f>SUBTOTAL(3,$B$14:B71)</f>
        <v>2</v>
      </c>
      <c r="B71" s="210" t="str">
        <f>IF(AND(MONTH(PS!A60)=MONTH('The kho'!$F$5),OR(PS!F60='The kho'!$K$2,PS!G60='The kho'!$K$2)),PS!B60,"")</f>
        <v/>
      </c>
      <c r="C71" s="205" t="str">
        <f>IF(AND(B71&lt;&gt;"",PS!F60='The kho'!$K$2),PS!C60,"")</f>
        <v/>
      </c>
      <c r="D71" s="205" t="str">
        <f>IF(AND(B71&lt;&gt;"",PS!G60='The kho'!$K$2),PS!D60,"")</f>
        <v/>
      </c>
      <c r="E71" s="205" t="str">
        <f>IF(AND(MONTH(PS!A60)=MONTH('The kho'!$F$5),OR(PS!F60='The kho'!$K$2,PS!G60='The kho'!$K$2)),PS!E60,"")</f>
        <v/>
      </c>
      <c r="F71" s="210" t="str">
        <f>IF(AND(PS!A60='The kho'!$F$5,OR(PS!F60='The kho'!$K$2,PS!G60='The kho'!$K$2)),PS!B60,"")</f>
        <v/>
      </c>
      <c r="G71" s="211">
        <f>IF(AND(B71&lt;&gt;"",PS!F60='The kho'!$K$2),PS!H60,0)</f>
        <v>0</v>
      </c>
      <c r="H71" s="211">
        <f>IF(AND(B71&lt;&gt;"",PS!G60='The kho'!$K$2),PS!H60,0)</f>
        <v>0</v>
      </c>
      <c r="I71" s="211">
        <f>IF(MAX(G71:H71)=0,0,$I$13+SUM(G$14:$G71)-SUM($H$14:H71))</f>
        <v>0</v>
      </c>
      <c r="J71" s="205"/>
    </row>
    <row r="72" spans="1:10" hidden="1" x14ac:dyDescent="0.25">
      <c r="A72" s="205">
        <f>SUBTOTAL(3,$B$14:B72)</f>
        <v>2</v>
      </c>
      <c r="B72" s="210" t="str">
        <f>IF(AND(MONTH(PS!A61)=MONTH('The kho'!$F$5),OR(PS!F61='The kho'!$K$2,PS!G61='The kho'!$K$2)),PS!B61,"")</f>
        <v/>
      </c>
      <c r="C72" s="205" t="str">
        <f>IF(AND(B72&lt;&gt;"",PS!F61='The kho'!$K$2),PS!C61,"")</f>
        <v/>
      </c>
      <c r="D72" s="205" t="str">
        <f>IF(AND(B72&lt;&gt;"",PS!G61='The kho'!$K$2),PS!D61,"")</f>
        <v/>
      </c>
      <c r="E72" s="205" t="str">
        <f>IF(AND(MONTH(PS!A61)=MONTH('The kho'!$F$5),OR(PS!F61='The kho'!$K$2,PS!G61='The kho'!$K$2)),PS!E61,"")</f>
        <v/>
      </c>
      <c r="F72" s="210" t="str">
        <f>IF(AND(PS!A61='The kho'!$F$5,OR(PS!F61='The kho'!$K$2,PS!G61='The kho'!$K$2)),PS!B61,"")</f>
        <v/>
      </c>
      <c r="G72" s="211">
        <f>IF(AND(B72&lt;&gt;"",PS!F61='The kho'!$K$2),PS!H61,0)</f>
        <v>0</v>
      </c>
      <c r="H72" s="211">
        <f>IF(AND(B72&lt;&gt;"",PS!G61='The kho'!$K$2),PS!H61,0)</f>
        <v>0</v>
      </c>
      <c r="I72" s="211">
        <f>IF(MAX(G72:H72)=0,0,$I$13+SUM(G$14:$G72)-SUM($H$14:H72))</f>
        <v>0</v>
      </c>
      <c r="J72" s="205"/>
    </row>
    <row r="73" spans="1:10" hidden="1" x14ac:dyDescent="0.25">
      <c r="A73" s="205">
        <f>SUBTOTAL(3,$B$14:B73)</f>
        <v>2</v>
      </c>
      <c r="B73" s="210" t="str">
        <f>IF(AND(MONTH(PS!A62)=MONTH('The kho'!$F$5),OR(PS!F62='The kho'!$K$2,PS!G62='The kho'!$K$2)),PS!B62,"")</f>
        <v/>
      </c>
      <c r="C73" s="205" t="str">
        <f>IF(AND(B73&lt;&gt;"",PS!F62='The kho'!$K$2),PS!C62,"")</f>
        <v/>
      </c>
      <c r="D73" s="205" t="str">
        <f>IF(AND(B73&lt;&gt;"",PS!G62='The kho'!$K$2),PS!D62,"")</f>
        <v/>
      </c>
      <c r="E73" s="205" t="str">
        <f>IF(AND(MONTH(PS!A62)=MONTH('The kho'!$F$5),OR(PS!F62='The kho'!$K$2,PS!G62='The kho'!$K$2)),PS!E62,"")</f>
        <v/>
      </c>
      <c r="F73" s="210" t="str">
        <f>IF(AND(PS!A62='The kho'!$F$5,OR(PS!F62='The kho'!$K$2,PS!G62='The kho'!$K$2)),PS!B62,"")</f>
        <v/>
      </c>
      <c r="G73" s="211">
        <f>IF(AND(B73&lt;&gt;"",PS!F62='The kho'!$K$2),PS!H62,0)</f>
        <v>0</v>
      </c>
      <c r="H73" s="211">
        <f>IF(AND(B73&lt;&gt;"",PS!G62='The kho'!$K$2),PS!H62,0)</f>
        <v>0</v>
      </c>
      <c r="I73" s="211">
        <f>IF(MAX(G73:H73)=0,0,$I$13+SUM(G$14:$G73)-SUM($H$14:H73))</f>
        <v>0</v>
      </c>
      <c r="J73" s="205"/>
    </row>
    <row r="74" spans="1:10" hidden="1" x14ac:dyDescent="0.25">
      <c r="A74" s="205">
        <f>SUBTOTAL(3,$B$14:B74)</f>
        <v>2</v>
      </c>
      <c r="B74" s="210" t="str">
        <f>IF(AND(MONTH(PS!A63)=MONTH('The kho'!$F$5),OR(PS!F63='The kho'!$K$2,PS!G63='The kho'!$K$2)),PS!B63,"")</f>
        <v/>
      </c>
      <c r="C74" s="205" t="str">
        <f>IF(AND(B74&lt;&gt;"",PS!F63='The kho'!$K$2),PS!C63,"")</f>
        <v/>
      </c>
      <c r="D74" s="205" t="str">
        <f>IF(AND(B74&lt;&gt;"",PS!G63='The kho'!$K$2),PS!D63,"")</f>
        <v/>
      </c>
      <c r="E74" s="205" t="str">
        <f>IF(AND(MONTH(PS!A63)=MONTH('The kho'!$F$5),OR(PS!F63='The kho'!$K$2,PS!G63='The kho'!$K$2)),PS!E63,"")</f>
        <v/>
      </c>
      <c r="F74" s="210" t="str">
        <f>IF(AND(PS!A63='The kho'!$F$5,OR(PS!F63='The kho'!$K$2,PS!G63='The kho'!$K$2)),PS!B63,"")</f>
        <v/>
      </c>
      <c r="G74" s="211">
        <f>IF(AND(B74&lt;&gt;"",PS!F63='The kho'!$K$2),PS!H63,0)</f>
        <v>0</v>
      </c>
      <c r="H74" s="211">
        <f>IF(AND(B74&lt;&gt;"",PS!G63='The kho'!$K$2),PS!H63,0)</f>
        <v>0</v>
      </c>
      <c r="I74" s="211">
        <f>IF(MAX(G74:H74)=0,0,$I$13+SUM(G$14:$G74)-SUM($H$14:H74))</f>
        <v>0</v>
      </c>
      <c r="J74" s="205"/>
    </row>
    <row r="75" spans="1:10" hidden="1" x14ac:dyDescent="0.25">
      <c r="A75" s="205">
        <f>SUBTOTAL(3,$B$14:B75)</f>
        <v>2</v>
      </c>
      <c r="B75" s="210" t="str">
        <f>IF(AND(MONTH(PS!A64)=MONTH('The kho'!$F$5),OR(PS!F64='The kho'!$K$2,PS!G64='The kho'!$K$2)),PS!B64,"")</f>
        <v/>
      </c>
      <c r="C75" s="205" t="str">
        <f>IF(AND(B75&lt;&gt;"",PS!F64='The kho'!$K$2),PS!C64,"")</f>
        <v/>
      </c>
      <c r="D75" s="205" t="str">
        <f>IF(AND(B75&lt;&gt;"",PS!G64='The kho'!$K$2),PS!D64,"")</f>
        <v/>
      </c>
      <c r="E75" s="205" t="str">
        <f>IF(AND(MONTH(PS!A64)=MONTH('The kho'!$F$5),OR(PS!F64='The kho'!$K$2,PS!G64='The kho'!$K$2)),PS!E64,"")</f>
        <v/>
      </c>
      <c r="F75" s="210" t="str">
        <f>IF(AND(PS!A64='The kho'!$F$5,OR(PS!F64='The kho'!$K$2,PS!G64='The kho'!$K$2)),PS!B64,"")</f>
        <v/>
      </c>
      <c r="G75" s="211">
        <f>IF(AND(B75&lt;&gt;"",PS!F64='The kho'!$K$2),PS!H64,0)</f>
        <v>0</v>
      </c>
      <c r="H75" s="211">
        <f>IF(AND(B75&lt;&gt;"",PS!G64='The kho'!$K$2),PS!H64,0)</f>
        <v>0</v>
      </c>
      <c r="I75" s="211">
        <f>IF(MAX(G75:H75)=0,0,$I$13+SUM(G$14:$G75)-SUM($H$14:H75))</f>
        <v>0</v>
      </c>
      <c r="J75" s="205"/>
    </row>
    <row r="76" spans="1:10" hidden="1" x14ac:dyDescent="0.25">
      <c r="A76" s="205">
        <f>SUBTOTAL(3,$B$14:B76)</f>
        <v>2</v>
      </c>
      <c r="B76" s="210" t="str">
        <f>IF(AND(MONTH(PS!A65)=MONTH('The kho'!$F$5),OR(PS!F65='The kho'!$K$2,PS!G65='The kho'!$K$2)),PS!B65,"")</f>
        <v/>
      </c>
      <c r="C76" s="205" t="str">
        <f>IF(AND(B76&lt;&gt;"",PS!F65='The kho'!$K$2),PS!C65,"")</f>
        <v/>
      </c>
      <c r="D76" s="205" t="str">
        <f>IF(AND(B76&lt;&gt;"",PS!G65='The kho'!$K$2),PS!D65,"")</f>
        <v/>
      </c>
      <c r="E76" s="205" t="str">
        <f>IF(AND(MONTH(PS!A65)=MONTH('The kho'!$F$5),OR(PS!F65='The kho'!$K$2,PS!G65='The kho'!$K$2)),PS!E65,"")</f>
        <v/>
      </c>
      <c r="F76" s="210" t="str">
        <f>IF(AND(PS!A65='The kho'!$F$5,OR(PS!F65='The kho'!$K$2,PS!G65='The kho'!$K$2)),PS!B65,"")</f>
        <v/>
      </c>
      <c r="G76" s="211">
        <f>IF(AND(B76&lt;&gt;"",PS!F65='The kho'!$K$2),PS!H65,0)</f>
        <v>0</v>
      </c>
      <c r="H76" s="211">
        <f>IF(AND(B76&lt;&gt;"",PS!G65='The kho'!$K$2),PS!H65,0)</f>
        <v>0</v>
      </c>
      <c r="I76" s="211">
        <f>IF(MAX(G76:H76)=0,0,$I$13+SUM(G$14:$G76)-SUM($H$14:H76))</f>
        <v>0</v>
      </c>
      <c r="J76" s="205"/>
    </row>
    <row r="77" spans="1:10" hidden="1" x14ac:dyDescent="0.25">
      <c r="A77" s="205">
        <f>SUBTOTAL(3,$B$14:B77)</f>
        <v>2</v>
      </c>
      <c r="B77" s="210" t="str">
        <f>IF(AND(MONTH(PS!A66)=MONTH('The kho'!$F$5),OR(PS!F66='The kho'!$K$2,PS!G66='The kho'!$K$2)),PS!B66,"")</f>
        <v/>
      </c>
      <c r="C77" s="205" t="str">
        <f>IF(AND(B77&lt;&gt;"",PS!F66='The kho'!$K$2),PS!C66,"")</f>
        <v/>
      </c>
      <c r="D77" s="205" t="str">
        <f>IF(AND(B77&lt;&gt;"",PS!G66='The kho'!$K$2),PS!D66,"")</f>
        <v/>
      </c>
      <c r="E77" s="205" t="str">
        <f>IF(AND(MONTH(PS!A66)=MONTH('The kho'!$F$5),OR(PS!F66='The kho'!$K$2,PS!G66='The kho'!$K$2)),PS!E66,"")</f>
        <v/>
      </c>
      <c r="F77" s="210" t="str">
        <f>IF(AND(PS!A66='The kho'!$F$5,OR(PS!F66='The kho'!$K$2,PS!G66='The kho'!$K$2)),PS!B66,"")</f>
        <v/>
      </c>
      <c r="G77" s="211">
        <f>IF(AND(B77&lt;&gt;"",PS!F66='The kho'!$K$2),PS!H66,0)</f>
        <v>0</v>
      </c>
      <c r="H77" s="211">
        <f>IF(AND(B77&lt;&gt;"",PS!G66='The kho'!$K$2),PS!H66,0)</f>
        <v>0</v>
      </c>
      <c r="I77" s="211">
        <f>IF(MAX(G77:H77)=0,0,$I$13+SUM(G$14:$G77)-SUM($H$14:H77))</f>
        <v>0</v>
      </c>
      <c r="J77" s="205"/>
    </row>
    <row r="78" spans="1:10" hidden="1" x14ac:dyDescent="0.25">
      <c r="A78" s="205">
        <f>SUBTOTAL(3,$B$14:B78)</f>
        <v>2</v>
      </c>
      <c r="B78" s="210" t="str">
        <f>IF(AND(MONTH(PS!A67)=MONTH('The kho'!$F$5),OR(PS!F67='The kho'!$K$2,PS!G67='The kho'!$K$2)),PS!B67,"")</f>
        <v/>
      </c>
      <c r="C78" s="205" t="str">
        <f>IF(AND(B78&lt;&gt;"",PS!F67='The kho'!$K$2),PS!C67,"")</f>
        <v/>
      </c>
      <c r="D78" s="205" t="str">
        <f>IF(AND(B78&lt;&gt;"",PS!G67='The kho'!$K$2),PS!D67,"")</f>
        <v/>
      </c>
      <c r="E78" s="205" t="str">
        <f>IF(AND(MONTH(PS!A67)=MONTH('The kho'!$F$5),OR(PS!F67='The kho'!$K$2,PS!G67='The kho'!$K$2)),PS!E67,"")</f>
        <v/>
      </c>
      <c r="F78" s="210" t="str">
        <f>IF(AND(PS!A67='The kho'!$F$5,OR(PS!F67='The kho'!$K$2,PS!G67='The kho'!$K$2)),PS!B67,"")</f>
        <v/>
      </c>
      <c r="G78" s="211">
        <f>IF(AND(B78&lt;&gt;"",PS!F67='The kho'!$K$2),PS!H67,0)</f>
        <v>0</v>
      </c>
      <c r="H78" s="211">
        <f>IF(AND(B78&lt;&gt;"",PS!G67='The kho'!$K$2),PS!H67,0)</f>
        <v>0</v>
      </c>
      <c r="I78" s="211">
        <f>IF(MAX(G78:H78)=0,0,$I$13+SUM(G$14:$G78)-SUM($H$14:H78))</f>
        <v>0</v>
      </c>
      <c r="J78" s="205"/>
    </row>
    <row r="79" spans="1:10" hidden="1" x14ac:dyDescent="0.25">
      <c r="A79" s="205">
        <f>SUBTOTAL(3,$B$14:B79)</f>
        <v>2</v>
      </c>
      <c r="B79" s="210" t="str">
        <f>IF(AND(MONTH(PS!A68)=MONTH('The kho'!$F$5),OR(PS!F68='The kho'!$K$2,PS!G68='The kho'!$K$2)),PS!B68,"")</f>
        <v/>
      </c>
      <c r="C79" s="205" t="str">
        <f>IF(AND(B79&lt;&gt;"",PS!F68='The kho'!$K$2),PS!C68,"")</f>
        <v/>
      </c>
      <c r="D79" s="205" t="str">
        <f>IF(AND(B79&lt;&gt;"",PS!G68='The kho'!$K$2),PS!D68,"")</f>
        <v/>
      </c>
      <c r="E79" s="205" t="str">
        <f>IF(AND(MONTH(PS!A68)=MONTH('The kho'!$F$5),OR(PS!F68='The kho'!$K$2,PS!G68='The kho'!$K$2)),PS!E68,"")</f>
        <v/>
      </c>
      <c r="F79" s="210" t="str">
        <f>IF(AND(PS!A68='The kho'!$F$5,OR(PS!F68='The kho'!$K$2,PS!G68='The kho'!$K$2)),PS!B68,"")</f>
        <v/>
      </c>
      <c r="G79" s="211">
        <f>IF(AND(B79&lt;&gt;"",PS!F68='The kho'!$K$2),PS!H68,0)</f>
        <v>0</v>
      </c>
      <c r="H79" s="211">
        <f>IF(AND(B79&lt;&gt;"",PS!G68='The kho'!$K$2),PS!H68,0)</f>
        <v>0</v>
      </c>
      <c r="I79" s="211">
        <f>IF(MAX(G79:H79)=0,0,$I$13+SUM(G$14:$G79)-SUM($H$14:H79))</f>
        <v>0</v>
      </c>
      <c r="J79" s="205"/>
    </row>
    <row r="80" spans="1:10" hidden="1" x14ac:dyDescent="0.25">
      <c r="A80" s="205">
        <f>SUBTOTAL(3,$B$14:B80)</f>
        <v>2</v>
      </c>
      <c r="B80" s="210" t="str">
        <f>IF(AND(MONTH(PS!A69)=MONTH('The kho'!$F$5),OR(PS!F69='The kho'!$K$2,PS!G69='The kho'!$K$2)),PS!B69,"")</f>
        <v/>
      </c>
      <c r="C80" s="205" t="str">
        <f>IF(AND(B80&lt;&gt;"",PS!F69='The kho'!$K$2),PS!C69,"")</f>
        <v/>
      </c>
      <c r="D80" s="205" t="str">
        <f>IF(AND(B80&lt;&gt;"",PS!G69='The kho'!$K$2),PS!D69,"")</f>
        <v/>
      </c>
      <c r="E80" s="205" t="str">
        <f>IF(AND(MONTH(PS!A69)=MONTH('The kho'!$F$5),OR(PS!F69='The kho'!$K$2,PS!G69='The kho'!$K$2)),PS!E69,"")</f>
        <v/>
      </c>
      <c r="F80" s="210" t="str">
        <f>IF(AND(PS!A69='The kho'!$F$5,OR(PS!F69='The kho'!$K$2,PS!G69='The kho'!$K$2)),PS!B69,"")</f>
        <v/>
      </c>
      <c r="G80" s="211">
        <f>IF(AND(B80&lt;&gt;"",PS!F69='The kho'!$K$2),PS!H69,0)</f>
        <v>0</v>
      </c>
      <c r="H80" s="211">
        <f>IF(AND(B80&lt;&gt;"",PS!G69='The kho'!$K$2),PS!H69,0)</f>
        <v>0</v>
      </c>
      <c r="I80" s="211">
        <f>IF(MAX(G80:H80)=0,0,$I$13+SUM(G$14:$G80)-SUM($H$14:H80))</f>
        <v>0</v>
      </c>
      <c r="J80" s="205"/>
    </row>
    <row r="81" spans="1:10" hidden="1" x14ac:dyDescent="0.25">
      <c r="A81" s="205">
        <f>SUBTOTAL(3,$B$14:B81)</f>
        <v>2</v>
      </c>
      <c r="B81" s="210" t="str">
        <f>IF(AND(MONTH(PS!A70)=MONTH('The kho'!$F$5),OR(PS!F70='The kho'!$K$2,PS!G70='The kho'!$K$2)),PS!B70,"")</f>
        <v/>
      </c>
      <c r="C81" s="205" t="str">
        <f>IF(AND(B81&lt;&gt;"",PS!F70='The kho'!$K$2),PS!C70,"")</f>
        <v/>
      </c>
      <c r="D81" s="205" t="str">
        <f>IF(AND(B81&lt;&gt;"",PS!G70='The kho'!$K$2),PS!D70,"")</f>
        <v/>
      </c>
      <c r="E81" s="205" t="str">
        <f>IF(AND(MONTH(PS!A70)=MONTH('The kho'!$F$5),OR(PS!F70='The kho'!$K$2,PS!G70='The kho'!$K$2)),PS!E70,"")</f>
        <v/>
      </c>
      <c r="F81" s="210" t="str">
        <f>IF(AND(PS!A70='The kho'!$F$5,OR(PS!F70='The kho'!$K$2,PS!G70='The kho'!$K$2)),PS!B70,"")</f>
        <v/>
      </c>
      <c r="G81" s="211">
        <f>IF(AND(B81&lt;&gt;"",PS!F70='The kho'!$K$2),PS!H70,0)</f>
        <v>0</v>
      </c>
      <c r="H81" s="211">
        <f>IF(AND(B81&lt;&gt;"",PS!G70='The kho'!$K$2),PS!H70,0)</f>
        <v>0</v>
      </c>
      <c r="I81" s="211">
        <f>IF(MAX(G81:H81)=0,0,$I$13+SUM(G$14:$G81)-SUM($H$14:H81))</f>
        <v>0</v>
      </c>
      <c r="J81" s="205"/>
    </row>
    <row r="82" spans="1:10" hidden="1" x14ac:dyDescent="0.25">
      <c r="A82" s="205">
        <f>SUBTOTAL(3,$B$14:B82)</f>
        <v>2</v>
      </c>
      <c r="B82" s="210" t="str">
        <f>IF(AND(MONTH(PS!A71)=MONTH('The kho'!$F$5),OR(PS!F71='The kho'!$K$2,PS!G71='The kho'!$K$2)),PS!B71,"")</f>
        <v/>
      </c>
      <c r="C82" s="205" t="str">
        <f>IF(AND(B82&lt;&gt;"",PS!F71='The kho'!$K$2),PS!C71,"")</f>
        <v/>
      </c>
      <c r="D82" s="205" t="str">
        <f>IF(AND(B82&lt;&gt;"",PS!G71='The kho'!$K$2),PS!D71,"")</f>
        <v/>
      </c>
      <c r="E82" s="205" t="str">
        <f>IF(AND(MONTH(PS!A71)=MONTH('The kho'!$F$5),OR(PS!F71='The kho'!$K$2,PS!G71='The kho'!$K$2)),PS!E71,"")</f>
        <v/>
      </c>
      <c r="F82" s="210" t="str">
        <f>IF(AND(PS!A71='The kho'!$F$5,OR(PS!F71='The kho'!$K$2,PS!G71='The kho'!$K$2)),PS!B71,"")</f>
        <v/>
      </c>
      <c r="G82" s="211">
        <f>IF(AND(B82&lt;&gt;"",PS!F71='The kho'!$K$2),PS!H71,0)</f>
        <v>0</v>
      </c>
      <c r="H82" s="211">
        <f>IF(AND(B82&lt;&gt;"",PS!G71='The kho'!$K$2),PS!H71,0)</f>
        <v>0</v>
      </c>
      <c r="I82" s="211">
        <f>IF(MAX(G82:H82)=0,0,$I$13+SUM(G$14:$G82)-SUM($H$14:H82))</f>
        <v>0</v>
      </c>
      <c r="J82" s="205"/>
    </row>
    <row r="83" spans="1:10" hidden="1" x14ac:dyDescent="0.25">
      <c r="A83" s="205">
        <f>SUBTOTAL(3,$B$14:B83)</f>
        <v>2</v>
      </c>
      <c r="B83" s="210" t="str">
        <f>IF(AND(MONTH(PS!A72)=MONTH('The kho'!$F$5),OR(PS!F72='The kho'!$K$2,PS!G72='The kho'!$K$2)),PS!B72,"")</f>
        <v/>
      </c>
      <c r="C83" s="205" t="str">
        <f>IF(AND(B83&lt;&gt;"",PS!F72='The kho'!$K$2),PS!C72,"")</f>
        <v/>
      </c>
      <c r="D83" s="205" t="str">
        <f>IF(AND(B83&lt;&gt;"",PS!G72='The kho'!$K$2),PS!D72,"")</f>
        <v/>
      </c>
      <c r="E83" s="205" t="str">
        <f>IF(AND(MONTH(PS!A72)=MONTH('The kho'!$F$5),OR(PS!F72='The kho'!$K$2,PS!G72='The kho'!$K$2)),PS!E72,"")</f>
        <v/>
      </c>
      <c r="F83" s="210" t="str">
        <f>IF(AND(PS!A72='The kho'!$F$5,OR(PS!F72='The kho'!$K$2,PS!G72='The kho'!$K$2)),PS!B72,"")</f>
        <v/>
      </c>
      <c r="G83" s="211">
        <f>IF(AND(B83&lt;&gt;"",PS!F72='The kho'!$K$2),PS!H72,0)</f>
        <v>0</v>
      </c>
      <c r="H83" s="211">
        <f>IF(AND(B83&lt;&gt;"",PS!G72='The kho'!$K$2),PS!H72,0)</f>
        <v>0</v>
      </c>
      <c r="I83" s="211">
        <f>IF(MAX(G83:H83)=0,0,$I$13+SUM(G$14:$G83)-SUM($H$14:H83))</f>
        <v>0</v>
      </c>
      <c r="J83" s="205"/>
    </row>
    <row r="84" spans="1:10" hidden="1" x14ac:dyDescent="0.25">
      <c r="A84" s="205">
        <f>SUBTOTAL(3,$B$14:B84)</f>
        <v>2</v>
      </c>
      <c r="B84" s="210" t="str">
        <f>IF(AND(MONTH(PS!A73)=MONTH('The kho'!$F$5),OR(PS!F73='The kho'!$K$2,PS!G73='The kho'!$K$2)),PS!B73,"")</f>
        <v/>
      </c>
      <c r="C84" s="205" t="str">
        <f>IF(AND(B84&lt;&gt;"",PS!F73='The kho'!$K$2),PS!C73,"")</f>
        <v/>
      </c>
      <c r="D84" s="205" t="str">
        <f>IF(AND(B84&lt;&gt;"",PS!G73='The kho'!$K$2),PS!D73,"")</f>
        <v/>
      </c>
      <c r="E84" s="205" t="str">
        <f>IF(AND(MONTH(PS!A73)=MONTH('The kho'!$F$5),OR(PS!F73='The kho'!$K$2,PS!G73='The kho'!$K$2)),PS!E73,"")</f>
        <v/>
      </c>
      <c r="F84" s="210" t="str">
        <f>IF(AND(PS!A73='The kho'!$F$5,OR(PS!F73='The kho'!$K$2,PS!G73='The kho'!$K$2)),PS!B73,"")</f>
        <v/>
      </c>
      <c r="G84" s="211">
        <f>IF(AND(B84&lt;&gt;"",PS!F73='The kho'!$K$2),PS!H73,0)</f>
        <v>0</v>
      </c>
      <c r="H84" s="211">
        <f>IF(AND(B84&lt;&gt;"",PS!G73='The kho'!$K$2),PS!H73,0)</f>
        <v>0</v>
      </c>
      <c r="I84" s="211">
        <f>IF(MAX(G84:H84)=0,0,$I$13+SUM(G$14:$G84)-SUM($H$14:H84))</f>
        <v>0</v>
      </c>
      <c r="J84" s="205"/>
    </row>
    <row r="85" spans="1:10" hidden="1" x14ac:dyDescent="0.25">
      <c r="A85" s="205">
        <f>SUBTOTAL(3,$B$14:B85)</f>
        <v>2</v>
      </c>
      <c r="B85" s="210" t="str">
        <f>IF(AND(MONTH(PS!A74)=MONTH('The kho'!$F$5),OR(PS!F74='The kho'!$K$2,PS!G74='The kho'!$K$2)),PS!B74,"")</f>
        <v/>
      </c>
      <c r="C85" s="205" t="str">
        <f>IF(AND(B85&lt;&gt;"",PS!F74='The kho'!$K$2),PS!C74,"")</f>
        <v/>
      </c>
      <c r="D85" s="205" t="str">
        <f>IF(AND(B85&lt;&gt;"",PS!G74='The kho'!$K$2),PS!D74,"")</f>
        <v/>
      </c>
      <c r="E85" s="205" t="str">
        <f>IF(AND(MONTH(PS!A74)=MONTH('The kho'!$F$5),OR(PS!F74='The kho'!$K$2,PS!G74='The kho'!$K$2)),PS!E74,"")</f>
        <v/>
      </c>
      <c r="F85" s="210" t="str">
        <f>IF(AND(PS!A74='The kho'!$F$5,OR(PS!F74='The kho'!$K$2,PS!G74='The kho'!$K$2)),PS!B74,"")</f>
        <v/>
      </c>
      <c r="G85" s="211">
        <f>IF(AND(B85&lt;&gt;"",PS!F74='The kho'!$K$2),PS!H74,0)</f>
        <v>0</v>
      </c>
      <c r="H85" s="211">
        <f>IF(AND(B85&lt;&gt;"",PS!G74='The kho'!$K$2),PS!H74,0)</f>
        <v>0</v>
      </c>
      <c r="I85" s="211">
        <f>IF(MAX(G85:H85)=0,0,$I$13+SUM(G$14:$G85)-SUM($H$14:H85))</f>
        <v>0</v>
      </c>
      <c r="J85" s="205"/>
    </row>
    <row r="86" spans="1:10" hidden="1" x14ac:dyDescent="0.25">
      <c r="A86" s="205">
        <f>SUBTOTAL(3,$B$14:B86)</f>
        <v>2</v>
      </c>
      <c r="B86" s="210" t="str">
        <f>IF(AND(MONTH(PS!A75)=MONTH('The kho'!$F$5),OR(PS!F75='The kho'!$K$2,PS!G75='The kho'!$K$2)),PS!B75,"")</f>
        <v/>
      </c>
      <c r="C86" s="205" t="str">
        <f>IF(AND(B86&lt;&gt;"",PS!F75='The kho'!$K$2),PS!C75,"")</f>
        <v/>
      </c>
      <c r="D86" s="205" t="str">
        <f>IF(AND(B86&lt;&gt;"",PS!G75='The kho'!$K$2),PS!D75,"")</f>
        <v/>
      </c>
      <c r="E86" s="205" t="str">
        <f>IF(AND(MONTH(PS!A75)=MONTH('The kho'!$F$5),OR(PS!F75='The kho'!$K$2,PS!G75='The kho'!$K$2)),PS!E75,"")</f>
        <v/>
      </c>
      <c r="F86" s="210" t="str">
        <f>IF(AND(PS!A75='The kho'!$F$5,OR(PS!F75='The kho'!$K$2,PS!G75='The kho'!$K$2)),PS!B75,"")</f>
        <v/>
      </c>
      <c r="G86" s="211">
        <f>IF(AND(B86&lt;&gt;"",PS!F75='The kho'!$K$2),PS!H75,0)</f>
        <v>0</v>
      </c>
      <c r="H86" s="211">
        <f>IF(AND(B86&lt;&gt;"",PS!G75='The kho'!$K$2),PS!H75,0)</f>
        <v>0</v>
      </c>
      <c r="I86" s="211">
        <f>IF(MAX(G86:H86)=0,0,$I$13+SUM(G$14:$G86)-SUM($H$14:H86))</f>
        <v>0</v>
      </c>
      <c r="J86" s="205"/>
    </row>
    <row r="87" spans="1:10" hidden="1" x14ac:dyDescent="0.25">
      <c r="A87" s="205">
        <f>SUBTOTAL(3,$B$14:B87)</f>
        <v>2</v>
      </c>
      <c r="B87" s="210" t="str">
        <f>IF(AND(MONTH(PS!A76)=MONTH('The kho'!$F$5),OR(PS!F76='The kho'!$K$2,PS!G76='The kho'!$K$2)),PS!B76,"")</f>
        <v/>
      </c>
      <c r="C87" s="205" t="str">
        <f>IF(AND(B87&lt;&gt;"",PS!F76='The kho'!$K$2),PS!C76,"")</f>
        <v/>
      </c>
      <c r="D87" s="205" t="str">
        <f>IF(AND(B87&lt;&gt;"",PS!G76='The kho'!$K$2),PS!D76,"")</f>
        <v/>
      </c>
      <c r="E87" s="205" t="str">
        <f>IF(AND(MONTH(PS!A76)=MONTH('The kho'!$F$5),OR(PS!F76='The kho'!$K$2,PS!G76='The kho'!$K$2)),PS!E76,"")</f>
        <v/>
      </c>
      <c r="F87" s="210" t="str">
        <f>IF(AND(PS!A76='The kho'!$F$5,OR(PS!F76='The kho'!$K$2,PS!G76='The kho'!$K$2)),PS!B76,"")</f>
        <v/>
      </c>
      <c r="G87" s="211">
        <f>IF(AND(B87&lt;&gt;"",PS!F76='The kho'!$K$2),PS!H76,0)</f>
        <v>0</v>
      </c>
      <c r="H87" s="211">
        <f>IF(AND(B87&lt;&gt;"",PS!G76='The kho'!$K$2),PS!H76,0)</f>
        <v>0</v>
      </c>
      <c r="I87" s="211">
        <f>IF(MAX(G87:H87)=0,0,$I$13+SUM(G$14:$G87)-SUM($H$14:H87))</f>
        <v>0</v>
      </c>
      <c r="J87" s="205"/>
    </row>
    <row r="88" spans="1:10" hidden="1" x14ac:dyDescent="0.25">
      <c r="A88" s="205">
        <f>SUBTOTAL(3,$B$14:B88)</f>
        <v>2</v>
      </c>
      <c r="B88" s="210" t="str">
        <f>IF(AND(MONTH(PS!A77)=MONTH('The kho'!$F$5),OR(PS!F77='The kho'!$K$2,PS!G77='The kho'!$K$2)),PS!B77,"")</f>
        <v/>
      </c>
      <c r="C88" s="205" t="str">
        <f>IF(AND(B88&lt;&gt;"",PS!F77='The kho'!$K$2),PS!C77,"")</f>
        <v/>
      </c>
      <c r="D88" s="205" t="str">
        <f>IF(AND(B88&lt;&gt;"",PS!G77='The kho'!$K$2),PS!D77,"")</f>
        <v/>
      </c>
      <c r="E88" s="205" t="str">
        <f>IF(AND(MONTH(PS!A77)=MONTH('The kho'!$F$5),OR(PS!F77='The kho'!$K$2,PS!G77='The kho'!$K$2)),PS!E77,"")</f>
        <v/>
      </c>
      <c r="F88" s="210" t="str">
        <f>IF(AND(PS!A77='The kho'!$F$5,OR(PS!F77='The kho'!$K$2,PS!G77='The kho'!$K$2)),PS!B77,"")</f>
        <v/>
      </c>
      <c r="G88" s="211">
        <f>IF(AND(B88&lt;&gt;"",PS!F77='The kho'!$K$2),PS!H77,0)</f>
        <v>0</v>
      </c>
      <c r="H88" s="211">
        <f>IF(AND(B88&lt;&gt;"",PS!G77='The kho'!$K$2),PS!H77,0)</f>
        <v>0</v>
      </c>
      <c r="I88" s="211">
        <f>IF(MAX(G88:H88)=0,0,$I$13+SUM(G$14:$G88)-SUM($H$14:H88))</f>
        <v>0</v>
      </c>
      <c r="J88" s="205"/>
    </row>
    <row r="89" spans="1:10" hidden="1" x14ac:dyDescent="0.25">
      <c r="A89" s="205">
        <f>SUBTOTAL(3,$B$14:B89)</f>
        <v>2</v>
      </c>
      <c r="B89" s="210" t="str">
        <f>IF(AND(MONTH(PS!A78)=MONTH('The kho'!$F$5),OR(PS!F78='The kho'!$K$2,PS!G78='The kho'!$K$2)),PS!B78,"")</f>
        <v/>
      </c>
      <c r="C89" s="205" t="str">
        <f>IF(AND(B89&lt;&gt;"",PS!F78='The kho'!$K$2),PS!C78,"")</f>
        <v/>
      </c>
      <c r="D89" s="205" t="str">
        <f>IF(AND(B89&lt;&gt;"",PS!G78='The kho'!$K$2),PS!D78,"")</f>
        <v/>
      </c>
      <c r="E89" s="205" t="str">
        <f>IF(AND(MONTH(PS!A78)=MONTH('The kho'!$F$5),OR(PS!F78='The kho'!$K$2,PS!G78='The kho'!$K$2)),PS!E78,"")</f>
        <v/>
      </c>
      <c r="F89" s="210" t="str">
        <f>IF(AND(PS!A78='The kho'!$F$5,OR(PS!F78='The kho'!$K$2,PS!G78='The kho'!$K$2)),PS!B78,"")</f>
        <v/>
      </c>
      <c r="G89" s="211">
        <f>IF(AND(B89&lt;&gt;"",PS!F78='The kho'!$K$2),PS!H78,0)</f>
        <v>0</v>
      </c>
      <c r="H89" s="211">
        <f>IF(AND(B89&lt;&gt;"",PS!G78='The kho'!$K$2),PS!H78,0)</f>
        <v>0</v>
      </c>
      <c r="I89" s="211">
        <f>IF(MAX(G89:H89)=0,0,$I$13+SUM(G$14:$G89)-SUM($H$14:H89))</f>
        <v>0</v>
      </c>
      <c r="J89" s="205"/>
    </row>
    <row r="90" spans="1:10" hidden="1" x14ac:dyDescent="0.25">
      <c r="A90" s="205">
        <f>SUBTOTAL(3,$B$14:B90)</f>
        <v>2</v>
      </c>
      <c r="B90" s="210" t="str">
        <f>IF(AND(MONTH(PS!A79)=MONTH('The kho'!$F$5),OR(PS!F79='The kho'!$K$2,PS!G79='The kho'!$K$2)),PS!B79,"")</f>
        <v/>
      </c>
      <c r="C90" s="205" t="str">
        <f>IF(AND(B90&lt;&gt;"",PS!F79='The kho'!$K$2),PS!C79,"")</f>
        <v/>
      </c>
      <c r="D90" s="205" t="str">
        <f>IF(AND(B90&lt;&gt;"",PS!G79='The kho'!$K$2),PS!D79,"")</f>
        <v/>
      </c>
      <c r="E90" s="205" t="str">
        <f>IF(AND(MONTH(PS!A79)=MONTH('The kho'!$F$5),OR(PS!F79='The kho'!$K$2,PS!G79='The kho'!$K$2)),PS!E79,"")</f>
        <v/>
      </c>
      <c r="F90" s="210" t="str">
        <f>IF(AND(PS!A79='The kho'!$F$5,OR(PS!F79='The kho'!$K$2,PS!G79='The kho'!$K$2)),PS!B79,"")</f>
        <v/>
      </c>
      <c r="G90" s="211">
        <f>IF(AND(B90&lt;&gt;"",PS!F79='The kho'!$K$2),PS!H79,0)</f>
        <v>0</v>
      </c>
      <c r="H90" s="211">
        <f>IF(AND(B90&lt;&gt;"",PS!G79='The kho'!$K$2),PS!H79,0)</f>
        <v>0</v>
      </c>
      <c r="I90" s="211">
        <f>IF(MAX(G90:H90)=0,0,$I$13+SUM(G$14:$G90)-SUM($H$14:H90))</f>
        <v>0</v>
      </c>
      <c r="J90" s="205"/>
    </row>
    <row r="91" spans="1:10" hidden="1" x14ac:dyDescent="0.25">
      <c r="A91" s="205">
        <f>SUBTOTAL(3,$B$14:B91)</f>
        <v>2</v>
      </c>
      <c r="B91" s="210" t="str">
        <f>IF(AND(MONTH(PS!A80)=MONTH('The kho'!$F$5),OR(PS!F80='The kho'!$K$2,PS!G80='The kho'!$K$2)),PS!B80,"")</f>
        <v/>
      </c>
      <c r="C91" s="205" t="str">
        <f>IF(AND(B91&lt;&gt;"",PS!F80='The kho'!$K$2),PS!C80,"")</f>
        <v/>
      </c>
      <c r="D91" s="205" t="str">
        <f>IF(AND(B91&lt;&gt;"",PS!G80='The kho'!$K$2),PS!D80,"")</f>
        <v/>
      </c>
      <c r="E91" s="205" t="str">
        <f>IF(AND(MONTH(PS!A80)=MONTH('The kho'!$F$5),OR(PS!F80='The kho'!$K$2,PS!G80='The kho'!$K$2)),PS!E80,"")</f>
        <v/>
      </c>
      <c r="F91" s="210" t="str">
        <f>IF(AND(PS!A80='The kho'!$F$5,OR(PS!F80='The kho'!$K$2,PS!G80='The kho'!$K$2)),PS!B80,"")</f>
        <v/>
      </c>
      <c r="G91" s="211">
        <f>IF(AND(B91&lt;&gt;"",PS!F80='The kho'!$K$2),PS!H80,0)</f>
        <v>0</v>
      </c>
      <c r="H91" s="211">
        <f>IF(AND(B91&lt;&gt;"",PS!G80='The kho'!$K$2),PS!H80,0)</f>
        <v>0</v>
      </c>
      <c r="I91" s="211">
        <f>IF(MAX(G91:H91)=0,0,$I$13+SUM(G$14:$G91)-SUM($H$14:H91))</f>
        <v>0</v>
      </c>
      <c r="J91" s="205"/>
    </row>
    <row r="92" spans="1:10" hidden="1" x14ac:dyDescent="0.25">
      <c r="A92" s="205">
        <f>SUBTOTAL(3,$B$14:B92)</f>
        <v>2</v>
      </c>
      <c r="B92" s="210" t="str">
        <f>IF(AND(MONTH(PS!A81)=MONTH('The kho'!$F$5),OR(PS!F81='The kho'!$K$2,PS!G81='The kho'!$K$2)),PS!B81,"")</f>
        <v/>
      </c>
      <c r="C92" s="205" t="str">
        <f>IF(AND(B92&lt;&gt;"",PS!F81='The kho'!$K$2),PS!C81,"")</f>
        <v/>
      </c>
      <c r="D92" s="205" t="str">
        <f>IF(AND(B92&lt;&gt;"",PS!G81='The kho'!$K$2),PS!D81,"")</f>
        <v/>
      </c>
      <c r="E92" s="205" t="str">
        <f>IF(AND(MONTH(PS!A81)=MONTH('The kho'!$F$5),OR(PS!F81='The kho'!$K$2,PS!G81='The kho'!$K$2)),PS!E81,"")</f>
        <v/>
      </c>
      <c r="F92" s="210" t="str">
        <f>IF(AND(PS!A81='The kho'!$F$5,OR(PS!F81='The kho'!$K$2,PS!G81='The kho'!$K$2)),PS!B81,"")</f>
        <v/>
      </c>
      <c r="G92" s="211">
        <f>IF(AND(B92&lt;&gt;"",PS!F81='The kho'!$K$2),PS!H81,0)</f>
        <v>0</v>
      </c>
      <c r="H92" s="211">
        <f>IF(AND(B92&lt;&gt;"",PS!G81='The kho'!$K$2),PS!H81,0)</f>
        <v>0</v>
      </c>
      <c r="I92" s="211">
        <f>IF(MAX(G92:H92)=0,0,$I$13+SUM(G$14:$G92)-SUM($H$14:H92))</f>
        <v>0</v>
      </c>
      <c r="J92" s="205"/>
    </row>
    <row r="93" spans="1:10" hidden="1" x14ac:dyDescent="0.25">
      <c r="A93" s="205">
        <f>SUBTOTAL(3,$B$14:B93)</f>
        <v>2</v>
      </c>
      <c r="B93" s="210" t="str">
        <f>IF(AND(MONTH(PS!A82)=MONTH('The kho'!$F$5),OR(PS!F82='The kho'!$K$2,PS!G82='The kho'!$K$2)),PS!B82,"")</f>
        <v/>
      </c>
      <c r="C93" s="205" t="str">
        <f>IF(AND(B93&lt;&gt;"",PS!F82='The kho'!$K$2),PS!C82,"")</f>
        <v/>
      </c>
      <c r="D93" s="205" t="str">
        <f>IF(AND(B93&lt;&gt;"",PS!G82='The kho'!$K$2),PS!D82,"")</f>
        <v/>
      </c>
      <c r="E93" s="205" t="str">
        <f>IF(AND(MONTH(PS!A82)=MONTH('The kho'!$F$5),OR(PS!F82='The kho'!$K$2,PS!G82='The kho'!$K$2)),PS!E82,"")</f>
        <v/>
      </c>
      <c r="F93" s="210" t="str">
        <f>IF(AND(PS!A82='The kho'!$F$5,OR(PS!F82='The kho'!$K$2,PS!G82='The kho'!$K$2)),PS!B82,"")</f>
        <v/>
      </c>
      <c r="G93" s="211">
        <f>IF(AND(B93&lt;&gt;"",PS!F82='The kho'!$K$2),PS!H82,0)</f>
        <v>0</v>
      </c>
      <c r="H93" s="211">
        <f>IF(AND(B93&lt;&gt;"",PS!G82='The kho'!$K$2),PS!H82,0)</f>
        <v>0</v>
      </c>
      <c r="I93" s="211">
        <f>IF(MAX(G93:H93)=0,0,$I$13+SUM(G$14:$G93)-SUM($H$14:H93))</f>
        <v>0</v>
      </c>
      <c r="J93" s="205"/>
    </row>
    <row r="94" spans="1:10" hidden="1" x14ac:dyDescent="0.25">
      <c r="A94" s="205">
        <f>SUBTOTAL(3,$B$14:B94)</f>
        <v>2</v>
      </c>
      <c r="B94" s="210" t="str">
        <f>IF(AND(MONTH(PS!A83)=MONTH('The kho'!$F$5),OR(PS!F83='The kho'!$K$2,PS!G83='The kho'!$K$2)),PS!B83,"")</f>
        <v/>
      </c>
      <c r="C94" s="205" t="str">
        <f>IF(AND(B94&lt;&gt;"",PS!F83='The kho'!$K$2),PS!C83,"")</f>
        <v/>
      </c>
      <c r="D94" s="205" t="str">
        <f>IF(AND(B94&lt;&gt;"",PS!G83='The kho'!$K$2),PS!D83,"")</f>
        <v/>
      </c>
      <c r="E94" s="205" t="str">
        <f>IF(AND(MONTH(PS!A83)=MONTH('The kho'!$F$5),OR(PS!F83='The kho'!$K$2,PS!G83='The kho'!$K$2)),PS!E83,"")</f>
        <v/>
      </c>
      <c r="F94" s="210" t="str">
        <f>IF(AND(PS!A83='The kho'!$F$5,OR(PS!F83='The kho'!$K$2,PS!G83='The kho'!$K$2)),PS!B83,"")</f>
        <v/>
      </c>
      <c r="G94" s="211">
        <f>IF(AND(B94&lt;&gt;"",PS!F83='The kho'!$K$2),PS!H83,0)</f>
        <v>0</v>
      </c>
      <c r="H94" s="211">
        <f>IF(AND(B94&lt;&gt;"",PS!G83='The kho'!$K$2),PS!H83,0)</f>
        <v>0</v>
      </c>
      <c r="I94" s="211">
        <f>IF(MAX(G94:H94)=0,0,$I$13+SUM(G$14:$G94)-SUM($H$14:H94))</f>
        <v>0</v>
      </c>
      <c r="J94" s="205"/>
    </row>
    <row r="95" spans="1:10" hidden="1" x14ac:dyDescent="0.25">
      <c r="A95" s="205">
        <f>SUBTOTAL(3,$B$14:B95)</f>
        <v>2</v>
      </c>
      <c r="B95" s="210" t="str">
        <f>IF(AND(MONTH(PS!A84)=MONTH('The kho'!$F$5),OR(PS!F84='The kho'!$K$2,PS!G84='The kho'!$K$2)),PS!B84,"")</f>
        <v/>
      </c>
      <c r="C95" s="205" t="str">
        <f>IF(AND(B95&lt;&gt;"",PS!F84='The kho'!$K$2),PS!C84,"")</f>
        <v/>
      </c>
      <c r="D95" s="205" t="str">
        <f>IF(AND(B95&lt;&gt;"",PS!G84='The kho'!$K$2),PS!D84,"")</f>
        <v/>
      </c>
      <c r="E95" s="205" t="str">
        <f>IF(AND(MONTH(PS!A84)=MONTH('The kho'!$F$5),OR(PS!F84='The kho'!$K$2,PS!G84='The kho'!$K$2)),PS!E84,"")</f>
        <v/>
      </c>
      <c r="F95" s="210" t="str">
        <f>IF(AND(PS!A84='The kho'!$F$5,OR(PS!F84='The kho'!$K$2,PS!G84='The kho'!$K$2)),PS!B84,"")</f>
        <v/>
      </c>
      <c r="G95" s="211">
        <f>IF(AND(B95&lt;&gt;"",PS!F84='The kho'!$K$2),PS!H84,0)</f>
        <v>0</v>
      </c>
      <c r="H95" s="211">
        <f>IF(AND(B95&lt;&gt;"",PS!G84='The kho'!$K$2),PS!H84,0)</f>
        <v>0</v>
      </c>
      <c r="I95" s="211">
        <f>IF(MAX(G95:H95)=0,0,$I$13+SUM(G$14:$G95)-SUM($H$14:H95))</f>
        <v>0</v>
      </c>
      <c r="J95" s="205"/>
    </row>
    <row r="96" spans="1:10" hidden="1" x14ac:dyDescent="0.25">
      <c r="A96" s="205">
        <f>SUBTOTAL(3,$B$14:B96)</f>
        <v>2</v>
      </c>
      <c r="B96" s="210" t="str">
        <f>IF(AND(MONTH(PS!A85)=MONTH('The kho'!$F$5),OR(PS!F85='The kho'!$K$2,PS!G85='The kho'!$K$2)),PS!B85,"")</f>
        <v/>
      </c>
      <c r="C96" s="205" t="str">
        <f>IF(AND(B96&lt;&gt;"",PS!F85='The kho'!$K$2),PS!C85,"")</f>
        <v/>
      </c>
      <c r="D96" s="205" t="str">
        <f>IF(AND(B96&lt;&gt;"",PS!G85='The kho'!$K$2),PS!D85,"")</f>
        <v/>
      </c>
      <c r="E96" s="205" t="str">
        <f>IF(AND(MONTH(PS!A85)=MONTH('The kho'!$F$5),OR(PS!F85='The kho'!$K$2,PS!G85='The kho'!$K$2)),PS!E85,"")</f>
        <v/>
      </c>
      <c r="F96" s="210" t="str">
        <f>IF(AND(PS!A85='The kho'!$F$5,OR(PS!F85='The kho'!$K$2,PS!G85='The kho'!$K$2)),PS!B85,"")</f>
        <v/>
      </c>
      <c r="G96" s="211">
        <f>IF(AND(B96&lt;&gt;"",PS!F85='The kho'!$K$2),PS!H85,0)</f>
        <v>0</v>
      </c>
      <c r="H96" s="211">
        <f>IF(AND(B96&lt;&gt;"",PS!G85='The kho'!$K$2),PS!H85,0)</f>
        <v>0</v>
      </c>
      <c r="I96" s="211">
        <f>IF(MAX(G96:H96)=0,0,$I$13+SUM(G$14:$G96)-SUM($H$14:H96))</f>
        <v>0</v>
      </c>
      <c r="J96" s="205"/>
    </row>
    <row r="97" spans="1:10" hidden="1" x14ac:dyDescent="0.25">
      <c r="A97" s="205">
        <f>SUBTOTAL(3,$B$14:B97)</f>
        <v>2</v>
      </c>
      <c r="B97" s="210" t="str">
        <f>IF(AND(MONTH(PS!A86)=MONTH('The kho'!$F$5),OR(PS!F86='The kho'!$K$2,PS!G86='The kho'!$K$2)),PS!B86,"")</f>
        <v/>
      </c>
      <c r="C97" s="205" t="str">
        <f>IF(AND(B97&lt;&gt;"",PS!F86='The kho'!$K$2),PS!C86,"")</f>
        <v/>
      </c>
      <c r="D97" s="205" t="str">
        <f>IF(AND(B97&lt;&gt;"",PS!G86='The kho'!$K$2),PS!D86,"")</f>
        <v/>
      </c>
      <c r="E97" s="205" t="str">
        <f>IF(AND(MONTH(PS!A86)=MONTH('The kho'!$F$5),OR(PS!F86='The kho'!$K$2,PS!G86='The kho'!$K$2)),PS!E86,"")</f>
        <v/>
      </c>
      <c r="F97" s="210" t="str">
        <f>IF(AND(PS!A86='The kho'!$F$5,OR(PS!F86='The kho'!$K$2,PS!G86='The kho'!$K$2)),PS!B86,"")</f>
        <v/>
      </c>
      <c r="G97" s="211">
        <f>IF(AND(B97&lt;&gt;"",PS!F86='The kho'!$K$2),PS!H86,0)</f>
        <v>0</v>
      </c>
      <c r="H97" s="211">
        <f>IF(AND(B97&lt;&gt;"",PS!G86='The kho'!$K$2),PS!H86,0)</f>
        <v>0</v>
      </c>
      <c r="I97" s="211">
        <f>IF(MAX(G97:H97)=0,0,$I$13+SUM(G$14:$G97)-SUM($H$14:H97))</f>
        <v>0</v>
      </c>
      <c r="J97" s="205"/>
    </row>
    <row r="98" spans="1:10" hidden="1" x14ac:dyDescent="0.25">
      <c r="A98" s="205">
        <f>SUBTOTAL(3,$B$14:B98)</f>
        <v>2</v>
      </c>
      <c r="B98" s="210" t="str">
        <f>IF(AND(MONTH(PS!A87)=MONTH('The kho'!$F$5),OR(PS!F87='The kho'!$K$2,PS!G87='The kho'!$K$2)),PS!B87,"")</f>
        <v/>
      </c>
      <c r="C98" s="205" t="str">
        <f>IF(AND(B98&lt;&gt;"",PS!F87='The kho'!$K$2),PS!C87,"")</f>
        <v/>
      </c>
      <c r="D98" s="205" t="str">
        <f>IF(AND(B98&lt;&gt;"",PS!G87='The kho'!$K$2),PS!D87,"")</f>
        <v/>
      </c>
      <c r="E98" s="205" t="str">
        <f>IF(AND(MONTH(PS!A87)=MONTH('The kho'!$F$5),OR(PS!F87='The kho'!$K$2,PS!G87='The kho'!$K$2)),PS!E87,"")</f>
        <v/>
      </c>
      <c r="F98" s="210" t="str">
        <f>IF(AND(PS!A87='The kho'!$F$5,OR(PS!F87='The kho'!$K$2,PS!G87='The kho'!$K$2)),PS!B87,"")</f>
        <v/>
      </c>
      <c r="G98" s="211">
        <f>IF(AND(B98&lt;&gt;"",PS!F87='The kho'!$K$2),PS!H87,0)</f>
        <v>0</v>
      </c>
      <c r="H98" s="211">
        <f>IF(AND(B98&lt;&gt;"",PS!G87='The kho'!$K$2),PS!H87,0)</f>
        <v>0</v>
      </c>
      <c r="I98" s="211">
        <f>IF(MAX(G98:H98)=0,0,$I$13+SUM(G$14:$G98)-SUM($H$14:H98))</f>
        <v>0</v>
      </c>
      <c r="J98" s="205"/>
    </row>
    <row r="99" spans="1:10" hidden="1" x14ac:dyDescent="0.25">
      <c r="A99" s="205">
        <f>SUBTOTAL(3,$B$14:B99)</f>
        <v>2</v>
      </c>
      <c r="B99" s="210" t="str">
        <f>IF(AND(MONTH(PS!A88)=MONTH('The kho'!$F$5),OR(PS!F88='The kho'!$K$2,PS!G88='The kho'!$K$2)),PS!B88,"")</f>
        <v/>
      </c>
      <c r="C99" s="205" t="str">
        <f>IF(AND(B99&lt;&gt;"",PS!F88='The kho'!$K$2),PS!C88,"")</f>
        <v/>
      </c>
      <c r="D99" s="205" t="str">
        <f>IF(AND(B99&lt;&gt;"",PS!G88='The kho'!$K$2),PS!D88,"")</f>
        <v/>
      </c>
      <c r="E99" s="205" t="str">
        <f>IF(AND(MONTH(PS!A88)=MONTH('The kho'!$F$5),OR(PS!F88='The kho'!$K$2,PS!G88='The kho'!$K$2)),PS!E88,"")</f>
        <v/>
      </c>
      <c r="F99" s="210" t="str">
        <f>IF(AND(PS!A88='The kho'!$F$5,OR(PS!F88='The kho'!$K$2,PS!G88='The kho'!$K$2)),PS!B88,"")</f>
        <v/>
      </c>
      <c r="G99" s="211">
        <f>IF(AND(B99&lt;&gt;"",PS!F88='The kho'!$K$2),PS!H88,0)</f>
        <v>0</v>
      </c>
      <c r="H99" s="211">
        <f>IF(AND(B99&lt;&gt;"",PS!G88='The kho'!$K$2),PS!H88,0)</f>
        <v>0</v>
      </c>
      <c r="I99" s="211">
        <f>IF(MAX(G99:H99)=0,0,$I$13+SUM(G$14:$G99)-SUM($H$14:H99))</f>
        <v>0</v>
      </c>
      <c r="J99" s="205"/>
    </row>
    <row r="100" spans="1:10" hidden="1" x14ac:dyDescent="0.25">
      <c r="A100" s="205">
        <f>SUBTOTAL(3,$B$14:B100)</f>
        <v>2</v>
      </c>
      <c r="B100" s="210" t="str">
        <f>IF(AND(MONTH(PS!A89)=MONTH('The kho'!$F$5),OR(PS!F89='The kho'!$K$2,PS!G89='The kho'!$K$2)),PS!B89,"")</f>
        <v/>
      </c>
      <c r="C100" s="205" t="str">
        <f>IF(AND(B100&lt;&gt;"",PS!F89='The kho'!$K$2),PS!C89,"")</f>
        <v/>
      </c>
      <c r="D100" s="205" t="str">
        <f>IF(AND(B100&lt;&gt;"",PS!G89='The kho'!$K$2),PS!D89,"")</f>
        <v/>
      </c>
      <c r="E100" s="205" t="str">
        <f>IF(AND(MONTH(PS!A89)=MONTH('The kho'!$F$5),OR(PS!F89='The kho'!$K$2,PS!G89='The kho'!$K$2)),PS!E89,"")</f>
        <v/>
      </c>
      <c r="F100" s="210" t="str">
        <f>IF(AND(PS!A89='The kho'!$F$5,OR(PS!F89='The kho'!$K$2,PS!G89='The kho'!$K$2)),PS!B89,"")</f>
        <v/>
      </c>
      <c r="G100" s="211">
        <f>IF(AND(B100&lt;&gt;"",PS!F89='The kho'!$K$2),PS!H89,0)</f>
        <v>0</v>
      </c>
      <c r="H100" s="211">
        <f>IF(AND(B100&lt;&gt;"",PS!G89='The kho'!$K$2),PS!H89,0)</f>
        <v>0</v>
      </c>
      <c r="I100" s="211">
        <f>IF(MAX(G100:H100)=0,0,$I$13+SUM(G$14:$G100)-SUM($H$14:H100))</f>
        <v>0</v>
      </c>
      <c r="J100" s="205"/>
    </row>
    <row r="101" spans="1:10" hidden="1" x14ac:dyDescent="0.25">
      <c r="A101" s="205">
        <f>SUBTOTAL(3,$B$14:B101)</f>
        <v>2</v>
      </c>
      <c r="B101" s="210" t="str">
        <f>IF(AND(MONTH(PS!A90)=MONTH('The kho'!$F$5),OR(PS!F90='The kho'!$K$2,PS!G90='The kho'!$K$2)),PS!B90,"")</f>
        <v/>
      </c>
      <c r="C101" s="205" t="str">
        <f>IF(AND(B101&lt;&gt;"",PS!F90='The kho'!$K$2),PS!C90,"")</f>
        <v/>
      </c>
      <c r="D101" s="205" t="str">
        <f>IF(AND(B101&lt;&gt;"",PS!G90='The kho'!$K$2),PS!D90,"")</f>
        <v/>
      </c>
      <c r="E101" s="205" t="str">
        <f>IF(AND(MONTH(PS!A90)=MONTH('The kho'!$F$5),OR(PS!F90='The kho'!$K$2,PS!G90='The kho'!$K$2)),PS!E90,"")</f>
        <v/>
      </c>
      <c r="F101" s="210" t="str">
        <f>IF(AND(PS!A90='The kho'!$F$5,OR(PS!F90='The kho'!$K$2,PS!G90='The kho'!$K$2)),PS!B90,"")</f>
        <v/>
      </c>
      <c r="G101" s="211">
        <f>IF(AND(B101&lt;&gt;"",PS!F90='The kho'!$K$2),PS!H90,0)</f>
        <v>0</v>
      </c>
      <c r="H101" s="211">
        <f>IF(AND(B101&lt;&gt;"",PS!G90='The kho'!$K$2),PS!H90,0)</f>
        <v>0</v>
      </c>
      <c r="I101" s="211">
        <f>IF(MAX(G101:H101)=0,0,$I$13+SUM(G$14:$G101)-SUM($H$14:H101))</f>
        <v>0</v>
      </c>
      <c r="J101" s="205"/>
    </row>
    <row r="102" spans="1:10" x14ac:dyDescent="0.25">
      <c r="A102" s="205">
        <f>SUBTOTAL(3,$B$14:B102)</f>
        <v>3</v>
      </c>
      <c r="B102" s="210">
        <f>IF(AND(MONTH(PS!A91)=MONTH('The kho'!$F$5),OR(PS!F91='The kho'!$K$2,PS!G91='The kho'!$K$2)),PS!B91,"")</f>
        <v>44856</v>
      </c>
      <c r="C102" s="205" t="str">
        <f>IF(AND(B102&lt;&gt;"",PS!F91='The kho'!$K$2),PS!C91,"")</f>
        <v/>
      </c>
      <c r="D102" s="205" t="str">
        <f>IF(AND(B102&lt;&gt;"",PS!G91='The kho'!$K$2),PS!D91,"")</f>
        <v>PX-10003</v>
      </c>
      <c r="E102" s="205" t="str">
        <f>IF(AND(MONTH(PS!A91)=MONTH('The kho'!$F$5),OR(PS!F91='The kho'!$K$2,PS!G91='The kho'!$K$2)),PS!E91,"")</f>
        <v>Xuất kho hàng hóa bán cho công ty TNHH Tường An, thu TGNH Vietinbank</v>
      </c>
      <c r="F102" s="210" t="str">
        <f>IF(AND(PS!A91='The kho'!$F$5,OR(PS!F91='The kho'!$K$2,PS!G91='The kho'!$K$2)),PS!B91,"")</f>
        <v/>
      </c>
      <c r="G102" s="211">
        <f>IF(AND(B102&lt;&gt;"",PS!F91='The kho'!$K$2),PS!H91,0)</f>
        <v>0</v>
      </c>
      <c r="H102" s="211">
        <f>IF(AND(B102&lt;&gt;"",PS!G91='The kho'!$K$2),PS!H91,0)</f>
        <v>1700</v>
      </c>
      <c r="I102" s="211">
        <f>IF(MAX(G102:H102)=0,0,$I$13+SUM(G$14:$G102)-SUM($H$14:H102))</f>
        <v>1100</v>
      </c>
      <c r="J102" s="205"/>
    </row>
    <row r="103" spans="1:10" hidden="1" x14ac:dyDescent="0.25">
      <c r="A103" s="205">
        <f>SUBTOTAL(3,$B$14:B103)</f>
        <v>3</v>
      </c>
      <c r="B103" s="210" t="str">
        <f>IF(AND(MONTH(PS!A92)=MONTH('The kho'!$F$5),OR(PS!F92='The kho'!$K$2,PS!G92='The kho'!$K$2)),PS!B92,"")</f>
        <v/>
      </c>
      <c r="C103" s="205" t="str">
        <f>IF(AND(B103&lt;&gt;"",PS!F92='The kho'!$K$2),PS!C92,"")</f>
        <v/>
      </c>
      <c r="D103" s="205" t="str">
        <f>IF(AND(B103&lt;&gt;"",PS!G92='The kho'!$K$2),PS!D92,"")</f>
        <v/>
      </c>
      <c r="E103" s="205" t="str">
        <f>IF(AND(MONTH(PS!A92)=MONTH('The kho'!$F$5),OR(PS!F92='The kho'!$K$2,PS!G92='The kho'!$K$2)),PS!E92,"")</f>
        <v/>
      </c>
      <c r="F103" s="210" t="str">
        <f>IF(AND(PS!A92='The kho'!$F$5,OR(PS!F92='The kho'!$K$2,PS!G92='The kho'!$K$2)),PS!B92,"")</f>
        <v/>
      </c>
      <c r="G103" s="211">
        <f>IF(AND(B103&lt;&gt;"",PS!F92='The kho'!$K$2),PS!H92,0)</f>
        <v>0</v>
      </c>
      <c r="H103" s="211">
        <f>IF(AND(B103&lt;&gt;"",PS!G92='The kho'!$K$2),PS!H92,0)</f>
        <v>0</v>
      </c>
      <c r="I103" s="211">
        <f>IF(MAX(G103:H103)=0,0,$I$13+SUM(G$14:$G103)-SUM($H$14:H103))</f>
        <v>0</v>
      </c>
      <c r="J103" s="205"/>
    </row>
    <row r="104" spans="1:10" hidden="1" x14ac:dyDescent="0.25">
      <c r="A104" s="205">
        <f>SUBTOTAL(3,$B$14:B104)</f>
        <v>3</v>
      </c>
      <c r="B104" s="210" t="str">
        <f>IF(AND(MONTH(PS!A93)=MONTH('The kho'!$F$5),OR(PS!F93='The kho'!$K$2,PS!G93='The kho'!$K$2)),PS!B93,"")</f>
        <v/>
      </c>
      <c r="C104" s="205" t="str">
        <f>IF(AND(B104&lt;&gt;"",PS!F93='The kho'!$K$2),PS!C93,"")</f>
        <v/>
      </c>
      <c r="D104" s="205" t="str">
        <f>IF(AND(B104&lt;&gt;"",PS!G93='The kho'!$K$2),PS!D93,"")</f>
        <v/>
      </c>
      <c r="E104" s="205" t="str">
        <f>IF(AND(MONTH(PS!A93)=MONTH('The kho'!$F$5),OR(PS!F93='The kho'!$K$2,PS!G93='The kho'!$K$2)),PS!E93,"")</f>
        <v/>
      </c>
      <c r="F104" s="210" t="str">
        <f>IF(AND(PS!A93='The kho'!$F$5,OR(PS!F93='The kho'!$K$2,PS!G93='The kho'!$K$2)),PS!B93,"")</f>
        <v/>
      </c>
      <c r="G104" s="211">
        <f>IF(AND(B104&lt;&gt;"",PS!F93='The kho'!$K$2),PS!H93,0)</f>
        <v>0</v>
      </c>
      <c r="H104" s="211">
        <f>IF(AND(B104&lt;&gt;"",PS!G93='The kho'!$K$2),PS!H93,0)</f>
        <v>0</v>
      </c>
      <c r="I104" s="211">
        <f>IF(MAX(G104:H104)=0,0,$I$13+SUM(G$14:$G104)-SUM($H$14:H104))</f>
        <v>0</v>
      </c>
      <c r="J104" s="205"/>
    </row>
    <row r="105" spans="1:10" hidden="1" x14ac:dyDescent="0.25">
      <c r="A105" s="205">
        <f>SUBTOTAL(3,$B$14:B105)</f>
        <v>3</v>
      </c>
      <c r="B105" s="210" t="str">
        <f>IF(AND(MONTH(PS!A94)=MONTH('The kho'!$F$5),OR(PS!F94='The kho'!$K$2,PS!G94='The kho'!$K$2)),PS!B94,"")</f>
        <v/>
      </c>
      <c r="C105" s="205" t="str">
        <f>IF(AND(B105&lt;&gt;"",PS!F94='The kho'!$K$2),PS!C94,"")</f>
        <v/>
      </c>
      <c r="D105" s="205" t="str">
        <f>IF(AND(B105&lt;&gt;"",PS!G94='The kho'!$K$2),PS!D94,"")</f>
        <v/>
      </c>
      <c r="E105" s="205" t="str">
        <f>IF(AND(MONTH(PS!A94)=MONTH('The kho'!$F$5),OR(PS!F94='The kho'!$K$2,PS!G94='The kho'!$K$2)),PS!E94,"")</f>
        <v/>
      </c>
      <c r="F105" s="210" t="str">
        <f>IF(AND(PS!A94='The kho'!$F$5,OR(PS!F94='The kho'!$K$2,PS!G94='The kho'!$K$2)),PS!B94,"")</f>
        <v/>
      </c>
      <c r="G105" s="211">
        <f>IF(AND(B105&lt;&gt;"",PS!F94='The kho'!$K$2),PS!H94,0)</f>
        <v>0</v>
      </c>
      <c r="H105" s="211">
        <f>IF(AND(B105&lt;&gt;"",PS!G94='The kho'!$K$2),PS!H94,0)</f>
        <v>0</v>
      </c>
      <c r="I105" s="211">
        <f>IF(MAX(G105:H105)=0,0,$I$13+SUM(G$14:$G105)-SUM($H$14:H105))</f>
        <v>0</v>
      </c>
      <c r="J105" s="205"/>
    </row>
    <row r="106" spans="1:10" x14ac:dyDescent="0.25">
      <c r="A106" s="205">
        <f>SUBTOTAL(3,$B$14:B106)</f>
        <v>4</v>
      </c>
      <c r="B106" s="210">
        <f>IF(AND(MONTH(PS!A95)=MONTH('The kho'!$F$5),OR(PS!F95='The kho'!$K$2,PS!G95='The kho'!$K$2)),PS!B95,"")</f>
        <v>44858</v>
      </c>
      <c r="C106" s="205" t="str">
        <f>IF(AND(B106&lt;&gt;"",PS!F95='The kho'!$K$2),PS!C95,"")</f>
        <v/>
      </c>
      <c r="D106" s="205" t="str">
        <f>IF(AND(B106&lt;&gt;"",PS!G95='The kho'!$K$2),PS!D95,"")</f>
        <v>PX-10004</v>
      </c>
      <c r="E106" s="205" t="str">
        <f>IF(AND(MONTH(PS!A95)=MONTH('The kho'!$F$5),OR(PS!F95='The kho'!$K$2,PS!G95='The kho'!$K$2)),PS!E95,"")</f>
        <v xml:space="preserve">Xuất kho hàng hóa gửi hàng đại lý Kỳ Lan </v>
      </c>
      <c r="F106" s="210" t="str">
        <f>IF(AND(PS!A95='The kho'!$F$5,OR(PS!F95='The kho'!$K$2,PS!G95='The kho'!$K$2)),PS!B95,"")</f>
        <v/>
      </c>
      <c r="G106" s="211">
        <f>IF(AND(B106&lt;&gt;"",PS!F95='The kho'!$K$2),PS!H95,0)</f>
        <v>0</v>
      </c>
      <c r="H106" s="211">
        <f>IF(AND(B106&lt;&gt;"",PS!G95='The kho'!$K$2),PS!H95,0)</f>
        <v>500</v>
      </c>
      <c r="I106" s="211">
        <f>IF(MAX(G106:H106)=0,0,$I$13+SUM(G$14:$G106)-SUM($H$14:H106))</f>
        <v>600</v>
      </c>
      <c r="J106" s="205"/>
    </row>
    <row r="107" spans="1:10" hidden="1" x14ac:dyDescent="0.25">
      <c r="A107" s="205">
        <f>SUBTOTAL(3,$B$14:B107)</f>
        <v>4</v>
      </c>
      <c r="B107" s="210" t="str">
        <f>IF(AND(MONTH(PS!A96)=MONTH('The kho'!$F$5),OR(PS!F96='The kho'!$K$2,PS!G96='The kho'!$K$2)),PS!B96,"")</f>
        <v/>
      </c>
      <c r="C107" s="205" t="str">
        <f>IF(AND(B107&lt;&gt;"",PS!F96='The kho'!$K$2),PS!C96,"")</f>
        <v/>
      </c>
      <c r="D107" s="205" t="str">
        <f>IF(AND(B107&lt;&gt;"",PS!G96='The kho'!$K$2),PS!D96,"")</f>
        <v/>
      </c>
      <c r="E107" s="205" t="str">
        <f>IF(AND(MONTH(PS!A96)=MONTH('The kho'!$F$5),OR(PS!F96='The kho'!$K$2,PS!G96='The kho'!$K$2)),PS!E96,"")</f>
        <v/>
      </c>
      <c r="F107" s="210" t="str">
        <f>IF(AND(PS!A96='The kho'!$F$5,OR(PS!F96='The kho'!$K$2,PS!G96='The kho'!$K$2)),PS!B96,"")</f>
        <v/>
      </c>
      <c r="G107" s="211">
        <f>IF(AND(B107&lt;&gt;"",PS!F96='The kho'!$K$2),PS!H96,0)</f>
        <v>0</v>
      </c>
      <c r="H107" s="211">
        <f>IF(AND(B107&lt;&gt;"",PS!G96='The kho'!$K$2),PS!H96,0)</f>
        <v>0</v>
      </c>
      <c r="I107" s="211">
        <f>IF(MAX(G107:H107)=0,0,$I$13+SUM(G$14:$G107)-SUM($H$14:H107))</f>
        <v>0</v>
      </c>
      <c r="J107" s="205"/>
    </row>
    <row r="108" spans="1:10" hidden="1" x14ac:dyDescent="0.25">
      <c r="A108" s="205">
        <f>SUBTOTAL(3,$B$14:B108)</f>
        <v>4</v>
      </c>
      <c r="B108" s="210" t="str">
        <f>IF(AND(MONTH(PS!A97)=MONTH('The kho'!$F$5),OR(PS!F97='The kho'!$K$2,PS!G97='The kho'!$K$2)),PS!B97,"")</f>
        <v/>
      </c>
      <c r="C108" s="205" t="str">
        <f>IF(AND(B108&lt;&gt;"",PS!F97='The kho'!$K$2),PS!C97,"")</f>
        <v/>
      </c>
      <c r="D108" s="205" t="str">
        <f>IF(AND(B108&lt;&gt;"",PS!G97='The kho'!$K$2),PS!D97,"")</f>
        <v/>
      </c>
      <c r="E108" s="205" t="str">
        <f>IF(AND(MONTH(PS!A97)=MONTH('The kho'!$F$5),OR(PS!F97='The kho'!$K$2,PS!G97='The kho'!$K$2)),PS!E97,"")</f>
        <v/>
      </c>
      <c r="F108" s="210" t="str">
        <f>IF(AND(PS!A97='The kho'!$F$5,OR(PS!F97='The kho'!$K$2,PS!G97='The kho'!$K$2)),PS!B97,"")</f>
        <v/>
      </c>
      <c r="G108" s="211">
        <f>IF(AND(B108&lt;&gt;"",PS!F97='The kho'!$K$2),PS!H97,0)</f>
        <v>0</v>
      </c>
      <c r="H108" s="211">
        <f>IF(AND(B108&lt;&gt;"",PS!G97='The kho'!$K$2),PS!H97,0)</f>
        <v>0</v>
      </c>
      <c r="I108" s="211">
        <f>IF(MAX(G108:H108)=0,0,$I$13+SUM(G$14:$G108)-SUM($H$14:H108))</f>
        <v>0</v>
      </c>
      <c r="J108" s="205"/>
    </row>
    <row r="109" spans="1:10" hidden="1" x14ac:dyDescent="0.25">
      <c r="A109" s="205">
        <f>SUBTOTAL(3,$B$14:B109)</f>
        <v>4</v>
      </c>
      <c r="B109" s="210" t="str">
        <f>IF(AND(MONTH(PS!A98)=MONTH('The kho'!$F$5),OR(PS!F98='The kho'!$K$2,PS!G98='The kho'!$K$2)),PS!B98,"")</f>
        <v/>
      </c>
      <c r="C109" s="205" t="str">
        <f>IF(AND(B109&lt;&gt;"",PS!F98='The kho'!$K$2),PS!C98,"")</f>
        <v/>
      </c>
      <c r="D109" s="205" t="str">
        <f>IF(AND(B109&lt;&gt;"",PS!G98='The kho'!$K$2),PS!D98,"")</f>
        <v/>
      </c>
      <c r="E109" s="205" t="str">
        <f>IF(AND(MONTH(PS!A98)=MONTH('The kho'!$F$5),OR(PS!F98='The kho'!$K$2,PS!G98='The kho'!$K$2)),PS!E98,"")</f>
        <v/>
      </c>
      <c r="F109" s="210" t="str">
        <f>IF(AND(PS!A98='The kho'!$F$5,OR(PS!F98='The kho'!$K$2,PS!G98='The kho'!$K$2)),PS!B98,"")</f>
        <v/>
      </c>
      <c r="G109" s="211">
        <f>IF(AND(B109&lt;&gt;"",PS!F98='The kho'!$K$2),PS!H98,0)</f>
        <v>0</v>
      </c>
      <c r="H109" s="211">
        <f>IF(AND(B109&lt;&gt;"",PS!G98='The kho'!$K$2),PS!H98,0)</f>
        <v>0</v>
      </c>
      <c r="I109" s="211">
        <f>IF(MAX(G109:H109)=0,0,$I$13+SUM(G$14:$G109)-SUM($H$14:H109))</f>
        <v>0</v>
      </c>
      <c r="J109" s="205"/>
    </row>
    <row r="110" spans="1:10" hidden="1" x14ac:dyDescent="0.25">
      <c r="A110" s="205">
        <f>SUBTOTAL(3,$B$14:B110)</f>
        <v>4</v>
      </c>
      <c r="B110" s="210" t="str">
        <f>IF(AND(MONTH(PS!A99)=MONTH('The kho'!$F$5),OR(PS!F99='The kho'!$K$2,PS!G99='The kho'!$K$2)),PS!B99,"")</f>
        <v/>
      </c>
      <c r="C110" s="205" t="str">
        <f>IF(AND(B110&lt;&gt;"",PS!F99='The kho'!$K$2),PS!C99,"")</f>
        <v/>
      </c>
      <c r="D110" s="205" t="str">
        <f>IF(AND(B110&lt;&gt;"",PS!G99='The kho'!$K$2),PS!D99,"")</f>
        <v/>
      </c>
      <c r="E110" s="205" t="str">
        <f>IF(AND(MONTH(PS!A99)=MONTH('The kho'!$F$5),OR(PS!F99='The kho'!$K$2,PS!G99='The kho'!$K$2)),PS!E99,"")</f>
        <v/>
      </c>
      <c r="F110" s="210" t="str">
        <f>IF(AND(PS!A99='The kho'!$F$5,OR(PS!F99='The kho'!$K$2,PS!G99='The kho'!$K$2)),PS!B99,"")</f>
        <v/>
      </c>
      <c r="G110" s="211">
        <f>IF(AND(B110&lt;&gt;"",PS!F99='The kho'!$K$2),PS!H99,0)</f>
        <v>0</v>
      </c>
      <c r="H110" s="211">
        <f>IF(AND(B110&lt;&gt;"",PS!G99='The kho'!$K$2),PS!H99,0)</f>
        <v>0</v>
      </c>
      <c r="I110" s="211">
        <f>IF(MAX(G110:H110)=0,0,$I$13+SUM(G$14:$G110)-SUM($H$14:H110))</f>
        <v>0</v>
      </c>
      <c r="J110" s="205"/>
    </row>
    <row r="111" spans="1:10" hidden="1" x14ac:dyDescent="0.25">
      <c r="A111" s="205">
        <f>SUBTOTAL(3,$B$14:B111)</f>
        <v>4</v>
      </c>
      <c r="B111" s="210" t="str">
        <f>IF(AND(MONTH(PS!A100)=MONTH('The kho'!$F$5),OR(PS!F100='The kho'!$K$2,PS!G100='The kho'!$K$2)),PS!B100,"")</f>
        <v/>
      </c>
      <c r="C111" s="205" t="str">
        <f>IF(AND(B111&lt;&gt;"",PS!F100='The kho'!$K$2),PS!C100,"")</f>
        <v/>
      </c>
      <c r="D111" s="205" t="str">
        <f>IF(AND(B111&lt;&gt;"",PS!G100='The kho'!$K$2),PS!D100,"")</f>
        <v/>
      </c>
      <c r="E111" s="205" t="str">
        <f>IF(AND(MONTH(PS!A100)=MONTH('The kho'!$F$5),OR(PS!F100='The kho'!$K$2,PS!G100='The kho'!$K$2)),PS!E100,"")</f>
        <v/>
      </c>
      <c r="F111" s="210" t="str">
        <f>IF(AND(PS!A100='The kho'!$F$5,OR(PS!F100='The kho'!$K$2,PS!G100='The kho'!$K$2)),PS!B100,"")</f>
        <v/>
      </c>
      <c r="G111" s="211">
        <f>IF(AND(B111&lt;&gt;"",PS!F100='The kho'!$K$2),PS!H100,0)</f>
        <v>0</v>
      </c>
      <c r="H111" s="211">
        <f>IF(AND(B111&lt;&gt;"",PS!G100='The kho'!$K$2),PS!H100,0)</f>
        <v>0</v>
      </c>
      <c r="I111" s="211">
        <f>IF(MAX(G111:H111)=0,0,$I$13+SUM(G$14:$G111)-SUM($H$14:H111))</f>
        <v>0</v>
      </c>
      <c r="J111" s="205"/>
    </row>
    <row r="112" spans="1:10" hidden="1" x14ac:dyDescent="0.25">
      <c r="A112" s="205">
        <f>SUBTOTAL(3,$B$14:B112)</f>
        <v>4</v>
      </c>
      <c r="B112" s="210" t="str">
        <f>IF(AND(MONTH(PS!A101)=MONTH('The kho'!$F$5),OR(PS!F101='The kho'!$K$2,PS!G101='The kho'!$K$2)),PS!B101,"")</f>
        <v/>
      </c>
      <c r="C112" s="205" t="str">
        <f>IF(AND(B112&lt;&gt;"",PS!F101='The kho'!$K$2),PS!C101,"")</f>
        <v/>
      </c>
      <c r="D112" s="205" t="str">
        <f>IF(AND(B112&lt;&gt;"",PS!G101='The kho'!$K$2),PS!D101,"")</f>
        <v/>
      </c>
      <c r="E112" s="205" t="str">
        <f>IF(AND(MONTH(PS!A101)=MONTH('The kho'!$F$5),OR(PS!F101='The kho'!$K$2,PS!G101='The kho'!$K$2)),PS!E101,"")</f>
        <v/>
      </c>
      <c r="F112" s="210" t="str">
        <f>IF(AND(PS!A101='The kho'!$F$5,OR(PS!F101='The kho'!$K$2,PS!G101='The kho'!$K$2)),PS!B101,"")</f>
        <v/>
      </c>
      <c r="G112" s="211">
        <f>IF(AND(B112&lt;&gt;"",PS!F101='The kho'!$K$2),PS!H101,0)</f>
        <v>0</v>
      </c>
      <c r="H112" s="211">
        <f>IF(AND(B112&lt;&gt;"",PS!G101='The kho'!$K$2),PS!H101,0)</f>
        <v>0</v>
      </c>
      <c r="I112" s="211">
        <f>IF(MAX(G112:H112)=0,0,$I$13+SUM(G$14:$G112)-SUM($H$14:H112))</f>
        <v>0</v>
      </c>
      <c r="J112" s="205"/>
    </row>
    <row r="113" spans="1:10" hidden="1" x14ac:dyDescent="0.25">
      <c r="A113" s="205">
        <f>SUBTOTAL(3,$B$14:B113)</f>
        <v>4</v>
      </c>
      <c r="B113" s="210" t="str">
        <f>IF(AND(MONTH(PS!A102)=MONTH('The kho'!$F$5),OR(PS!F102='The kho'!$K$2,PS!G102='The kho'!$K$2)),PS!B102,"")</f>
        <v/>
      </c>
      <c r="C113" s="205" t="str">
        <f>IF(AND(B113&lt;&gt;"",PS!F102='The kho'!$K$2),PS!C102,"")</f>
        <v/>
      </c>
      <c r="D113" s="205" t="str">
        <f>IF(AND(B113&lt;&gt;"",PS!G102='The kho'!$K$2),PS!D102,"")</f>
        <v/>
      </c>
      <c r="E113" s="205" t="str">
        <f>IF(AND(MONTH(PS!A102)=MONTH('The kho'!$F$5),OR(PS!F102='The kho'!$K$2,PS!G102='The kho'!$K$2)),PS!E102,"")</f>
        <v/>
      </c>
      <c r="F113" s="210" t="str">
        <f>IF(AND(PS!A102='The kho'!$F$5,OR(PS!F102='The kho'!$K$2,PS!G102='The kho'!$K$2)),PS!B102,"")</f>
        <v/>
      </c>
      <c r="G113" s="211">
        <f>IF(AND(B113&lt;&gt;"",PS!F102='The kho'!$K$2),PS!H102,0)</f>
        <v>0</v>
      </c>
      <c r="H113" s="211">
        <f>IF(AND(B113&lt;&gt;"",PS!G102='The kho'!$K$2),PS!H102,0)</f>
        <v>0</v>
      </c>
      <c r="I113" s="211">
        <f>IF(MAX(G113:H113)=0,0,$I$13+SUM(G$14:$G113)-SUM($H$14:H113))</f>
        <v>0</v>
      </c>
      <c r="J113" s="205"/>
    </row>
    <row r="114" spans="1:10" hidden="1" x14ac:dyDescent="0.25">
      <c r="A114" s="205">
        <f>SUBTOTAL(3,$B$14:B114)</f>
        <v>4</v>
      </c>
      <c r="B114" s="210" t="str">
        <f>IF(AND(MONTH(PS!A103)=MONTH('The kho'!$F$5),OR(PS!F103='The kho'!$K$2,PS!G103='The kho'!$K$2)),PS!B103,"")</f>
        <v/>
      </c>
      <c r="C114" s="205" t="str">
        <f>IF(AND(B114&lt;&gt;"",PS!F103='The kho'!$K$2),PS!C103,"")</f>
        <v/>
      </c>
      <c r="D114" s="205" t="str">
        <f>IF(AND(B114&lt;&gt;"",PS!G103='The kho'!$K$2),PS!D103,"")</f>
        <v/>
      </c>
      <c r="E114" s="205" t="str">
        <f>IF(AND(MONTH(PS!A103)=MONTH('The kho'!$F$5),OR(PS!F103='The kho'!$K$2,PS!G103='The kho'!$K$2)),PS!E103,"")</f>
        <v/>
      </c>
      <c r="F114" s="210" t="str">
        <f>IF(AND(PS!A103='The kho'!$F$5,OR(PS!F103='The kho'!$K$2,PS!G103='The kho'!$K$2)),PS!B103,"")</f>
        <v/>
      </c>
      <c r="G114" s="211">
        <f>IF(AND(B114&lt;&gt;"",PS!F103='The kho'!$K$2),PS!H103,0)</f>
        <v>0</v>
      </c>
      <c r="H114" s="211">
        <f>IF(AND(B114&lt;&gt;"",PS!G103='The kho'!$K$2),PS!H103,0)</f>
        <v>0</v>
      </c>
      <c r="I114" s="211">
        <f>IF(MAX(G114:H114)=0,0,$I$13+SUM(G$14:$G114)-SUM($H$14:H114))</f>
        <v>0</v>
      </c>
      <c r="J114" s="205"/>
    </row>
    <row r="115" spans="1:10" hidden="1" x14ac:dyDescent="0.25">
      <c r="A115" s="205">
        <f>SUBTOTAL(3,$B$14:B115)</f>
        <v>4</v>
      </c>
      <c r="B115" s="210" t="str">
        <f>IF(AND(MONTH(PS!A104)=MONTH('The kho'!$F$5),OR(PS!F104='The kho'!$K$2,PS!G104='The kho'!$K$2)),PS!B104,"")</f>
        <v/>
      </c>
      <c r="C115" s="205" t="str">
        <f>IF(AND(B115&lt;&gt;"",PS!F104='The kho'!$K$2),PS!C104,"")</f>
        <v/>
      </c>
      <c r="D115" s="205" t="str">
        <f>IF(AND(B115&lt;&gt;"",PS!G104='The kho'!$K$2),PS!D104,"")</f>
        <v/>
      </c>
      <c r="E115" s="205" t="str">
        <f>IF(AND(MONTH(PS!A104)=MONTH('The kho'!$F$5),OR(PS!F104='The kho'!$K$2,PS!G104='The kho'!$K$2)),PS!E104,"")</f>
        <v/>
      </c>
      <c r="F115" s="210" t="str">
        <f>IF(AND(PS!A104='The kho'!$F$5,OR(PS!F104='The kho'!$K$2,PS!G104='The kho'!$K$2)),PS!B104,"")</f>
        <v/>
      </c>
      <c r="G115" s="211">
        <f>IF(AND(B115&lt;&gt;"",PS!F104='The kho'!$K$2),PS!H104,0)</f>
        <v>0</v>
      </c>
      <c r="H115" s="211">
        <f>IF(AND(B115&lt;&gt;"",PS!G104='The kho'!$K$2),PS!H104,0)</f>
        <v>0</v>
      </c>
      <c r="I115" s="211">
        <f>IF(MAX(G115:H115)=0,0,$I$13+SUM(G$14:$G115)-SUM($H$14:H115))</f>
        <v>0</v>
      </c>
      <c r="J115" s="205"/>
    </row>
    <row r="116" spans="1:10" hidden="1" x14ac:dyDescent="0.25">
      <c r="A116" s="205">
        <f>SUBTOTAL(3,$B$14:B116)</f>
        <v>4</v>
      </c>
      <c r="B116" s="210" t="str">
        <f>IF(AND(MONTH(PS!A105)=MONTH('The kho'!$F$5),OR(PS!F105='The kho'!$K$2,PS!G105='The kho'!$K$2)),PS!B105,"")</f>
        <v/>
      </c>
      <c r="C116" s="205" t="str">
        <f>IF(AND(B116&lt;&gt;"",PS!F105='The kho'!$K$2),PS!C105,"")</f>
        <v/>
      </c>
      <c r="D116" s="205" t="str">
        <f>IF(AND(B116&lt;&gt;"",PS!G105='The kho'!$K$2),PS!D105,"")</f>
        <v/>
      </c>
      <c r="E116" s="205" t="str">
        <f>IF(AND(MONTH(PS!A105)=MONTH('The kho'!$F$5),OR(PS!F105='The kho'!$K$2,PS!G105='The kho'!$K$2)),PS!E105,"")</f>
        <v/>
      </c>
      <c r="F116" s="210" t="str">
        <f>IF(AND(PS!A105='The kho'!$F$5,OR(PS!F105='The kho'!$K$2,PS!G105='The kho'!$K$2)),PS!B105,"")</f>
        <v/>
      </c>
      <c r="G116" s="211">
        <f>IF(AND(B116&lt;&gt;"",PS!F105='The kho'!$K$2),PS!H105,0)</f>
        <v>0</v>
      </c>
      <c r="H116" s="211">
        <f>IF(AND(B116&lt;&gt;"",PS!G105='The kho'!$K$2),PS!H105,0)</f>
        <v>0</v>
      </c>
      <c r="I116" s="211">
        <f>IF(MAX(G116:H116)=0,0,$I$13+SUM(G$14:$G116)-SUM($H$14:H116))</f>
        <v>0</v>
      </c>
      <c r="J116" s="205"/>
    </row>
    <row r="117" spans="1:10" hidden="1" x14ac:dyDescent="0.25">
      <c r="A117" s="205">
        <f>SUBTOTAL(3,$B$14:B117)</f>
        <v>4</v>
      </c>
      <c r="B117" s="210" t="str">
        <f>IF(AND(MONTH(PS!A106)=MONTH('The kho'!$F$5),OR(PS!F106='The kho'!$K$2,PS!G106='The kho'!$K$2)),PS!B106,"")</f>
        <v/>
      </c>
      <c r="C117" s="205" t="str">
        <f>IF(AND(B117&lt;&gt;"",PS!F106='The kho'!$K$2),PS!C106,"")</f>
        <v/>
      </c>
      <c r="D117" s="205" t="str">
        <f>IF(AND(B117&lt;&gt;"",PS!G106='The kho'!$K$2),PS!D106,"")</f>
        <v/>
      </c>
      <c r="E117" s="205" t="str">
        <f>IF(AND(MONTH(PS!A106)=MONTH('The kho'!$F$5),OR(PS!F106='The kho'!$K$2,PS!G106='The kho'!$K$2)),PS!E106,"")</f>
        <v/>
      </c>
      <c r="F117" s="210" t="str">
        <f>IF(AND(PS!A106='The kho'!$F$5,OR(PS!F106='The kho'!$K$2,PS!G106='The kho'!$K$2)),PS!B106,"")</f>
        <v/>
      </c>
      <c r="G117" s="211">
        <f>IF(AND(B117&lt;&gt;"",PS!F106='The kho'!$K$2),PS!H106,0)</f>
        <v>0</v>
      </c>
      <c r="H117" s="211">
        <f>IF(AND(B117&lt;&gt;"",PS!G106='The kho'!$K$2),PS!H106,0)</f>
        <v>0</v>
      </c>
      <c r="I117" s="211">
        <f>IF(MAX(G117:H117)=0,0,$I$13+SUM(G$14:$G117)-SUM($H$14:H117))</f>
        <v>0</v>
      </c>
      <c r="J117" s="205"/>
    </row>
    <row r="118" spans="1:10" hidden="1" x14ac:dyDescent="0.25">
      <c r="A118" s="205">
        <f>SUBTOTAL(3,$B$14:B118)</f>
        <v>4</v>
      </c>
      <c r="B118" s="210" t="str">
        <f>IF(AND(MONTH(PS!A107)=MONTH('The kho'!$F$5),OR(PS!F107='The kho'!$K$2,PS!G107='The kho'!$K$2)),PS!B107,"")</f>
        <v/>
      </c>
      <c r="C118" s="205" t="str">
        <f>IF(AND(B118&lt;&gt;"",PS!F107='The kho'!$K$2),PS!C107,"")</f>
        <v/>
      </c>
      <c r="D118" s="205" t="str">
        <f>IF(AND(B118&lt;&gt;"",PS!G107='The kho'!$K$2),PS!D107,"")</f>
        <v/>
      </c>
      <c r="E118" s="205" t="str">
        <f>IF(AND(MONTH(PS!A107)=MONTH('The kho'!$F$5),OR(PS!F107='The kho'!$K$2,PS!G107='The kho'!$K$2)),PS!E107,"")</f>
        <v/>
      </c>
      <c r="F118" s="210" t="str">
        <f>IF(AND(PS!A107='The kho'!$F$5,OR(PS!F107='The kho'!$K$2,PS!G107='The kho'!$K$2)),PS!B107,"")</f>
        <v/>
      </c>
      <c r="G118" s="211">
        <f>IF(AND(B118&lt;&gt;"",PS!F107='The kho'!$K$2),PS!H107,0)</f>
        <v>0</v>
      </c>
      <c r="H118" s="211">
        <f>IF(AND(B118&lt;&gt;"",PS!G107='The kho'!$K$2),PS!H107,0)</f>
        <v>0</v>
      </c>
      <c r="I118" s="211">
        <f>IF(MAX(G118:H118)=0,0,$I$13+SUM(G$14:$G118)-SUM($H$14:H118))</f>
        <v>0</v>
      </c>
      <c r="J118" s="205"/>
    </row>
    <row r="119" spans="1:10" hidden="1" x14ac:dyDescent="0.25">
      <c r="A119" s="205">
        <f>SUBTOTAL(3,$B$14:B119)</f>
        <v>4</v>
      </c>
      <c r="B119" s="210" t="str">
        <f>IF(AND(MONTH(PS!A108)=MONTH('The kho'!$F$5),OR(PS!F108='The kho'!$K$2,PS!G108='The kho'!$K$2)),PS!B108,"")</f>
        <v/>
      </c>
      <c r="C119" s="205" t="str">
        <f>IF(AND(B119&lt;&gt;"",PS!F108='The kho'!$K$2),PS!C108,"")</f>
        <v/>
      </c>
      <c r="D119" s="205" t="str">
        <f>IF(AND(B119&lt;&gt;"",PS!G108='The kho'!$K$2),PS!D108,"")</f>
        <v/>
      </c>
      <c r="E119" s="205" t="str">
        <f>IF(AND(MONTH(PS!A108)=MONTH('The kho'!$F$5),OR(PS!F108='The kho'!$K$2,PS!G108='The kho'!$K$2)),PS!E108,"")</f>
        <v/>
      </c>
      <c r="F119" s="210" t="str">
        <f>IF(AND(PS!A108='The kho'!$F$5,OR(PS!F108='The kho'!$K$2,PS!G108='The kho'!$K$2)),PS!B108,"")</f>
        <v/>
      </c>
      <c r="G119" s="211">
        <f>IF(AND(B119&lt;&gt;"",PS!F108='The kho'!$K$2),PS!H108,0)</f>
        <v>0</v>
      </c>
      <c r="H119" s="211">
        <f>IF(AND(B119&lt;&gt;"",PS!G108='The kho'!$K$2),PS!H108,0)</f>
        <v>0</v>
      </c>
      <c r="I119" s="211">
        <f>IF(MAX(G119:H119)=0,0,$I$13+SUM(G$14:$G119)-SUM($H$14:H119))</f>
        <v>0</v>
      </c>
      <c r="J119" s="205"/>
    </row>
    <row r="120" spans="1:10" hidden="1" x14ac:dyDescent="0.25">
      <c r="A120" s="205">
        <f>SUBTOTAL(3,$B$14:B120)</f>
        <v>4</v>
      </c>
      <c r="B120" s="210" t="str">
        <f>IF(AND(MONTH(PS!A109)=MONTH('The kho'!$F$5),OR(PS!F109='The kho'!$K$2,PS!G109='The kho'!$K$2)),PS!B109,"")</f>
        <v/>
      </c>
      <c r="C120" s="205" t="str">
        <f>IF(AND(B120&lt;&gt;"",PS!F109='The kho'!$K$2),PS!C109,"")</f>
        <v/>
      </c>
      <c r="D120" s="205" t="str">
        <f>IF(AND(B120&lt;&gt;"",PS!G109='The kho'!$K$2),PS!D109,"")</f>
        <v/>
      </c>
      <c r="E120" s="205" t="str">
        <f>IF(AND(MONTH(PS!A109)=MONTH('The kho'!$F$5),OR(PS!F109='The kho'!$K$2,PS!G109='The kho'!$K$2)),PS!E109,"")</f>
        <v/>
      </c>
      <c r="F120" s="210" t="str">
        <f>IF(AND(PS!A109='The kho'!$F$5,OR(PS!F109='The kho'!$K$2,PS!G109='The kho'!$K$2)),PS!B109,"")</f>
        <v/>
      </c>
      <c r="G120" s="211">
        <f>IF(AND(B120&lt;&gt;"",PS!F109='The kho'!$K$2),PS!H109,0)</f>
        <v>0</v>
      </c>
      <c r="H120" s="211">
        <f>IF(AND(B120&lt;&gt;"",PS!G109='The kho'!$K$2),PS!H109,0)</f>
        <v>0</v>
      </c>
      <c r="I120" s="211">
        <f>IF(MAX(G120:H120)=0,0,$I$13+SUM(G$14:$G120)-SUM($H$14:H120))</f>
        <v>0</v>
      </c>
      <c r="J120" s="205"/>
    </row>
    <row r="121" spans="1:10" hidden="1" x14ac:dyDescent="0.25">
      <c r="A121" s="205">
        <f>SUBTOTAL(3,$B$14:B121)</f>
        <v>4</v>
      </c>
      <c r="B121" s="210" t="str">
        <f>IF(AND(MONTH(PS!A110)=MONTH('The kho'!$F$5),OR(PS!F110='The kho'!$K$2,PS!G110='The kho'!$K$2)),PS!B110,"")</f>
        <v/>
      </c>
      <c r="C121" s="205" t="str">
        <f>IF(AND(B121&lt;&gt;"",PS!F110='The kho'!$K$2),PS!C110,"")</f>
        <v/>
      </c>
      <c r="D121" s="205" t="str">
        <f>IF(AND(B121&lt;&gt;"",PS!G110='The kho'!$K$2),PS!D110,"")</f>
        <v/>
      </c>
      <c r="E121" s="205" t="str">
        <f>IF(AND(MONTH(PS!A110)=MONTH('The kho'!$F$5),OR(PS!F110='The kho'!$K$2,PS!G110='The kho'!$K$2)),PS!E110,"")</f>
        <v/>
      </c>
      <c r="F121" s="210" t="str">
        <f>IF(AND(PS!A110='The kho'!$F$5,OR(PS!F110='The kho'!$K$2,PS!G110='The kho'!$K$2)),PS!B110,"")</f>
        <v/>
      </c>
      <c r="G121" s="211">
        <f>IF(AND(B121&lt;&gt;"",PS!F110='The kho'!$K$2),PS!H110,0)</f>
        <v>0</v>
      </c>
      <c r="H121" s="211">
        <f>IF(AND(B121&lt;&gt;"",PS!G110='The kho'!$K$2),PS!H110,0)</f>
        <v>0</v>
      </c>
      <c r="I121" s="211">
        <f>IF(MAX(G121:H121)=0,0,$I$13+SUM(G$14:$G121)-SUM($H$14:H121))</f>
        <v>0</v>
      </c>
      <c r="J121" s="205"/>
    </row>
    <row r="122" spans="1:10" hidden="1" x14ac:dyDescent="0.25">
      <c r="A122" s="205">
        <f>SUBTOTAL(3,$B$14:B122)</f>
        <v>4</v>
      </c>
      <c r="B122" s="210" t="str">
        <f>IF(AND(MONTH(PS!A111)=MONTH('The kho'!$F$5),OR(PS!F111='The kho'!$K$2,PS!G111='The kho'!$K$2)),PS!B111,"")</f>
        <v/>
      </c>
      <c r="C122" s="205" t="str">
        <f>IF(AND(B122&lt;&gt;"",PS!F111='The kho'!$K$2),PS!C111,"")</f>
        <v/>
      </c>
      <c r="D122" s="205" t="str">
        <f>IF(AND(B122&lt;&gt;"",PS!G111='The kho'!$K$2),PS!D111,"")</f>
        <v/>
      </c>
      <c r="E122" s="205" t="str">
        <f>IF(AND(MONTH(PS!A111)=MONTH('The kho'!$F$5),OR(PS!F111='The kho'!$K$2,PS!G111='The kho'!$K$2)),PS!E111,"")</f>
        <v/>
      </c>
      <c r="F122" s="210" t="str">
        <f>IF(AND(PS!A111='The kho'!$F$5,OR(PS!F111='The kho'!$K$2,PS!G111='The kho'!$K$2)),PS!B111,"")</f>
        <v/>
      </c>
      <c r="G122" s="211">
        <f>IF(AND(B122&lt;&gt;"",PS!F111='The kho'!$K$2),PS!H111,0)</f>
        <v>0</v>
      </c>
      <c r="H122" s="211">
        <f>IF(AND(B122&lt;&gt;"",PS!G111='The kho'!$K$2),PS!H111,0)</f>
        <v>0</v>
      </c>
      <c r="I122" s="211">
        <f>IF(MAX(G122:H122)=0,0,$I$13+SUM(G$14:$G122)-SUM($H$14:H122))</f>
        <v>0</v>
      </c>
      <c r="J122" s="205"/>
    </row>
    <row r="123" spans="1:10" hidden="1" x14ac:dyDescent="0.25">
      <c r="A123" s="205">
        <f>SUBTOTAL(3,$B$14:B123)</f>
        <v>4</v>
      </c>
      <c r="B123" s="210" t="str">
        <f>IF(AND(MONTH(PS!A112)=MONTH('The kho'!$F$5),OR(PS!F112='The kho'!$K$2,PS!G112='The kho'!$K$2)),PS!B112,"")</f>
        <v/>
      </c>
      <c r="C123" s="205" t="str">
        <f>IF(AND(B123&lt;&gt;"",PS!F112='The kho'!$K$2),PS!C112,"")</f>
        <v/>
      </c>
      <c r="D123" s="205" t="str">
        <f>IF(AND(B123&lt;&gt;"",PS!G112='The kho'!$K$2),PS!D112,"")</f>
        <v/>
      </c>
      <c r="E123" s="205" t="str">
        <f>IF(AND(MONTH(PS!A112)=MONTH('The kho'!$F$5),OR(PS!F112='The kho'!$K$2,PS!G112='The kho'!$K$2)),PS!E112,"")</f>
        <v/>
      </c>
      <c r="F123" s="210" t="str">
        <f>IF(AND(PS!A112='The kho'!$F$5,OR(PS!F112='The kho'!$K$2,PS!G112='The kho'!$K$2)),PS!B112,"")</f>
        <v/>
      </c>
      <c r="G123" s="211">
        <f>IF(AND(B123&lt;&gt;"",PS!F112='The kho'!$K$2),PS!H112,0)</f>
        <v>0</v>
      </c>
      <c r="H123" s="211">
        <f>IF(AND(B123&lt;&gt;"",PS!G112='The kho'!$K$2),PS!H112,0)</f>
        <v>0</v>
      </c>
      <c r="I123" s="211">
        <f>IF(MAX(G123:H123)=0,0,$I$13+SUM(G$14:$G123)-SUM($H$14:H123))</f>
        <v>0</v>
      </c>
      <c r="J123" s="205"/>
    </row>
    <row r="124" spans="1:10" hidden="1" x14ac:dyDescent="0.25">
      <c r="A124" s="205">
        <f>SUBTOTAL(3,$B$14:B124)</f>
        <v>4</v>
      </c>
      <c r="B124" s="210" t="str">
        <f>IF(AND(MONTH(PS!A113)=MONTH('The kho'!$F$5),OR(PS!F113='The kho'!$K$2,PS!G113='The kho'!$K$2)),PS!B113,"")</f>
        <v/>
      </c>
      <c r="C124" s="205" t="str">
        <f>IF(AND(B124&lt;&gt;"",PS!F113='The kho'!$K$2),PS!C113,"")</f>
        <v/>
      </c>
      <c r="D124" s="205" t="str">
        <f>IF(AND(B124&lt;&gt;"",PS!G113='The kho'!$K$2),PS!D113,"")</f>
        <v/>
      </c>
      <c r="E124" s="205" t="str">
        <f>IF(AND(MONTH(PS!A113)=MONTH('The kho'!$F$5),OR(PS!F113='The kho'!$K$2,PS!G113='The kho'!$K$2)),PS!E113,"")</f>
        <v/>
      </c>
      <c r="F124" s="210" t="str">
        <f>IF(AND(PS!A113='The kho'!$F$5,OR(PS!F113='The kho'!$K$2,PS!G113='The kho'!$K$2)),PS!B113,"")</f>
        <v/>
      </c>
      <c r="G124" s="211">
        <f>IF(AND(B124&lt;&gt;"",PS!F113='The kho'!$K$2),PS!H113,0)</f>
        <v>0</v>
      </c>
      <c r="H124" s="211">
        <f>IF(AND(B124&lt;&gt;"",PS!G113='The kho'!$K$2),PS!H113,0)</f>
        <v>0</v>
      </c>
      <c r="I124" s="211">
        <f>IF(MAX(G124:H124)=0,0,$I$13+SUM(G$14:$G124)-SUM($H$14:H124))</f>
        <v>0</v>
      </c>
      <c r="J124" s="205"/>
    </row>
    <row r="125" spans="1:10" hidden="1" x14ac:dyDescent="0.25">
      <c r="A125" s="205">
        <f>SUBTOTAL(3,$B$14:B125)</f>
        <v>4</v>
      </c>
      <c r="B125" s="210" t="str">
        <f>IF(AND(MONTH(PS!A114)=MONTH('The kho'!$F$5),OR(PS!F114='The kho'!$K$2,PS!G114='The kho'!$K$2)),PS!B114,"")</f>
        <v/>
      </c>
      <c r="C125" s="205" t="str">
        <f>IF(AND(B125&lt;&gt;"",PS!F114='The kho'!$K$2),PS!C114,"")</f>
        <v/>
      </c>
      <c r="D125" s="205" t="str">
        <f>IF(AND(B125&lt;&gt;"",PS!G114='The kho'!$K$2),PS!D114,"")</f>
        <v/>
      </c>
      <c r="E125" s="205" t="str">
        <f>IF(AND(MONTH(PS!A114)=MONTH('The kho'!$F$5),OR(PS!F114='The kho'!$K$2,PS!G114='The kho'!$K$2)),PS!E114,"")</f>
        <v/>
      </c>
      <c r="F125" s="210" t="str">
        <f>IF(AND(PS!A114='The kho'!$F$5,OR(PS!F114='The kho'!$K$2,PS!G114='The kho'!$K$2)),PS!B114,"")</f>
        <v/>
      </c>
      <c r="G125" s="211">
        <f>IF(AND(B125&lt;&gt;"",PS!F114='The kho'!$K$2),PS!H114,0)</f>
        <v>0</v>
      </c>
      <c r="H125" s="211">
        <f>IF(AND(B125&lt;&gt;"",PS!G114='The kho'!$K$2),PS!H114,0)</f>
        <v>0</v>
      </c>
      <c r="I125" s="211">
        <f>IF(MAX(G125:H125)=0,0,$I$13+SUM(G$14:$G125)-SUM($H$14:H125))</f>
        <v>0</v>
      </c>
      <c r="J125" s="205"/>
    </row>
    <row r="126" spans="1:10" hidden="1" x14ac:dyDescent="0.25">
      <c r="A126" s="205">
        <f>SUBTOTAL(3,$B$14:B126)</f>
        <v>4</v>
      </c>
      <c r="B126" s="210" t="str">
        <f>IF(AND(MONTH(PS!A115)=MONTH('The kho'!$F$5),OR(PS!F115='The kho'!$K$2,PS!G115='The kho'!$K$2)),PS!B115,"")</f>
        <v/>
      </c>
      <c r="C126" s="205" t="str">
        <f>IF(AND(B126&lt;&gt;"",PS!F115='The kho'!$K$2),PS!C115,"")</f>
        <v/>
      </c>
      <c r="D126" s="205" t="str">
        <f>IF(AND(B126&lt;&gt;"",PS!G115='The kho'!$K$2),PS!D115,"")</f>
        <v/>
      </c>
      <c r="E126" s="205" t="str">
        <f>IF(AND(MONTH(PS!A115)=MONTH('The kho'!$F$5),OR(PS!F115='The kho'!$K$2,PS!G115='The kho'!$K$2)),PS!E115,"")</f>
        <v/>
      </c>
      <c r="F126" s="210" t="str">
        <f>IF(AND(PS!A115='The kho'!$F$5,OR(PS!F115='The kho'!$K$2,PS!G115='The kho'!$K$2)),PS!B115,"")</f>
        <v/>
      </c>
      <c r="G126" s="211">
        <f>IF(AND(B126&lt;&gt;"",PS!F115='The kho'!$K$2),PS!H115,0)</f>
        <v>0</v>
      </c>
      <c r="H126" s="211">
        <f>IF(AND(B126&lt;&gt;"",PS!G115='The kho'!$K$2),PS!H115,0)</f>
        <v>0</v>
      </c>
      <c r="I126" s="211">
        <f>IF(MAX(G126:H126)=0,0,$I$13+SUM(G$14:$G126)-SUM($H$14:H126))</f>
        <v>0</v>
      </c>
      <c r="J126" s="205"/>
    </row>
    <row r="127" spans="1:10" hidden="1" x14ac:dyDescent="0.25">
      <c r="A127" s="205">
        <f>SUBTOTAL(3,$B$14:B127)</f>
        <v>4</v>
      </c>
      <c r="B127" s="210" t="str">
        <f>IF(AND(MONTH(PS!A116)=MONTH('The kho'!$F$5),OR(PS!F116='The kho'!$K$2,PS!G116='The kho'!$K$2)),PS!B116,"")</f>
        <v/>
      </c>
      <c r="C127" s="205" t="str">
        <f>IF(AND(B127&lt;&gt;"",PS!F116='The kho'!$K$2),PS!C116,"")</f>
        <v/>
      </c>
      <c r="D127" s="205" t="str">
        <f>IF(AND(B127&lt;&gt;"",PS!G116='The kho'!$K$2),PS!D116,"")</f>
        <v/>
      </c>
      <c r="E127" s="205" t="str">
        <f>IF(AND(MONTH(PS!A116)=MONTH('The kho'!$F$5),OR(PS!F116='The kho'!$K$2,PS!G116='The kho'!$K$2)),PS!E116,"")</f>
        <v/>
      </c>
      <c r="F127" s="210" t="str">
        <f>IF(AND(PS!A116='The kho'!$F$5,OR(PS!F116='The kho'!$K$2,PS!G116='The kho'!$K$2)),PS!B116,"")</f>
        <v/>
      </c>
      <c r="G127" s="211">
        <f>IF(AND(B127&lt;&gt;"",PS!F116='The kho'!$K$2),PS!H116,0)</f>
        <v>0</v>
      </c>
      <c r="H127" s="211">
        <f>IF(AND(B127&lt;&gt;"",PS!G116='The kho'!$K$2),PS!H116,0)</f>
        <v>0</v>
      </c>
      <c r="I127" s="211">
        <f>IF(MAX(G127:H127)=0,0,$I$13+SUM(G$14:$G127)-SUM($H$14:H127))</f>
        <v>0</v>
      </c>
      <c r="J127" s="205"/>
    </row>
    <row r="128" spans="1:10" hidden="1" x14ac:dyDescent="0.25">
      <c r="A128" s="205">
        <f>SUBTOTAL(3,$B$14:B128)</f>
        <v>4</v>
      </c>
      <c r="B128" s="210" t="str">
        <f>IF(AND(MONTH(PS!A117)=MONTH('The kho'!$F$5),OR(PS!F117='The kho'!$K$2,PS!G117='The kho'!$K$2)),PS!B117,"")</f>
        <v/>
      </c>
      <c r="C128" s="205" t="str">
        <f>IF(AND(B128&lt;&gt;"",PS!F117='The kho'!$K$2),PS!C117,"")</f>
        <v/>
      </c>
      <c r="D128" s="205" t="str">
        <f>IF(AND(B128&lt;&gt;"",PS!G117='The kho'!$K$2),PS!D117,"")</f>
        <v/>
      </c>
      <c r="E128" s="205" t="str">
        <f>IF(AND(MONTH(PS!A117)=MONTH('The kho'!$F$5),OR(PS!F117='The kho'!$K$2,PS!G117='The kho'!$K$2)),PS!E117,"")</f>
        <v/>
      </c>
      <c r="F128" s="210" t="str">
        <f>IF(AND(PS!A117='The kho'!$F$5,OR(PS!F117='The kho'!$K$2,PS!G117='The kho'!$K$2)),PS!B117,"")</f>
        <v/>
      </c>
      <c r="G128" s="211">
        <f>IF(AND(B128&lt;&gt;"",PS!F117='The kho'!$K$2),PS!H117,0)</f>
        <v>0</v>
      </c>
      <c r="H128" s="211">
        <f>IF(AND(B128&lt;&gt;"",PS!G117='The kho'!$K$2),PS!H117,0)</f>
        <v>0</v>
      </c>
      <c r="I128" s="211">
        <f>IF(MAX(G128:H128)=0,0,$I$13+SUM(G$14:$G128)-SUM($H$14:H128))</f>
        <v>0</v>
      </c>
      <c r="J128" s="205"/>
    </row>
    <row r="129" spans="1:10" hidden="1" x14ac:dyDescent="0.25">
      <c r="A129" s="205">
        <f>SUBTOTAL(3,$B$14:B129)</f>
        <v>4</v>
      </c>
      <c r="B129" s="210" t="str">
        <f>IF(AND(MONTH(PS!A118)=MONTH('The kho'!$F$5),OR(PS!F118='The kho'!$K$2,PS!G118='The kho'!$K$2)),PS!B118,"")</f>
        <v/>
      </c>
      <c r="C129" s="205" t="str">
        <f>IF(AND(B129&lt;&gt;"",PS!F118='The kho'!$K$2),PS!C118,"")</f>
        <v/>
      </c>
      <c r="D129" s="205" t="str">
        <f>IF(AND(B129&lt;&gt;"",PS!G118='The kho'!$K$2),PS!D118,"")</f>
        <v/>
      </c>
      <c r="E129" s="205" t="str">
        <f>IF(AND(MONTH(PS!A118)=MONTH('The kho'!$F$5),OR(PS!F118='The kho'!$K$2,PS!G118='The kho'!$K$2)),PS!E118,"")</f>
        <v/>
      </c>
      <c r="F129" s="210" t="str">
        <f>IF(AND(PS!A118='The kho'!$F$5,OR(PS!F118='The kho'!$K$2,PS!G118='The kho'!$K$2)),PS!B118,"")</f>
        <v/>
      </c>
      <c r="G129" s="211">
        <f>IF(AND(B129&lt;&gt;"",PS!F118='The kho'!$K$2),PS!H118,0)</f>
        <v>0</v>
      </c>
      <c r="H129" s="211">
        <f>IF(AND(B129&lt;&gt;"",PS!G118='The kho'!$K$2),PS!H118,0)</f>
        <v>0</v>
      </c>
      <c r="I129" s="211">
        <f>IF(MAX(G129:H129)=0,0,$I$13+SUM(G$14:$G129)-SUM($H$14:H129))</f>
        <v>0</v>
      </c>
      <c r="J129" s="205"/>
    </row>
    <row r="130" spans="1:10" hidden="1" x14ac:dyDescent="0.25">
      <c r="A130" s="205">
        <f>SUBTOTAL(3,$B$14:B130)</f>
        <v>4</v>
      </c>
      <c r="B130" s="210" t="str">
        <f>IF(AND(MONTH(PS!A119)=MONTH('The kho'!$F$5),OR(PS!F119='The kho'!$K$2,PS!G119='The kho'!$K$2)),PS!B119,"")</f>
        <v/>
      </c>
      <c r="C130" s="205" t="str">
        <f>IF(AND(B130&lt;&gt;"",PS!F119='The kho'!$K$2),PS!C119,"")</f>
        <v/>
      </c>
      <c r="D130" s="205" t="str">
        <f>IF(AND(B130&lt;&gt;"",PS!G119='The kho'!$K$2),PS!D119,"")</f>
        <v/>
      </c>
      <c r="E130" s="205" t="str">
        <f>IF(AND(MONTH(PS!A119)=MONTH('The kho'!$F$5),OR(PS!F119='The kho'!$K$2,PS!G119='The kho'!$K$2)),PS!E119,"")</f>
        <v/>
      </c>
      <c r="F130" s="210" t="str">
        <f>IF(AND(PS!A119='The kho'!$F$5,OR(PS!F119='The kho'!$K$2,PS!G119='The kho'!$K$2)),PS!B119,"")</f>
        <v/>
      </c>
      <c r="G130" s="211">
        <f>IF(AND(B130&lt;&gt;"",PS!F119='The kho'!$K$2),PS!H119,0)</f>
        <v>0</v>
      </c>
      <c r="H130" s="211">
        <f>IF(AND(B130&lt;&gt;"",PS!G119='The kho'!$K$2),PS!H119,0)</f>
        <v>0</v>
      </c>
      <c r="I130" s="211">
        <f>IF(MAX(G130:H130)=0,0,$I$13+SUM(G$14:$G130)-SUM($H$14:H130))</f>
        <v>0</v>
      </c>
      <c r="J130" s="205"/>
    </row>
    <row r="131" spans="1:10" hidden="1" x14ac:dyDescent="0.25">
      <c r="A131" s="205">
        <f>SUBTOTAL(3,$B$14:B131)</f>
        <v>4</v>
      </c>
      <c r="B131" s="210" t="str">
        <f>IF(AND(MONTH(PS!A120)=MONTH('The kho'!$F$5),OR(PS!F120='The kho'!$K$2,PS!G120='The kho'!$K$2)),PS!B120,"")</f>
        <v/>
      </c>
      <c r="C131" s="205" t="str">
        <f>IF(AND(B131&lt;&gt;"",PS!F120='The kho'!$K$2),PS!C120,"")</f>
        <v/>
      </c>
      <c r="D131" s="205" t="str">
        <f>IF(AND(B131&lt;&gt;"",PS!G120='The kho'!$K$2),PS!D120,"")</f>
        <v/>
      </c>
      <c r="E131" s="205" t="str">
        <f>IF(AND(MONTH(PS!A120)=MONTH('The kho'!$F$5),OR(PS!F120='The kho'!$K$2,PS!G120='The kho'!$K$2)),PS!E120,"")</f>
        <v/>
      </c>
      <c r="F131" s="210" t="str">
        <f>IF(AND(PS!A120='The kho'!$F$5,OR(PS!F120='The kho'!$K$2,PS!G120='The kho'!$K$2)),PS!B120,"")</f>
        <v/>
      </c>
      <c r="G131" s="211">
        <f>IF(AND(B131&lt;&gt;"",PS!F120='The kho'!$K$2),PS!H120,0)</f>
        <v>0</v>
      </c>
      <c r="H131" s="211">
        <f>IF(AND(B131&lt;&gt;"",PS!G120='The kho'!$K$2),PS!H120,0)</f>
        <v>0</v>
      </c>
      <c r="I131" s="211">
        <f>IF(MAX(G131:H131)=0,0,$I$13+SUM(G$14:$G131)-SUM($H$14:H131))</f>
        <v>0</v>
      </c>
      <c r="J131" s="205"/>
    </row>
    <row r="132" spans="1:10" hidden="1" x14ac:dyDescent="0.25">
      <c r="A132" s="205">
        <f>SUBTOTAL(3,$B$14:B132)</f>
        <v>4</v>
      </c>
      <c r="B132" s="210" t="str">
        <f>IF(AND(MONTH(PS!A121)=MONTH('The kho'!$F$5),OR(PS!F121='The kho'!$K$2,PS!G121='The kho'!$K$2)),PS!B121,"")</f>
        <v/>
      </c>
      <c r="C132" s="205" t="str">
        <f>IF(AND(B132&lt;&gt;"",PS!F121='The kho'!$K$2),PS!C121,"")</f>
        <v/>
      </c>
      <c r="D132" s="205" t="str">
        <f>IF(AND(B132&lt;&gt;"",PS!G121='The kho'!$K$2),PS!D121,"")</f>
        <v/>
      </c>
      <c r="E132" s="205" t="str">
        <f>IF(AND(MONTH(PS!A121)=MONTH('The kho'!$F$5),OR(PS!F121='The kho'!$K$2,PS!G121='The kho'!$K$2)),PS!E121,"")</f>
        <v/>
      </c>
      <c r="F132" s="210" t="str">
        <f>IF(AND(PS!A121='The kho'!$F$5,OR(PS!F121='The kho'!$K$2,PS!G121='The kho'!$K$2)),PS!B121,"")</f>
        <v/>
      </c>
      <c r="G132" s="211">
        <f>IF(AND(B132&lt;&gt;"",PS!F121='The kho'!$K$2),PS!H121,0)</f>
        <v>0</v>
      </c>
      <c r="H132" s="211">
        <f>IF(AND(B132&lt;&gt;"",PS!G121='The kho'!$K$2),PS!H121,0)</f>
        <v>0</v>
      </c>
      <c r="I132" s="211">
        <f>IF(MAX(G132:H132)=0,0,$I$13+SUM(G$14:$G132)-SUM($H$14:H132))</f>
        <v>0</v>
      </c>
      <c r="J132" s="205"/>
    </row>
    <row r="133" spans="1:10" hidden="1" x14ac:dyDescent="0.25">
      <c r="A133" s="205">
        <f>SUBTOTAL(3,$B$14:B133)</f>
        <v>4</v>
      </c>
      <c r="B133" s="210" t="str">
        <f>IF(AND(MONTH(PS!A122)=MONTH('The kho'!$F$5),OR(PS!F122='The kho'!$K$2,PS!G122='The kho'!$K$2)),PS!B122,"")</f>
        <v/>
      </c>
      <c r="C133" s="205" t="str">
        <f>IF(AND(B133&lt;&gt;"",PS!F122='The kho'!$K$2),PS!C122,"")</f>
        <v/>
      </c>
      <c r="D133" s="205" t="str">
        <f>IF(AND(B133&lt;&gt;"",PS!G122='The kho'!$K$2),PS!D122,"")</f>
        <v/>
      </c>
      <c r="E133" s="205" t="str">
        <f>IF(AND(MONTH(PS!A122)=MONTH('The kho'!$F$5),OR(PS!F122='The kho'!$K$2,PS!G122='The kho'!$K$2)),PS!E122,"")</f>
        <v/>
      </c>
      <c r="F133" s="210" t="str">
        <f>IF(AND(PS!A122='The kho'!$F$5,OR(PS!F122='The kho'!$K$2,PS!G122='The kho'!$K$2)),PS!B122,"")</f>
        <v/>
      </c>
      <c r="G133" s="211">
        <f>IF(AND(B133&lt;&gt;"",PS!F122='The kho'!$K$2),PS!H122,0)</f>
        <v>0</v>
      </c>
      <c r="H133" s="211">
        <f>IF(AND(B133&lt;&gt;"",PS!G122='The kho'!$K$2),PS!H122,0)</f>
        <v>0</v>
      </c>
      <c r="I133" s="211">
        <f>IF(MAX(G133:H133)=0,0,$I$13+SUM(G$14:$G133)-SUM($H$14:H133))</f>
        <v>0</v>
      </c>
      <c r="J133" s="205"/>
    </row>
    <row r="134" spans="1:10" hidden="1" x14ac:dyDescent="0.25">
      <c r="A134" s="205">
        <f>SUBTOTAL(3,$B$14:B134)</f>
        <v>4</v>
      </c>
      <c r="B134" s="210" t="str">
        <f>IF(AND(MONTH(PS!A123)=MONTH('The kho'!$F$5),OR(PS!F123='The kho'!$K$2,PS!G123='The kho'!$K$2)),PS!B123,"")</f>
        <v/>
      </c>
      <c r="C134" s="205" t="str">
        <f>IF(AND(B134&lt;&gt;"",PS!F123='The kho'!$K$2),PS!C123,"")</f>
        <v/>
      </c>
      <c r="D134" s="205" t="str">
        <f>IF(AND(B134&lt;&gt;"",PS!G123='The kho'!$K$2),PS!D123,"")</f>
        <v/>
      </c>
      <c r="E134" s="205" t="str">
        <f>IF(AND(MONTH(PS!A123)=MONTH('The kho'!$F$5),OR(PS!F123='The kho'!$K$2,PS!G123='The kho'!$K$2)),PS!E123,"")</f>
        <v/>
      </c>
      <c r="F134" s="210" t="str">
        <f>IF(AND(PS!A123='The kho'!$F$5,OR(PS!F123='The kho'!$K$2,PS!G123='The kho'!$K$2)),PS!B123,"")</f>
        <v/>
      </c>
      <c r="G134" s="211">
        <f>IF(AND(B134&lt;&gt;"",PS!F123='The kho'!$K$2),PS!H123,0)</f>
        <v>0</v>
      </c>
      <c r="H134" s="211">
        <f>IF(AND(B134&lt;&gt;"",PS!G123='The kho'!$K$2),PS!H123,0)</f>
        <v>0</v>
      </c>
      <c r="I134" s="211">
        <f>IF(MAX(G134:H134)=0,0,$I$13+SUM(G$14:$G134)-SUM($H$14:H134))</f>
        <v>0</v>
      </c>
      <c r="J134" s="205"/>
    </row>
    <row r="135" spans="1:10" hidden="1" x14ac:dyDescent="0.25">
      <c r="A135" s="205">
        <f>SUBTOTAL(3,$B$14:B135)</f>
        <v>4</v>
      </c>
      <c r="B135" s="210" t="str">
        <f>IF(AND(MONTH(PS!A124)=MONTH('The kho'!$F$5),OR(PS!F124='The kho'!$K$2,PS!G124='The kho'!$K$2)),PS!B124,"")</f>
        <v/>
      </c>
      <c r="C135" s="205" t="str">
        <f>IF(AND(B135&lt;&gt;"",PS!F124='The kho'!$K$2),PS!C124,"")</f>
        <v/>
      </c>
      <c r="D135" s="205" t="str">
        <f>IF(AND(B135&lt;&gt;"",PS!G124='The kho'!$K$2),PS!D124,"")</f>
        <v/>
      </c>
      <c r="E135" s="205" t="str">
        <f>IF(AND(MONTH(PS!A124)=MONTH('The kho'!$F$5),OR(PS!F124='The kho'!$K$2,PS!G124='The kho'!$K$2)),PS!E124,"")</f>
        <v/>
      </c>
      <c r="F135" s="210" t="str">
        <f>IF(AND(PS!A124='The kho'!$F$5,OR(PS!F124='The kho'!$K$2,PS!G124='The kho'!$K$2)),PS!B124,"")</f>
        <v/>
      </c>
      <c r="G135" s="211">
        <f>IF(AND(B135&lt;&gt;"",PS!F124='The kho'!$K$2),PS!H124,0)</f>
        <v>0</v>
      </c>
      <c r="H135" s="211">
        <f>IF(AND(B135&lt;&gt;"",PS!G124='The kho'!$K$2),PS!H124,0)</f>
        <v>0</v>
      </c>
      <c r="I135" s="211">
        <f>IF(MAX(G135:H135)=0,0,$I$13+SUM(G$14:$G135)-SUM($H$14:H135))</f>
        <v>0</v>
      </c>
      <c r="J135" s="205"/>
    </row>
    <row r="136" spans="1:10" hidden="1" x14ac:dyDescent="0.25">
      <c r="A136" s="205">
        <f>SUBTOTAL(3,$B$14:B136)</f>
        <v>4</v>
      </c>
      <c r="B136" s="210" t="str">
        <f>IF(AND(MONTH(PS!A125)=MONTH('The kho'!$F$5),OR(PS!F125='The kho'!$K$2,PS!G125='The kho'!$K$2)),PS!B125,"")</f>
        <v/>
      </c>
      <c r="C136" s="205" t="str">
        <f>IF(AND(B136&lt;&gt;"",PS!F125='The kho'!$K$2),PS!C125,"")</f>
        <v/>
      </c>
      <c r="D136" s="205" t="str">
        <f>IF(AND(B136&lt;&gt;"",PS!G125='The kho'!$K$2),PS!D125,"")</f>
        <v/>
      </c>
      <c r="E136" s="205" t="str">
        <f>IF(AND(MONTH(PS!A125)=MONTH('The kho'!$F$5),OR(PS!F125='The kho'!$K$2,PS!G125='The kho'!$K$2)),PS!E125,"")</f>
        <v/>
      </c>
      <c r="F136" s="210" t="str">
        <f>IF(AND(PS!A125='The kho'!$F$5,OR(PS!F125='The kho'!$K$2,PS!G125='The kho'!$K$2)),PS!B125,"")</f>
        <v/>
      </c>
      <c r="G136" s="211">
        <f>IF(AND(B136&lt;&gt;"",PS!F125='The kho'!$K$2),PS!H125,0)</f>
        <v>0</v>
      </c>
      <c r="H136" s="211">
        <f>IF(AND(B136&lt;&gt;"",PS!G125='The kho'!$K$2),PS!H125,0)</f>
        <v>0</v>
      </c>
      <c r="I136" s="211">
        <f>IF(MAX(G136:H136)=0,0,$I$13+SUM(G$14:$G136)-SUM($H$14:H136))</f>
        <v>0</v>
      </c>
      <c r="J136" s="205"/>
    </row>
    <row r="137" spans="1:10" hidden="1" x14ac:dyDescent="0.25">
      <c r="A137" s="205">
        <f>SUBTOTAL(3,$B$14:B137)</f>
        <v>4</v>
      </c>
      <c r="B137" s="210" t="str">
        <f>IF(AND(MONTH(PS!A126)=MONTH('The kho'!$F$5),OR(PS!F126='The kho'!$K$2,PS!G126='The kho'!$K$2)),PS!B126,"")</f>
        <v/>
      </c>
      <c r="C137" s="205" t="str">
        <f>IF(AND(B137&lt;&gt;"",PS!F126='The kho'!$K$2),PS!C126,"")</f>
        <v/>
      </c>
      <c r="D137" s="205" t="str">
        <f>IF(AND(B137&lt;&gt;"",PS!G126='The kho'!$K$2),PS!D126,"")</f>
        <v/>
      </c>
      <c r="E137" s="205" t="str">
        <f>IF(AND(MONTH(PS!A126)=MONTH('The kho'!$F$5),OR(PS!F126='The kho'!$K$2,PS!G126='The kho'!$K$2)),PS!E126,"")</f>
        <v/>
      </c>
      <c r="F137" s="210" t="str">
        <f>IF(AND(PS!A126='The kho'!$F$5,OR(PS!F126='The kho'!$K$2,PS!G126='The kho'!$K$2)),PS!B126,"")</f>
        <v/>
      </c>
      <c r="G137" s="211">
        <f>IF(AND(B137&lt;&gt;"",PS!F126='The kho'!$K$2),PS!H126,0)</f>
        <v>0</v>
      </c>
      <c r="H137" s="211">
        <f>IF(AND(B137&lt;&gt;"",PS!G126='The kho'!$K$2),PS!H126,0)</f>
        <v>0</v>
      </c>
      <c r="I137" s="211">
        <f>IF(MAX(G137:H137)=0,0,$I$13+SUM(G$14:$G137)-SUM($H$14:H137))</f>
        <v>0</v>
      </c>
      <c r="J137" s="205"/>
    </row>
    <row r="138" spans="1:10" hidden="1" x14ac:dyDescent="0.25">
      <c r="A138" s="205">
        <f>SUBTOTAL(3,$B$14:B138)</f>
        <v>4</v>
      </c>
      <c r="B138" s="210" t="str">
        <f>IF(AND(MONTH(PS!A127)=MONTH('The kho'!$F$5),OR(PS!F127='The kho'!$K$2,PS!G127='The kho'!$K$2)),PS!B127,"")</f>
        <v/>
      </c>
      <c r="C138" s="205" t="str">
        <f>IF(AND(B138&lt;&gt;"",PS!F127='The kho'!$K$2),PS!C127,"")</f>
        <v/>
      </c>
      <c r="D138" s="205" t="str">
        <f>IF(AND(B138&lt;&gt;"",PS!G127='The kho'!$K$2),PS!D127,"")</f>
        <v/>
      </c>
      <c r="E138" s="205" t="str">
        <f>IF(AND(MONTH(PS!A127)=MONTH('The kho'!$F$5),OR(PS!F127='The kho'!$K$2,PS!G127='The kho'!$K$2)),PS!E127,"")</f>
        <v/>
      </c>
      <c r="F138" s="210" t="str">
        <f>IF(AND(PS!A127='The kho'!$F$5,OR(PS!F127='The kho'!$K$2,PS!G127='The kho'!$K$2)),PS!B127,"")</f>
        <v/>
      </c>
      <c r="G138" s="211">
        <f>IF(AND(B138&lt;&gt;"",PS!F127='The kho'!$K$2),PS!H127,0)</f>
        <v>0</v>
      </c>
      <c r="H138" s="211">
        <f>IF(AND(B138&lt;&gt;"",PS!G127='The kho'!$K$2),PS!H127,0)</f>
        <v>0</v>
      </c>
      <c r="I138" s="211">
        <f>IF(MAX(G138:H138)=0,0,$I$13+SUM(G$14:$G138)-SUM($H$14:H138))</f>
        <v>0</v>
      </c>
      <c r="J138" s="205"/>
    </row>
    <row r="139" spans="1:10" hidden="1" x14ac:dyDescent="0.25">
      <c r="A139" s="205">
        <f>SUBTOTAL(3,$B$14:B139)</f>
        <v>4</v>
      </c>
      <c r="B139" s="210" t="str">
        <f>IF(AND(MONTH(PS!A128)=MONTH('The kho'!$F$5),OR(PS!F128='The kho'!$K$2,PS!G128='The kho'!$K$2)),PS!B128,"")</f>
        <v/>
      </c>
      <c r="C139" s="205" t="str">
        <f>IF(AND(B139&lt;&gt;"",PS!F128='The kho'!$K$2),PS!C128,"")</f>
        <v/>
      </c>
      <c r="D139" s="205" t="str">
        <f>IF(AND(B139&lt;&gt;"",PS!G128='The kho'!$K$2),PS!D128,"")</f>
        <v/>
      </c>
      <c r="E139" s="205" t="str">
        <f>IF(AND(MONTH(PS!A128)=MONTH('The kho'!$F$5),OR(PS!F128='The kho'!$K$2,PS!G128='The kho'!$K$2)),PS!E128,"")</f>
        <v/>
      </c>
      <c r="F139" s="210" t="str">
        <f>IF(AND(PS!A128='The kho'!$F$5,OR(PS!F128='The kho'!$K$2,PS!G128='The kho'!$K$2)),PS!B128,"")</f>
        <v/>
      </c>
      <c r="G139" s="211">
        <f>IF(AND(B139&lt;&gt;"",PS!F128='The kho'!$K$2),PS!H128,0)</f>
        <v>0</v>
      </c>
      <c r="H139" s="211">
        <f>IF(AND(B139&lt;&gt;"",PS!G128='The kho'!$K$2),PS!H128,0)</f>
        <v>0</v>
      </c>
      <c r="I139" s="211">
        <f>IF(MAX(G139:H139)=0,0,$I$13+SUM(G$14:$G139)-SUM($H$14:H139))</f>
        <v>0</v>
      </c>
      <c r="J139" s="205"/>
    </row>
    <row r="140" spans="1:10" hidden="1" x14ac:dyDescent="0.25">
      <c r="A140" s="205">
        <f>SUBTOTAL(3,$B$14:B140)</f>
        <v>4</v>
      </c>
      <c r="B140" s="210" t="str">
        <f>IF(AND(MONTH(PS!A129)=MONTH('The kho'!$F$5),OR(PS!F129='The kho'!$K$2,PS!G129='The kho'!$K$2)),PS!B129,"")</f>
        <v/>
      </c>
      <c r="C140" s="205" t="str">
        <f>IF(AND(B140&lt;&gt;"",PS!F129='The kho'!$K$2),PS!C129,"")</f>
        <v/>
      </c>
      <c r="D140" s="205" t="str">
        <f>IF(AND(B140&lt;&gt;"",PS!G129='The kho'!$K$2),PS!D129,"")</f>
        <v/>
      </c>
      <c r="E140" s="205" t="str">
        <f>IF(AND(MONTH(PS!A129)=MONTH('The kho'!$F$5),OR(PS!F129='The kho'!$K$2,PS!G129='The kho'!$K$2)),PS!E129,"")</f>
        <v/>
      </c>
      <c r="F140" s="210" t="str">
        <f>IF(AND(PS!A129='The kho'!$F$5,OR(PS!F129='The kho'!$K$2,PS!G129='The kho'!$K$2)),PS!B129,"")</f>
        <v/>
      </c>
      <c r="G140" s="211">
        <f>IF(AND(B140&lt;&gt;"",PS!F129='The kho'!$K$2),PS!H129,0)</f>
        <v>0</v>
      </c>
      <c r="H140" s="211">
        <f>IF(AND(B140&lt;&gt;"",PS!G129='The kho'!$K$2),PS!H129,0)</f>
        <v>0</v>
      </c>
      <c r="I140" s="211">
        <f>IF(MAX(G140:H140)=0,0,$I$13+SUM(G$14:$G140)-SUM($H$14:H140))</f>
        <v>0</v>
      </c>
      <c r="J140" s="205"/>
    </row>
    <row r="141" spans="1:10" hidden="1" x14ac:dyDescent="0.25">
      <c r="A141" s="205">
        <f>SUBTOTAL(3,$B$14:B141)</f>
        <v>4</v>
      </c>
      <c r="B141" s="210" t="str">
        <f>IF(AND(MONTH(PS!A130)=MONTH('The kho'!$F$5),OR(PS!F130='The kho'!$K$2,PS!G130='The kho'!$K$2)),PS!B130,"")</f>
        <v/>
      </c>
      <c r="C141" s="205" t="str">
        <f>IF(AND(B141&lt;&gt;"",PS!F130='The kho'!$K$2),PS!C130,"")</f>
        <v/>
      </c>
      <c r="D141" s="205" t="str">
        <f>IF(AND(B141&lt;&gt;"",PS!G130='The kho'!$K$2),PS!D130,"")</f>
        <v/>
      </c>
      <c r="E141" s="205" t="str">
        <f>IF(AND(MONTH(PS!A130)=MONTH('The kho'!$F$5),OR(PS!F130='The kho'!$K$2,PS!G130='The kho'!$K$2)),PS!E130,"")</f>
        <v/>
      </c>
      <c r="F141" s="210" t="str">
        <f>IF(AND(PS!A130='The kho'!$F$5,OR(PS!F130='The kho'!$K$2,PS!G130='The kho'!$K$2)),PS!B130,"")</f>
        <v/>
      </c>
      <c r="G141" s="211">
        <f>IF(AND(B141&lt;&gt;"",PS!F130='The kho'!$K$2),PS!H130,0)</f>
        <v>0</v>
      </c>
      <c r="H141" s="211">
        <f>IF(AND(B141&lt;&gt;"",PS!G130='The kho'!$K$2),PS!H130,0)</f>
        <v>0</v>
      </c>
      <c r="I141" s="211">
        <f>IF(MAX(G141:H141)=0,0,$I$13+SUM(G$14:$G141)-SUM($H$14:H141))</f>
        <v>0</v>
      </c>
      <c r="J141" s="205"/>
    </row>
    <row r="142" spans="1:10" hidden="1" x14ac:dyDescent="0.25">
      <c r="A142" s="205">
        <f>SUBTOTAL(3,$B$14:B142)</f>
        <v>4</v>
      </c>
      <c r="B142" s="210" t="str">
        <f>IF(AND(MONTH(PS!A131)=MONTH('The kho'!$F$5),OR(PS!F131='The kho'!$K$2,PS!G131='The kho'!$K$2)),PS!B131,"")</f>
        <v/>
      </c>
      <c r="C142" s="205" t="str">
        <f>IF(AND(B142&lt;&gt;"",PS!F131='The kho'!$K$2),PS!C131,"")</f>
        <v/>
      </c>
      <c r="D142" s="205" t="str">
        <f>IF(AND(B142&lt;&gt;"",PS!G131='The kho'!$K$2),PS!D131,"")</f>
        <v/>
      </c>
      <c r="E142" s="205" t="str">
        <f>IF(AND(MONTH(PS!A131)=MONTH('The kho'!$F$5),OR(PS!F131='The kho'!$K$2,PS!G131='The kho'!$K$2)),PS!E131,"")</f>
        <v/>
      </c>
      <c r="F142" s="210" t="str">
        <f>IF(AND(PS!A131='The kho'!$F$5,OR(PS!F131='The kho'!$K$2,PS!G131='The kho'!$K$2)),PS!B131,"")</f>
        <v/>
      </c>
      <c r="G142" s="211">
        <f>IF(AND(B142&lt;&gt;"",PS!F131='The kho'!$K$2),PS!H131,0)</f>
        <v>0</v>
      </c>
      <c r="H142" s="211">
        <f>IF(AND(B142&lt;&gt;"",PS!G131='The kho'!$K$2),PS!H131,0)</f>
        <v>0</v>
      </c>
      <c r="I142" s="211">
        <f>IF(MAX(G142:H142)=0,0,$I$13+SUM(G$14:$G142)-SUM($H$14:H142))</f>
        <v>0</v>
      </c>
      <c r="J142" s="205"/>
    </row>
    <row r="143" spans="1:10" hidden="1" x14ac:dyDescent="0.25">
      <c r="A143" s="205">
        <f>SUBTOTAL(3,$B$14:B143)</f>
        <v>4</v>
      </c>
      <c r="B143" s="210" t="str">
        <f>IF(AND(MONTH(PS!A132)=MONTH('The kho'!$F$5),OR(PS!F132='The kho'!$K$2,PS!G132='The kho'!$K$2)),PS!B132,"")</f>
        <v/>
      </c>
      <c r="C143" s="205" t="str">
        <f>IF(AND(B143&lt;&gt;"",PS!F132='The kho'!$K$2),PS!C132,"")</f>
        <v/>
      </c>
      <c r="D143" s="205" t="str">
        <f>IF(AND(B143&lt;&gt;"",PS!G132='The kho'!$K$2),PS!D132,"")</f>
        <v/>
      </c>
      <c r="E143" s="205" t="str">
        <f>IF(AND(MONTH(PS!A132)=MONTH('The kho'!$F$5),OR(PS!F132='The kho'!$K$2,PS!G132='The kho'!$K$2)),PS!E132,"")</f>
        <v/>
      </c>
      <c r="F143" s="210" t="str">
        <f>IF(AND(PS!A132='The kho'!$F$5,OR(PS!F132='The kho'!$K$2,PS!G132='The kho'!$K$2)),PS!B132,"")</f>
        <v/>
      </c>
      <c r="G143" s="211">
        <f>IF(AND(B143&lt;&gt;"",PS!F132='The kho'!$K$2),PS!H132,0)</f>
        <v>0</v>
      </c>
      <c r="H143" s="211">
        <f>IF(AND(B143&lt;&gt;"",PS!G132='The kho'!$K$2),PS!H132,0)</f>
        <v>0</v>
      </c>
      <c r="I143" s="211">
        <f>IF(MAX(G143:H143)=0,0,$I$13+SUM(G$14:$G143)-SUM($H$14:H143))</f>
        <v>0</v>
      </c>
      <c r="J143" s="205"/>
    </row>
    <row r="144" spans="1:10" hidden="1" x14ac:dyDescent="0.25">
      <c r="A144" s="205">
        <f>SUBTOTAL(3,$B$14:B144)</f>
        <v>4</v>
      </c>
      <c r="B144" s="210" t="str">
        <f>IF(AND(MONTH(PS!A133)=MONTH('The kho'!$F$5),OR(PS!F133='The kho'!$K$2,PS!G133='The kho'!$K$2)),PS!B133,"")</f>
        <v/>
      </c>
      <c r="C144" s="205" t="str">
        <f>IF(AND(B144&lt;&gt;"",PS!F133='The kho'!$K$2),PS!C133,"")</f>
        <v/>
      </c>
      <c r="D144" s="205" t="str">
        <f>IF(AND(B144&lt;&gt;"",PS!G133='The kho'!$K$2),PS!D133,"")</f>
        <v/>
      </c>
      <c r="E144" s="205" t="str">
        <f>IF(AND(MONTH(PS!A133)=MONTH('The kho'!$F$5),OR(PS!F133='The kho'!$K$2,PS!G133='The kho'!$K$2)),PS!E133,"")</f>
        <v/>
      </c>
      <c r="F144" s="210" t="str">
        <f>IF(AND(PS!A133='The kho'!$F$5,OR(PS!F133='The kho'!$K$2,PS!G133='The kho'!$K$2)),PS!B133,"")</f>
        <v/>
      </c>
      <c r="G144" s="211">
        <f>IF(AND(B144&lt;&gt;"",PS!F133='The kho'!$K$2),PS!H133,0)</f>
        <v>0</v>
      </c>
      <c r="H144" s="211">
        <f>IF(AND(B144&lt;&gt;"",PS!G133='The kho'!$K$2),PS!H133,0)</f>
        <v>0</v>
      </c>
      <c r="I144" s="211">
        <f>IF(MAX(G144:H144)=0,0,$I$13+SUM(G$14:$G144)-SUM($H$14:H144))</f>
        <v>0</v>
      </c>
      <c r="J144" s="205"/>
    </row>
    <row r="145" spans="1:10" hidden="1" x14ac:dyDescent="0.25">
      <c r="A145" s="205">
        <f>SUBTOTAL(3,$B$14:B145)</f>
        <v>4</v>
      </c>
      <c r="B145" s="210" t="str">
        <f>IF(AND(MONTH(PS!A134)=MONTH('The kho'!$F$5),OR(PS!F134='The kho'!$K$2,PS!G134='The kho'!$K$2)),PS!B134,"")</f>
        <v/>
      </c>
      <c r="C145" s="205" t="str">
        <f>IF(AND(B145&lt;&gt;"",PS!F134='The kho'!$K$2),PS!C134,"")</f>
        <v/>
      </c>
      <c r="D145" s="205" t="str">
        <f>IF(AND(B145&lt;&gt;"",PS!G134='The kho'!$K$2),PS!D134,"")</f>
        <v/>
      </c>
      <c r="E145" s="205" t="str">
        <f>IF(AND(MONTH(PS!A134)=MONTH('The kho'!$F$5),OR(PS!F134='The kho'!$K$2,PS!G134='The kho'!$K$2)),PS!E134,"")</f>
        <v/>
      </c>
      <c r="F145" s="210" t="str">
        <f>IF(AND(PS!A134='The kho'!$F$5,OR(PS!F134='The kho'!$K$2,PS!G134='The kho'!$K$2)),PS!B134,"")</f>
        <v/>
      </c>
      <c r="G145" s="211">
        <f>IF(AND(B145&lt;&gt;"",PS!F134='The kho'!$K$2),PS!H134,0)</f>
        <v>0</v>
      </c>
      <c r="H145" s="211">
        <f>IF(AND(B145&lt;&gt;"",PS!G134='The kho'!$K$2),PS!H134,0)</f>
        <v>0</v>
      </c>
      <c r="I145" s="211">
        <f>IF(MAX(G145:H145)=0,0,$I$13+SUM(G$14:$G145)-SUM($H$14:H145))</f>
        <v>0</v>
      </c>
      <c r="J145" s="205"/>
    </row>
    <row r="146" spans="1:10" hidden="1" x14ac:dyDescent="0.25">
      <c r="A146" s="205">
        <f>SUBTOTAL(3,$B$14:B146)</f>
        <v>4</v>
      </c>
      <c r="B146" s="210" t="str">
        <f>IF(AND(MONTH(PS!A135)=MONTH('The kho'!$F$5),OR(PS!F135='The kho'!$K$2,PS!G135='The kho'!$K$2)),PS!B135,"")</f>
        <v/>
      </c>
      <c r="C146" s="205" t="str">
        <f>IF(AND(B146&lt;&gt;"",PS!F135='The kho'!$K$2),PS!C135,"")</f>
        <v/>
      </c>
      <c r="D146" s="205" t="str">
        <f>IF(AND(B146&lt;&gt;"",PS!G135='The kho'!$K$2),PS!D135,"")</f>
        <v/>
      </c>
      <c r="E146" s="205" t="str">
        <f>IF(AND(MONTH(PS!A135)=MONTH('The kho'!$F$5),OR(PS!F135='The kho'!$K$2,PS!G135='The kho'!$K$2)),PS!E135,"")</f>
        <v/>
      </c>
      <c r="F146" s="210" t="str">
        <f>IF(AND(PS!A135='The kho'!$F$5,OR(PS!F135='The kho'!$K$2,PS!G135='The kho'!$K$2)),PS!B135,"")</f>
        <v/>
      </c>
      <c r="G146" s="211">
        <f>IF(AND(B146&lt;&gt;"",PS!F135='The kho'!$K$2),PS!H135,0)</f>
        <v>0</v>
      </c>
      <c r="H146" s="211">
        <f>IF(AND(B146&lt;&gt;"",PS!G135='The kho'!$K$2),PS!H135,0)</f>
        <v>0</v>
      </c>
      <c r="I146" s="211">
        <f>IF(MAX(G146:H146)=0,0,$I$13+SUM(G$14:$G146)-SUM($H$14:H146))</f>
        <v>0</v>
      </c>
      <c r="J146" s="205"/>
    </row>
    <row r="147" spans="1:10" hidden="1" x14ac:dyDescent="0.25">
      <c r="A147" s="205">
        <f>SUBTOTAL(3,$B$14:B147)</f>
        <v>4</v>
      </c>
      <c r="B147" s="210" t="str">
        <f>IF(AND(MONTH(PS!A136)=MONTH('The kho'!$F$5),OR(PS!F136='The kho'!$K$2,PS!G136='The kho'!$K$2)),PS!B136,"")</f>
        <v/>
      </c>
      <c r="C147" s="205" t="str">
        <f>IF(AND(B147&lt;&gt;"",PS!F136='The kho'!$K$2),PS!C136,"")</f>
        <v/>
      </c>
      <c r="D147" s="205" t="str">
        <f>IF(AND(B147&lt;&gt;"",PS!G136='The kho'!$K$2),PS!D136,"")</f>
        <v/>
      </c>
      <c r="E147" s="205" t="str">
        <f>IF(AND(MONTH(PS!A136)=MONTH('The kho'!$F$5),OR(PS!F136='The kho'!$K$2,PS!G136='The kho'!$K$2)),PS!E136,"")</f>
        <v/>
      </c>
      <c r="F147" s="210" t="str">
        <f>IF(AND(PS!A136='The kho'!$F$5,OR(PS!F136='The kho'!$K$2,PS!G136='The kho'!$K$2)),PS!B136,"")</f>
        <v/>
      </c>
      <c r="G147" s="211">
        <f>IF(AND(B147&lt;&gt;"",PS!F136='The kho'!$K$2),PS!H136,0)</f>
        <v>0</v>
      </c>
      <c r="H147" s="211">
        <f>IF(AND(B147&lt;&gt;"",PS!G136='The kho'!$K$2),PS!H136,0)</f>
        <v>0</v>
      </c>
      <c r="I147" s="211">
        <f>IF(MAX(G147:H147)=0,0,$I$13+SUM(G$14:$G147)-SUM($H$14:H147))</f>
        <v>0</v>
      </c>
      <c r="J147" s="205"/>
    </row>
    <row r="148" spans="1:10" hidden="1" x14ac:dyDescent="0.25">
      <c r="A148" s="205">
        <f>SUBTOTAL(3,$B$14:B148)</f>
        <v>4</v>
      </c>
      <c r="B148" s="210" t="str">
        <f>IF(AND(MONTH(PS!A137)=MONTH('The kho'!$F$5),OR(PS!F137='The kho'!$K$2,PS!G137='The kho'!$K$2)),PS!B137,"")</f>
        <v/>
      </c>
      <c r="C148" s="205" t="str">
        <f>IF(AND(B148&lt;&gt;"",PS!F137='The kho'!$K$2),PS!C137,"")</f>
        <v/>
      </c>
      <c r="D148" s="205" t="str">
        <f>IF(AND(B148&lt;&gt;"",PS!G137='The kho'!$K$2),PS!D137,"")</f>
        <v/>
      </c>
      <c r="E148" s="205" t="str">
        <f>IF(AND(MONTH(PS!A137)=MONTH('The kho'!$F$5),OR(PS!F137='The kho'!$K$2,PS!G137='The kho'!$K$2)),PS!E137,"")</f>
        <v/>
      </c>
      <c r="F148" s="210" t="str">
        <f>IF(AND(PS!A137='The kho'!$F$5,OR(PS!F137='The kho'!$K$2,PS!G137='The kho'!$K$2)),PS!B137,"")</f>
        <v/>
      </c>
      <c r="G148" s="211">
        <f>IF(AND(B148&lt;&gt;"",PS!F137='The kho'!$K$2),PS!H137,0)</f>
        <v>0</v>
      </c>
      <c r="H148" s="211">
        <f>IF(AND(B148&lt;&gt;"",PS!G137='The kho'!$K$2),PS!H137,0)</f>
        <v>0</v>
      </c>
      <c r="I148" s="211">
        <f>IF(MAX(G148:H148)=0,0,$I$13+SUM(G$14:$G148)-SUM($H$14:H148))</f>
        <v>0</v>
      </c>
      <c r="J148" s="205"/>
    </row>
    <row r="149" spans="1:10" hidden="1" x14ac:dyDescent="0.25">
      <c r="A149" s="205">
        <f>SUBTOTAL(3,$B$14:B149)</f>
        <v>4</v>
      </c>
      <c r="B149" s="210" t="str">
        <f>IF(AND(MONTH(PS!A138)=MONTH('The kho'!$F$5),OR(PS!F138='The kho'!$K$2,PS!G138='The kho'!$K$2)),PS!B138,"")</f>
        <v/>
      </c>
      <c r="C149" s="205" t="str">
        <f>IF(AND(B149&lt;&gt;"",PS!F138='The kho'!$K$2),PS!C138,"")</f>
        <v/>
      </c>
      <c r="D149" s="205" t="str">
        <f>IF(AND(B149&lt;&gt;"",PS!G138='The kho'!$K$2),PS!D138,"")</f>
        <v/>
      </c>
      <c r="E149" s="205" t="str">
        <f>IF(AND(MONTH(PS!A138)=MONTH('The kho'!$F$5),OR(PS!F138='The kho'!$K$2,PS!G138='The kho'!$K$2)),PS!E138,"")</f>
        <v/>
      </c>
      <c r="F149" s="210" t="str">
        <f>IF(AND(PS!A138='The kho'!$F$5,OR(PS!F138='The kho'!$K$2,PS!G138='The kho'!$K$2)),PS!B138,"")</f>
        <v/>
      </c>
      <c r="G149" s="211">
        <f>IF(AND(B149&lt;&gt;"",PS!F138='The kho'!$K$2),PS!H138,0)</f>
        <v>0</v>
      </c>
      <c r="H149" s="211">
        <f>IF(AND(B149&lt;&gt;"",PS!G138='The kho'!$K$2),PS!H138,0)</f>
        <v>0</v>
      </c>
      <c r="I149" s="211">
        <f>IF(MAX(G149:H149)=0,0,$I$13+SUM(G$14:$G149)-SUM($H$14:H149))</f>
        <v>0</v>
      </c>
      <c r="J149" s="205"/>
    </row>
    <row r="150" spans="1:10" hidden="1" x14ac:dyDescent="0.25">
      <c r="A150" s="205">
        <f>SUBTOTAL(3,$B$14:B150)</f>
        <v>4</v>
      </c>
      <c r="B150" s="210" t="str">
        <f>IF(AND(MONTH(PS!A139)=MONTH('The kho'!$F$5),OR(PS!F139='The kho'!$K$2,PS!G139='The kho'!$K$2)),PS!B139,"")</f>
        <v/>
      </c>
      <c r="C150" s="205" t="str">
        <f>IF(AND(B150&lt;&gt;"",PS!F139='The kho'!$K$2),PS!C139,"")</f>
        <v/>
      </c>
      <c r="D150" s="205" t="str">
        <f>IF(AND(B150&lt;&gt;"",PS!G139='The kho'!$K$2),PS!D139,"")</f>
        <v/>
      </c>
      <c r="E150" s="205" t="str">
        <f>IF(AND(MONTH(PS!A139)=MONTH('The kho'!$F$5),OR(PS!F139='The kho'!$K$2,PS!G139='The kho'!$K$2)),PS!E139,"")</f>
        <v/>
      </c>
      <c r="F150" s="210" t="str">
        <f>IF(AND(PS!A139='The kho'!$F$5,OR(PS!F139='The kho'!$K$2,PS!G139='The kho'!$K$2)),PS!B139,"")</f>
        <v/>
      </c>
      <c r="G150" s="211">
        <f>IF(AND(B150&lt;&gt;"",PS!F139='The kho'!$K$2),PS!H139,0)</f>
        <v>0</v>
      </c>
      <c r="H150" s="211">
        <f>IF(AND(B150&lt;&gt;"",PS!G139='The kho'!$K$2),PS!H139,0)</f>
        <v>0</v>
      </c>
      <c r="I150" s="211">
        <f>IF(MAX(G150:H150)=0,0,$I$13+SUM(G$14:$G150)-SUM($H$14:H150))</f>
        <v>0</v>
      </c>
      <c r="J150" s="205"/>
    </row>
    <row r="151" spans="1:10" hidden="1" x14ac:dyDescent="0.25">
      <c r="A151" s="205">
        <f>SUBTOTAL(3,$B$14:B151)</f>
        <v>4</v>
      </c>
      <c r="B151" s="210" t="str">
        <f>IF(AND(MONTH(PS!A140)=MONTH('The kho'!$F$5),OR(PS!F140='The kho'!$K$2,PS!G140='The kho'!$K$2)),PS!B140,"")</f>
        <v/>
      </c>
      <c r="C151" s="205" t="str">
        <f>IF(AND(B151&lt;&gt;"",PS!F140='The kho'!$K$2),PS!C140,"")</f>
        <v/>
      </c>
      <c r="D151" s="205" t="str">
        <f>IF(AND(B151&lt;&gt;"",PS!G140='The kho'!$K$2),PS!D140,"")</f>
        <v/>
      </c>
      <c r="E151" s="205" t="str">
        <f>IF(AND(MONTH(PS!A140)=MONTH('The kho'!$F$5),OR(PS!F140='The kho'!$K$2,PS!G140='The kho'!$K$2)),PS!E140,"")</f>
        <v/>
      </c>
      <c r="F151" s="210" t="str">
        <f>IF(AND(PS!A140='The kho'!$F$5,OR(PS!F140='The kho'!$K$2,PS!G140='The kho'!$K$2)),PS!B140,"")</f>
        <v/>
      </c>
      <c r="G151" s="211">
        <f>IF(AND(B151&lt;&gt;"",PS!F140='The kho'!$K$2),PS!H140,0)</f>
        <v>0</v>
      </c>
      <c r="H151" s="211">
        <f>IF(AND(B151&lt;&gt;"",PS!G140='The kho'!$K$2),PS!H140,0)</f>
        <v>0</v>
      </c>
      <c r="I151" s="211">
        <f>IF(MAX(G151:H151)=0,0,$I$13+SUM(G$14:$G151)-SUM($H$14:H151))</f>
        <v>0</v>
      </c>
      <c r="J151" s="205"/>
    </row>
    <row r="152" spans="1:10" hidden="1" x14ac:dyDescent="0.25">
      <c r="A152" s="205">
        <f>SUBTOTAL(3,$B$14:B152)</f>
        <v>4</v>
      </c>
      <c r="B152" s="210" t="str">
        <f>IF(AND(MONTH(PS!A141)=MONTH('The kho'!$F$5),OR(PS!F141='The kho'!$K$2,PS!G141='The kho'!$K$2)),PS!B141,"")</f>
        <v/>
      </c>
      <c r="C152" s="205" t="str">
        <f>IF(AND(B152&lt;&gt;"",PS!F141='The kho'!$K$2),PS!C141,"")</f>
        <v/>
      </c>
      <c r="D152" s="205" t="str">
        <f>IF(AND(B152&lt;&gt;"",PS!G141='The kho'!$K$2),PS!D141,"")</f>
        <v/>
      </c>
      <c r="E152" s="205" t="str">
        <f>IF(AND(MONTH(PS!A141)=MONTH('The kho'!$F$5),OR(PS!F141='The kho'!$K$2,PS!G141='The kho'!$K$2)),PS!E141,"")</f>
        <v/>
      </c>
      <c r="F152" s="210" t="str">
        <f>IF(AND(PS!A141='The kho'!$F$5,OR(PS!F141='The kho'!$K$2,PS!G141='The kho'!$K$2)),PS!B141,"")</f>
        <v/>
      </c>
      <c r="G152" s="211">
        <f>IF(AND(B152&lt;&gt;"",PS!F141='The kho'!$K$2),PS!H141,0)</f>
        <v>0</v>
      </c>
      <c r="H152" s="211">
        <f>IF(AND(B152&lt;&gt;"",PS!G141='The kho'!$K$2),PS!H141,0)</f>
        <v>0</v>
      </c>
      <c r="I152" s="211">
        <f>IF(MAX(G152:H152)=0,0,$I$13+SUM(G$14:$G152)-SUM($H$14:H152))</f>
        <v>0</v>
      </c>
      <c r="J152" s="205"/>
    </row>
    <row r="153" spans="1:10" hidden="1" x14ac:dyDescent="0.25">
      <c r="A153" s="205">
        <f>SUBTOTAL(3,$B$14:B153)</f>
        <v>4</v>
      </c>
      <c r="B153" s="210" t="str">
        <f>IF(AND(MONTH(PS!A142)=MONTH('The kho'!$F$5),OR(PS!F142='The kho'!$K$2,PS!G142='The kho'!$K$2)),PS!B142,"")</f>
        <v/>
      </c>
      <c r="C153" s="205" t="str">
        <f>IF(AND(B153&lt;&gt;"",PS!F142='The kho'!$K$2),PS!C142,"")</f>
        <v/>
      </c>
      <c r="D153" s="205" t="str">
        <f>IF(AND(B153&lt;&gt;"",PS!G142='The kho'!$K$2),PS!D142,"")</f>
        <v/>
      </c>
      <c r="E153" s="205" t="str">
        <f>IF(AND(MONTH(PS!A142)=MONTH('The kho'!$F$5),OR(PS!F142='The kho'!$K$2,PS!G142='The kho'!$K$2)),PS!E142,"")</f>
        <v/>
      </c>
      <c r="F153" s="210" t="str">
        <f>IF(AND(PS!A142='The kho'!$F$5,OR(PS!F142='The kho'!$K$2,PS!G142='The kho'!$K$2)),PS!B142,"")</f>
        <v/>
      </c>
      <c r="G153" s="211">
        <f>IF(AND(B153&lt;&gt;"",PS!F142='The kho'!$K$2),PS!H142,0)</f>
        <v>0</v>
      </c>
      <c r="H153" s="211">
        <f>IF(AND(B153&lt;&gt;"",PS!G142='The kho'!$K$2),PS!H142,0)</f>
        <v>0</v>
      </c>
      <c r="I153" s="211">
        <f>IF(MAX(G153:H153)=0,0,$I$13+SUM(G$14:$G153)-SUM($H$14:H153))</f>
        <v>0</v>
      </c>
      <c r="J153" s="205"/>
    </row>
    <row r="154" spans="1:10" hidden="1" x14ac:dyDescent="0.25">
      <c r="A154" s="205">
        <f>SUBTOTAL(3,$B$14:B154)</f>
        <v>4</v>
      </c>
      <c r="B154" s="210" t="str">
        <f>IF(AND(MONTH(PS!A143)=MONTH('The kho'!$F$5),OR(PS!F143='The kho'!$K$2,PS!G143='The kho'!$K$2)),PS!B143,"")</f>
        <v/>
      </c>
      <c r="C154" s="205" t="str">
        <f>IF(AND(B154&lt;&gt;"",PS!F143='The kho'!$K$2),PS!C143,"")</f>
        <v/>
      </c>
      <c r="D154" s="205" t="str">
        <f>IF(AND(B154&lt;&gt;"",PS!G143='The kho'!$K$2),PS!D143,"")</f>
        <v/>
      </c>
      <c r="E154" s="205" t="str">
        <f>IF(AND(MONTH(PS!A143)=MONTH('The kho'!$F$5),OR(PS!F143='The kho'!$K$2,PS!G143='The kho'!$K$2)),PS!E143,"")</f>
        <v/>
      </c>
      <c r="F154" s="210" t="str">
        <f>IF(AND(PS!A143='The kho'!$F$5,OR(PS!F143='The kho'!$K$2,PS!G143='The kho'!$K$2)),PS!B143,"")</f>
        <v/>
      </c>
      <c r="G154" s="211">
        <f>IF(AND(B154&lt;&gt;"",PS!F143='The kho'!$K$2),PS!H143,0)</f>
        <v>0</v>
      </c>
      <c r="H154" s="211">
        <f>IF(AND(B154&lt;&gt;"",PS!G143='The kho'!$K$2),PS!H143,0)</f>
        <v>0</v>
      </c>
      <c r="I154" s="211">
        <f>IF(MAX(G154:H154)=0,0,$I$13+SUM(G$14:$G154)-SUM($H$14:H154))</f>
        <v>0</v>
      </c>
      <c r="J154" s="205"/>
    </row>
    <row r="155" spans="1:10" hidden="1" x14ac:dyDescent="0.25">
      <c r="A155" s="205">
        <f>SUBTOTAL(3,$B$14:B155)</f>
        <v>4</v>
      </c>
      <c r="B155" s="210" t="str">
        <f>IF(AND(MONTH(PS!A144)=MONTH('The kho'!$F$5),OR(PS!F144='The kho'!$K$2,PS!G144='The kho'!$K$2)),PS!B144,"")</f>
        <v/>
      </c>
      <c r="C155" s="205" t="str">
        <f>IF(AND(B155&lt;&gt;"",PS!F144='The kho'!$K$2),PS!C144,"")</f>
        <v/>
      </c>
      <c r="D155" s="205" t="str">
        <f>IF(AND(B155&lt;&gt;"",PS!G144='The kho'!$K$2),PS!D144,"")</f>
        <v/>
      </c>
      <c r="E155" s="205" t="str">
        <f>IF(AND(MONTH(PS!A144)=MONTH('The kho'!$F$5),OR(PS!F144='The kho'!$K$2,PS!G144='The kho'!$K$2)),PS!E144,"")</f>
        <v/>
      </c>
      <c r="F155" s="210" t="str">
        <f>IF(AND(PS!A144='The kho'!$F$5,OR(PS!F144='The kho'!$K$2,PS!G144='The kho'!$K$2)),PS!B144,"")</f>
        <v/>
      </c>
      <c r="G155" s="211">
        <f>IF(AND(B155&lt;&gt;"",PS!F144='The kho'!$K$2),PS!H144,0)</f>
        <v>0</v>
      </c>
      <c r="H155" s="211">
        <f>IF(AND(B155&lt;&gt;"",PS!G144='The kho'!$K$2),PS!H144,0)</f>
        <v>0</v>
      </c>
      <c r="I155" s="211">
        <f>IF(MAX(G155:H155)=0,0,$I$13+SUM(G$14:$G155)-SUM($H$14:H155))</f>
        <v>0</v>
      </c>
      <c r="J155" s="205"/>
    </row>
    <row r="156" spans="1:10" hidden="1" x14ac:dyDescent="0.25">
      <c r="A156" s="205">
        <f>SUBTOTAL(3,$B$14:B156)</f>
        <v>4</v>
      </c>
      <c r="B156" s="210" t="str">
        <f>IF(AND(MONTH(PS!A145)=MONTH('The kho'!$F$5),OR(PS!F145='The kho'!$K$2,PS!G145='The kho'!$K$2)),PS!B145,"")</f>
        <v/>
      </c>
      <c r="C156" s="205" t="str">
        <f>IF(AND(B156&lt;&gt;"",PS!F145='The kho'!$K$2),PS!C145,"")</f>
        <v/>
      </c>
      <c r="D156" s="205" t="str">
        <f>IF(AND(B156&lt;&gt;"",PS!G145='The kho'!$K$2),PS!D145,"")</f>
        <v/>
      </c>
      <c r="E156" s="205" t="str">
        <f>IF(AND(MONTH(PS!A145)=MONTH('The kho'!$F$5),OR(PS!F145='The kho'!$K$2,PS!G145='The kho'!$K$2)),PS!E145,"")</f>
        <v/>
      </c>
      <c r="F156" s="210" t="str">
        <f>IF(AND(PS!A145='The kho'!$F$5,OR(PS!F145='The kho'!$K$2,PS!G145='The kho'!$K$2)),PS!B145,"")</f>
        <v/>
      </c>
      <c r="G156" s="211">
        <f>IF(AND(B156&lt;&gt;"",PS!F145='The kho'!$K$2),PS!H145,0)</f>
        <v>0</v>
      </c>
      <c r="H156" s="211">
        <f>IF(AND(B156&lt;&gt;"",PS!G145='The kho'!$K$2),PS!H145,0)</f>
        <v>0</v>
      </c>
      <c r="I156" s="211">
        <f>IF(MAX(G156:H156)=0,0,$I$13+SUM(G$14:$G156)-SUM($H$14:H156))</f>
        <v>0</v>
      </c>
      <c r="J156" s="205"/>
    </row>
    <row r="157" spans="1:10" hidden="1" x14ac:dyDescent="0.25">
      <c r="A157" s="205">
        <f>SUBTOTAL(3,$B$14:B157)</f>
        <v>4</v>
      </c>
      <c r="B157" s="210" t="str">
        <f>IF(AND(MONTH(PS!A146)=MONTH('The kho'!$F$5),OR(PS!F146='The kho'!$K$2,PS!G146='The kho'!$K$2)),PS!B146,"")</f>
        <v/>
      </c>
      <c r="C157" s="205" t="str">
        <f>IF(AND(B157&lt;&gt;"",PS!F146='The kho'!$K$2),PS!C146,"")</f>
        <v/>
      </c>
      <c r="D157" s="205" t="str">
        <f>IF(AND(B157&lt;&gt;"",PS!G146='The kho'!$K$2),PS!D146,"")</f>
        <v/>
      </c>
      <c r="E157" s="205" t="str">
        <f>IF(AND(MONTH(PS!A146)=MONTH('The kho'!$F$5),OR(PS!F146='The kho'!$K$2,PS!G146='The kho'!$K$2)),PS!E146,"")</f>
        <v/>
      </c>
      <c r="F157" s="210" t="str">
        <f>IF(AND(PS!A146='The kho'!$F$5,OR(PS!F146='The kho'!$K$2,PS!G146='The kho'!$K$2)),PS!B146,"")</f>
        <v/>
      </c>
      <c r="G157" s="211">
        <f>IF(AND(B157&lt;&gt;"",PS!F146='The kho'!$K$2),PS!H146,0)</f>
        <v>0</v>
      </c>
      <c r="H157" s="211">
        <f>IF(AND(B157&lt;&gt;"",PS!G146='The kho'!$K$2),PS!H146,0)</f>
        <v>0</v>
      </c>
      <c r="I157" s="211">
        <f>IF(MAX(G157:H157)=0,0,$I$13+SUM(G$14:$G157)-SUM($H$14:H157))</f>
        <v>0</v>
      </c>
      <c r="J157" s="205"/>
    </row>
    <row r="158" spans="1:10" hidden="1" x14ac:dyDescent="0.25">
      <c r="A158" s="205">
        <f>SUBTOTAL(3,$B$14:B158)</f>
        <v>4</v>
      </c>
      <c r="B158" s="210" t="str">
        <f>IF(AND(MONTH(PS!A147)=MONTH('The kho'!$F$5),OR(PS!F147='The kho'!$K$2,PS!G147='The kho'!$K$2)),PS!B147,"")</f>
        <v/>
      </c>
      <c r="C158" s="205" t="str">
        <f>IF(AND(B158&lt;&gt;"",PS!F147='The kho'!$K$2),PS!C147,"")</f>
        <v/>
      </c>
      <c r="D158" s="205" t="str">
        <f>IF(AND(B158&lt;&gt;"",PS!G147='The kho'!$K$2),PS!D147,"")</f>
        <v/>
      </c>
      <c r="E158" s="205" t="str">
        <f>IF(AND(MONTH(PS!A147)=MONTH('The kho'!$F$5),OR(PS!F147='The kho'!$K$2,PS!G147='The kho'!$K$2)),PS!E147,"")</f>
        <v/>
      </c>
      <c r="F158" s="210" t="str">
        <f>IF(AND(PS!A147='The kho'!$F$5,OR(PS!F147='The kho'!$K$2,PS!G147='The kho'!$K$2)),PS!B147,"")</f>
        <v/>
      </c>
      <c r="G158" s="211">
        <f>IF(AND(B158&lt;&gt;"",PS!F147='The kho'!$K$2),PS!H147,0)</f>
        <v>0</v>
      </c>
      <c r="H158" s="211">
        <f>IF(AND(B158&lt;&gt;"",PS!G147='The kho'!$K$2),PS!H147,0)</f>
        <v>0</v>
      </c>
      <c r="I158" s="211">
        <f>IF(MAX(G158:H158)=0,0,$I$13+SUM(G$14:$G158)-SUM($H$14:H158))</f>
        <v>0</v>
      </c>
      <c r="J158" s="205"/>
    </row>
    <row r="159" spans="1:10" hidden="1" x14ac:dyDescent="0.25">
      <c r="A159" s="205">
        <f>SUBTOTAL(3,$B$14:B159)</f>
        <v>4</v>
      </c>
      <c r="B159" s="210" t="str">
        <f>IF(AND(MONTH(PS!A148)=MONTH('The kho'!$F$5),OR(PS!F148='The kho'!$K$2,PS!G148='The kho'!$K$2)),PS!B148,"")</f>
        <v/>
      </c>
      <c r="C159" s="205" t="str">
        <f>IF(AND(B159&lt;&gt;"",PS!F148='The kho'!$K$2),PS!C148,"")</f>
        <v/>
      </c>
      <c r="D159" s="205" t="str">
        <f>IF(AND(B159&lt;&gt;"",PS!G148='The kho'!$K$2),PS!D148,"")</f>
        <v/>
      </c>
      <c r="E159" s="205" t="str">
        <f>IF(AND(MONTH(PS!A148)=MONTH('The kho'!$F$5),OR(PS!F148='The kho'!$K$2,PS!G148='The kho'!$K$2)),PS!E148,"")</f>
        <v/>
      </c>
      <c r="F159" s="210" t="str">
        <f>IF(AND(PS!A148='The kho'!$F$5,OR(PS!F148='The kho'!$K$2,PS!G148='The kho'!$K$2)),PS!B148,"")</f>
        <v/>
      </c>
      <c r="G159" s="211">
        <f>IF(AND(B159&lt;&gt;"",PS!F148='The kho'!$K$2),PS!H148,0)</f>
        <v>0</v>
      </c>
      <c r="H159" s="211">
        <f>IF(AND(B159&lt;&gt;"",PS!G148='The kho'!$K$2),PS!H148,0)</f>
        <v>0</v>
      </c>
      <c r="I159" s="211">
        <f>IF(MAX(G159:H159)=0,0,$I$13+SUM(G$14:$G159)-SUM($H$14:H159))</f>
        <v>0</v>
      </c>
      <c r="J159" s="205"/>
    </row>
    <row r="160" spans="1:10" hidden="1" x14ac:dyDescent="0.25">
      <c r="A160" s="205">
        <f>SUBTOTAL(3,$B$14:B160)</f>
        <v>4</v>
      </c>
      <c r="B160" s="210" t="str">
        <f>IF(AND(MONTH(PS!A149)=MONTH('The kho'!$F$5),OR(PS!F149='The kho'!$K$2,PS!G149='The kho'!$K$2)),PS!B149,"")</f>
        <v/>
      </c>
      <c r="C160" s="205" t="str">
        <f>IF(AND(B160&lt;&gt;"",PS!F149='The kho'!$K$2),PS!C149,"")</f>
        <v/>
      </c>
      <c r="D160" s="205" t="str">
        <f>IF(AND(B160&lt;&gt;"",PS!G149='The kho'!$K$2),PS!D149,"")</f>
        <v/>
      </c>
      <c r="E160" s="205" t="str">
        <f>IF(AND(MONTH(PS!A149)=MONTH('The kho'!$F$5),OR(PS!F149='The kho'!$K$2,PS!G149='The kho'!$K$2)),PS!E149,"")</f>
        <v/>
      </c>
      <c r="F160" s="210" t="str">
        <f>IF(AND(PS!A149='The kho'!$F$5,OR(PS!F149='The kho'!$K$2,PS!G149='The kho'!$K$2)),PS!B149,"")</f>
        <v/>
      </c>
      <c r="G160" s="211">
        <f>IF(AND(B160&lt;&gt;"",PS!F149='The kho'!$K$2),PS!H149,0)</f>
        <v>0</v>
      </c>
      <c r="H160" s="211">
        <f>IF(AND(B160&lt;&gt;"",PS!G149='The kho'!$K$2),PS!H149,0)</f>
        <v>0</v>
      </c>
      <c r="I160" s="211">
        <f>IF(MAX(G160:H160)=0,0,$I$13+SUM(G$14:$G160)-SUM($H$14:H160))</f>
        <v>0</v>
      </c>
      <c r="J160" s="205"/>
    </row>
    <row r="161" spans="1:10" hidden="1" x14ac:dyDescent="0.25">
      <c r="A161" s="205">
        <f>SUBTOTAL(3,$B$14:B161)</f>
        <v>4</v>
      </c>
      <c r="B161" s="210" t="str">
        <f>IF(AND(MONTH(PS!A150)=MONTH('The kho'!$F$5),OR(PS!F150='The kho'!$K$2,PS!G150='The kho'!$K$2)),PS!B150,"")</f>
        <v/>
      </c>
      <c r="C161" s="205" t="str">
        <f>IF(AND(B161&lt;&gt;"",PS!F150='The kho'!$K$2),PS!C150,"")</f>
        <v/>
      </c>
      <c r="D161" s="205" t="str">
        <f>IF(AND(B161&lt;&gt;"",PS!G150='The kho'!$K$2),PS!D150,"")</f>
        <v/>
      </c>
      <c r="E161" s="205" t="str">
        <f>IF(AND(MONTH(PS!A150)=MONTH('The kho'!$F$5),OR(PS!F150='The kho'!$K$2,PS!G150='The kho'!$K$2)),PS!E150,"")</f>
        <v/>
      </c>
      <c r="F161" s="210" t="str">
        <f>IF(AND(PS!A150='The kho'!$F$5,OR(PS!F150='The kho'!$K$2,PS!G150='The kho'!$K$2)),PS!B150,"")</f>
        <v/>
      </c>
      <c r="G161" s="211">
        <f>IF(AND(B161&lt;&gt;"",PS!F150='The kho'!$K$2),PS!H150,0)</f>
        <v>0</v>
      </c>
      <c r="H161" s="211">
        <f>IF(AND(B161&lt;&gt;"",PS!G150='The kho'!$K$2),PS!H150,0)</f>
        <v>0</v>
      </c>
      <c r="I161" s="211">
        <f>IF(MAX(G161:H161)=0,0,$I$13+SUM(G$14:$G161)-SUM($H$14:H161))</f>
        <v>0</v>
      </c>
      <c r="J161" s="205"/>
    </row>
    <row r="162" spans="1:10" hidden="1" x14ac:dyDescent="0.25">
      <c r="A162" s="205">
        <f>SUBTOTAL(3,$B$14:B162)</f>
        <v>4</v>
      </c>
      <c r="B162" s="210" t="str">
        <f>IF(AND(MONTH(PS!A151)=MONTH('The kho'!$F$5),OR(PS!F151='The kho'!$K$2,PS!G151='The kho'!$K$2)),PS!B151,"")</f>
        <v/>
      </c>
      <c r="C162" s="205" t="str">
        <f>IF(AND(B162&lt;&gt;"",PS!F151='The kho'!$K$2),PS!C151,"")</f>
        <v/>
      </c>
      <c r="D162" s="205" t="str">
        <f>IF(AND(B162&lt;&gt;"",PS!G151='The kho'!$K$2),PS!D151,"")</f>
        <v/>
      </c>
      <c r="E162" s="205" t="str">
        <f>IF(AND(MONTH(PS!A151)=MONTH('The kho'!$F$5),OR(PS!F151='The kho'!$K$2,PS!G151='The kho'!$K$2)),PS!E151,"")</f>
        <v/>
      </c>
      <c r="F162" s="210" t="str">
        <f>IF(AND(PS!A151='The kho'!$F$5,OR(PS!F151='The kho'!$K$2,PS!G151='The kho'!$K$2)),PS!B151,"")</f>
        <v/>
      </c>
      <c r="G162" s="211">
        <f>IF(AND(B162&lt;&gt;"",PS!F151='The kho'!$K$2),PS!H151,0)</f>
        <v>0</v>
      </c>
      <c r="H162" s="211">
        <f>IF(AND(B162&lt;&gt;"",PS!G151='The kho'!$K$2),PS!H151,0)</f>
        <v>0</v>
      </c>
      <c r="I162" s="211">
        <f>IF(MAX(G162:H162)=0,0,$I$13+SUM(G$14:$G162)-SUM($H$14:H162))</f>
        <v>0</v>
      </c>
      <c r="J162" s="205"/>
    </row>
    <row r="163" spans="1:10" hidden="1" x14ac:dyDescent="0.25">
      <c r="A163" s="205">
        <f>SUBTOTAL(3,$B$14:B163)</f>
        <v>4</v>
      </c>
      <c r="B163" s="210" t="str">
        <f>IF(AND(MONTH(PS!A152)=MONTH('The kho'!$F$5),OR(PS!F152='The kho'!$K$2,PS!G152='The kho'!$K$2)),PS!B152,"")</f>
        <v/>
      </c>
      <c r="C163" s="205" t="str">
        <f>IF(AND(B163&lt;&gt;"",PS!F152='The kho'!$K$2),PS!C152,"")</f>
        <v/>
      </c>
      <c r="D163" s="205" t="str">
        <f>IF(AND(B163&lt;&gt;"",PS!G152='The kho'!$K$2),PS!D152,"")</f>
        <v/>
      </c>
      <c r="E163" s="205" t="str">
        <f>IF(AND(MONTH(PS!A152)=MONTH('The kho'!$F$5),OR(PS!F152='The kho'!$K$2,PS!G152='The kho'!$K$2)),PS!E152,"")</f>
        <v/>
      </c>
      <c r="F163" s="210" t="str">
        <f>IF(AND(PS!A152='The kho'!$F$5,OR(PS!F152='The kho'!$K$2,PS!G152='The kho'!$K$2)),PS!B152,"")</f>
        <v/>
      </c>
      <c r="G163" s="211">
        <f>IF(AND(B163&lt;&gt;"",PS!F152='The kho'!$K$2),PS!H152,0)</f>
        <v>0</v>
      </c>
      <c r="H163" s="211">
        <f>IF(AND(B163&lt;&gt;"",PS!G152='The kho'!$K$2),PS!H152,0)</f>
        <v>0</v>
      </c>
      <c r="I163" s="211">
        <f>IF(MAX(G163:H163)=0,0,$I$13+SUM(G$14:$G163)-SUM($H$14:H163))</f>
        <v>0</v>
      </c>
      <c r="J163" s="205"/>
    </row>
    <row r="164" spans="1:10" hidden="1" x14ac:dyDescent="0.25">
      <c r="A164" s="205">
        <f>SUBTOTAL(3,$B$14:B164)</f>
        <v>4</v>
      </c>
      <c r="B164" s="210" t="str">
        <f>IF(AND(MONTH(PS!A153)=MONTH('The kho'!$F$5),OR(PS!F153='The kho'!$K$2,PS!G153='The kho'!$K$2)),PS!B153,"")</f>
        <v/>
      </c>
      <c r="C164" s="205" t="str">
        <f>IF(AND(B164&lt;&gt;"",PS!F153='The kho'!$K$2),PS!C153,"")</f>
        <v/>
      </c>
      <c r="D164" s="205" t="str">
        <f>IF(AND(B164&lt;&gt;"",PS!G153='The kho'!$K$2),PS!D153,"")</f>
        <v/>
      </c>
      <c r="E164" s="205" t="str">
        <f>IF(AND(MONTH(PS!A153)=MONTH('The kho'!$F$5),OR(PS!F153='The kho'!$K$2,PS!G153='The kho'!$K$2)),PS!E153,"")</f>
        <v/>
      </c>
      <c r="F164" s="210" t="str">
        <f>IF(AND(PS!A153='The kho'!$F$5,OR(PS!F153='The kho'!$K$2,PS!G153='The kho'!$K$2)),PS!B153,"")</f>
        <v/>
      </c>
      <c r="G164" s="211">
        <f>IF(AND(B164&lt;&gt;"",PS!F153='The kho'!$K$2),PS!H153,0)</f>
        <v>0</v>
      </c>
      <c r="H164" s="211">
        <f>IF(AND(B164&lt;&gt;"",PS!G153='The kho'!$K$2),PS!H153,0)</f>
        <v>0</v>
      </c>
      <c r="I164" s="211">
        <f>IF(MAX(G164:H164)=0,0,$I$13+SUM(G$14:$G164)-SUM($H$14:H164))</f>
        <v>0</v>
      </c>
      <c r="J164" s="205"/>
    </row>
    <row r="165" spans="1:10" hidden="1" x14ac:dyDescent="0.25">
      <c r="A165" s="205">
        <f>SUBTOTAL(3,$B$14:B165)</f>
        <v>4</v>
      </c>
      <c r="B165" s="210" t="str">
        <f>IF(AND(MONTH(PS!A154)=MONTH('The kho'!$F$5),OR(PS!F154='The kho'!$K$2,PS!G154='The kho'!$K$2)),PS!B154,"")</f>
        <v/>
      </c>
      <c r="C165" s="205" t="str">
        <f>IF(AND(B165&lt;&gt;"",PS!F154='The kho'!$K$2),PS!C154,"")</f>
        <v/>
      </c>
      <c r="D165" s="205" t="str">
        <f>IF(AND(B165&lt;&gt;"",PS!G154='The kho'!$K$2),PS!D154,"")</f>
        <v/>
      </c>
      <c r="E165" s="205" t="str">
        <f>IF(AND(MONTH(PS!A154)=MONTH('The kho'!$F$5),OR(PS!F154='The kho'!$K$2,PS!G154='The kho'!$K$2)),PS!E154,"")</f>
        <v/>
      </c>
      <c r="F165" s="210" t="str">
        <f>IF(AND(PS!A154='The kho'!$F$5,OR(PS!F154='The kho'!$K$2,PS!G154='The kho'!$K$2)),PS!B154,"")</f>
        <v/>
      </c>
      <c r="G165" s="211">
        <f>IF(AND(B165&lt;&gt;"",PS!F154='The kho'!$K$2),PS!H154,0)</f>
        <v>0</v>
      </c>
      <c r="H165" s="211">
        <f>IF(AND(B165&lt;&gt;"",PS!G154='The kho'!$K$2),PS!H154,0)</f>
        <v>0</v>
      </c>
      <c r="I165" s="211">
        <f>IF(MAX(G165:H165)=0,0,$I$13+SUM(G$14:$G165)-SUM($H$14:H165))</f>
        <v>0</v>
      </c>
      <c r="J165" s="205"/>
    </row>
    <row r="166" spans="1:10" hidden="1" x14ac:dyDescent="0.25">
      <c r="A166" s="205">
        <f>SUBTOTAL(3,$B$14:B166)</f>
        <v>4</v>
      </c>
      <c r="B166" s="210" t="str">
        <f>IF(AND(MONTH(PS!A155)=MONTH('The kho'!$F$5),OR(PS!F155='The kho'!$K$2,PS!G155='The kho'!$K$2)),PS!B155,"")</f>
        <v/>
      </c>
      <c r="C166" s="205" t="str">
        <f>IF(AND(B166&lt;&gt;"",PS!F155='The kho'!$K$2),PS!C155,"")</f>
        <v/>
      </c>
      <c r="D166" s="205" t="str">
        <f>IF(AND(B166&lt;&gt;"",PS!G155='The kho'!$K$2),PS!D155,"")</f>
        <v/>
      </c>
      <c r="E166" s="205" t="str">
        <f>IF(AND(MONTH(PS!A155)=MONTH('The kho'!$F$5),OR(PS!F155='The kho'!$K$2,PS!G155='The kho'!$K$2)),PS!E155,"")</f>
        <v/>
      </c>
      <c r="F166" s="210" t="str">
        <f>IF(AND(PS!A155='The kho'!$F$5,OR(PS!F155='The kho'!$K$2,PS!G155='The kho'!$K$2)),PS!B155,"")</f>
        <v/>
      </c>
      <c r="G166" s="211">
        <f>IF(AND(B166&lt;&gt;"",PS!F155='The kho'!$K$2),PS!H155,0)</f>
        <v>0</v>
      </c>
      <c r="H166" s="211">
        <f>IF(AND(B166&lt;&gt;"",PS!G155='The kho'!$K$2),PS!H155,0)</f>
        <v>0</v>
      </c>
      <c r="I166" s="211">
        <f>IF(MAX(G166:H166)=0,0,$I$13+SUM(G$14:$G166)-SUM($H$14:H166))</f>
        <v>0</v>
      </c>
      <c r="J166" s="205"/>
    </row>
    <row r="167" spans="1:10" hidden="1" x14ac:dyDescent="0.25">
      <c r="A167" s="205">
        <f>SUBTOTAL(3,$B$14:B167)</f>
        <v>4</v>
      </c>
      <c r="B167" s="210" t="str">
        <f>IF(AND(MONTH(PS!A156)=MONTH('The kho'!$F$5),OR(PS!F156='The kho'!$K$2,PS!G156='The kho'!$K$2)),PS!B156,"")</f>
        <v/>
      </c>
      <c r="C167" s="205" t="str">
        <f>IF(AND(B167&lt;&gt;"",PS!F156='The kho'!$K$2),PS!C156,"")</f>
        <v/>
      </c>
      <c r="D167" s="205" t="str">
        <f>IF(AND(B167&lt;&gt;"",PS!G156='The kho'!$K$2),PS!D156,"")</f>
        <v/>
      </c>
      <c r="E167" s="205" t="str">
        <f>IF(AND(MONTH(PS!A156)=MONTH('The kho'!$F$5),OR(PS!F156='The kho'!$K$2,PS!G156='The kho'!$K$2)),PS!E156,"")</f>
        <v/>
      </c>
      <c r="F167" s="210" t="str">
        <f>IF(AND(PS!A156='The kho'!$F$5,OR(PS!F156='The kho'!$K$2,PS!G156='The kho'!$K$2)),PS!B156,"")</f>
        <v/>
      </c>
      <c r="G167" s="211">
        <f>IF(AND(B167&lt;&gt;"",PS!F156='The kho'!$K$2),PS!H156,0)</f>
        <v>0</v>
      </c>
      <c r="H167" s="211">
        <f>IF(AND(B167&lt;&gt;"",PS!G156='The kho'!$K$2),PS!H156,0)</f>
        <v>0</v>
      </c>
      <c r="I167" s="211">
        <f>IF(MAX(G167:H167)=0,0,$I$13+SUM(G$14:$G167)-SUM($H$14:H167))</f>
        <v>0</v>
      </c>
      <c r="J167" s="205"/>
    </row>
    <row r="168" spans="1:10" hidden="1" x14ac:dyDescent="0.25">
      <c r="A168" s="205">
        <f>SUBTOTAL(3,$B$14:B168)</f>
        <v>4</v>
      </c>
      <c r="B168" s="210" t="str">
        <f>IF(AND(MONTH(PS!A157)=MONTH('The kho'!$F$5),OR(PS!F157='The kho'!$K$2,PS!G157='The kho'!$K$2)),PS!B157,"")</f>
        <v/>
      </c>
      <c r="C168" s="205" t="str">
        <f>IF(AND(B168&lt;&gt;"",PS!F157='The kho'!$K$2),PS!C157,"")</f>
        <v/>
      </c>
      <c r="D168" s="205" t="str">
        <f>IF(AND(B168&lt;&gt;"",PS!G157='The kho'!$K$2),PS!D157,"")</f>
        <v/>
      </c>
      <c r="E168" s="205" t="str">
        <f>IF(AND(MONTH(PS!A157)=MONTH('The kho'!$F$5),OR(PS!F157='The kho'!$K$2,PS!G157='The kho'!$K$2)),PS!E157,"")</f>
        <v/>
      </c>
      <c r="F168" s="210" t="str">
        <f>IF(AND(PS!A157='The kho'!$F$5,OR(PS!F157='The kho'!$K$2,PS!G157='The kho'!$K$2)),PS!B157,"")</f>
        <v/>
      </c>
      <c r="G168" s="211">
        <f>IF(AND(B168&lt;&gt;"",PS!F157='The kho'!$K$2),PS!H157,0)</f>
        <v>0</v>
      </c>
      <c r="H168" s="211">
        <f>IF(AND(B168&lt;&gt;"",PS!G157='The kho'!$K$2),PS!H157,0)</f>
        <v>0</v>
      </c>
      <c r="I168" s="211">
        <f>IF(MAX(G168:H168)=0,0,$I$13+SUM(G$14:$G168)-SUM($H$14:H168))</f>
        <v>0</v>
      </c>
      <c r="J168" s="205"/>
    </row>
    <row r="169" spans="1:10" hidden="1" x14ac:dyDescent="0.25">
      <c r="A169" s="205">
        <f>SUBTOTAL(3,$B$14:B169)</f>
        <v>4</v>
      </c>
      <c r="B169" s="210" t="str">
        <f>IF(AND(MONTH(PS!A158)=MONTH('The kho'!$F$5),OR(PS!F158='The kho'!$K$2,PS!G158='The kho'!$K$2)),PS!B158,"")</f>
        <v/>
      </c>
      <c r="C169" s="205" t="str">
        <f>IF(AND(B169&lt;&gt;"",PS!F158='The kho'!$K$2),PS!C158,"")</f>
        <v/>
      </c>
      <c r="D169" s="205" t="str">
        <f>IF(AND(B169&lt;&gt;"",PS!G158='The kho'!$K$2),PS!D158,"")</f>
        <v/>
      </c>
      <c r="E169" s="205" t="str">
        <f>IF(AND(MONTH(PS!A158)=MONTH('The kho'!$F$5),OR(PS!F158='The kho'!$K$2,PS!G158='The kho'!$K$2)),PS!E158,"")</f>
        <v/>
      </c>
      <c r="F169" s="210" t="str">
        <f>IF(AND(PS!A158='The kho'!$F$5,OR(PS!F158='The kho'!$K$2,PS!G158='The kho'!$K$2)),PS!B158,"")</f>
        <v/>
      </c>
      <c r="G169" s="211">
        <f>IF(AND(B169&lt;&gt;"",PS!F158='The kho'!$K$2),PS!H158,0)</f>
        <v>0</v>
      </c>
      <c r="H169" s="211">
        <f>IF(AND(B169&lt;&gt;"",PS!G158='The kho'!$K$2),PS!H158,0)</f>
        <v>0</v>
      </c>
      <c r="I169" s="211">
        <f>IF(MAX(G169:H169)=0,0,$I$13+SUM(G$14:$G169)-SUM($H$14:H169))</f>
        <v>0</v>
      </c>
      <c r="J169" s="205"/>
    </row>
    <row r="170" spans="1:10" hidden="1" x14ac:dyDescent="0.25">
      <c r="A170" s="205">
        <f>SUBTOTAL(3,$B$14:B170)</f>
        <v>4</v>
      </c>
      <c r="B170" s="210" t="str">
        <f>IF(AND(MONTH(PS!A159)=MONTH('The kho'!$F$5),OR(PS!F159='The kho'!$K$2,PS!G159='The kho'!$K$2)),PS!B159,"")</f>
        <v/>
      </c>
      <c r="C170" s="205" t="str">
        <f>IF(AND(B170&lt;&gt;"",PS!F159='The kho'!$K$2),PS!C159,"")</f>
        <v/>
      </c>
      <c r="D170" s="205" t="str">
        <f>IF(AND(B170&lt;&gt;"",PS!G159='The kho'!$K$2),PS!D159,"")</f>
        <v/>
      </c>
      <c r="E170" s="205" t="str">
        <f>IF(AND(MONTH(PS!A159)=MONTH('The kho'!$F$5),OR(PS!F159='The kho'!$K$2,PS!G159='The kho'!$K$2)),PS!E159,"")</f>
        <v/>
      </c>
      <c r="F170" s="210" t="str">
        <f>IF(AND(PS!A159='The kho'!$F$5,OR(PS!F159='The kho'!$K$2,PS!G159='The kho'!$K$2)),PS!B159,"")</f>
        <v/>
      </c>
      <c r="G170" s="211">
        <f>IF(AND(B170&lt;&gt;"",PS!F159='The kho'!$K$2),PS!H159,0)</f>
        <v>0</v>
      </c>
      <c r="H170" s="211">
        <f>IF(AND(B170&lt;&gt;"",PS!G159='The kho'!$K$2),PS!H159,0)</f>
        <v>0</v>
      </c>
      <c r="I170" s="211">
        <f>IF(MAX(G170:H170)=0,0,$I$13+SUM(G$14:$G170)-SUM($H$14:H170))</f>
        <v>0</v>
      </c>
      <c r="J170" s="205"/>
    </row>
    <row r="171" spans="1:10" hidden="1" x14ac:dyDescent="0.25">
      <c r="A171" s="205">
        <f>SUBTOTAL(3,$B$14:B171)</f>
        <v>4</v>
      </c>
      <c r="B171" s="210" t="str">
        <f>IF(AND(MONTH(PS!A160)=MONTH('The kho'!$F$5),OR(PS!F160='The kho'!$K$2,PS!G160='The kho'!$K$2)),PS!B160,"")</f>
        <v/>
      </c>
      <c r="C171" s="205" t="str">
        <f>IF(AND(B171&lt;&gt;"",PS!F160='The kho'!$K$2),PS!C160,"")</f>
        <v/>
      </c>
      <c r="D171" s="205" t="str">
        <f>IF(AND(B171&lt;&gt;"",PS!G160='The kho'!$K$2),PS!D160,"")</f>
        <v/>
      </c>
      <c r="E171" s="205" t="str">
        <f>IF(AND(MONTH(PS!A160)=MONTH('The kho'!$F$5),OR(PS!F160='The kho'!$K$2,PS!G160='The kho'!$K$2)),PS!E160,"")</f>
        <v/>
      </c>
      <c r="F171" s="210" t="str">
        <f>IF(AND(PS!A160='The kho'!$F$5,OR(PS!F160='The kho'!$K$2,PS!G160='The kho'!$K$2)),PS!B160,"")</f>
        <v/>
      </c>
      <c r="G171" s="211">
        <f>IF(AND(B171&lt;&gt;"",PS!F160='The kho'!$K$2),PS!H160,0)</f>
        <v>0</v>
      </c>
      <c r="H171" s="211">
        <f>IF(AND(B171&lt;&gt;"",PS!G160='The kho'!$K$2),PS!H160,0)</f>
        <v>0</v>
      </c>
      <c r="I171" s="211">
        <f>IF(MAX(G171:H171)=0,0,$I$13+SUM(G$14:$G171)-SUM($H$14:H171))</f>
        <v>0</v>
      </c>
      <c r="J171" s="205"/>
    </row>
    <row r="172" spans="1:10" hidden="1" x14ac:dyDescent="0.25">
      <c r="A172" s="205">
        <f>SUBTOTAL(3,$B$14:B172)</f>
        <v>4</v>
      </c>
      <c r="B172" s="210" t="str">
        <f>IF(AND(MONTH(PS!A161)=MONTH('The kho'!$F$5),OR(PS!F161='The kho'!$K$2,PS!G161='The kho'!$K$2)),PS!B161,"")</f>
        <v/>
      </c>
      <c r="C172" s="205" t="str">
        <f>IF(AND(B172&lt;&gt;"",PS!F161='The kho'!$K$2),PS!C161,"")</f>
        <v/>
      </c>
      <c r="D172" s="205" t="str">
        <f>IF(AND(B172&lt;&gt;"",PS!G161='The kho'!$K$2),PS!D161,"")</f>
        <v/>
      </c>
      <c r="E172" s="205" t="str">
        <f>IF(AND(MONTH(PS!A161)=MONTH('The kho'!$F$5),OR(PS!F161='The kho'!$K$2,PS!G161='The kho'!$K$2)),PS!E161,"")</f>
        <v/>
      </c>
      <c r="F172" s="210" t="str">
        <f>IF(AND(PS!A161='The kho'!$F$5,OR(PS!F161='The kho'!$K$2,PS!G161='The kho'!$K$2)),PS!B161,"")</f>
        <v/>
      </c>
      <c r="G172" s="211">
        <f>IF(AND(B172&lt;&gt;"",PS!F161='The kho'!$K$2),PS!H161,0)</f>
        <v>0</v>
      </c>
      <c r="H172" s="211">
        <f>IF(AND(B172&lt;&gt;"",PS!G161='The kho'!$K$2),PS!H161,0)</f>
        <v>0</v>
      </c>
      <c r="I172" s="211">
        <f>IF(MAX(G172:H172)=0,0,$I$13+SUM(G$14:$G172)-SUM($H$14:H172))</f>
        <v>0</v>
      </c>
      <c r="J172" s="205"/>
    </row>
    <row r="173" spans="1:10" hidden="1" x14ac:dyDescent="0.25">
      <c r="A173" s="205">
        <f>SUBTOTAL(3,$B$14:B173)</f>
        <v>4</v>
      </c>
      <c r="B173" s="210" t="str">
        <f>IF(AND(MONTH(PS!A162)=MONTH('The kho'!$F$5),OR(PS!F162='The kho'!$K$2,PS!G162='The kho'!$K$2)),PS!B162,"")</f>
        <v/>
      </c>
      <c r="C173" s="205" t="str">
        <f>IF(AND(B173&lt;&gt;"",PS!F162='The kho'!$K$2),PS!C162,"")</f>
        <v/>
      </c>
      <c r="D173" s="205" t="str">
        <f>IF(AND(B173&lt;&gt;"",PS!G162='The kho'!$K$2),PS!D162,"")</f>
        <v/>
      </c>
      <c r="E173" s="205" t="str">
        <f>IF(AND(MONTH(PS!A162)=MONTH('The kho'!$F$5),OR(PS!F162='The kho'!$K$2,PS!G162='The kho'!$K$2)),PS!E162,"")</f>
        <v/>
      </c>
      <c r="F173" s="210" t="str">
        <f>IF(AND(PS!A162='The kho'!$F$5,OR(PS!F162='The kho'!$K$2,PS!G162='The kho'!$K$2)),PS!B162,"")</f>
        <v/>
      </c>
      <c r="G173" s="211">
        <f>IF(AND(B173&lt;&gt;"",PS!F162='The kho'!$K$2),PS!H162,0)</f>
        <v>0</v>
      </c>
      <c r="H173" s="211">
        <f>IF(AND(B173&lt;&gt;"",PS!G162='The kho'!$K$2),PS!H162,0)</f>
        <v>0</v>
      </c>
      <c r="I173" s="211">
        <f>IF(MAX(G173:H173)=0,0,$I$13+SUM(G$14:$G173)-SUM($H$14:H173))</f>
        <v>0</v>
      </c>
      <c r="J173" s="205"/>
    </row>
    <row r="174" spans="1:10" hidden="1" x14ac:dyDescent="0.25">
      <c r="A174" s="205">
        <f>SUBTOTAL(3,$B$14:B174)</f>
        <v>4</v>
      </c>
      <c r="B174" s="210" t="str">
        <f>IF(AND(MONTH(PS!A163)=MONTH('The kho'!$F$5),OR(PS!F163='The kho'!$K$2,PS!G163='The kho'!$K$2)),PS!B163,"")</f>
        <v/>
      </c>
      <c r="C174" s="205" t="str">
        <f>IF(AND(B174&lt;&gt;"",PS!F163='The kho'!$K$2),PS!C163,"")</f>
        <v/>
      </c>
      <c r="D174" s="205" t="str">
        <f>IF(AND(B174&lt;&gt;"",PS!G163='The kho'!$K$2),PS!D163,"")</f>
        <v/>
      </c>
      <c r="E174" s="205" t="str">
        <f>IF(AND(MONTH(PS!A163)=MONTH('The kho'!$F$5),OR(PS!F163='The kho'!$K$2,PS!G163='The kho'!$K$2)),PS!E163,"")</f>
        <v/>
      </c>
      <c r="F174" s="210" t="str">
        <f>IF(AND(PS!A163='The kho'!$F$5,OR(PS!F163='The kho'!$K$2,PS!G163='The kho'!$K$2)),PS!B163,"")</f>
        <v/>
      </c>
      <c r="G174" s="211">
        <f>IF(AND(B174&lt;&gt;"",PS!F163='The kho'!$K$2),PS!H163,0)</f>
        <v>0</v>
      </c>
      <c r="H174" s="211">
        <f>IF(AND(B174&lt;&gt;"",PS!G163='The kho'!$K$2),PS!H163,0)</f>
        <v>0</v>
      </c>
      <c r="I174" s="211">
        <f>IF(MAX(G174:H174)=0,0,$I$13+SUM(G$14:$G174)-SUM($H$14:H174))</f>
        <v>0</v>
      </c>
      <c r="J174" s="205"/>
    </row>
    <row r="175" spans="1:10" hidden="1" x14ac:dyDescent="0.25">
      <c r="A175" s="205">
        <f>SUBTOTAL(3,$B$14:B175)</f>
        <v>4</v>
      </c>
      <c r="B175" s="210" t="str">
        <f>IF(AND(MONTH(PS!A164)=MONTH('The kho'!$F$5),OR(PS!F164='The kho'!$K$2,PS!G164='The kho'!$K$2)),PS!B164,"")</f>
        <v/>
      </c>
      <c r="C175" s="205" t="str">
        <f>IF(AND(B175&lt;&gt;"",PS!F164='The kho'!$K$2),PS!C164,"")</f>
        <v/>
      </c>
      <c r="D175" s="205" t="str">
        <f>IF(AND(B175&lt;&gt;"",PS!G164='The kho'!$K$2),PS!D164,"")</f>
        <v/>
      </c>
      <c r="E175" s="205" t="str">
        <f>IF(AND(MONTH(PS!A164)=MONTH('The kho'!$F$5),OR(PS!F164='The kho'!$K$2,PS!G164='The kho'!$K$2)),PS!E164,"")</f>
        <v/>
      </c>
      <c r="F175" s="210" t="str">
        <f>IF(AND(PS!A164='The kho'!$F$5,OR(PS!F164='The kho'!$K$2,PS!G164='The kho'!$K$2)),PS!B164,"")</f>
        <v/>
      </c>
      <c r="G175" s="211">
        <f>IF(AND(B175&lt;&gt;"",PS!F164='The kho'!$K$2),PS!H164,0)</f>
        <v>0</v>
      </c>
      <c r="H175" s="211">
        <f>IF(AND(B175&lt;&gt;"",PS!G164='The kho'!$K$2),PS!H164,0)</f>
        <v>0</v>
      </c>
      <c r="I175" s="211">
        <f>IF(MAX(G175:H175)=0,0,$I$13+SUM(G$14:$G175)-SUM($H$14:H175))</f>
        <v>0</v>
      </c>
      <c r="J175" s="205"/>
    </row>
    <row r="176" spans="1:10" hidden="1" x14ac:dyDescent="0.25">
      <c r="A176" s="205">
        <f>SUBTOTAL(3,$B$14:B176)</f>
        <v>4</v>
      </c>
      <c r="B176" s="210" t="str">
        <f>IF(AND(MONTH(PS!A165)=MONTH('The kho'!$F$5),OR(PS!F165='The kho'!$K$2,PS!G165='The kho'!$K$2)),PS!B165,"")</f>
        <v/>
      </c>
      <c r="C176" s="205" t="str">
        <f>IF(AND(B176&lt;&gt;"",PS!F165='The kho'!$K$2),PS!C165,"")</f>
        <v/>
      </c>
      <c r="D176" s="205" t="str">
        <f>IF(AND(B176&lt;&gt;"",PS!G165='The kho'!$K$2),PS!D165,"")</f>
        <v/>
      </c>
      <c r="E176" s="205" t="str">
        <f>IF(AND(MONTH(PS!A165)=MONTH('The kho'!$F$5),OR(PS!F165='The kho'!$K$2,PS!G165='The kho'!$K$2)),PS!E165,"")</f>
        <v/>
      </c>
      <c r="F176" s="210" t="str">
        <f>IF(AND(PS!A165='The kho'!$F$5,OR(PS!F165='The kho'!$K$2,PS!G165='The kho'!$K$2)),PS!B165,"")</f>
        <v/>
      </c>
      <c r="G176" s="211">
        <f>IF(AND(B176&lt;&gt;"",PS!F165='The kho'!$K$2),PS!H165,0)</f>
        <v>0</v>
      </c>
      <c r="H176" s="211">
        <f>IF(AND(B176&lt;&gt;"",PS!G165='The kho'!$K$2),PS!H165,0)</f>
        <v>0</v>
      </c>
      <c r="I176" s="211">
        <f>IF(MAX(G176:H176)=0,0,$I$13+SUM(G$14:$G176)-SUM($H$14:H176))</f>
        <v>0</v>
      </c>
      <c r="J176" s="205"/>
    </row>
    <row r="177" spans="1:10" hidden="1" x14ac:dyDescent="0.25">
      <c r="A177" s="205">
        <f>SUBTOTAL(3,$B$14:B177)</f>
        <v>4</v>
      </c>
      <c r="B177" s="210" t="str">
        <f>IF(AND(MONTH(PS!A166)=MONTH('The kho'!$F$5),OR(PS!F166='The kho'!$K$2,PS!G166='The kho'!$K$2)),PS!B166,"")</f>
        <v/>
      </c>
      <c r="C177" s="205" t="str">
        <f>IF(AND(B177&lt;&gt;"",PS!F166='The kho'!$K$2),PS!C166,"")</f>
        <v/>
      </c>
      <c r="D177" s="205" t="str">
        <f>IF(AND(B177&lt;&gt;"",PS!G166='The kho'!$K$2),PS!D166,"")</f>
        <v/>
      </c>
      <c r="E177" s="205" t="str">
        <f>IF(AND(MONTH(PS!A166)=MONTH('The kho'!$F$5),OR(PS!F166='The kho'!$K$2,PS!G166='The kho'!$K$2)),PS!E166,"")</f>
        <v/>
      </c>
      <c r="F177" s="210" t="str">
        <f>IF(AND(PS!A166='The kho'!$F$5,OR(PS!F166='The kho'!$K$2,PS!G166='The kho'!$K$2)),PS!B166,"")</f>
        <v/>
      </c>
      <c r="G177" s="211">
        <f>IF(AND(B177&lt;&gt;"",PS!F166='The kho'!$K$2),PS!H166,0)</f>
        <v>0</v>
      </c>
      <c r="H177" s="211">
        <f>IF(AND(B177&lt;&gt;"",PS!G166='The kho'!$K$2),PS!H166,0)</f>
        <v>0</v>
      </c>
      <c r="I177" s="211">
        <f>IF(MAX(G177:H177)=0,0,$I$13+SUM(G$14:$G177)-SUM($H$14:H177))</f>
        <v>0</v>
      </c>
      <c r="J177" s="205"/>
    </row>
    <row r="178" spans="1:10" hidden="1" x14ac:dyDescent="0.25">
      <c r="A178" s="205">
        <f>SUBTOTAL(3,$B$14:B178)</f>
        <v>4</v>
      </c>
      <c r="B178" s="210" t="str">
        <f>IF(AND(MONTH(PS!A167)=MONTH('The kho'!$F$5),OR(PS!F167='The kho'!$K$2,PS!G167='The kho'!$K$2)),PS!B167,"")</f>
        <v/>
      </c>
      <c r="C178" s="205" t="str">
        <f>IF(AND(B178&lt;&gt;"",PS!F167='The kho'!$K$2),PS!C167,"")</f>
        <v/>
      </c>
      <c r="D178" s="205" t="str">
        <f>IF(AND(B178&lt;&gt;"",PS!G167='The kho'!$K$2),PS!D167,"")</f>
        <v/>
      </c>
      <c r="E178" s="205" t="str">
        <f>IF(AND(MONTH(PS!A167)=MONTH('The kho'!$F$5),OR(PS!F167='The kho'!$K$2,PS!G167='The kho'!$K$2)),PS!E167,"")</f>
        <v/>
      </c>
      <c r="F178" s="210" t="str">
        <f>IF(AND(PS!A167='The kho'!$F$5,OR(PS!F167='The kho'!$K$2,PS!G167='The kho'!$K$2)),PS!B167,"")</f>
        <v/>
      </c>
      <c r="G178" s="211">
        <f>IF(AND(B178&lt;&gt;"",PS!F167='The kho'!$K$2),PS!H167,0)</f>
        <v>0</v>
      </c>
      <c r="H178" s="211">
        <f>IF(AND(B178&lt;&gt;"",PS!G167='The kho'!$K$2),PS!H167,0)</f>
        <v>0</v>
      </c>
      <c r="I178" s="211">
        <f>IF(MAX(G178:H178)=0,0,$I$13+SUM(G$14:$G178)-SUM($H$14:H178))</f>
        <v>0</v>
      </c>
      <c r="J178" s="205"/>
    </row>
    <row r="179" spans="1:10" hidden="1" x14ac:dyDescent="0.25">
      <c r="A179" s="205">
        <f>SUBTOTAL(3,$B$14:B179)</f>
        <v>4</v>
      </c>
      <c r="B179" s="210" t="str">
        <f>IF(AND(MONTH(PS!A168)=MONTH('The kho'!$F$5),OR(PS!F168='The kho'!$K$2,PS!G168='The kho'!$K$2)),PS!B168,"")</f>
        <v/>
      </c>
      <c r="C179" s="205" t="str">
        <f>IF(AND(B179&lt;&gt;"",PS!F168='The kho'!$K$2),PS!C168,"")</f>
        <v/>
      </c>
      <c r="D179" s="205" t="str">
        <f>IF(AND(B179&lt;&gt;"",PS!G168='The kho'!$K$2),PS!D168,"")</f>
        <v/>
      </c>
      <c r="E179" s="205" t="str">
        <f>IF(AND(MONTH(PS!A168)=MONTH('The kho'!$F$5),OR(PS!F168='The kho'!$K$2,PS!G168='The kho'!$K$2)),PS!E168,"")</f>
        <v/>
      </c>
      <c r="F179" s="210" t="str">
        <f>IF(AND(PS!A168='The kho'!$F$5,OR(PS!F168='The kho'!$K$2,PS!G168='The kho'!$K$2)),PS!B168,"")</f>
        <v/>
      </c>
      <c r="G179" s="211">
        <f>IF(AND(B179&lt;&gt;"",PS!F168='The kho'!$K$2),PS!H168,0)</f>
        <v>0</v>
      </c>
      <c r="H179" s="211">
        <f>IF(AND(B179&lt;&gt;"",PS!G168='The kho'!$K$2),PS!H168,0)</f>
        <v>0</v>
      </c>
      <c r="I179" s="211">
        <f>IF(MAX(G179:H179)=0,0,$I$13+SUM(G$14:$G179)-SUM($H$14:H179))</f>
        <v>0</v>
      </c>
      <c r="J179" s="205"/>
    </row>
    <row r="180" spans="1:10" hidden="1" x14ac:dyDescent="0.25">
      <c r="A180" s="205">
        <f>SUBTOTAL(3,$B$14:B180)</f>
        <v>4</v>
      </c>
      <c r="B180" s="210" t="str">
        <f>IF(AND(MONTH(PS!A169)=MONTH('The kho'!$F$5),OR(PS!F169='The kho'!$K$2,PS!G169='The kho'!$K$2)),PS!B169,"")</f>
        <v/>
      </c>
      <c r="C180" s="205" t="str">
        <f>IF(AND(B180&lt;&gt;"",PS!F169='The kho'!$K$2),PS!C169,"")</f>
        <v/>
      </c>
      <c r="D180" s="205" t="str">
        <f>IF(AND(B180&lt;&gt;"",PS!G169='The kho'!$K$2),PS!D169,"")</f>
        <v/>
      </c>
      <c r="E180" s="205" t="str">
        <f>IF(AND(MONTH(PS!A169)=MONTH('The kho'!$F$5),OR(PS!F169='The kho'!$K$2,PS!G169='The kho'!$K$2)),PS!E169,"")</f>
        <v/>
      </c>
      <c r="F180" s="210" t="str">
        <f>IF(AND(PS!A169='The kho'!$F$5,OR(PS!F169='The kho'!$K$2,PS!G169='The kho'!$K$2)),PS!B169,"")</f>
        <v/>
      </c>
      <c r="G180" s="211">
        <f>IF(AND(B180&lt;&gt;"",PS!F169='The kho'!$K$2),PS!H169,0)</f>
        <v>0</v>
      </c>
      <c r="H180" s="211">
        <f>IF(AND(B180&lt;&gt;"",PS!G169='The kho'!$K$2),PS!H169,0)</f>
        <v>0</v>
      </c>
      <c r="I180" s="211">
        <f>IF(MAX(G180:H180)=0,0,$I$13+SUM(G$14:$G180)-SUM($H$14:H180))</f>
        <v>0</v>
      </c>
      <c r="J180" s="205"/>
    </row>
    <row r="181" spans="1:10" hidden="1" x14ac:dyDescent="0.25">
      <c r="A181" s="205">
        <f>SUBTOTAL(3,$B$14:B181)</f>
        <v>4</v>
      </c>
      <c r="B181" s="210" t="str">
        <f>IF(AND(MONTH(PS!A170)=MONTH('The kho'!$F$5),OR(PS!F170='The kho'!$K$2,PS!G170='The kho'!$K$2)),PS!B170,"")</f>
        <v/>
      </c>
      <c r="C181" s="205" t="str">
        <f>IF(AND(B181&lt;&gt;"",PS!F170='The kho'!$K$2),PS!C170,"")</f>
        <v/>
      </c>
      <c r="D181" s="205" t="str">
        <f>IF(AND(B181&lt;&gt;"",PS!G170='The kho'!$K$2),PS!D170,"")</f>
        <v/>
      </c>
      <c r="E181" s="205" t="str">
        <f>IF(AND(MONTH(PS!A170)=MONTH('The kho'!$F$5),OR(PS!F170='The kho'!$K$2,PS!G170='The kho'!$K$2)),PS!E170,"")</f>
        <v/>
      </c>
      <c r="F181" s="210" t="str">
        <f>IF(AND(PS!A170='The kho'!$F$5,OR(PS!F170='The kho'!$K$2,PS!G170='The kho'!$K$2)),PS!B170,"")</f>
        <v/>
      </c>
      <c r="G181" s="211">
        <f>IF(AND(B181&lt;&gt;"",PS!F170='The kho'!$K$2),PS!H170,0)</f>
        <v>0</v>
      </c>
      <c r="H181" s="211">
        <f>IF(AND(B181&lt;&gt;"",PS!G170='The kho'!$K$2),PS!H170,0)</f>
        <v>0</v>
      </c>
      <c r="I181" s="211">
        <f>IF(MAX(G181:H181)=0,0,$I$13+SUM(G$14:$G181)-SUM($H$14:H181))</f>
        <v>0</v>
      </c>
      <c r="J181" s="205"/>
    </row>
    <row r="182" spans="1:10" hidden="1" x14ac:dyDescent="0.25">
      <c r="A182" s="205">
        <f>SUBTOTAL(3,$B$14:B182)</f>
        <v>4</v>
      </c>
      <c r="B182" s="210" t="str">
        <f>IF(AND(MONTH(PS!A171)=MONTH('The kho'!$F$5),OR(PS!F171='The kho'!$K$2,PS!G171='The kho'!$K$2)),PS!B171,"")</f>
        <v/>
      </c>
      <c r="C182" s="205" t="str">
        <f>IF(AND(B182&lt;&gt;"",PS!F171='The kho'!$K$2),PS!C171,"")</f>
        <v/>
      </c>
      <c r="D182" s="205" t="str">
        <f>IF(AND(B182&lt;&gt;"",PS!G171='The kho'!$K$2),PS!D171,"")</f>
        <v/>
      </c>
      <c r="E182" s="205" t="str">
        <f>IF(AND(MONTH(PS!A171)=MONTH('The kho'!$F$5),OR(PS!F171='The kho'!$K$2,PS!G171='The kho'!$K$2)),PS!E171,"")</f>
        <v/>
      </c>
      <c r="F182" s="210" t="str">
        <f>IF(AND(PS!A171='The kho'!$F$5,OR(PS!F171='The kho'!$K$2,PS!G171='The kho'!$K$2)),PS!B171,"")</f>
        <v/>
      </c>
      <c r="G182" s="211">
        <f>IF(AND(B182&lt;&gt;"",PS!F171='The kho'!$K$2),PS!H171,0)</f>
        <v>0</v>
      </c>
      <c r="H182" s="211">
        <f>IF(AND(B182&lt;&gt;"",PS!G171='The kho'!$K$2),PS!H171,0)</f>
        <v>0</v>
      </c>
      <c r="I182" s="211">
        <f>IF(MAX(G182:H182)=0,0,$I$13+SUM(G$14:$G182)-SUM($H$14:H182))</f>
        <v>0</v>
      </c>
      <c r="J182" s="205"/>
    </row>
    <row r="183" spans="1:10" hidden="1" x14ac:dyDescent="0.25">
      <c r="A183" s="205">
        <f>SUBTOTAL(3,$B$14:B183)</f>
        <v>4</v>
      </c>
      <c r="B183" s="210" t="str">
        <f>IF(AND(MONTH(PS!A172)=MONTH('The kho'!$F$5),OR(PS!F172='The kho'!$K$2,PS!G172='The kho'!$K$2)),PS!B172,"")</f>
        <v/>
      </c>
      <c r="C183" s="205" t="str">
        <f>IF(AND(B183&lt;&gt;"",PS!F172='The kho'!$K$2),PS!C172,"")</f>
        <v/>
      </c>
      <c r="D183" s="205" t="str">
        <f>IF(AND(B183&lt;&gt;"",PS!G172='The kho'!$K$2),PS!D172,"")</f>
        <v/>
      </c>
      <c r="E183" s="205" t="str">
        <f>IF(AND(MONTH(PS!A172)=MONTH('The kho'!$F$5),OR(PS!F172='The kho'!$K$2,PS!G172='The kho'!$K$2)),PS!E172,"")</f>
        <v/>
      </c>
      <c r="F183" s="210" t="str">
        <f>IF(AND(PS!A172='The kho'!$F$5,OR(PS!F172='The kho'!$K$2,PS!G172='The kho'!$K$2)),PS!B172,"")</f>
        <v/>
      </c>
      <c r="G183" s="211">
        <f>IF(AND(B183&lt;&gt;"",PS!F172='The kho'!$K$2),PS!H172,0)</f>
        <v>0</v>
      </c>
      <c r="H183" s="211">
        <f>IF(AND(B183&lt;&gt;"",PS!G172='The kho'!$K$2),PS!H172,0)</f>
        <v>0</v>
      </c>
      <c r="I183" s="211">
        <f>IF(MAX(G183:H183)=0,0,$I$13+SUM(G$14:$G183)-SUM($H$14:H183))</f>
        <v>0</v>
      </c>
      <c r="J183" s="205"/>
    </row>
    <row r="184" spans="1:10" hidden="1" x14ac:dyDescent="0.25">
      <c r="A184" s="205">
        <f>SUBTOTAL(3,$B$14:B184)</f>
        <v>4</v>
      </c>
      <c r="B184" s="210" t="str">
        <f>IF(AND(MONTH(PS!A173)=MONTH('The kho'!$F$5),OR(PS!F173='The kho'!$K$2,PS!G173='The kho'!$K$2)),PS!B173,"")</f>
        <v/>
      </c>
      <c r="C184" s="205" t="str">
        <f>IF(AND(B184&lt;&gt;"",PS!F173='The kho'!$K$2),PS!C173,"")</f>
        <v/>
      </c>
      <c r="D184" s="205" t="str">
        <f>IF(AND(B184&lt;&gt;"",PS!G173='The kho'!$K$2),PS!D173,"")</f>
        <v/>
      </c>
      <c r="E184" s="205" t="str">
        <f>IF(AND(MONTH(PS!A173)=MONTH('The kho'!$F$5),OR(PS!F173='The kho'!$K$2,PS!G173='The kho'!$K$2)),PS!E173,"")</f>
        <v/>
      </c>
      <c r="F184" s="210" t="str">
        <f>IF(AND(PS!A173='The kho'!$F$5,OR(PS!F173='The kho'!$K$2,PS!G173='The kho'!$K$2)),PS!B173,"")</f>
        <v/>
      </c>
      <c r="G184" s="211">
        <f>IF(AND(B184&lt;&gt;"",PS!F173='The kho'!$K$2),PS!H173,0)</f>
        <v>0</v>
      </c>
      <c r="H184" s="211">
        <f>IF(AND(B184&lt;&gt;"",PS!G173='The kho'!$K$2),PS!H173,0)</f>
        <v>0</v>
      </c>
      <c r="I184" s="211">
        <f>IF(MAX(G184:H184)=0,0,$I$13+SUM(G$14:$G184)-SUM($H$14:H184))</f>
        <v>0</v>
      </c>
      <c r="J184" s="205"/>
    </row>
    <row r="185" spans="1:10" hidden="1" x14ac:dyDescent="0.25">
      <c r="A185" s="205">
        <f>SUBTOTAL(3,$B$14:B185)</f>
        <v>4</v>
      </c>
      <c r="B185" s="210" t="str">
        <f>IF(AND(MONTH(PS!A174)=MONTH('The kho'!$F$5),OR(PS!F174='The kho'!$K$2,PS!G174='The kho'!$K$2)),PS!B174,"")</f>
        <v/>
      </c>
      <c r="C185" s="205" t="str">
        <f>IF(AND(B185&lt;&gt;"",PS!F174='The kho'!$K$2),PS!C174,"")</f>
        <v/>
      </c>
      <c r="D185" s="205" t="str">
        <f>IF(AND(B185&lt;&gt;"",PS!G174='The kho'!$K$2),PS!D174,"")</f>
        <v/>
      </c>
      <c r="E185" s="205" t="str">
        <f>IF(AND(MONTH(PS!A174)=MONTH('The kho'!$F$5),OR(PS!F174='The kho'!$K$2,PS!G174='The kho'!$K$2)),PS!E174,"")</f>
        <v/>
      </c>
      <c r="F185" s="210" t="str">
        <f>IF(AND(PS!A174='The kho'!$F$5,OR(PS!F174='The kho'!$K$2,PS!G174='The kho'!$K$2)),PS!B174,"")</f>
        <v/>
      </c>
      <c r="G185" s="211">
        <f>IF(AND(B185&lt;&gt;"",PS!F174='The kho'!$K$2),PS!H174,0)</f>
        <v>0</v>
      </c>
      <c r="H185" s="211">
        <f>IF(AND(B185&lt;&gt;"",PS!G174='The kho'!$K$2),PS!H174,0)</f>
        <v>0</v>
      </c>
      <c r="I185" s="211">
        <f>IF(MAX(G185:H185)=0,0,$I$13+SUM(G$14:$G185)-SUM($H$14:H185))</f>
        <v>0</v>
      </c>
      <c r="J185" s="205"/>
    </row>
    <row r="186" spans="1:10" hidden="1" x14ac:dyDescent="0.25">
      <c r="A186" s="205">
        <f>SUBTOTAL(3,$B$14:B186)</f>
        <v>4</v>
      </c>
      <c r="B186" s="210" t="str">
        <f>IF(AND(MONTH(PS!A175)=MONTH('The kho'!$F$5),OR(PS!F175='The kho'!$K$2,PS!G175='The kho'!$K$2)),PS!B175,"")</f>
        <v/>
      </c>
      <c r="C186" s="205" t="str">
        <f>IF(AND(B186&lt;&gt;"",PS!F175='The kho'!$K$2),PS!C175,"")</f>
        <v/>
      </c>
      <c r="D186" s="205" t="str">
        <f>IF(AND(B186&lt;&gt;"",PS!G175='The kho'!$K$2),PS!D175,"")</f>
        <v/>
      </c>
      <c r="E186" s="205" t="str">
        <f>IF(AND(MONTH(PS!A175)=MONTH('The kho'!$F$5),OR(PS!F175='The kho'!$K$2,PS!G175='The kho'!$K$2)),PS!E175,"")</f>
        <v/>
      </c>
      <c r="F186" s="210" t="str">
        <f>IF(AND(PS!A175='The kho'!$F$5,OR(PS!F175='The kho'!$K$2,PS!G175='The kho'!$K$2)),PS!B175,"")</f>
        <v/>
      </c>
      <c r="G186" s="211">
        <f>IF(AND(B186&lt;&gt;"",PS!F175='The kho'!$K$2),PS!H175,0)</f>
        <v>0</v>
      </c>
      <c r="H186" s="211">
        <f>IF(AND(B186&lt;&gt;"",PS!G175='The kho'!$K$2),PS!H175,0)</f>
        <v>0</v>
      </c>
      <c r="I186" s="211">
        <f>IF(MAX(G186:H186)=0,0,$I$13+SUM(G$14:$G186)-SUM($H$14:H186))</f>
        <v>0</v>
      </c>
      <c r="J186" s="205"/>
    </row>
    <row r="187" spans="1:10" hidden="1" x14ac:dyDescent="0.25">
      <c r="A187" s="205">
        <f>SUBTOTAL(3,$B$14:B187)</f>
        <v>4</v>
      </c>
      <c r="B187" s="210" t="str">
        <f>IF(AND(MONTH(PS!A176)=MONTH('The kho'!$F$5),OR(PS!F176='The kho'!$K$2,PS!G176='The kho'!$K$2)),PS!B176,"")</f>
        <v/>
      </c>
      <c r="C187" s="205" t="str">
        <f>IF(AND(B187&lt;&gt;"",PS!F176='The kho'!$K$2),PS!C176,"")</f>
        <v/>
      </c>
      <c r="D187" s="205" t="str">
        <f>IF(AND(B187&lt;&gt;"",PS!G176='The kho'!$K$2),PS!D176,"")</f>
        <v/>
      </c>
      <c r="E187" s="205" t="str">
        <f>IF(AND(MONTH(PS!A176)=MONTH('The kho'!$F$5),OR(PS!F176='The kho'!$K$2,PS!G176='The kho'!$K$2)),PS!E176,"")</f>
        <v/>
      </c>
      <c r="F187" s="210" t="str">
        <f>IF(AND(PS!A176='The kho'!$F$5,OR(PS!F176='The kho'!$K$2,PS!G176='The kho'!$K$2)),PS!B176,"")</f>
        <v/>
      </c>
      <c r="G187" s="211">
        <f>IF(AND(B187&lt;&gt;"",PS!F176='The kho'!$K$2),PS!H176,0)</f>
        <v>0</v>
      </c>
      <c r="H187" s="211">
        <f>IF(AND(B187&lt;&gt;"",PS!G176='The kho'!$K$2),PS!H176,0)</f>
        <v>0</v>
      </c>
      <c r="I187" s="211">
        <f>IF(MAX(G187:H187)=0,0,$I$13+SUM(G$14:$G187)-SUM($H$14:H187))</f>
        <v>0</v>
      </c>
      <c r="J187" s="205"/>
    </row>
    <row r="188" spans="1:10" hidden="1" x14ac:dyDescent="0.25">
      <c r="A188" s="205">
        <f>SUBTOTAL(3,$B$14:B188)</f>
        <v>4</v>
      </c>
      <c r="B188" s="210" t="str">
        <f>IF(AND(MONTH(PS!A177)=MONTH('The kho'!$F$5),OR(PS!F177='The kho'!$K$2,PS!G177='The kho'!$K$2)),PS!B177,"")</f>
        <v/>
      </c>
      <c r="C188" s="205" t="str">
        <f>IF(AND(B188&lt;&gt;"",PS!F177='The kho'!$K$2),PS!C177,"")</f>
        <v/>
      </c>
      <c r="D188" s="205" t="str">
        <f>IF(AND(B188&lt;&gt;"",PS!G177='The kho'!$K$2),PS!D177,"")</f>
        <v/>
      </c>
      <c r="E188" s="205" t="str">
        <f>IF(AND(MONTH(PS!A177)=MONTH('The kho'!$F$5),OR(PS!F177='The kho'!$K$2,PS!G177='The kho'!$K$2)),PS!E177,"")</f>
        <v/>
      </c>
      <c r="F188" s="210" t="str">
        <f>IF(AND(PS!A177='The kho'!$F$5,OR(PS!F177='The kho'!$K$2,PS!G177='The kho'!$K$2)),PS!B177,"")</f>
        <v/>
      </c>
      <c r="G188" s="211">
        <f>IF(AND(B188&lt;&gt;"",PS!F177='The kho'!$K$2),PS!H177,0)</f>
        <v>0</v>
      </c>
      <c r="H188" s="211">
        <f>IF(AND(B188&lt;&gt;"",PS!G177='The kho'!$K$2),PS!H177,0)</f>
        <v>0</v>
      </c>
      <c r="I188" s="211">
        <f>IF(MAX(G188:H188)=0,0,$I$13+SUM(G$14:$G188)-SUM($H$14:H188))</f>
        <v>0</v>
      </c>
      <c r="J188" s="205"/>
    </row>
    <row r="189" spans="1:10" hidden="1" x14ac:dyDescent="0.25">
      <c r="A189" s="205">
        <f>SUBTOTAL(3,$B$14:B189)</f>
        <v>4</v>
      </c>
      <c r="B189" s="210" t="str">
        <f>IF(AND(MONTH(PS!A178)=MONTH('The kho'!$F$5),OR(PS!F178='The kho'!$K$2,PS!G178='The kho'!$K$2)),PS!B178,"")</f>
        <v/>
      </c>
      <c r="C189" s="205" t="str">
        <f>IF(AND(B189&lt;&gt;"",PS!F178='The kho'!$K$2),PS!C178,"")</f>
        <v/>
      </c>
      <c r="D189" s="205" t="str">
        <f>IF(AND(B189&lt;&gt;"",PS!G178='The kho'!$K$2),PS!D178,"")</f>
        <v/>
      </c>
      <c r="E189" s="205" t="str">
        <f>IF(AND(MONTH(PS!A178)=MONTH('The kho'!$F$5),OR(PS!F178='The kho'!$K$2,PS!G178='The kho'!$K$2)),PS!E178,"")</f>
        <v/>
      </c>
      <c r="F189" s="210" t="str">
        <f>IF(AND(PS!A178='The kho'!$F$5,OR(PS!F178='The kho'!$K$2,PS!G178='The kho'!$K$2)),PS!B178,"")</f>
        <v/>
      </c>
      <c r="G189" s="211">
        <f>IF(AND(B189&lt;&gt;"",PS!F178='The kho'!$K$2),PS!H178,0)</f>
        <v>0</v>
      </c>
      <c r="H189" s="211">
        <f>IF(AND(B189&lt;&gt;"",PS!G178='The kho'!$K$2),PS!H178,0)</f>
        <v>0</v>
      </c>
      <c r="I189" s="211">
        <f>IF(MAX(G189:H189)=0,0,$I$13+SUM(G$14:$G189)-SUM($H$14:H189))</f>
        <v>0</v>
      </c>
      <c r="J189" s="205"/>
    </row>
    <row r="190" spans="1:10" hidden="1" x14ac:dyDescent="0.25">
      <c r="A190" s="205">
        <f>SUBTOTAL(3,$B$14:B190)</f>
        <v>4</v>
      </c>
      <c r="B190" s="210" t="str">
        <f>IF(AND(MONTH(PS!A179)=MONTH('The kho'!$F$5),OR(PS!F179='The kho'!$K$2,PS!G179='The kho'!$K$2)),PS!B179,"")</f>
        <v/>
      </c>
      <c r="C190" s="205" t="str">
        <f>IF(AND(B190&lt;&gt;"",PS!F179='The kho'!$K$2),PS!C179,"")</f>
        <v/>
      </c>
      <c r="D190" s="205" t="str">
        <f>IF(AND(B190&lt;&gt;"",PS!G179='The kho'!$K$2),PS!D179,"")</f>
        <v/>
      </c>
      <c r="E190" s="205" t="str">
        <f>IF(AND(MONTH(PS!A179)=MONTH('The kho'!$F$5),OR(PS!F179='The kho'!$K$2,PS!G179='The kho'!$K$2)),PS!E179,"")</f>
        <v/>
      </c>
      <c r="F190" s="210" t="str">
        <f>IF(AND(PS!A179='The kho'!$F$5,OR(PS!F179='The kho'!$K$2,PS!G179='The kho'!$K$2)),PS!B179,"")</f>
        <v/>
      </c>
      <c r="G190" s="211">
        <f>IF(AND(B190&lt;&gt;"",PS!F179='The kho'!$K$2),PS!H179,0)</f>
        <v>0</v>
      </c>
      <c r="H190" s="211">
        <f>IF(AND(B190&lt;&gt;"",PS!G179='The kho'!$K$2),PS!H179,0)</f>
        <v>0</v>
      </c>
      <c r="I190" s="211">
        <f>IF(MAX(G190:H190)=0,0,$I$13+SUM(G$14:$G190)-SUM($H$14:H190))</f>
        <v>0</v>
      </c>
      <c r="J190" s="205"/>
    </row>
    <row r="191" spans="1:10" hidden="1" x14ac:dyDescent="0.25">
      <c r="A191" s="205">
        <f>SUBTOTAL(3,$B$14:B191)</f>
        <v>4</v>
      </c>
      <c r="B191" s="210" t="str">
        <f>IF(AND(MONTH(PS!A180)=MONTH('The kho'!$F$5),OR(PS!F180='The kho'!$K$2,PS!G180='The kho'!$K$2)),PS!B180,"")</f>
        <v/>
      </c>
      <c r="C191" s="205" t="str">
        <f>IF(AND(B191&lt;&gt;"",PS!F180='The kho'!$K$2),PS!C180,"")</f>
        <v/>
      </c>
      <c r="D191" s="205" t="str">
        <f>IF(AND(B191&lt;&gt;"",PS!G180='The kho'!$K$2),PS!D180,"")</f>
        <v/>
      </c>
      <c r="E191" s="205" t="str">
        <f>IF(AND(MONTH(PS!A180)=MONTH('The kho'!$F$5),OR(PS!F180='The kho'!$K$2,PS!G180='The kho'!$K$2)),PS!E180,"")</f>
        <v/>
      </c>
      <c r="F191" s="210" t="str">
        <f>IF(AND(PS!A180='The kho'!$F$5,OR(PS!F180='The kho'!$K$2,PS!G180='The kho'!$K$2)),PS!B180,"")</f>
        <v/>
      </c>
      <c r="G191" s="211">
        <f>IF(AND(B191&lt;&gt;"",PS!F180='The kho'!$K$2),PS!H180,0)</f>
        <v>0</v>
      </c>
      <c r="H191" s="211">
        <f>IF(AND(B191&lt;&gt;"",PS!G180='The kho'!$K$2),PS!H180,0)</f>
        <v>0</v>
      </c>
      <c r="I191" s="211">
        <f>IF(MAX(G191:H191)=0,0,$I$13+SUM(G$14:$G191)-SUM($H$14:H191))</f>
        <v>0</v>
      </c>
      <c r="J191" s="205"/>
    </row>
    <row r="192" spans="1:10" hidden="1" x14ac:dyDescent="0.25">
      <c r="A192" s="205">
        <f>SUBTOTAL(3,$B$14:B192)</f>
        <v>4</v>
      </c>
      <c r="B192" s="210" t="str">
        <f>IF(AND(MONTH(PS!A181)=MONTH('The kho'!$F$5),OR(PS!F181='The kho'!$K$2,PS!G181='The kho'!$K$2)),PS!B181,"")</f>
        <v/>
      </c>
      <c r="C192" s="205" t="str">
        <f>IF(AND(B192&lt;&gt;"",PS!F181='The kho'!$K$2),PS!C181,"")</f>
        <v/>
      </c>
      <c r="D192" s="205" t="str">
        <f>IF(AND(B192&lt;&gt;"",PS!G181='The kho'!$K$2),PS!D181,"")</f>
        <v/>
      </c>
      <c r="E192" s="205" t="str">
        <f>IF(AND(MONTH(PS!A181)=MONTH('The kho'!$F$5),OR(PS!F181='The kho'!$K$2,PS!G181='The kho'!$K$2)),PS!E181,"")</f>
        <v/>
      </c>
      <c r="F192" s="210" t="str">
        <f>IF(AND(PS!A181='The kho'!$F$5,OR(PS!F181='The kho'!$K$2,PS!G181='The kho'!$K$2)),PS!B181,"")</f>
        <v/>
      </c>
      <c r="G192" s="211">
        <f>IF(AND(B192&lt;&gt;"",PS!F181='The kho'!$K$2),PS!H181,0)</f>
        <v>0</v>
      </c>
      <c r="H192" s="211">
        <f>IF(AND(B192&lt;&gt;"",PS!G181='The kho'!$K$2),PS!H181,0)</f>
        <v>0</v>
      </c>
      <c r="I192" s="211">
        <f>IF(MAX(G192:H192)=0,0,$I$13+SUM(G$14:$G192)-SUM($H$14:H192))</f>
        <v>0</v>
      </c>
      <c r="J192" s="205"/>
    </row>
    <row r="193" spans="1:10" hidden="1" x14ac:dyDescent="0.25">
      <c r="A193" s="205">
        <f>SUBTOTAL(3,$B$14:B193)</f>
        <v>4</v>
      </c>
      <c r="B193" s="210" t="str">
        <f>IF(AND(MONTH(PS!A182)=MONTH('The kho'!$F$5),OR(PS!F182='The kho'!$K$2,PS!G182='The kho'!$K$2)),PS!B182,"")</f>
        <v/>
      </c>
      <c r="C193" s="205" t="str">
        <f>IF(AND(B193&lt;&gt;"",PS!F182='The kho'!$K$2),PS!C182,"")</f>
        <v/>
      </c>
      <c r="D193" s="205" t="str">
        <f>IF(AND(B193&lt;&gt;"",PS!G182='The kho'!$K$2),PS!D182,"")</f>
        <v/>
      </c>
      <c r="E193" s="205" t="str">
        <f>IF(AND(MONTH(PS!A182)=MONTH('The kho'!$F$5),OR(PS!F182='The kho'!$K$2,PS!G182='The kho'!$K$2)),PS!E182,"")</f>
        <v/>
      </c>
      <c r="F193" s="210" t="str">
        <f>IF(AND(PS!A182='The kho'!$F$5,OR(PS!F182='The kho'!$K$2,PS!G182='The kho'!$K$2)),PS!B182,"")</f>
        <v/>
      </c>
      <c r="G193" s="211">
        <f>IF(AND(B193&lt;&gt;"",PS!F182='The kho'!$K$2),PS!H182,0)</f>
        <v>0</v>
      </c>
      <c r="H193" s="211">
        <f>IF(AND(B193&lt;&gt;"",PS!G182='The kho'!$K$2),PS!H182,0)</f>
        <v>0</v>
      </c>
      <c r="I193" s="211">
        <f>IF(MAX(G193:H193)=0,0,$I$13+SUM(G$14:$G193)-SUM($H$14:H193))</f>
        <v>0</v>
      </c>
      <c r="J193" s="205"/>
    </row>
    <row r="194" spans="1:10" hidden="1" x14ac:dyDescent="0.25">
      <c r="A194" s="205">
        <f>SUBTOTAL(3,$B$14:B194)</f>
        <v>4</v>
      </c>
      <c r="B194" s="210" t="str">
        <f>IF(AND(MONTH(PS!A183)=MONTH('The kho'!$F$5),OR(PS!F183='The kho'!$K$2,PS!G183='The kho'!$K$2)),PS!B183,"")</f>
        <v/>
      </c>
      <c r="C194" s="205" t="str">
        <f>IF(AND(B194&lt;&gt;"",PS!F183='The kho'!$K$2),PS!C183,"")</f>
        <v/>
      </c>
      <c r="D194" s="205" t="str">
        <f>IF(AND(B194&lt;&gt;"",PS!G183='The kho'!$K$2),PS!D183,"")</f>
        <v/>
      </c>
      <c r="E194" s="205" t="str">
        <f>IF(AND(MONTH(PS!A183)=MONTH('The kho'!$F$5),OR(PS!F183='The kho'!$K$2,PS!G183='The kho'!$K$2)),PS!E183,"")</f>
        <v/>
      </c>
      <c r="F194" s="210" t="str">
        <f>IF(AND(PS!A183='The kho'!$F$5,OR(PS!F183='The kho'!$K$2,PS!G183='The kho'!$K$2)),PS!B183,"")</f>
        <v/>
      </c>
      <c r="G194" s="211">
        <f>IF(AND(B194&lt;&gt;"",PS!F183='The kho'!$K$2),PS!H183,0)</f>
        <v>0</v>
      </c>
      <c r="H194" s="211">
        <f>IF(AND(B194&lt;&gt;"",PS!G183='The kho'!$K$2),PS!H183,0)</f>
        <v>0</v>
      </c>
      <c r="I194" s="211">
        <f>IF(MAX(G194:H194)=0,0,$I$13+SUM(G$14:$G194)-SUM($H$14:H194))</f>
        <v>0</v>
      </c>
      <c r="J194" s="205"/>
    </row>
    <row r="195" spans="1:10" hidden="1" x14ac:dyDescent="0.25">
      <c r="A195" s="205">
        <f>SUBTOTAL(3,$B$14:B195)</f>
        <v>4</v>
      </c>
      <c r="B195" s="210" t="str">
        <f>IF(AND(MONTH(PS!A184)=MONTH('The kho'!$F$5),OR(PS!F184='The kho'!$K$2,PS!G184='The kho'!$K$2)),PS!B184,"")</f>
        <v/>
      </c>
      <c r="C195" s="205" t="str">
        <f>IF(AND(B195&lt;&gt;"",PS!F184='The kho'!$K$2),PS!C184,"")</f>
        <v/>
      </c>
      <c r="D195" s="205" t="str">
        <f>IF(AND(B195&lt;&gt;"",PS!G184='The kho'!$K$2),PS!D184,"")</f>
        <v/>
      </c>
      <c r="E195" s="205" t="str">
        <f>IF(AND(MONTH(PS!A184)=MONTH('The kho'!$F$5),OR(PS!F184='The kho'!$K$2,PS!G184='The kho'!$K$2)),PS!E184,"")</f>
        <v/>
      </c>
      <c r="F195" s="210" t="str">
        <f>IF(AND(PS!A184='The kho'!$F$5,OR(PS!F184='The kho'!$K$2,PS!G184='The kho'!$K$2)),PS!B184,"")</f>
        <v/>
      </c>
      <c r="G195" s="211">
        <f>IF(AND(B195&lt;&gt;"",PS!F184='The kho'!$K$2),PS!H184,0)</f>
        <v>0</v>
      </c>
      <c r="H195" s="211">
        <f>IF(AND(B195&lt;&gt;"",PS!G184='The kho'!$K$2),PS!H184,0)</f>
        <v>0</v>
      </c>
      <c r="I195" s="211">
        <f>IF(MAX(G195:H195)=0,0,$I$13+SUM(G$14:$G195)-SUM($H$14:H195))</f>
        <v>0</v>
      </c>
      <c r="J195" s="205"/>
    </row>
    <row r="196" spans="1:10" hidden="1" x14ac:dyDescent="0.25">
      <c r="A196" s="205">
        <f>SUBTOTAL(3,$B$14:B196)</f>
        <v>4</v>
      </c>
      <c r="B196" s="210" t="str">
        <f>IF(AND(MONTH(PS!A185)=MONTH('The kho'!$F$5),OR(PS!F185='The kho'!$K$2,PS!G185='The kho'!$K$2)),PS!B185,"")</f>
        <v/>
      </c>
      <c r="C196" s="205" t="str">
        <f>IF(AND(B196&lt;&gt;"",PS!F185='The kho'!$K$2),PS!C185,"")</f>
        <v/>
      </c>
      <c r="D196" s="205" t="str">
        <f>IF(AND(B196&lt;&gt;"",PS!G185='The kho'!$K$2),PS!D185,"")</f>
        <v/>
      </c>
      <c r="E196" s="205" t="str">
        <f>IF(AND(MONTH(PS!A185)=MONTH('The kho'!$F$5),OR(PS!F185='The kho'!$K$2,PS!G185='The kho'!$K$2)),PS!E185,"")</f>
        <v/>
      </c>
      <c r="F196" s="210" t="str">
        <f>IF(AND(PS!A185='The kho'!$F$5,OR(PS!F185='The kho'!$K$2,PS!G185='The kho'!$K$2)),PS!B185,"")</f>
        <v/>
      </c>
      <c r="G196" s="211">
        <f>IF(AND(B196&lt;&gt;"",PS!F185='The kho'!$K$2),PS!H185,0)</f>
        <v>0</v>
      </c>
      <c r="H196" s="211">
        <f>IF(AND(B196&lt;&gt;"",PS!G185='The kho'!$K$2),PS!H185,0)</f>
        <v>0</v>
      </c>
      <c r="I196" s="211">
        <f>IF(MAX(G196:H196)=0,0,$I$13+SUM(G$14:$G196)-SUM($H$14:H196))</f>
        <v>0</v>
      </c>
      <c r="J196" s="205"/>
    </row>
    <row r="197" spans="1:10" hidden="1" x14ac:dyDescent="0.25">
      <c r="A197" s="205">
        <f>SUBTOTAL(3,$B$14:B197)</f>
        <v>4</v>
      </c>
      <c r="B197" s="210" t="str">
        <f>IF(AND(MONTH(PS!A186)=MONTH('The kho'!$F$5),OR(PS!F186='The kho'!$K$2,PS!G186='The kho'!$K$2)),PS!B186,"")</f>
        <v/>
      </c>
      <c r="C197" s="205" t="str">
        <f>IF(AND(B197&lt;&gt;"",PS!F186='The kho'!$K$2),PS!C186,"")</f>
        <v/>
      </c>
      <c r="D197" s="205" t="str">
        <f>IF(AND(B197&lt;&gt;"",PS!G186='The kho'!$K$2),PS!D186,"")</f>
        <v/>
      </c>
      <c r="E197" s="205" t="str">
        <f>IF(AND(MONTH(PS!A186)=MONTH('The kho'!$F$5),OR(PS!F186='The kho'!$K$2,PS!G186='The kho'!$K$2)),PS!E186,"")</f>
        <v/>
      </c>
      <c r="F197" s="210" t="str">
        <f>IF(AND(PS!A186='The kho'!$F$5,OR(PS!F186='The kho'!$K$2,PS!G186='The kho'!$K$2)),PS!B186,"")</f>
        <v/>
      </c>
      <c r="G197" s="211">
        <f>IF(AND(B197&lt;&gt;"",PS!F186='The kho'!$K$2),PS!H186,0)</f>
        <v>0</v>
      </c>
      <c r="H197" s="211">
        <f>IF(AND(B197&lt;&gt;"",PS!G186='The kho'!$K$2),PS!H186,0)</f>
        <v>0</v>
      </c>
      <c r="I197" s="211">
        <f>IF(MAX(G197:H197)=0,0,$I$13+SUM(G$14:$G197)-SUM($H$14:H197))</f>
        <v>0</v>
      </c>
      <c r="J197" s="205"/>
    </row>
    <row r="198" spans="1:10" hidden="1" x14ac:dyDescent="0.25">
      <c r="A198" s="205">
        <f>SUBTOTAL(3,$B$14:B198)</f>
        <v>4</v>
      </c>
      <c r="B198" s="210" t="str">
        <f>IF(AND(MONTH(PS!A187)=MONTH('The kho'!$F$5),OR(PS!F187='The kho'!$K$2,PS!G187='The kho'!$K$2)),PS!B187,"")</f>
        <v/>
      </c>
      <c r="C198" s="205" t="str">
        <f>IF(AND(B198&lt;&gt;"",PS!F187='The kho'!$K$2),PS!C187,"")</f>
        <v/>
      </c>
      <c r="D198" s="205" t="str">
        <f>IF(AND(B198&lt;&gt;"",PS!G187='The kho'!$K$2),PS!D187,"")</f>
        <v/>
      </c>
      <c r="E198" s="205" t="str">
        <f>IF(AND(MONTH(PS!A187)=MONTH('The kho'!$F$5),OR(PS!F187='The kho'!$K$2,PS!G187='The kho'!$K$2)),PS!E187,"")</f>
        <v/>
      </c>
      <c r="F198" s="210" t="str">
        <f>IF(AND(PS!A187='The kho'!$F$5,OR(PS!F187='The kho'!$K$2,PS!G187='The kho'!$K$2)),PS!B187,"")</f>
        <v/>
      </c>
      <c r="G198" s="211">
        <f>IF(AND(B198&lt;&gt;"",PS!F187='The kho'!$K$2),PS!H187,0)</f>
        <v>0</v>
      </c>
      <c r="H198" s="211">
        <f>IF(AND(B198&lt;&gt;"",PS!G187='The kho'!$K$2),PS!H187,0)</f>
        <v>0</v>
      </c>
      <c r="I198" s="211">
        <f>IF(MAX(G198:H198)=0,0,$I$13+SUM(G$14:$G198)-SUM($H$14:H198))</f>
        <v>0</v>
      </c>
      <c r="J198" s="205"/>
    </row>
    <row r="199" spans="1:10" hidden="1" x14ac:dyDescent="0.25">
      <c r="A199" s="205">
        <f>SUBTOTAL(3,$B$14:B199)</f>
        <v>4</v>
      </c>
      <c r="B199" s="210" t="str">
        <f>IF(AND(MONTH(PS!A188)=MONTH('The kho'!$F$5),OR(PS!F188='The kho'!$K$2,PS!G188='The kho'!$K$2)),PS!B188,"")</f>
        <v/>
      </c>
      <c r="C199" s="205" t="str">
        <f>IF(AND(B199&lt;&gt;"",PS!F188='The kho'!$K$2),PS!C188,"")</f>
        <v/>
      </c>
      <c r="D199" s="205" t="str">
        <f>IF(AND(B199&lt;&gt;"",PS!G188='The kho'!$K$2),PS!D188,"")</f>
        <v/>
      </c>
      <c r="E199" s="205" t="str">
        <f>IF(AND(MONTH(PS!A188)=MONTH('The kho'!$F$5),OR(PS!F188='The kho'!$K$2,PS!G188='The kho'!$K$2)),PS!E188,"")</f>
        <v/>
      </c>
      <c r="F199" s="210" t="str">
        <f>IF(AND(PS!A188='The kho'!$F$5,OR(PS!F188='The kho'!$K$2,PS!G188='The kho'!$K$2)),PS!B188,"")</f>
        <v/>
      </c>
      <c r="G199" s="211">
        <f>IF(AND(B199&lt;&gt;"",PS!F188='The kho'!$K$2),PS!H188,0)</f>
        <v>0</v>
      </c>
      <c r="H199" s="211">
        <f>IF(AND(B199&lt;&gt;"",PS!G188='The kho'!$K$2),PS!H188,0)</f>
        <v>0</v>
      </c>
      <c r="I199" s="211">
        <f>IF(MAX(G199:H199)=0,0,$I$13+SUM(G$14:$G199)-SUM($H$14:H199))</f>
        <v>0</v>
      </c>
      <c r="J199" s="205"/>
    </row>
    <row r="200" spans="1:10" hidden="1" x14ac:dyDescent="0.25">
      <c r="A200" s="205">
        <f>SUBTOTAL(3,$B$14:B200)</f>
        <v>4</v>
      </c>
      <c r="B200" s="210" t="str">
        <f>IF(AND(MONTH(PS!A189)=MONTH('The kho'!$F$5),OR(PS!F189='The kho'!$K$2,PS!G189='The kho'!$K$2)),PS!B189,"")</f>
        <v/>
      </c>
      <c r="C200" s="205" t="str">
        <f>IF(AND(B200&lt;&gt;"",PS!F189='The kho'!$K$2),PS!C189,"")</f>
        <v/>
      </c>
      <c r="D200" s="205" t="str">
        <f>IF(AND(B200&lt;&gt;"",PS!G189='The kho'!$K$2),PS!D189,"")</f>
        <v/>
      </c>
      <c r="E200" s="205" t="str">
        <f>IF(AND(MONTH(PS!A189)=MONTH('The kho'!$F$5),OR(PS!F189='The kho'!$K$2,PS!G189='The kho'!$K$2)),PS!E189,"")</f>
        <v/>
      </c>
      <c r="F200" s="210" t="str">
        <f>IF(AND(PS!A189='The kho'!$F$5,OR(PS!F189='The kho'!$K$2,PS!G189='The kho'!$K$2)),PS!B189,"")</f>
        <v/>
      </c>
      <c r="G200" s="211">
        <f>IF(AND(B200&lt;&gt;"",PS!F189='The kho'!$K$2),PS!H189,0)</f>
        <v>0</v>
      </c>
      <c r="H200" s="211">
        <f>IF(AND(B200&lt;&gt;"",PS!G189='The kho'!$K$2),PS!H189,0)</f>
        <v>0</v>
      </c>
      <c r="I200" s="211">
        <f>IF(MAX(G200:H200)=0,0,$I$13+SUM(G$14:$G200)-SUM($H$14:H200))</f>
        <v>0</v>
      </c>
      <c r="J200" s="205"/>
    </row>
    <row r="201" spans="1:10" hidden="1" x14ac:dyDescent="0.25">
      <c r="A201" s="205">
        <f>SUBTOTAL(3,$B$14:B201)</f>
        <v>4</v>
      </c>
      <c r="B201" s="210" t="str">
        <f>IF(AND(MONTH(PS!A190)=MONTH('The kho'!$F$5),OR(PS!F190='The kho'!$K$2,PS!G190='The kho'!$K$2)),PS!B190,"")</f>
        <v/>
      </c>
      <c r="C201" s="205" t="str">
        <f>IF(AND(B201&lt;&gt;"",PS!F190='The kho'!$K$2),PS!C190,"")</f>
        <v/>
      </c>
      <c r="D201" s="205" t="str">
        <f>IF(AND(B201&lt;&gt;"",PS!G190='The kho'!$K$2),PS!D190,"")</f>
        <v/>
      </c>
      <c r="E201" s="205" t="str">
        <f>IF(AND(MONTH(PS!A190)=MONTH('The kho'!$F$5),OR(PS!F190='The kho'!$K$2,PS!G190='The kho'!$K$2)),PS!E190,"")</f>
        <v/>
      </c>
      <c r="F201" s="210" t="str">
        <f>IF(AND(PS!A190='The kho'!$F$5,OR(PS!F190='The kho'!$K$2,PS!G190='The kho'!$K$2)),PS!B190,"")</f>
        <v/>
      </c>
      <c r="G201" s="211">
        <f>IF(AND(B201&lt;&gt;"",PS!F190='The kho'!$K$2),PS!H190,0)</f>
        <v>0</v>
      </c>
      <c r="H201" s="211">
        <f>IF(AND(B201&lt;&gt;"",PS!G190='The kho'!$K$2),PS!H190,0)</f>
        <v>0</v>
      </c>
      <c r="I201" s="211">
        <f>IF(MAX(G201:H201)=0,0,$I$13+SUM(G$14:$G201)-SUM($H$14:H201))</f>
        <v>0</v>
      </c>
      <c r="J201" s="205"/>
    </row>
    <row r="202" spans="1:10" hidden="1" x14ac:dyDescent="0.25">
      <c r="A202" s="205">
        <f>SUBTOTAL(3,$B$14:B202)</f>
        <v>4</v>
      </c>
      <c r="B202" s="210" t="str">
        <f>IF(AND(MONTH(PS!A191)=MONTH('The kho'!$F$5),OR(PS!F191='The kho'!$K$2,PS!G191='The kho'!$K$2)),PS!B191,"")</f>
        <v/>
      </c>
      <c r="C202" s="205" t="str">
        <f>IF(AND(B202&lt;&gt;"",PS!F191='The kho'!$K$2),PS!C191,"")</f>
        <v/>
      </c>
      <c r="D202" s="205" t="str">
        <f>IF(AND(B202&lt;&gt;"",PS!G191='The kho'!$K$2),PS!D191,"")</f>
        <v/>
      </c>
      <c r="E202" s="205" t="str">
        <f>IF(AND(MONTH(PS!A191)=MONTH('The kho'!$F$5),OR(PS!F191='The kho'!$K$2,PS!G191='The kho'!$K$2)),PS!E191,"")</f>
        <v/>
      </c>
      <c r="F202" s="210" t="str">
        <f>IF(AND(PS!A191='The kho'!$F$5,OR(PS!F191='The kho'!$K$2,PS!G191='The kho'!$K$2)),PS!B191,"")</f>
        <v/>
      </c>
      <c r="G202" s="211">
        <f>IF(AND(B202&lt;&gt;"",PS!F191='The kho'!$K$2),PS!H191,0)</f>
        <v>0</v>
      </c>
      <c r="H202" s="211">
        <f>IF(AND(B202&lt;&gt;"",PS!G191='The kho'!$K$2),PS!H191,0)</f>
        <v>0</v>
      </c>
      <c r="I202" s="211">
        <f>IF(MAX(G202:H202)=0,0,$I$13+SUM(G$14:$G202)-SUM($H$14:H202))</f>
        <v>0</v>
      </c>
      <c r="J202" s="205"/>
    </row>
    <row r="203" spans="1:10" hidden="1" x14ac:dyDescent="0.25">
      <c r="A203" s="205">
        <f>SUBTOTAL(3,$B$14:B203)</f>
        <v>4</v>
      </c>
      <c r="B203" s="210" t="str">
        <f>IF(AND(MONTH(PS!A192)=MONTH('The kho'!$F$5),OR(PS!F192='The kho'!$K$2,PS!G192='The kho'!$K$2)),PS!B192,"")</f>
        <v/>
      </c>
      <c r="C203" s="205" t="str">
        <f>IF(AND(B203&lt;&gt;"",PS!F192='The kho'!$K$2),PS!C192,"")</f>
        <v/>
      </c>
      <c r="D203" s="205" t="str">
        <f>IF(AND(B203&lt;&gt;"",PS!G192='The kho'!$K$2),PS!D192,"")</f>
        <v/>
      </c>
      <c r="E203" s="205" t="str">
        <f>IF(AND(MONTH(PS!A192)=MONTH('The kho'!$F$5),OR(PS!F192='The kho'!$K$2,PS!G192='The kho'!$K$2)),PS!E192,"")</f>
        <v/>
      </c>
      <c r="F203" s="210" t="str">
        <f>IF(AND(PS!A192='The kho'!$F$5,OR(PS!F192='The kho'!$K$2,PS!G192='The kho'!$K$2)),PS!B192,"")</f>
        <v/>
      </c>
      <c r="G203" s="211">
        <f>IF(AND(B203&lt;&gt;"",PS!F192='The kho'!$K$2),PS!H192,0)</f>
        <v>0</v>
      </c>
      <c r="H203" s="211">
        <f>IF(AND(B203&lt;&gt;"",PS!G192='The kho'!$K$2),PS!H192,0)</f>
        <v>0</v>
      </c>
      <c r="I203" s="211">
        <f>IF(MAX(G203:H203)=0,0,$I$13+SUM(G$14:$G203)-SUM($H$14:H203))</f>
        <v>0</v>
      </c>
      <c r="J203" s="205"/>
    </row>
    <row r="204" spans="1:10" hidden="1" x14ac:dyDescent="0.25">
      <c r="A204" s="205">
        <f>SUBTOTAL(3,$B$14:B204)</f>
        <v>4</v>
      </c>
      <c r="B204" s="210" t="str">
        <f>IF(AND(MONTH(PS!A193)=MONTH('The kho'!$F$5),OR(PS!F193='The kho'!$K$2,PS!G193='The kho'!$K$2)),PS!B193,"")</f>
        <v/>
      </c>
      <c r="C204" s="205" t="str">
        <f>IF(AND(B204&lt;&gt;"",PS!F193='The kho'!$K$2),PS!C193,"")</f>
        <v/>
      </c>
      <c r="D204" s="205" t="str">
        <f>IF(AND(B204&lt;&gt;"",PS!G193='The kho'!$K$2),PS!D193,"")</f>
        <v/>
      </c>
      <c r="E204" s="205" t="str">
        <f>IF(AND(MONTH(PS!A193)=MONTH('The kho'!$F$5),OR(PS!F193='The kho'!$K$2,PS!G193='The kho'!$K$2)),PS!E193,"")</f>
        <v/>
      </c>
      <c r="F204" s="210" t="str">
        <f>IF(AND(PS!A193='The kho'!$F$5,OR(PS!F193='The kho'!$K$2,PS!G193='The kho'!$K$2)),PS!B193,"")</f>
        <v/>
      </c>
      <c r="G204" s="211">
        <f>IF(AND(B204&lt;&gt;"",PS!F193='The kho'!$K$2),PS!H193,0)</f>
        <v>0</v>
      </c>
      <c r="H204" s="211">
        <f>IF(AND(B204&lt;&gt;"",PS!G193='The kho'!$K$2),PS!H193,0)</f>
        <v>0</v>
      </c>
      <c r="I204" s="211">
        <f>IF(MAX(G204:H204)=0,0,$I$13+SUM(G$14:$G204)-SUM($H$14:H204))</f>
        <v>0</v>
      </c>
      <c r="J204" s="205"/>
    </row>
    <row r="205" spans="1:10" hidden="1" x14ac:dyDescent="0.25">
      <c r="A205" s="205">
        <f>SUBTOTAL(3,$B$14:B205)</f>
        <v>4</v>
      </c>
      <c r="B205" s="210" t="str">
        <f>IF(AND(MONTH(PS!A194)=MONTH('The kho'!$F$5),OR(PS!F194='The kho'!$K$2,PS!G194='The kho'!$K$2)),PS!B194,"")</f>
        <v/>
      </c>
      <c r="C205" s="205" t="str">
        <f>IF(AND(B205&lt;&gt;"",PS!F194='The kho'!$K$2),PS!C194,"")</f>
        <v/>
      </c>
      <c r="D205" s="205" t="str">
        <f>IF(AND(B205&lt;&gt;"",PS!G194='The kho'!$K$2),PS!D194,"")</f>
        <v/>
      </c>
      <c r="E205" s="205" t="str">
        <f>IF(AND(MONTH(PS!A194)=MONTH('The kho'!$F$5),OR(PS!F194='The kho'!$K$2,PS!G194='The kho'!$K$2)),PS!E194,"")</f>
        <v/>
      </c>
      <c r="F205" s="210" t="str">
        <f>IF(AND(PS!A194='The kho'!$F$5,OR(PS!F194='The kho'!$K$2,PS!G194='The kho'!$K$2)),PS!B194,"")</f>
        <v/>
      </c>
      <c r="G205" s="211">
        <f>IF(AND(B205&lt;&gt;"",PS!F194='The kho'!$K$2),PS!H194,0)</f>
        <v>0</v>
      </c>
      <c r="H205" s="211">
        <f>IF(AND(B205&lt;&gt;"",PS!G194='The kho'!$K$2),PS!H194,0)</f>
        <v>0</v>
      </c>
      <c r="I205" s="211">
        <f>IF(MAX(G205:H205)=0,0,$I$13+SUM(G$14:$G205)-SUM($H$14:H205))</f>
        <v>0</v>
      </c>
      <c r="J205" s="205"/>
    </row>
    <row r="206" spans="1:10" hidden="1" x14ac:dyDescent="0.25">
      <c r="A206" s="205">
        <f>SUBTOTAL(3,$B$14:B206)</f>
        <v>4</v>
      </c>
      <c r="B206" s="210" t="str">
        <f>IF(AND(MONTH(PS!A195)=MONTH('The kho'!$F$5),OR(PS!F195='The kho'!$K$2,PS!G195='The kho'!$K$2)),PS!B195,"")</f>
        <v/>
      </c>
      <c r="C206" s="205" t="str">
        <f>IF(AND(B206&lt;&gt;"",PS!F195='The kho'!$K$2),PS!C195,"")</f>
        <v/>
      </c>
      <c r="D206" s="205" t="str">
        <f>IF(AND(B206&lt;&gt;"",PS!G195='The kho'!$K$2),PS!D195,"")</f>
        <v/>
      </c>
      <c r="E206" s="205" t="str">
        <f>IF(AND(MONTH(PS!A195)=MONTH('The kho'!$F$5),OR(PS!F195='The kho'!$K$2,PS!G195='The kho'!$K$2)),PS!E195,"")</f>
        <v/>
      </c>
      <c r="F206" s="210" t="str">
        <f>IF(AND(PS!A195='The kho'!$F$5,OR(PS!F195='The kho'!$K$2,PS!G195='The kho'!$K$2)),PS!B195,"")</f>
        <v/>
      </c>
      <c r="G206" s="211">
        <f>IF(AND(B206&lt;&gt;"",PS!F195='The kho'!$K$2),PS!H195,0)</f>
        <v>0</v>
      </c>
      <c r="H206" s="211">
        <f>IF(AND(B206&lt;&gt;"",PS!G195='The kho'!$K$2),PS!H195,0)</f>
        <v>0</v>
      </c>
      <c r="I206" s="211">
        <f>IF(MAX(G206:H206)=0,0,$I$13+SUM(G$14:$G206)-SUM($H$14:H206))</f>
        <v>0</v>
      </c>
      <c r="J206" s="205"/>
    </row>
    <row r="207" spans="1:10" hidden="1" x14ac:dyDescent="0.25">
      <c r="A207" s="205">
        <f>SUBTOTAL(3,$B$14:B207)</f>
        <v>4</v>
      </c>
      <c r="B207" s="210" t="str">
        <f>IF(AND(MONTH(PS!A196)=MONTH('The kho'!$F$5),OR(PS!F196='The kho'!$K$2,PS!G196='The kho'!$K$2)),PS!B196,"")</f>
        <v/>
      </c>
      <c r="C207" s="205" t="str">
        <f>IF(AND(B207&lt;&gt;"",PS!F196='The kho'!$K$2),PS!C196,"")</f>
        <v/>
      </c>
      <c r="D207" s="205" t="str">
        <f>IF(AND(B207&lt;&gt;"",PS!G196='The kho'!$K$2),PS!D196,"")</f>
        <v/>
      </c>
      <c r="E207" s="205" t="str">
        <f>IF(AND(MONTH(PS!A196)=MONTH('The kho'!$F$5),OR(PS!F196='The kho'!$K$2,PS!G196='The kho'!$K$2)),PS!E196,"")</f>
        <v/>
      </c>
      <c r="F207" s="210" t="str">
        <f>IF(AND(PS!A196='The kho'!$F$5,OR(PS!F196='The kho'!$K$2,PS!G196='The kho'!$K$2)),PS!B196,"")</f>
        <v/>
      </c>
      <c r="G207" s="211">
        <f>IF(AND(B207&lt;&gt;"",PS!F196='The kho'!$K$2),PS!H196,0)</f>
        <v>0</v>
      </c>
      <c r="H207" s="211">
        <f>IF(AND(B207&lt;&gt;"",PS!G196='The kho'!$K$2),PS!H196,0)</f>
        <v>0</v>
      </c>
      <c r="I207" s="211">
        <f>IF(MAX(G207:H207)=0,0,$I$13+SUM(G$14:$G207)-SUM($H$14:H207))</f>
        <v>0</v>
      </c>
      <c r="J207" s="205"/>
    </row>
    <row r="208" spans="1:10" hidden="1" x14ac:dyDescent="0.25">
      <c r="A208" s="205">
        <f>SUBTOTAL(3,$B$14:B208)</f>
        <v>4</v>
      </c>
      <c r="B208" s="210" t="str">
        <f>IF(AND(MONTH(PS!A197)=MONTH('The kho'!$F$5),OR(PS!F197='The kho'!$K$2,PS!G197='The kho'!$K$2)),PS!B197,"")</f>
        <v/>
      </c>
      <c r="C208" s="205" t="str">
        <f>IF(AND(B208&lt;&gt;"",PS!F197='The kho'!$K$2),PS!C197,"")</f>
        <v/>
      </c>
      <c r="D208" s="205" t="str">
        <f>IF(AND(B208&lt;&gt;"",PS!G197='The kho'!$K$2),PS!D197,"")</f>
        <v/>
      </c>
      <c r="E208" s="205" t="str">
        <f>IF(AND(MONTH(PS!A197)=MONTH('The kho'!$F$5),OR(PS!F197='The kho'!$K$2,PS!G197='The kho'!$K$2)),PS!E197,"")</f>
        <v/>
      </c>
      <c r="F208" s="210" t="str">
        <f>IF(AND(PS!A197='The kho'!$F$5,OR(PS!F197='The kho'!$K$2,PS!G197='The kho'!$K$2)),PS!B197,"")</f>
        <v/>
      </c>
      <c r="G208" s="211">
        <f>IF(AND(B208&lt;&gt;"",PS!F197='The kho'!$K$2),PS!H197,0)</f>
        <v>0</v>
      </c>
      <c r="H208" s="211">
        <f>IF(AND(B208&lt;&gt;"",PS!G197='The kho'!$K$2),PS!H197,0)</f>
        <v>0</v>
      </c>
      <c r="I208" s="211">
        <f>IF(MAX(G208:H208)=0,0,$I$13+SUM(G$14:$G208)-SUM($H$14:H208))</f>
        <v>0</v>
      </c>
      <c r="J208" s="205"/>
    </row>
    <row r="209" spans="1:10" hidden="1" x14ac:dyDescent="0.25">
      <c r="A209" s="205">
        <f>SUBTOTAL(3,$B$14:B209)</f>
        <v>4</v>
      </c>
      <c r="B209" s="210" t="str">
        <f>IF(AND(MONTH(PS!A198)=MONTH('The kho'!$F$5),OR(PS!F198='The kho'!$K$2,PS!G198='The kho'!$K$2)),PS!B198,"")</f>
        <v/>
      </c>
      <c r="C209" s="205" t="str">
        <f>IF(AND(B209&lt;&gt;"",PS!F198='The kho'!$K$2),PS!C198,"")</f>
        <v/>
      </c>
      <c r="D209" s="205" t="str">
        <f>IF(AND(B209&lt;&gt;"",PS!G198='The kho'!$K$2),PS!D198,"")</f>
        <v/>
      </c>
      <c r="E209" s="205" t="str">
        <f>IF(AND(MONTH(PS!A198)=MONTH('The kho'!$F$5),OR(PS!F198='The kho'!$K$2,PS!G198='The kho'!$K$2)),PS!E198,"")</f>
        <v/>
      </c>
      <c r="F209" s="210" t="str">
        <f>IF(AND(PS!A198='The kho'!$F$5,OR(PS!F198='The kho'!$K$2,PS!G198='The kho'!$K$2)),PS!B198,"")</f>
        <v/>
      </c>
      <c r="G209" s="211">
        <f>IF(AND(B209&lt;&gt;"",PS!F198='The kho'!$K$2),PS!H198,0)</f>
        <v>0</v>
      </c>
      <c r="H209" s="211">
        <f>IF(AND(B209&lt;&gt;"",PS!G198='The kho'!$K$2),PS!H198,0)</f>
        <v>0</v>
      </c>
      <c r="I209" s="211">
        <f>IF(MAX(G209:H209)=0,0,$I$13+SUM(G$14:$G209)-SUM($H$14:H209))</f>
        <v>0</v>
      </c>
      <c r="J209" s="205"/>
    </row>
    <row r="210" spans="1:10" hidden="1" x14ac:dyDescent="0.25">
      <c r="A210" s="205">
        <f>SUBTOTAL(3,$B$14:B210)</f>
        <v>4</v>
      </c>
      <c r="B210" s="210" t="str">
        <f>IF(AND(MONTH(PS!A199)=MONTH('The kho'!$F$5),OR(PS!F199='The kho'!$K$2,PS!G199='The kho'!$K$2)),PS!B199,"")</f>
        <v/>
      </c>
      <c r="C210" s="205" t="str">
        <f>IF(AND(B210&lt;&gt;"",PS!F199='The kho'!$K$2),PS!C199,"")</f>
        <v/>
      </c>
      <c r="D210" s="205" t="str">
        <f>IF(AND(B210&lt;&gt;"",PS!G199='The kho'!$K$2),PS!D199,"")</f>
        <v/>
      </c>
      <c r="E210" s="205" t="str">
        <f>IF(AND(MONTH(PS!A199)=MONTH('The kho'!$F$5),OR(PS!F199='The kho'!$K$2,PS!G199='The kho'!$K$2)),PS!E199,"")</f>
        <v/>
      </c>
      <c r="F210" s="210" t="str">
        <f>IF(AND(PS!A199='The kho'!$F$5,OR(PS!F199='The kho'!$K$2,PS!G199='The kho'!$K$2)),PS!B199,"")</f>
        <v/>
      </c>
      <c r="G210" s="211">
        <f>IF(AND(B210&lt;&gt;"",PS!F199='The kho'!$K$2),PS!H199,0)</f>
        <v>0</v>
      </c>
      <c r="H210" s="211">
        <f>IF(AND(B210&lt;&gt;"",PS!G199='The kho'!$K$2),PS!H199,0)</f>
        <v>0</v>
      </c>
      <c r="I210" s="211">
        <f>IF(MAX(G210:H210)=0,0,$I$13+SUM(G$14:$G210)-SUM($H$14:H210))</f>
        <v>0</v>
      </c>
      <c r="J210" s="205"/>
    </row>
    <row r="211" spans="1:10" hidden="1" x14ac:dyDescent="0.25">
      <c r="A211" s="205">
        <f>SUBTOTAL(3,$B$14:B211)</f>
        <v>4</v>
      </c>
      <c r="B211" s="210" t="str">
        <f>IF(AND(MONTH(PS!A200)=MONTH('The kho'!$F$5),OR(PS!F200='The kho'!$K$2,PS!G200='The kho'!$K$2)),PS!B200,"")</f>
        <v/>
      </c>
      <c r="C211" s="205" t="str">
        <f>IF(AND(B211&lt;&gt;"",PS!F200='The kho'!$K$2),PS!C200,"")</f>
        <v/>
      </c>
      <c r="D211" s="205" t="str">
        <f>IF(AND(B211&lt;&gt;"",PS!G200='The kho'!$K$2),PS!D200,"")</f>
        <v/>
      </c>
      <c r="E211" s="205" t="str">
        <f>IF(AND(MONTH(PS!A200)=MONTH('The kho'!$F$5),OR(PS!F200='The kho'!$K$2,PS!G200='The kho'!$K$2)),PS!E200,"")</f>
        <v/>
      </c>
      <c r="F211" s="210" t="str">
        <f>IF(AND(PS!A200='The kho'!$F$5,OR(PS!F200='The kho'!$K$2,PS!G200='The kho'!$K$2)),PS!B200,"")</f>
        <v/>
      </c>
      <c r="G211" s="211">
        <f>IF(AND(B211&lt;&gt;"",PS!F200='The kho'!$K$2),PS!H200,0)</f>
        <v>0</v>
      </c>
      <c r="H211" s="211">
        <f>IF(AND(B211&lt;&gt;"",PS!G200='The kho'!$K$2),PS!H200,0)</f>
        <v>0</v>
      </c>
      <c r="I211" s="211">
        <f>IF(MAX(G211:H211)=0,0,$I$13+SUM(G$14:$G211)-SUM($H$14:H211))</f>
        <v>0</v>
      </c>
      <c r="J211" s="205"/>
    </row>
    <row r="212" spans="1:10" hidden="1" x14ac:dyDescent="0.25">
      <c r="A212" s="205">
        <f>SUBTOTAL(3,$B$14:B212)</f>
        <v>4</v>
      </c>
      <c r="B212" s="210" t="str">
        <f>IF(AND(MONTH(PS!A201)=MONTH('The kho'!$F$5),OR(PS!F201='The kho'!$K$2,PS!G201='The kho'!$K$2)),PS!B201,"")</f>
        <v/>
      </c>
      <c r="C212" s="205" t="str">
        <f>IF(AND(B212&lt;&gt;"",PS!F201='The kho'!$K$2),PS!C201,"")</f>
        <v/>
      </c>
      <c r="D212" s="205" t="str">
        <f>IF(AND(B212&lt;&gt;"",PS!G201='The kho'!$K$2),PS!D201,"")</f>
        <v/>
      </c>
      <c r="E212" s="205" t="str">
        <f>IF(AND(MONTH(PS!A201)=MONTH('The kho'!$F$5),OR(PS!F201='The kho'!$K$2,PS!G201='The kho'!$K$2)),PS!E201,"")</f>
        <v/>
      </c>
      <c r="F212" s="210" t="str">
        <f>IF(AND(PS!A201='The kho'!$F$5,OR(PS!F201='The kho'!$K$2,PS!G201='The kho'!$K$2)),PS!B201,"")</f>
        <v/>
      </c>
      <c r="G212" s="211">
        <f>IF(AND(B212&lt;&gt;"",PS!F201='The kho'!$K$2),PS!H201,0)</f>
        <v>0</v>
      </c>
      <c r="H212" s="211">
        <f>IF(AND(B212&lt;&gt;"",PS!G201='The kho'!$K$2),PS!H201,0)</f>
        <v>0</v>
      </c>
      <c r="I212" s="211">
        <f>IF(MAX(G212:H212)=0,0,$I$13+SUM(G$14:$G212)-SUM($H$14:H212))</f>
        <v>0</v>
      </c>
      <c r="J212" s="205"/>
    </row>
    <row r="213" spans="1:10" hidden="1" x14ac:dyDescent="0.25">
      <c r="A213" s="205">
        <f>SUBTOTAL(3,$B$14:B213)</f>
        <v>4</v>
      </c>
      <c r="B213" s="210" t="str">
        <f>IF(AND(MONTH(PS!A202)=MONTH('The kho'!$F$5),OR(PS!F202='The kho'!$K$2,PS!G202='The kho'!$K$2)),PS!B202,"")</f>
        <v/>
      </c>
      <c r="C213" s="205" t="str">
        <f>IF(AND(B213&lt;&gt;"",PS!F202='The kho'!$K$2),PS!C202,"")</f>
        <v/>
      </c>
      <c r="D213" s="205" t="str">
        <f>IF(AND(B213&lt;&gt;"",PS!G202='The kho'!$K$2),PS!D202,"")</f>
        <v/>
      </c>
      <c r="E213" s="205" t="str">
        <f>IF(AND(MONTH(PS!A202)=MONTH('The kho'!$F$5),OR(PS!F202='The kho'!$K$2,PS!G202='The kho'!$K$2)),PS!E202,"")</f>
        <v/>
      </c>
      <c r="F213" s="210" t="str">
        <f>IF(AND(PS!A202='The kho'!$F$5,OR(PS!F202='The kho'!$K$2,PS!G202='The kho'!$K$2)),PS!B202,"")</f>
        <v/>
      </c>
      <c r="G213" s="211">
        <f>IF(AND(B213&lt;&gt;"",PS!F202='The kho'!$K$2),PS!H202,0)</f>
        <v>0</v>
      </c>
      <c r="H213" s="211">
        <f>IF(AND(B213&lt;&gt;"",PS!G202='The kho'!$K$2),PS!H202,0)</f>
        <v>0</v>
      </c>
      <c r="I213" s="211">
        <f>IF(MAX(G213:H213)=0,0,$I$13+SUM(G$14:$G213)-SUM($H$14:H213))</f>
        <v>0</v>
      </c>
      <c r="J213" s="205"/>
    </row>
    <row r="214" spans="1:10" hidden="1" x14ac:dyDescent="0.25">
      <c r="A214" s="205">
        <f>SUBTOTAL(3,$B$14:B214)</f>
        <v>4</v>
      </c>
      <c r="B214" s="210" t="str">
        <f>IF(AND(MONTH(PS!A203)=MONTH('The kho'!$F$5),OR(PS!F203='The kho'!$K$2,PS!G203='The kho'!$K$2)),PS!B203,"")</f>
        <v/>
      </c>
      <c r="C214" s="205" t="str">
        <f>IF(AND(B214&lt;&gt;"",PS!F203='The kho'!$K$2),PS!C203,"")</f>
        <v/>
      </c>
      <c r="D214" s="205" t="str">
        <f>IF(AND(B214&lt;&gt;"",PS!G203='The kho'!$K$2),PS!D203,"")</f>
        <v/>
      </c>
      <c r="E214" s="205" t="str">
        <f>IF(AND(MONTH(PS!A203)=MONTH('The kho'!$F$5),OR(PS!F203='The kho'!$K$2,PS!G203='The kho'!$K$2)),PS!E203,"")</f>
        <v/>
      </c>
      <c r="F214" s="210" t="str">
        <f>IF(AND(PS!A203='The kho'!$F$5,OR(PS!F203='The kho'!$K$2,PS!G203='The kho'!$K$2)),PS!B203,"")</f>
        <v/>
      </c>
      <c r="G214" s="211">
        <f>IF(AND(B214&lt;&gt;"",PS!F203='The kho'!$K$2),PS!H203,0)</f>
        <v>0</v>
      </c>
      <c r="H214" s="211">
        <f>IF(AND(B214&lt;&gt;"",PS!G203='The kho'!$K$2),PS!H203,0)</f>
        <v>0</v>
      </c>
      <c r="I214" s="211">
        <f>IF(MAX(G214:H214)=0,0,$I$13+SUM(G$14:$G214)-SUM($H$14:H214))</f>
        <v>0</v>
      </c>
      <c r="J214" s="205"/>
    </row>
    <row r="215" spans="1:10" hidden="1" x14ac:dyDescent="0.25">
      <c r="A215" s="205">
        <f>SUBTOTAL(3,$B$14:B215)</f>
        <v>4</v>
      </c>
      <c r="B215" s="210" t="str">
        <f>IF(AND(MONTH(PS!A204)=MONTH('The kho'!$F$5),OR(PS!F204='The kho'!$K$2,PS!G204='The kho'!$K$2)),PS!B204,"")</f>
        <v/>
      </c>
      <c r="C215" s="205" t="str">
        <f>IF(AND(B215&lt;&gt;"",PS!F204='The kho'!$K$2),PS!C204,"")</f>
        <v/>
      </c>
      <c r="D215" s="205" t="str">
        <f>IF(AND(B215&lt;&gt;"",PS!G204='The kho'!$K$2),PS!D204,"")</f>
        <v/>
      </c>
      <c r="E215" s="205" t="str">
        <f>IF(AND(MONTH(PS!A204)=MONTH('The kho'!$F$5),OR(PS!F204='The kho'!$K$2,PS!G204='The kho'!$K$2)),PS!E204,"")</f>
        <v/>
      </c>
      <c r="F215" s="210" t="str">
        <f>IF(AND(PS!A204='The kho'!$F$5,OR(PS!F204='The kho'!$K$2,PS!G204='The kho'!$K$2)),PS!B204,"")</f>
        <v/>
      </c>
      <c r="G215" s="211">
        <f>IF(AND(B215&lt;&gt;"",PS!F204='The kho'!$K$2),PS!H204,0)</f>
        <v>0</v>
      </c>
      <c r="H215" s="211">
        <f>IF(AND(B215&lt;&gt;"",PS!G204='The kho'!$K$2),PS!H204,0)</f>
        <v>0</v>
      </c>
      <c r="I215" s="211">
        <f>IF(MAX(G215:H215)=0,0,$I$13+SUM(G$14:$G215)-SUM($H$14:H215))</f>
        <v>0</v>
      </c>
      <c r="J215" s="205"/>
    </row>
    <row r="216" spans="1:10" hidden="1" x14ac:dyDescent="0.25">
      <c r="A216" s="205">
        <f>SUBTOTAL(3,$B$14:B216)</f>
        <v>4</v>
      </c>
      <c r="B216" s="210" t="str">
        <f>IF(AND(MONTH(PS!A205)=MONTH('The kho'!$F$5),OR(PS!F205='The kho'!$K$2,PS!G205='The kho'!$K$2)),PS!B205,"")</f>
        <v/>
      </c>
      <c r="C216" s="205" t="str">
        <f>IF(AND(B216&lt;&gt;"",PS!F205='The kho'!$K$2),PS!C205,"")</f>
        <v/>
      </c>
      <c r="D216" s="205" t="str">
        <f>IF(AND(B216&lt;&gt;"",PS!G205='The kho'!$K$2),PS!D205,"")</f>
        <v/>
      </c>
      <c r="E216" s="205" t="str">
        <f>IF(AND(MONTH(PS!A205)=MONTH('The kho'!$F$5),OR(PS!F205='The kho'!$K$2,PS!G205='The kho'!$K$2)),PS!E205,"")</f>
        <v/>
      </c>
      <c r="F216" s="210" t="str">
        <f>IF(AND(PS!A205='The kho'!$F$5,OR(PS!F205='The kho'!$K$2,PS!G205='The kho'!$K$2)),PS!B205,"")</f>
        <v/>
      </c>
      <c r="G216" s="211">
        <f>IF(AND(B216&lt;&gt;"",PS!F205='The kho'!$K$2),PS!H205,0)</f>
        <v>0</v>
      </c>
      <c r="H216" s="211">
        <f>IF(AND(B216&lt;&gt;"",PS!G205='The kho'!$K$2),PS!H205,0)</f>
        <v>0</v>
      </c>
      <c r="I216" s="211">
        <f>IF(MAX(G216:H216)=0,0,$I$13+SUM(G$14:$G216)-SUM($H$14:H216))</f>
        <v>0</v>
      </c>
      <c r="J216" s="205"/>
    </row>
    <row r="217" spans="1:10" hidden="1" x14ac:dyDescent="0.25">
      <c r="A217" s="205">
        <f>SUBTOTAL(3,$B$14:B217)</f>
        <v>4</v>
      </c>
      <c r="B217" s="210" t="str">
        <f>IF(AND(MONTH(PS!A206)=MONTH('The kho'!$F$5),OR(PS!F206='The kho'!$K$2,PS!G206='The kho'!$K$2)),PS!B206,"")</f>
        <v/>
      </c>
      <c r="C217" s="205" t="str">
        <f>IF(AND(B217&lt;&gt;"",PS!F206='The kho'!$K$2),PS!C206,"")</f>
        <v/>
      </c>
      <c r="D217" s="205" t="str">
        <f>IF(AND(B217&lt;&gt;"",PS!G206='The kho'!$K$2),PS!D206,"")</f>
        <v/>
      </c>
      <c r="E217" s="205" t="str">
        <f>IF(AND(MONTH(PS!A206)=MONTH('The kho'!$F$5),OR(PS!F206='The kho'!$K$2,PS!G206='The kho'!$K$2)),PS!E206,"")</f>
        <v/>
      </c>
      <c r="F217" s="210" t="str">
        <f>IF(AND(PS!A206='The kho'!$F$5,OR(PS!F206='The kho'!$K$2,PS!G206='The kho'!$K$2)),PS!B206,"")</f>
        <v/>
      </c>
      <c r="G217" s="211">
        <f>IF(AND(B217&lt;&gt;"",PS!F206='The kho'!$K$2),PS!H206,0)</f>
        <v>0</v>
      </c>
      <c r="H217" s="211">
        <f>IF(AND(B217&lt;&gt;"",PS!G206='The kho'!$K$2),PS!H206,0)</f>
        <v>0</v>
      </c>
      <c r="I217" s="211">
        <f>IF(MAX(G217:H217)=0,0,$I$13+SUM(G$14:$G217)-SUM($H$14:H217))</f>
        <v>0</v>
      </c>
      <c r="J217" s="205"/>
    </row>
    <row r="218" spans="1:10" hidden="1" x14ac:dyDescent="0.25">
      <c r="A218" s="205">
        <f>SUBTOTAL(3,$B$14:B218)</f>
        <v>4</v>
      </c>
      <c r="B218" s="210" t="str">
        <f>IF(AND(MONTH(PS!A207)=MONTH('The kho'!$F$5),OR(PS!F207='The kho'!$K$2,PS!G207='The kho'!$K$2)),PS!B207,"")</f>
        <v/>
      </c>
      <c r="C218" s="205" t="str">
        <f>IF(AND(B218&lt;&gt;"",PS!F207='The kho'!$K$2),PS!C207,"")</f>
        <v/>
      </c>
      <c r="D218" s="205" t="str">
        <f>IF(AND(B218&lt;&gt;"",PS!G207='The kho'!$K$2),PS!D207,"")</f>
        <v/>
      </c>
      <c r="E218" s="205" t="str">
        <f>IF(AND(MONTH(PS!A207)=MONTH('The kho'!$F$5),OR(PS!F207='The kho'!$K$2,PS!G207='The kho'!$K$2)),PS!E207,"")</f>
        <v/>
      </c>
      <c r="F218" s="210" t="str">
        <f>IF(AND(PS!A207='The kho'!$F$5,OR(PS!F207='The kho'!$K$2,PS!G207='The kho'!$K$2)),PS!B207,"")</f>
        <v/>
      </c>
      <c r="G218" s="211">
        <f>IF(AND(B218&lt;&gt;"",PS!F207='The kho'!$K$2),PS!H207,0)</f>
        <v>0</v>
      </c>
      <c r="H218" s="211">
        <f>IF(AND(B218&lt;&gt;"",PS!G207='The kho'!$K$2),PS!H207,0)</f>
        <v>0</v>
      </c>
      <c r="I218" s="211">
        <f>IF(MAX(G218:H218)=0,0,$I$13+SUM(G$14:$G218)-SUM($H$14:H218))</f>
        <v>0</v>
      </c>
      <c r="J218" s="205"/>
    </row>
    <row r="219" spans="1:10" hidden="1" x14ac:dyDescent="0.25">
      <c r="A219" s="205">
        <f>SUBTOTAL(3,$B$14:B219)</f>
        <v>4</v>
      </c>
      <c r="B219" s="210" t="str">
        <f>IF(AND(MONTH(PS!A208)=MONTH('The kho'!$F$5),OR(PS!F208='The kho'!$K$2,PS!G208='The kho'!$K$2)),PS!B208,"")</f>
        <v/>
      </c>
      <c r="C219" s="205" t="str">
        <f>IF(AND(B219&lt;&gt;"",PS!F208='The kho'!$K$2),PS!C208,"")</f>
        <v/>
      </c>
      <c r="D219" s="205" t="str">
        <f>IF(AND(B219&lt;&gt;"",PS!G208='The kho'!$K$2),PS!D208,"")</f>
        <v/>
      </c>
      <c r="E219" s="205" t="str">
        <f>IF(AND(MONTH(PS!A208)=MONTH('The kho'!$F$5),OR(PS!F208='The kho'!$K$2,PS!G208='The kho'!$K$2)),PS!E208,"")</f>
        <v/>
      </c>
      <c r="F219" s="210" t="str">
        <f>IF(AND(PS!A208='The kho'!$F$5,OR(PS!F208='The kho'!$K$2,PS!G208='The kho'!$K$2)),PS!B208,"")</f>
        <v/>
      </c>
      <c r="G219" s="211">
        <f>IF(AND(B219&lt;&gt;"",PS!F208='The kho'!$K$2),PS!H208,0)</f>
        <v>0</v>
      </c>
      <c r="H219" s="211">
        <f>IF(AND(B219&lt;&gt;"",PS!G208='The kho'!$K$2),PS!H208,0)</f>
        <v>0</v>
      </c>
      <c r="I219" s="211">
        <f>IF(MAX(G219:H219)=0,0,$I$13+SUM(G$14:$G219)-SUM($H$14:H219))</f>
        <v>0</v>
      </c>
      <c r="J219" s="205"/>
    </row>
    <row r="220" spans="1:10" hidden="1" x14ac:dyDescent="0.25">
      <c r="A220" s="205">
        <f>SUBTOTAL(3,$B$14:B220)</f>
        <v>4</v>
      </c>
      <c r="B220" s="210" t="str">
        <f>IF(AND(MONTH(PS!A209)=MONTH('The kho'!$F$5),OR(PS!F209='The kho'!$K$2,PS!G209='The kho'!$K$2)),PS!B209,"")</f>
        <v/>
      </c>
      <c r="C220" s="205" t="str">
        <f>IF(AND(B220&lt;&gt;"",PS!F209='The kho'!$K$2),PS!C209,"")</f>
        <v/>
      </c>
      <c r="D220" s="205" t="str">
        <f>IF(AND(B220&lt;&gt;"",PS!G209='The kho'!$K$2),PS!D209,"")</f>
        <v/>
      </c>
      <c r="E220" s="205" t="str">
        <f>IF(AND(MONTH(PS!A209)=MONTH('The kho'!$F$5),OR(PS!F209='The kho'!$K$2,PS!G209='The kho'!$K$2)),PS!E209,"")</f>
        <v/>
      </c>
      <c r="F220" s="210" t="str">
        <f>IF(AND(PS!A209='The kho'!$F$5,OR(PS!F209='The kho'!$K$2,PS!G209='The kho'!$K$2)),PS!B209,"")</f>
        <v/>
      </c>
      <c r="G220" s="211">
        <f>IF(AND(B220&lt;&gt;"",PS!F209='The kho'!$K$2),PS!H209,0)</f>
        <v>0</v>
      </c>
      <c r="H220" s="211">
        <f>IF(AND(B220&lt;&gt;"",PS!G209='The kho'!$K$2),PS!H209,0)</f>
        <v>0</v>
      </c>
      <c r="I220" s="211">
        <f>IF(MAX(G220:H220)=0,0,$I$13+SUM(G$14:$G220)-SUM($H$14:H220))</f>
        <v>0</v>
      </c>
      <c r="J220" s="205"/>
    </row>
    <row r="221" spans="1:10" hidden="1" x14ac:dyDescent="0.25">
      <c r="A221" s="205">
        <f>SUBTOTAL(3,$B$14:B221)</f>
        <v>4</v>
      </c>
      <c r="B221" s="210" t="str">
        <f>IF(AND(MONTH(PS!A210)=MONTH('The kho'!$F$5),OR(PS!F210='The kho'!$K$2,PS!G210='The kho'!$K$2)),PS!B210,"")</f>
        <v/>
      </c>
      <c r="C221" s="205" t="str">
        <f>IF(AND(B221&lt;&gt;"",PS!F210='The kho'!$K$2),PS!C210,"")</f>
        <v/>
      </c>
      <c r="D221" s="205" t="str">
        <f>IF(AND(B221&lt;&gt;"",PS!G210='The kho'!$K$2),PS!D210,"")</f>
        <v/>
      </c>
      <c r="E221" s="205" t="str">
        <f>IF(AND(MONTH(PS!A210)=MONTH('The kho'!$F$5),OR(PS!F210='The kho'!$K$2,PS!G210='The kho'!$K$2)),PS!E210,"")</f>
        <v/>
      </c>
      <c r="F221" s="210" t="str">
        <f>IF(AND(PS!A210='The kho'!$F$5,OR(PS!F210='The kho'!$K$2,PS!G210='The kho'!$K$2)),PS!B210,"")</f>
        <v/>
      </c>
      <c r="G221" s="211">
        <f>IF(AND(B221&lt;&gt;"",PS!F210='The kho'!$K$2),PS!H210,0)</f>
        <v>0</v>
      </c>
      <c r="H221" s="211">
        <f>IF(AND(B221&lt;&gt;"",PS!G210='The kho'!$K$2),PS!H210,0)</f>
        <v>0</v>
      </c>
      <c r="I221" s="211">
        <f>IF(MAX(G221:H221)=0,0,$I$13+SUM(G$14:$G221)-SUM($H$14:H221))</f>
        <v>0</v>
      </c>
      <c r="J221" s="205"/>
    </row>
    <row r="222" spans="1:10" hidden="1" x14ac:dyDescent="0.25">
      <c r="A222" s="205">
        <f>SUBTOTAL(3,$B$14:B222)</f>
        <v>4</v>
      </c>
      <c r="B222" s="210" t="str">
        <f>IF(AND(MONTH(PS!A211)=MONTH('The kho'!$F$5),OR(PS!F211='The kho'!$K$2,PS!G211='The kho'!$K$2)),PS!B211,"")</f>
        <v/>
      </c>
      <c r="C222" s="205" t="str">
        <f>IF(AND(B222&lt;&gt;"",PS!F211='The kho'!$K$2),PS!C211,"")</f>
        <v/>
      </c>
      <c r="D222" s="205" t="str">
        <f>IF(AND(B222&lt;&gt;"",PS!G211='The kho'!$K$2),PS!D211,"")</f>
        <v/>
      </c>
      <c r="E222" s="205" t="str">
        <f>IF(AND(MONTH(PS!A211)=MONTH('The kho'!$F$5),OR(PS!F211='The kho'!$K$2,PS!G211='The kho'!$K$2)),PS!E211,"")</f>
        <v/>
      </c>
      <c r="F222" s="210" t="str">
        <f>IF(AND(PS!A211='The kho'!$F$5,OR(PS!F211='The kho'!$K$2,PS!G211='The kho'!$K$2)),PS!B211,"")</f>
        <v/>
      </c>
      <c r="G222" s="211">
        <f>IF(AND(B222&lt;&gt;"",PS!F211='The kho'!$K$2),PS!H211,0)</f>
        <v>0</v>
      </c>
      <c r="H222" s="211">
        <f>IF(AND(B222&lt;&gt;"",PS!G211='The kho'!$K$2),PS!H211,0)</f>
        <v>0</v>
      </c>
      <c r="I222" s="211">
        <f>IF(MAX(G222:H222)=0,0,$I$13+SUM(G$14:$G222)-SUM($H$14:H222))</f>
        <v>0</v>
      </c>
      <c r="J222" s="205"/>
    </row>
    <row r="223" spans="1:10" hidden="1" x14ac:dyDescent="0.25">
      <c r="A223" s="205">
        <f>SUBTOTAL(3,$B$14:B223)</f>
        <v>4</v>
      </c>
      <c r="B223" s="210" t="str">
        <f>IF(AND(MONTH(PS!A212)=MONTH('The kho'!$F$5),OR(PS!F212='The kho'!$K$2,PS!G212='The kho'!$K$2)),PS!B212,"")</f>
        <v/>
      </c>
      <c r="C223" s="205" t="str">
        <f>IF(AND(B223&lt;&gt;"",PS!F212='The kho'!$K$2),PS!C212,"")</f>
        <v/>
      </c>
      <c r="D223" s="205" t="str">
        <f>IF(AND(B223&lt;&gt;"",PS!G212='The kho'!$K$2),PS!D212,"")</f>
        <v/>
      </c>
      <c r="E223" s="205" t="str">
        <f>IF(AND(MONTH(PS!A212)=MONTH('The kho'!$F$5),OR(PS!F212='The kho'!$K$2,PS!G212='The kho'!$K$2)),PS!E212,"")</f>
        <v/>
      </c>
      <c r="F223" s="210" t="str">
        <f>IF(AND(PS!A212='The kho'!$F$5,OR(PS!F212='The kho'!$K$2,PS!G212='The kho'!$K$2)),PS!B212,"")</f>
        <v/>
      </c>
      <c r="G223" s="211">
        <f>IF(AND(B223&lt;&gt;"",PS!F212='The kho'!$K$2),PS!H212,0)</f>
        <v>0</v>
      </c>
      <c r="H223" s="211">
        <f>IF(AND(B223&lt;&gt;"",PS!G212='The kho'!$K$2),PS!H212,0)</f>
        <v>0</v>
      </c>
      <c r="I223" s="211">
        <f>IF(MAX(G223:H223)=0,0,$I$13+SUM(G$14:$G223)-SUM($H$14:H223))</f>
        <v>0</v>
      </c>
      <c r="J223" s="205"/>
    </row>
    <row r="224" spans="1:10" hidden="1" x14ac:dyDescent="0.25">
      <c r="A224" s="205">
        <f>SUBTOTAL(3,$B$14:B224)</f>
        <v>4</v>
      </c>
      <c r="B224" s="210" t="str">
        <f>IF(AND(MONTH(PS!A213)=MONTH('The kho'!$F$5),OR(PS!F213='The kho'!$K$2,PS!G213='The kho'!$K$2)),PS!B213,"")</f>
        <v/>
      </c>
      <c r="C224" s="205" t="str">
        <f>IF(AND(B224&lt;&gt;"",PS!F213='The kho'!$K$2),PS!C213,"")</f>
        <v/>
      </c>
      <c r="D224" s="205" t="str">
        <f>IF(AND(B224&lt;&gt;"",PS!G213='The kho'!$K$2),PS!D213,"")</f>
        <v/>
      </c>
      <c r="E224" s="205" t="str">
        <f>IF(AND(MONTH(PS!A213)=MONTH('The kho'!$F$5),OR(PS!F213='The kho'!$K$2,PS!G213='The kho'!$K$2)),PS!E213,"")</f>
        <v/>
      </c>
      <c r="F224" s="210" t="str">
        <f>IF(AND(PS!A213='The kho'!$F$5,OR(PS!F213='The kho'!$K$2,PS!G213='The kho'!$K$2)),PS!B213,"")</f>
        <v/>
      </c>
      <c r="G224" s="211">
        <f>IF(AND(B224&lt;&gt;"",PS!F213='The kho'!$K$2),PS!H213,0)</f>
        <v>0</v>
      </c>
      <c r="H224" s="211">
        <f>IF(AND(B224&lt;&gt;"",PS!G213='The kho'!$K$2),PS!H213,0)</f>
        <v>0</v>
      </c>
      <c r="I224" s="211">
        <f>IF(MAX(G224:H224)=0,0,$I$13+SUM(G$14:$G224)-SUM($H$14:H224))</f>
        <v>0</v>
      </c>
      <c r="J224" s="205"/>
    </row>
    <row r="225" spans="1:10" hidden="1" x14ac:dyDescent="0.25">
      <c r="A225" s="205">
        <f>SUBTOTAL(3,$B$14:B225)</f>
        <v>4</v>
      </c>
      <c r="B225" s="210" t="str">
        <f>IF(AND(MONTH(PS!A214)=MONTH('The kho'!$F$5),OR(PS!F214='The kho'!$K$2,PS!G214='The kho'!$K$2)),PS!B214,"")</f>
        <v/>
      </c>
      <c r="C225" s="205" t="str">
        <f>IF(AND(B225&lt;&gt;"",PS!F214='The kho'!$K$2),PS!C214,"")</f>
        <v/>
      </c>
      <c r="D225" s="205" t="str">
        <f>IF(AND(B225&lt;&gt;"",PS!G214='The kho'!$K$2),PS!D214,"")</f>
        <v/>
      </c>
      <c r="E225" s="205" t="str">
        <f>IF(AND(MONTH(PS!A214)=MONTH('The kho'!$F$5),OR(PS!F214='The kho'!$K$2,PS!G214='The kho'!$K$2)),PS!E214,"")</f>
        <v/>
      </c>
      <c r="F225" s="210" t="str">
        <f>IF(AND(PS!A214='The kho'!$F$5,OR(PS!F214='The kho'!$K$2,PS!G214='The kho'!$K$2)),PS!B214,"")</f>
        <v/>
      </c>
      <c r="G225" s="211">
        <f>IF(AND(B225&lt;&gt;"",PS!F214='The kho'!$K$2),PS!H214,0)</f>
        <v>0</v>
      </c>
      <c r="H225" s="211">
        <f>IF(AND(B225&lt;&gt;"",PS!G214='The kho'!$K$2),PS!H214,0)</f>
        <v>0</v>
      </c>
      <c r="I225" s="211">
        <f>IF(MAX(G225:H225)=0,0,$I$13+SUM(G$14:$G225)-SUM($H$14:H225))</f>
        <v>0</v>
      </c>
      <c r="J225" s="205"/>
    </row>
    <row r="226" spans="1:10" hidden="1" x14ac:dyDescent="0.25">
      <c r="A226" s="205">
        <f>SUBTOTAL(3,$B$14:B226)</f>
        <v>4</v>
      </c>
      <c r="B226" s="210" t="str">
        <f>IF(AND(MONTH(PS!A215)=MONTH('The kho'!$F$5),OR(PS!F215='The kho'!$K$2,PS!G215='The kho'!$K$2)),PS!B215,"")</f>
        <v/>
      </c>
      <c r="C226" s="205" t="str">
        <f>IF(AND(B226&lt;&gt;"",PS!F215='The kho'!$K$2),PS!C215,"")</f>
        <v/>
      </c>
      <c r="D226" s="205" t="str">
        <f>IF(AND(B226&lt;&gt;"",PS!G215='The kho'!$K$2),PS!D215,"")</f>
        <v/>
      </c>
      <c r="E226" s="205" t="str">
        <f>IF(AND(MONTH(PS!A215)=MONTH('The kho'!$F$5),OR(PS!F215='The kho'!$K$2,PS!G215='The kho'!$K$2)),PS!E215,"")</f>
        <v/>
      </c>
      <c r="F226" s="210" t="str">
        <f>IF(AND(PS!A215='The kho'!$F$5,OR(PS!F215='The kho'!$K$2,PS!G215='The kho'!$K$2)),PS!B215,"")</f>
        <v/>
      </c>
      <c r="G226" s="211">
        <f>IF(AND(B226&lt;&gt;"",PS!F215='The kho'!$K$2),PS!H215,0)</f>
        <v>0</v>
      </c>
      <c r="H226" s="211">
        <f>IF(AND(B226&lt;&gt;"",PS!G215='The kho'!$K$2),PS!H215,0)</f>
        <v>0</v>
      </c>
      <c r="I226" s="211">
        <f>IF(MAX(G226:H226)=0,0,$I$13+SUM(G$14:$G226)-SUM($H$14:H226))</f>
        <v>0</v>
      </c>
      <c r="J226" s="205"/>
    </row>
    <row r="227" spans="1:10" hidden="1" x14ac:dyDescent="0.25">
      <c r="A227" s="205">
        <f>SUBTOTAL(3,$B$14:B227)</f>
        <v>4</v>
      </c>
      <c r="B227" s="210" t="str">
        <f>IF(AND(MONTH(PS!A216)=MONTH('The kho'!$F$5),OR(PS!F216='The kho'!$K$2,PS!G216='The kho'!$K$2)),PS!B216,"")</f>
        <v/>
      </c>
      <c r="C227" s="205" t="str">
        <f>IF(AND(B227&lt;&gt;"",PS!F216='The kho'!$K$2),PS!C216,"")</f>
        <v/>
      </c>
      <c r="D227" s="205" t="str">
        <f>IF(AND(B227&lt;&gt;"",PS!G216='The kho'!$K$2),PS!D216,"")</f>
        <v/>
      </c>
      <c r="E227" s="205" t="str">
        <f>IF(AND(MONTH(PS!A216)=MONTH('The kho'!$F$5),OR(PS!F216='The kho'!$K$2,PS!G216='The kho'!$K$2)),PS!E216,"")</f>
        <v/>
      </c>
      <c r="F227" s="210" t="str">
        <f>IF(AND(PS!A216='The kho'!$F$5,OR(PS!F216='The kho'!$K$2,PS!G216='The kho'!$K$2)),PS!B216,"")</f>
        <v/>
      </c>
      <c r="G227" s="211">
        <f>IF(AND(B227&lt;&gt;"",PS!F216='The kho'!$K$2),PS!H216,0)</f>
        <v>0</v>
      </c>
      <c r="H227" s="211">
        <f>IF(AND(B227&lt;&gt;"",PS!G216='The kho'!$K$2),PS!H216,0)</f>
        <v>0</v>
      </c>
      <c r="I227" s="211">
        <f>IF(MAX(G227:H227)=0,0,$I$13+SUM(G$14:$G227)-SUM($H$14:H227))</f>
        <v>0</v>
      </c>
      <c r="J227" s="205"/>
    </row>
    <row r="228" spans="1:10" hidden="1" x14ac:dyDescent="0.25">
      <c r="A228" s="205">
        <f>SUBTOTAL(3,$B$14:B228)</f>
        <v>4</v>
      </c>
      <c r="B228" s="210" t="str">
        <f>IF(AND(MONTH(PS!A217)=MONTH('The kho'!$F$5),OR(PS!F217='The kho'!$K$2,PS!G217='The kho'!$K$2)),PS!B217,"")</f>
        <v/>
      </c>
      <c r="C228" s="205" t="str">
        <f>IF(AND(B228&lt;&gt;"",PS!F217='The kho'!$K$2),PS!C217,"")</f>
        <v/>
      </c>
      <c r="D228" s="205" t="str">
        <f>IF(AND(B228&lt;&gt;"",PS!G217='The kho'!$K$2),PS!D217,"")</f>
        <v/>
      </c>
      <c r="E228" s="205" t="str">
        <f>IF(AND(MONTH(PS!A217)=MONTH('The kho'!$F$5),OR(PS!F217='The kho'!$K$2,PS!G217='The kho'!$K$2)),PS!E217,"")</f>
        <v/>
      </c>
      <c r="F228" s="210" t="str">
        <f>IF(AND(PS!A217='The kho'!$F$5,OR(PS!F217='The kho'!$K$2,PS!G217='The kho'!$K$2)),PS!B217,"")</f>
        <v/>
      </c>
      <c r="G228" s="211">
        <f>IF(AND(B228&lt;&gt;"",PS!F217='The kho'!$K$2),PS!H217,0)</f>
        <v>0</v>
      </c>
      <c r="H228" s="211">
        <f>IF(AND(B228&lt;&gt;"",PS!G217='The kho'!$K$2),PS!H217,0)</f>
        <v>0</v>
      </c>
      <c r="I228" s="211">
        <f>IF(MAX(G228:H228)=0,0,$I$13+SUM(G$14:$G228)-SUM($H$14:H228))</f>
        <v>0</v>
      </c>
      <c r="J228" s="205"/>
    </row>
    <row r="229" spans="1:10" hidden="1" x14ac:dyDescent="0.25">
      <c r="A229" s="205">
        <f>SUBTOTAL(3,$B$14:B229)</f>
        <v>4</v>
      </c>
      <c r="B229" s="210" t="str">
        <f>IF(AND(MONTH(PS!A218)=MONTH('The kho'!$F$5),OR(PS!F218='The kho'!$K$2,PS!G218='The kho'!$K$2)),PS!B218,"")</f>
        <v/>
      </c>
      <c r="C229" s="205" t="str">
        <f>IF(AND(B229&lt;&gt;"",PS!F218='The kho'!$K$2),PS!C218,"")</f>
        <v/>
      </c>
      <c r="D229" s="205" t="str">
        <f>IF(AND(B229&lt;&gt;"",PS!G218='The kho'!$K$2),PS!D218,"")</f>
        <v/>
      </c>
      <c r="E229" s="205" t="str">
        <f>IF(AND(MONTH(PS!A218)=MONTH('The kho'!$F$5),OR(PS!F218='The kho'!$K$2,PS!G218='The kho'!$K$2)),PS!E218,"")</f>
        <v/>
      </c>
      <c r="F229" s="210" t="str">
        <f>IF(AND(PS!A218='The kho'!$F$5,OR(PS!F218='The kho'!$K$2,PS!G218='The kho'!$K$2)),PS!B218,"")</f>
        <v/>
      </c>
      <c r="G229" s="211">
        <f>IF(AND(B229&lt;&gt;"",PS!F218='The kho'!$K$2),PS!H218,0)</f>
        <v>0</v>
      </c>
      <c r="H229" s="211">
        <f>IF(AND(B229&lt;&gt;"",PS!G218='The kho'!$K$2),PS!H218,0)</f>
        <v>0</v>
      </c>
      <c r="I229" s="211">
        <f>IF(MAX(G229:H229)=0,0,$I$13+SUM(G$14:$G229)-SUM($H$14:H229))</f>
        <v>0</v>
      </c>
      <c r="J229" s="205"/>
    </row>
    <row r="230" spans="1:10" hidden="1" x14ac:dyDescent="0.25">
      <c r="A230" s="205">
        <f>SUBTOTAL(3,$B$14:B230)</f>
        <v>4</v>
      </c>
      <c r="B230" s="210" t="str">
        <f>IF(AND(MONTH(PS!A219)=MONTH('The kho'!$F$5),OR(PS!F219='The kho'!$K$2,PS!G219='The kho'!$K$2)),PS!B219,"")</f>
        <v/>
      </c>
      <c r="C230" s="205" t="str">
        <f>IF(AND(B230&lt;&gt;"",PS!F219='The kho'!$K$2),PS!C219,"")</f>
        <v/>
      </c>
      <c r="D230" s="205" t="str">
        <f>IF(AND(B230&lt;&gt;"",PS!G219='The kho'!$K$2),PS!D219,"")</f>
        <v/>
      </c>
      <c r="E230" s="205" t="str">
        <f>IF(AND(MONTH(PS!A219)=MONTH('The kho'!$F$5),OR(PS!F219='The kho'!$K$2,PS!G219='The kho'!$K$2)),PS!E219,"")</f>
        <v/>
      </c>
      <c r="F230" s="210" t="str">
        <f>IF(AND(PS!A219='The kho'!$F$5,OR(PS!F219='The kho'!$K$2,PS!G219='The kho'!$K$2)),PS!B219,"")</f>
        <v/>
      </c>
      <c r="G230" s="211">
        <f>IF(AND(B230&lt;&gt;"",PS!F219='The kho'!$K$2),PS!H219,0)</f>
        <v>0</v>
      </c>
      <c r="H230" s="211">
        <f>IF(AND(B230&lt;&gt;"",PS!G219='The kho'!$K$2),PS!H219,0)</f>
        <v>0</v>
      </c>
      <c r="I230" s="211">
        <f>IF(MAX(G230:H230)=0,0,$I$13+SUM(G$14:$G230)-SUM($H$14:H230))</f>
        <v>0</v>
      </c>
      <c r="J230" s="205"/>
    </row>
    <row r="231" spans="1:10" hidden="1" x14ac:dyDescent="0.25">
      <c r="A231" s="205">
        <f>SUBTOTAL(3,$B$14:B231)</f>
        <v>4</v>
      </c>
      <c r="B231" s="210" t="str">
        <f>IF(AND(MONTH(PS!A220)=MONTH('The kho'!$F$5),OR(PS!F220='The kho'!$K$2,PS!G220='The kho'!$K$2)),PS!B220,"")</f>
        <v/>
      </c>
      <c r="C231" s="205" t="str">
        <f>IF(AND(B231&lt;&gt;"",PS!F220='The kho'!$K$2),PS!C220,"")</f>
        <v/>
      </c>
      <c r="D231" s="205" t="str">
        <f>IF(AND(B231&lt;&gt;"",PS!G220='The kho'!$K$2),PS!D220,"")</f>
        <v/>
      </c>
      <c r="E231" s="205" t="str">
        <f>IF(AND(MONTH(PS!A220)=MONTH('The kho'!$F$5),OR(PS!F220='The kho'!$K$2,PS!G220='The kho'!$K$2)),PS!E220,"")</f>
        <v/>
      </c>
      <c r="F231" s="210" t="str">
        <f>IF(AND(PS!A220='The kho'!$F$5,OR(PS!F220='The kho'!$K$2,PS!G220='The kho'!$K$2)),PS!B220,"")</f>
        <v/>
      </c>
      <c r="G231" s="211">
        <f>IF(AND(B231&lt;&gt;"",PS!F220='The kho'!$K$2),PS!H220,0)</f>
        <v>0</v>
      </c>
      <c r="H231" s="211">
        <f>IF(AND(B231&lt;&gt;"",PS!G220='The kho'!$K$2),PS!H220,0)</f>
        <v>0</v>
      </c>
      <c r="I231" s="211">
        <f>IF(MAX(G231:H231)=0,0,$I$13+SUM(G$14:$G231)-SUM($H$14:H231))</f>
        <v>0</v>
      </c>
      <c r="J231" s="205"/>
    </row>
    <row r="232" spans="1:10" hidden="1" x14ac:dyDescent="0.25">
      <c r="A232" s="205">
        <f>SUBTOTAL(3,$B$14:B232)</f>
        <v>4</v>
      </c>
      <c r="B232" s="210" t="str">
        <f>IF(AND(MONTH(PS!A221)=MONTH('The kho'!$F$5),OR(PS!F221='The kho'!$K$2,PS!G221='The kho'!$K$2)),PS!B221,"")</f>
        <v/>
      </c>
      <c r="C232" s="205" t="str">
        <f>IF(AND(B232&lt;&gt;"",PS!F221='The kho'!$K$2),PS!C221,"")</f>
        <v/>
      </c>
      <c r="D232" s="205" t="str">
        <f>IF(AND(B232&lt;&gt;"",PS!G221='The kho'!$K$2),PS!D221,"")</f>
        <v/>
      </c>
      <c r="E232" s="205" t="str">
        <f>IF(AND(MONTH(PS!A221)=MONTH('The kho'!$F$5),OR(PS!F221='The kho'!$K$2,PS!G221='The kho'!$K$2)),PS!E221,"")</f>
        <v/>
      </c>
      <c r="F232" s="210" t="str">
        <f>IF(AND(PS!A221='The kho'!$F$5,OR(PS!F221='The kho'!$K$2,PS!G221='The kho'!$K$2)),PS!B221,"")</f>
        <v/>
      </c>
      <c r="G232" s="211">
        <f>IF(AND(B232&lt;&gt;"",PS!F221='The kho'!$K$2),PS!H221,0)</f>
        <v>0</v>
      </c>
      <c r="H232" s="211">
        <f>IF(AND(B232&lt;&gt;"",PS!G221='The kho'!$K$2),PS!H221,0)</f>
        <v>0</v>
      </c>
      <c r="I232" s="211">
        <f>IF(MAX(G232:H232)=0,0,$I$13+SUM(G$14:$G232)-SUM($H$14:H232))</f>
        <v>0</v>
      </c>
      <c r="J232" s="205"/>
    </row>
    <row r="233" spans="1:10" hidden="1" x14ac:dyDescent="0.25">
      <c r="A233" s="205">
        <f>SUBTOTAL(3,$B$14:B233)</f>
        <v>4</v>
      </c>
      <c r="B233" s="210" t="str">
        <f>IF(AND(MONTH(PS!A222)=MONTH('The kho'!$F$5),OR(PS!F222='The kho'!$K$2,PS!G222='The kho'!$K$2)),PS!B222,"")</f>
        <v/>
      </c>
      <c r="C233" s="205" t="str">
        <f>IF(AND(B233&lt;&gt;"",PS!F222='The kho'!$K$2),PS!C222,"")</f>
        <v/>
      </c>
      <c r="D233" s="205" t="str">
        <f>IF(AND(B233&lt;&gt;"",PS!G222='The kho'!$K$2),PS!D222,"")</f>
        <v/>
      </c>
      <c r="E233" s="205" t="str">
        <f>IF(AND(MONTH(PS!A222)=MONTH('The kho'!$F$5),OR(PS!F222='The kho'!$K$2,PS!G222='The kho'!$K$2)),PS!E222,"")</f>
        <v/>
      </c>
      <c r="F233" s="210" t="str">
        <f>IF(AND(PS!A222='The kho'!$F$5,OR(PS!F222='The kho'!$K$2,PS!G222='The kho'!$K$2)),PS!B222,"")</f>
        <v/>
      </c>
      <c r="G233" s="211">
        <f>IF(AND(B233&lt;&gt;"",PS!F222='The kho'!$K$2),PS!H222,0)</f>
        <v>0</v>
      </c>
      <c r="H233" s="211">
        <f>IF(AND(B233&lt;&gt;"",PS!G222='The kho'!$K$2),PS!H222,0)</f>
        <v>0</v>
      </c>
      <c r="I233" s="211">
        <f>IF(MAX(G233:H233)=0,0,$I$13+SUM(G$14:$G233)-SUM($H$14:H233))</f>
        <v>0</v>
      </c>
      <c r="J233" s="205"/>
    </row>
    <row r="234" spans="1:10" hidden="1" x14ac:dyDescent="0.25">
      <c r="A234" s="205">
        <f>SUBTOTAL(3,$B$14:B234)</f>
        <v>4</v>
      </c>
      <c r="B234" s="210" t="str">
        <f>IF(AND(MONTH(PS!A223)=MONTH('The kho'!$F$5),OR(PS!F223='The kho'!$K$2,PS!G223='The kho'!$K$2)),PS!B223,"")</f>
        <v/>
      </c>
      <c r="C234" s="205" t="str">
        <f>IF(AND(B234&lt;&gt;"",PS!F223='The kho'!$K$2),PS!C223,"")</f>
        <v/>
      </c>
      <c r="D234" s="205" t="str">
        <f>IF(AND(B234&lt;&gt;"",PS!G223='The kho'!$K$2),PS!D223,"")</f>
        <v/>
      </c>
      <c r="E234" s="205" t="str">
        <f>IF(AND(MONTH(PS!A223)=MONTH('The kho'!$F$5),OR(PS!F223='The kho'!$K$2,PS!G223='The kho'!$K$2)),PS!E223,"")</f>
        <v/>
      </c>
      <c r="F234" s="210" t="str">
        <f>IF(AND(PS!A223='The kho'!$F$5,OR(PS!F223='The kho'!$K$2,PS!G223='The kho'!$K$2)),PS!B223,"")</f>
        <v/>
      </c>
      <c r="G234" s="211">
        <f>IF(AND(B234&lt;&gt;"",PS!F223='The kho'!$K$2),PS!H223,0)</f>
        <v>0</v>
      </c>
      <c r="H234" s="211">
        <f>IF(AND(B234&lt;&gt;"",PS!G223='The kho'!$K$2),PS!H223,0)</f>
        <v>0</v>
      </c>
      <c r="I234" s="211">
        <f>IF(MAX(G234:H234)=0,0,$I$13+SUM(G$14:$G234)-SUM($H$14:H234))</f>
        <v>0</v>
      </c>
      <c r="J234" s="205"/>
    </row>
    <row r="235" spans="1:10" hidden="1" x14ac:dyDescent="0.25">
      <c r="A235" s="205">
        <f>SUBTOTAL(3,$B$14:B235)</f>
        <v>4</v>
      </c>
      <c r="B235" s="210" t="str">
        <f>IF(AND(MONTH(PS!A224)=MONTH('The kho'!$F$5),OR(PS!F224='The kho'!$K$2,PS!G224='The kho'!$K$2)),PS!B224,"")</f>
        <v/>
      </c>
      <c r="C235" s="205" t="str">
        <f>IF(AND(B235&lt;&gt;"",PS!F224='The kho'!$K$2),PS!C224,"")</f>
        <v/>
      </c>
      <c r="D235" s="205" t="str">
        <f>IF(AND(B235&lt;&gt;"",PS!G224='The kho'!$K$2),PS!D224,"")</f>
        <v/>
      </c>
      <c r="E235" s="205" t="str">
        <f>IF(AND(MONTH(PS!A224)=MONTH('The kho'!$F$5),OR(PS!F224='The kho'!$K$2,PS!G224='The kho'!$K$2)),PS!E224,"")</f>
        <v/>
      </c>
      <c r="F235" s="210" t="str">
        <f>IF(AND(PS!A224='The kho'!$F$5,OR(PS!F224='The kho'!$K$2,PS!G224='The kho'!$K$2)),PS!B224,"")</f>
        <v/>
      </c>
      <c r="G235" s="211">
        <f>IF(AND(B235&lt;&gt;"",PS!F224='The kho'!$K$2),PS!H224,0)</f>
        <v>0</v>
      </c>
      <c r="H235" s="211">
        <f>IF(AND(B235&lt;&gt;"",PS!G224='The kho'!$K$2),PS!H224,0)</f>
        <v>0</v>
      </c>
      <c r="I235" s="211">
        <f>IF(MAX(G235:H235)=0,0,$I$13+SUM(G$14:$G235)-SUM($H$14:H235))</f>
        <v>0</v>
      </c>
      <c r="J235" s="205"/>
    </row>
    <row r="236" spans="1:10" hidden="1" x14ac:dyDescent="0.25">
      <c r="A236" s="205">
        <f>SUBTOTAL(3,$B$14:B236)</f>
        <v>4</v>
      </c>
      <c r="B236" s="210" t="str">
        <f>IF(AND(MONTH(PS!A225)=MONTH('The kho'!$F$5),OR(PS!F225='The kho'!$K$2,PS!G225='The kho'!$K$2)),PS!B225,"")</f>
        <v/>
      </c>
      <c r="C236" s="205" t="str">
        <f>IF(AND(B236&lt;&gt;"",PS!F225='The kho'!$K$2),PS!C225,"")</f>
        <v/>
      </c>
      <c r="D236" s="205" t="str">
        <f>IF(AND(B236&lt;&gt;"",PS!G225='The kho'!$K$2),PS!D225,"")</f>
        <v/>
      </c>
      <c r="E236" s="205" t="str">
        <f>IF(AND(MONTH(PS!A225)=MONTH('The kho'!$F$5),OR(PS!F225='The kho'!$K$2,PS!G225='The kho'!$K$2)),PS!E225,"")</f>
        <v/>
      </c>
      <c r="F236" s="210" t="str">
        <f>IF(AND(PS!A225='The kho'!$F$5,OR(PS!F225='The kho'!$K$2,PS!G225='The kho'!$K$2)),PS!B225,"")</f>
        <v/>
      </c>
      <c r="G236" s="211">
        <f>IF(AND(B236&lt;&gt;"",PS!F225='The kho'!$K$2),PS!H225,0)</f>
        <v>0</v>
      </c>
      <c r="H236" s="211">
        <f>IF(AND(B236&lt;&gt;"",PS!G225='The kho'!$K$2),PS!H225,0)</f>
        <v>0</v>
      </c>
      <c r="I236" s="211">
        <f>IF(MAX(G236:H236)=0,0,$I$13+SUM(G$14:$G236)-SUM($H$14:H236))</f>
        <v>0</v>
      </c>
      <c r="J236" s="205"/>
    </row>
    <row r="237" spans="1:10" hidden="1" x14ac:dyDescent="0.25">
      <c r="A237" s="205">
        <f>SUBTOTAL(3,$B$14:B237)</f>
        <v>4</v>
      </c>
      <c r="B237" s="210" t="str">
        <f>IF(AND(MONTH(PS!A226)=MONTH('The kho'!$F$5),OR(PS!F226='The kho'!$K$2,PS!G226='The kho'!$K$2)),PS!B226,"")</f>
        <v/>
      </c>
      <c r="C237" s="205" t="str">
        <f>IF(AND(B237&lt;&gt;"",PS!F226='The kho'!$K$2),PS!C226,"")</f>
        <v/>
      </c>
      <c r="D237" s="205" t="str">
        <f>IF(AND(B237&lt;&gt;"",PS!G226='The kho'!$K$2),PS!D226,"")</f>
        <v/>
      </c>
      <c r="E237" s="205" t="str">
        <f>IF(AND(MONTH(PS!A226)=MONTH('The kho'!$F$5),OR(PS!F226='The kho'!$K$2,PS!G226='The kho'!$K$2)),PS!E226,"")</f>
        <v/>
      </c>
      <c r="F237" s="210" t="str">
        <f>IF(AND(PS!A226='The kho'!$F$5,OR(PS!F226='The kho'!$K$2,PS!G226='The kho'!$K$2)),PS!B226,"")</f>
        <v/>
      </c>
      <c r="G237" s="211">
        <f>IF(AND(B237&lt;&gt;"",PS!F226='The kho'!$K$2),PS!H226,0)</f>
        <v>0</v>
      </c>
      <c r="H237" s="211">
        <f>IF(AND(B237&lt;&gt;"",PS!G226='The kho'!$K$2),PS!H226,0)</f>
        <v>0</v>
      </c>
      <c r="I237" s="211">
        <f>IF(MAX(G237:H237)=0,0,$I$13+SUM(G$14:$G237)-SUM($H$14:H237))</f>
        <v>0</v>
      </c>
      <c r="J237" s="205"/>
    </row>
    <row r="238" spans="1:10" hidden="1" x14ac:dyDescent="0.25">
      <c r="A238" s="205">
        <f>SUBTOTAL(3,$B$14:B238)</f>
        <v>4</v>
      </c>
      <c r="B238" s="210" t="str">
        <f>IF(AND(MONTH(PS!A227)=MONTH('The kho'!$F$5),OR(PS!F227='The kho'!$K$2,PS!G227='The kho'!$K$2)),PS!B227,"")</f>
        <v/>
      </c>
      <c r="C238" s="205" t="str">
        <f>IF(AND(B238&lt;&gt;"",PS!F227='The kho'!$K$2),PS!C227,"")</f>
        <v/>
      </c>
      <c r="D238" s="205" t="str">
        <f>IF(AND(B238&lt;&gt;"",PS!G227='The kho'!$K$2),PS!D227,"")</f>
        <v/>
      </c>
      <c r="E238" s="205" t="str">
        <f>IF(AND(MONTH(PS!A227)=MONTH('The kho'!$F$5),OR(PS!F227='The kho'!$K$2,PS!G227='The kho'!$K$2)),PS!E227,"")</f>
        <v/>
      </c>
      <c r="F238" s="210" t="str">
        <f>IF(AND(PS!A227='The kho'!$F$5,OR(PS!F227='The kho'!$K$2,PS!G227='The kho'!$K$2)),PS!B227,"")</f>
        <v/>
      </c>
      <c r="G238" s="211">
        <f>IF(AND(B238&lt;&gt;"",PS!F227='The kho'!$K$2),PS!H227,0)</f>
        <v>0</v>
      </c>
      <c r="H238" s="211">
        <f>IF(AND(B238&lt;&gt;"",PS!G227='The kho'!$K$2),PS!H227,0)</f>
        <v>0</v>
      </c>
      <c r="I238" s="211">
        <f>IF(MAX(G238:H238)=0,0,$I$13+SUM(G$14:$G238)-SUM($H$14:H238))</f>
        <v>0</v>
      </c>
      <c r="J238" s="205"/>
    </row>
    <row r="239" spans="1:10" hidden="1" x14ac:dyDescent="0.25">
      <c r="A239" s="205">
        <f>SUBTOTAL(3,$B$14:B239)</f>
        <v>4</v>
      </c>
      <c r="B239" s="210" t="str">
        <f>IF(AND(MONTH(PS!A228)=MONTH('The kho'!$F$5),OR(PS!F228='The kho'!$K$2,PS!G228='The kho'!$K$2)),PS!B228,"")</f>
        <v/>
      </c>
      <c r="C239" s="205" t="str">
        <f>IF(AND(B239&lt;&gt;"",PS!F228='The kho'!$K$2),PS!C228,"")</f>
        <v/>
      </c>
      <c r="D239" s="205" t="str">
        <f>IF(AND(B239&lt;&gt;"",PS!G228='The kho'!$K$2),PS!D228,"")</f>
        <v/>
      </c>
      <c r="E239" s="205" t="str">
        <f>IF(AND(MONTH(PS!A228)=MONTH('The kho'!$F$5),OR(PS!F228='The kho'!$K$2,PS!G228='The kho'!$K$2)),PS!E228,"")</f>
        <v/>
      </c>
      <c r="F239" s="210" t="str">
        <f>IF(AND(PS!A228='The kho'!$F$5,OR(PS!F228='The kho'!$K$2,PS!G228='The kho'!$K$2)),PS!B228,"")</f>
        <v/>
      </c>
      <c r="G239" s="211">
        <f>IF(AND(B239&lt;&gt;"",PS!F228='The kho'!$K$2),PS!H228,0)</f>
        <v>0</v>
      </c>
      <c r="H239" s="211">
        <f>IF(AND(B239&lt;&gt;"",PS!G228='The kho'!$K$2),PS!H228,0)</f>
        <v>0</v>
      </c>
      <c r="I239" s="211">
        <f>IF(MAX(G239:H239)=0,0,$I$13+SUM(G$14:$G239)-SUM($H$14:H239))</f>
        <v>0</v>
      </c>
      <c r="J239" s="205"/>
    </row>
    <row r="240" spans="1:10" hidden="1" x14ac:dyDescent="0.25">
      <c r="A240" s="205">
        <f>SUBTOTAL(3,$B$14:B240)</f>
        <v>4</v>
      </c>
      <c r="B240" s="210" t="str">
        <f>IF(AND(MONTH(PS!A229)=MONTH('The kho'!$F$5),OR(PS!F229='The kho'!$K$2,PS!G229='The kho'!$K$2)),PS!B229,"")</f>
        <v/>
      </c>
      <c r="C240" s="205" t="str">
        <f>IF(AND(B240&lt;&gt;"",PS!F229='The kho'!$K$2),PS!C229,"")</f>
        <v/>
      </c>
      <c r="D240" s="205" t="str">
        <f>IF(AND(B240&lt;&gt;"",PS!G229='The kho'!$K$2),PS!D229,"")</f>
        <v/>
      </c>
      <c r="E240" s="205" t="str">
        <f>IF(AND(MONTH(PS!A229)=MONTH('The kho'!$F$5),OR(PS!F229='The kho'!$K$2,PS!G229='The kho'!$K$2)),PS!E229,"")</f>
        <v/>
      </c>
      <c r="F240" s="210" t="str">
        <f>IF(AND(PS!A229='The kho'!$F$5,OR(PS!F229='The kho'!$K$2,PS!G229='The kho'!$K$2)),PS!B229,"")</f>
        <v/>
      </c>
      <c r="G240" s="211">
        <f>IF(AND(B240&lt;&gt;"",PS!F229='The kho'!$K$2),PS!H229,0)</f>
        <v>0</v>
      </c>
      <c r="H240" s="211">
        <f>IF(AND(B240&lt;&gt;"",PS!G229='The kho'!$K$2),PS!H229,0)</f>
        <v>0</v>
      </c>
      <c r="I240" s="211">
        <f>IF(MAX(G240:H240)=0,0,$I$13+SUM(G$14:$G240)-SUM($H$14:H240))</f>
        <v>0</v>
      </c>
      <c r="J240" s="205"/>
    </row>
    <row r="241" spans="1:10" hidden="1" x14ac:dyDescent="0.25">
      <c r="A241" s="205">
        <f>SUBTOTAL(3,$B$14:B241)</f>
        <v>4</v>
      </c>
      <c r="B241" s="210" t="str">
        <f>IF(AND(MONTH(PS!A230)=MONTH('The kho'!$F$5),OR(PS!F230='The kho'!$K$2,PS!G230='The kho'!$K$2)),PS!B230,"")</f>
        <v/>
      </c>
      <c r="C241" s="205" t="str">
        <f>IF(AND(B241&lt;&gt;"",PS!F230='The kho'!$K$2),PS!C230,"")</f>
        <v/>
      </c>
      <c r="D241" s="205" t="str">
        <f>IF(AND(B241&lt;&gt;"",PS!G230='The kho'!$K$2),PS!D230,"")</f>
        <v/>
      </c>
      <c r="E241" s="205" t="str">
        <f>IF(AND(MONTH(PS!A230)=MONTH('The kho'!$F$5),OR(PS!F230='The kho'!$K$2,PS!G230='The kho'!$K$2)),PS!E230,"")</f>
        <v/>
      </c>
      <c r="F241" s="210" t="str">
        <f>IF(AND(PS!A230='The kho'!$F$5,OR(PS!F230='The kho'!$K$2,PS!G230='The kho'!$K$2)),PS!B230,"")</f>
        <v/>
      </c>
      <c r="G241" s="211">
        <f>IF(AND(B241&lt;&gt;"",PS!F230='The kho'!$K$2),PS!H230,0)</f>
        <v>0</v>
      </c>
      <c r="H241" s="211">
        <f>IF(AND(B241&lt;&gt;"",PS!G230='The kho'!$K$2),PS!H230,0)</f>
        <v>0</v>
      </c>
      <c r="I241" s="211">
        <f>IF(MAX(G241:H241)=0,0,$I$13+SUM(G$14:$G241)-SUM($H$14:H241))</f>
        <v>0</v>
      </c>
      <c r="J241" s="205"/>
    </row>
    <row r="242" spans="1:10" hidden="1" x14ac:dyDescent="0.25">
      <c r="A242" s="205">
        <f>SUBTOTAL(3,$B$14:B242)</f>
        <v>4</v>
      </c>
      <c r="B242" s="210" t="str">
        <f>IF(AND(MONTH(PS!A231)=MONTH('The kho'!$F$5),OR(PS!F231='The kho'!$K$2,PS!G231='The kho'!$K$2)),PS!B231,"")</f>
        <v/>
      </c>
      <c r="C242" s="205" t="str">
        <f>IF(AND(B242&lt;&gt;"",PS!F231='The kho'!$K$2),PS!C231,"")</f>
        <v/>
      </c>
      <c r="D242" s="205" t="str">
        <f>IF(AND(B242&lt;&gt;"",PS!G231='The kho'!$K$2),PS!D231,"")</f>
        <v/>
      </c>
      <c r="E242" s="205" t="str">
        <f>IF(AND(MONTH(PS!A231)=MONTH('The kho'!$F$5),OR(PS!F231='The kho'!$K$2,PS!G231='The kho'!$K$2)),PS!E231,"")</f>
        <v/>
      </c>
      <c r="F242" s="210" t="str">
        <f>IF(AND(PS!A231='The kho'!$F$5,OR(PS!F231='The kho'!$K$2,PS!G231='The kho'!$K$2)),PS!B231,"")</f>
        <v/>
      </c>
      <c r="G242" s="211">
        <f>IF(AND(B242&lt;&gt;"",PS!F231='The kho'!$K$2),PS!H231,0)</f>
        <v>0</v>
      </c>
      <c r="H242" s="211">
        <f>IF(AND(B242&lt;&gt;"",PS!G231='The kho'!$K$2),PS!H231,0)</f>
        <v>0</v>
      </c>
      <c r="I242" s="211">
        <f>IF(MAX(G242:H242)=0,0,$I$13+SUM(G$14:$G242)-SUM($H$14:H242))</f>
        <v>0</v>
      </c>
      <c r="J242" s="205"/>
    </row>
    <row r="243" spans="1:10" hidden="1" x14ac:dyDescent="0.25">
      <c r="A243" s="205">
        <f>SUBTOTAL(3,$B$14:B243)</f>
        <v>4</v>
      </c>
      <c r="B243" s="210" t="str">
        <f>IF(AND(MONTH(PS!A232)=MONTH('The kho'!$F$5),OR(PS!F232='The kho'!$K$2,PS!G232='The kho'!$K$2)),PS!B232,"")</f>
        <v/>
      </c>
      <c r="C243" s="205" t="str">
        <f>IF(AND(B243&lt;&gt;"",PS!F232='The kho'!$K$2),PS!C232,"")</f>
        <v/>
      </c>
      <c r="D243" s="205" t="str">
        <f>IF(AND(B243&lt;&gt;"",PS!G232='The kho'!$K$2),PS!D232,"")</f>
        <v/>
      </c>
      <c r="E243" s="205" t="str">
        <f>IF(AND(MONTH(PS!A232)=MONTH('The kho'!$F$5),OR(PS!F232='The kho'!$K$2,PS!G232='The kho'!$K$2)),PS!E232,"")</f>
        <v/>
      </c>
      <c r="F243" s="210" t="str">
        <f>IF(AND(PS!A232='The kho'!$F$5,OR(PS!F232='The kho'!$K$2,PS!G232='The kho'!$K$2)),PS!B232,"")</f>
        <v/>
      </c>
      <c r="G243" s="211">
        <f>IF(AND(B243&lt;&gt;"",PS!F232='The kho'!$K$2),PS!H232,0)</f>
        <v>0</v>
      </c>
      <c r="H243" s="211">
        <f>IF(AND(B243&lt;&gt;"",PS!G232='The kho'!$K$2),PS!H232,0)</f>
        <v>0</v>
      </c>
      <c r="I243" s="211">
        <f>IF(MAX(G243:H243)=0,0,$I$13+SUM(G$14:$G243)-SUM($H$14:H243))</f>
        <v>0</v>
      </c>
      <c r="J243" s="205"/>
    </row>
    <row r="244" spans="1:10" hidden="1" x14ac:dyDescent="0.25">
      <c r="A244" s="205">
        <f>SUBTOTAL(3,$B$14:B244)</f>
        <v>4</v>
      </c>
      <c r="B244" s="210" t="str">
        <f>IF(AND(MONTH(PS!A233)=MONTH('The kho'!$F$5),OR(PS!F233='The kho'!$K$2,PS!G233='The kho'!$K$2)),PS!B233,"")</f>
        <v/>
      </c>
      <c r="C244" s="205" t="str">
        <f>IF(AND(B244&lt;&gt;"",PS!F233='The kho'!$K$2),PS!C233,"")</f>
        <v/>
      </c>
      <c r="D244" s="205" t="str">
        <f>IF(AND(B244&lt;&gt;"",PS!G233='The kho'!$K$2),PS!D233,"")</f>
        <v/>
      </c>
      <c r="E244" s="205" t="str">
        <f>IF(AND(MONTH(PS!A233)=MONTH('The kho'!$F$5),OR(PS!F233='The kho'!$K$2,PS!G233='The kho'!$K$2)),PS!E233,"")</f>
        <v/>
      </c>
      <c r="F244" s="210" t="str">
        <f>IF(AND(PS!A233='The kho'!$F$5,OR(PS!F233='The kho'!$K$2,PS!G233='The kho'!$K$2)),PS!B233,"")</f>
        <v/>
      </c>
      <c r="G244" s="211">
        <f>IF(AND(B244&lt;&gt;"",PS!F233='The kho'!$K$2),PS!H233,0)</f>
        <v>0</v>
      </c>
      <c r="H244" s="211">
        <f>IF(AND(B244&lt;&gt;"",PS!G233='The kho'!$K$2),PS!H233,0)</f>
        <v>0</v>
      </c>
      <c r="I244" s="211">
        <f>IF(MAX(G244:H244)=0,0,$I$13+SUM(G$14:$G244)-SUM($H$14:H244))</f>
        <v>0</v>
      </c>
      <c r="J244" s="205"/>
    </row>
    <row r="245" spans="1:10" hidden="1" x14ac:dyDescent="0.25">
      <c r="A245" s="205">
        <f>SUBTOTAL(3,$B$14:B245)</f>
        <v>4</v>
      </c>
      <c r="B245" s="210" t="str">
        <f>IF(AND(MONTH(PS!A234)=MONTH('The kho'!$F$5),OR(PS!F234='The kho'!$K$2,PS!G234='The kho'!$K$2)),PS!B234,"")</f>
        <v/>
      </c>
      <c r="C245" s="205" t="str">
        <f>IF(AND(B245&lt;&gt;"",PS!F234='The kho'!$K$2),PS!C234,"")</f>
        <v/>
      </c>
      <c r="D245" s="205" t="str">
        <f>IF(AND(B245&lt;&gt;"",PS!G234='The kho'!$K$2),PS!D234,"")</f>
        <v/>
      </c>
      <c r="E245" s="205" t="str">
        <f>IF(AND(MONTH(PS!A234)=MONTH('The kho'!$F$5),OR(PS!F234='The kho'!$K$2,PS!G234='The kho'!$K$2)),PS!E234,"")</f>
        <v/>
      </c>
      <c r="F245" s="210" t="str">
        <f>IF(AND(PS!A234='The kho'!$F$5,OR(PS!F234='The kho'!$K$2,PS!G234='The kho'!$K$2)),PS!B234,"")</f>
        <v/>
      </c>
      <c r="G245" s="211">
        <f>IF(AND(B245&lt;&gt;"",PS!F234='The kho'!$K$2),PS!H234,0)</f>
        <v>0</v>
      </c>
      <c r="H245" s="211">
        <f>IF(AND(B245&lt;&gt;"",PS!G234='The kho'!$K$2),PS!H234,0)</f>
        <v>0</v>
      </c>
      <c r="I245" s="211">
        <f>IF(MAX(G245:H245)=0,0,$I$13+SUM(G$14:$G245)-SUM($H$14:H245))</f>
        <v>0</v>
      </c>
      <c r="J245" s="205"/>
    </row>
    <row r="246" spans="1:10" hidden="1" x14ac:dyDescent="0.25">
      <c r="A246" s="205">
        <f>SUBTOTAL(3,$B$14:B246)</f>
        <v>4</v>
      </c>
      <c r="B246" s="210" t="str">
        <f>IF(AND(MONTH(PS!A235)=MONTH('The kho'!$F$5),OR(PS!F235='The kho'!$K$2,PS!G235='The kho'!$K$2)),PS!B235,"")</f>
        <v/>
      </c>
      <c r="C246" s="205" t="str">
        <f>IF(AND(B246&lt;&gt;"",PS!F235='The kho'!$K$2),PS!C235,"")</f>
        <v/>
      </c>
      <c r="D246" s="205" t="str">
        <f>IF(AND(B246&lt;&gt;"",PS!G235='The kho'!$K$2),PS!D235,"")</f>
        <v/>
      </c>
      <c r="E246" s="205" t="str">
        <f>IF(AND(MONTH(PS!A235)=MONTH('The kho'!$F$5),OR(PS!F235='The kho'!$K$2,PS!G235='The kho'!$K$2)),PS!E235,"")</f>
        <v/>
      </c>
      <c r="F246" s="210" t="str">
        <f>IF(AND(PS!A235='The kho'!$F$5,OR(PS!F235='The kho'!$K$2,PS!G235='The kho'!$K$2)),PS!B235,"")</f>
        <v/>
      </c>
      <c r="G246" s="211">
        <f>IF(AND(B246&lt;&gt;"",PS!F235='The kho'!$K$2),PS!H235,0)</f>
        <v>0</v>
      </c>
      <c r="H246" s="211">
        <f>IF(AND(B246&lt;&gt;"",PS!G235='The kho'!$K$2),PS!H235,0)</f>
        <v>0</v>
      </c>
      <c r="I246" s="211">
        <f>IF(MAX(G246:H246)=0,0,$I$13+SUM(G$14:$G246)-SUM($H$14:H246))</f>
        <v>0</v>
      </c>
      <c r="J246" s="205"/>
    </row>
    <row r="247" spans="1:10" hidden="1" x14ac:dyDescent="0.25">
      <c r="A247" s="205">
        <f>SUBTOTAL(3,$B$14:B247)</f>
        <v>4</v>
      </c>
      <c r="B247" s="210" t="str">
        <f>IF(AND(MONTH(PS!A236)=MONTH('The kho'!$F$5),OR(PS!F236='The kho'!$K$2,PS!G236='The kho'!$K$2)),PS!B236,"")</f>
        <v/>
      </c>
      <c r="C247" s="205" t="str">
        <f>IF(AND(B247&lt;&gt;"",PS!F236='The kho'!$K$2),PS!C236,"")</f>
        <v/>
      </c>
      <c r="D247" s="205" t="str">
        <f>IF(AND(B247&lt;&gt;"",PS!G236='The kho'!$K$2),PS!D236,"")</f>
        <v/>
      </c>
      <c r="E247" s="205" t="str">
        <f>IF(AND(MONTH(PS!A236)=MONTH('The kho'!$F$5),OR(PS!F236='The kho'!$K$2,PS!G236='The kho'!$K$2)),PS!E236,"")</f>
        <v/>
      </c>
      <c r="F247" s="210" t="str">
        <f>IF(AND(PS!A236='The kho'!$F$5,OR(PS!F236='The kho'!$K$2,PS!G236='The kho'!$K$2)),PS!B236,"")</f>
        <v/>
      </c>
      <c r="G247" s="211">
        <f>IF(AND(B247&lt;&gt;"",PS!F236='The kho'!$K$2),PS!H236,0)</f>
        <v>0</v>
      </c>
      <c r="H247" s="211">
        <f>IF(AND(B247&lt;&gt;"",PS!G236='The kho'!$K$2),PS!H236,0)</f>
        <v>0</v>
      </c>
      <c r="I247" s="211">
        <f>IF(MAX(G247:H247)=0,0,$I$13+SUM(G$14:$G247)-SUM($H$14:H247))</f>
        <v>0</v>
      </c>
      <c r="J247" s="205"/>
    </row>
    <row r="248" spans="1:10" hidden="1" x14ac:dyDescent="0.25">
      <c r="A248" s="205">
        <f>SUBTOTAL(3,$B$14:B248)</f>
        <v>4</v>
      </c>
      <c r="B248" s="210" t="str">
        <f>IF(AND(MONTH(PS!A237)=MONTH('The kho'!$F$5),OR(PS!F237='The kho'!$K$2,PS!G237='The kho'!$K$2)),PS!B237,"")</f>
        <v/>
      </c>
      <c r="C248" s="205" t="str">
        <f>IF(AND(B248&lt;&gt;"",PS!F237='The kho'!$K$2),PS!C237,"")</f>
        <v/>
      </c>
      <c r="D248" s="205" t="str">
        <f>IF(AND(B248&lt;&gt;"",PS!G237='The kho'!$K$2),PS!D237,"")</f>
        <v/>
      </c>
      <c r="E248" s="205" t="str">
        <f>IF(AND(MONTH(PS!A237)=MONTH('The kho'!$F$5),OR(PS!F237='The kho'!$K$2,PS!G237='The kho'!$K$2)),PS!E237,"")</f>
        <v/>
      </c>
      <c r="F248" s="210" t="str">
        <f>IF(AND(PS!A237='The kho'!$F$5,OR(PS!F237='The kho'!$K$2,PS!G237='The kho'!$K$2)),PS!B237,"")</f>
        <v/>
      </c>
      <c r="G248" s="211">
        <f>IF(AND(B248&lt;&gt;"",PS!F237='The kho'!$K$2),PS!H237,0)</f>
        <v>0</v>
      </c>
      <c r="H248" s="211">
        <f>IF(AND(B248&lt;&gt;"",PS!G237='The kho'!$K$2),PS!H237,0)</f>
        <v>0</v>
      </c>
      <c r="I248" s="211">
        <f>IF(MAX(G248:H248)=0,0,$I$13+SUM(G$14:$G248)-SUM($H$14:H248))</f>
        <v>0</v>
      </c>
      <c r="J248" s="205"/>
    </row>
    <row r="249" spans="1:10" hidden="1" x14ac:dyDescent="0.25">
      <c r="A249" s="205">
        <f>SUBTOTAL(3,$B$14:B249)</f>
        <v>4</v>
      </c>
      <c r="B249" s="210" t="str">
        <f>IF(AND(MONTH(PS!A238)=MONTH('The kho'!$F$5),OR(PS!F238='The kho'!$K$2,PS!G238='The kho'!$K$2)),PS!B238,"")</f>
        <v/>
      </c>
      <c r="C249" s="205" t="str">
        <f>IF(AND(B249&lt;&gt;"",PS!F238='The kho'!$K$2),PS!C238,"")</f>
        <v/>
      </c>
      <c r="D249" s="205" t="str">
        <f>IF(AND(B249&lt;&gt;"",PS!G238='The kho'!$K$2),PS!D238,"")</f>
        <v/>
      </c>
      <c r="E249" s="205" t="str">
        <f>IF(AND(MONTH(PS!A238)=MONTH('The kho'!$F$5),OR(PS!F238='The kho'!$K$2,PS!G238='The kho'!$K$2)),PS!E238,"")</f>
        <v/>
      </c>
      <c r="F249" s="210" t="str">
        <f>IF(AND(PS!A238='The kho'!$F$5,OR(PS!F238='The kho'!$K$2,PS!G238='The kho'!$K$2)),PS!B238,"")</f>
        <v/>
      </c>
      <c r="G249" s="211">
        <f>IF(AND(B249&lt;&gt;"",PS!F238='The kho'!$K$2),PS!H238,0)</f>
        <v>0</v>
      </c>
      <c r="H249" s="211">
        <f>IF(AND(B249&lt;&gt;"",PS!G238='The kho'!$K$2),PS!H238,0)</f>
        <v>0</v>
      </c>
      <c r="I249" s="211">
        <f>IF(MAX(G249:H249)=0,0,$I$13+SUM(G$14:$G249)-SUM($H$14:H249))</f>
        <v>0</v>
      </c>
      <c r="J249" s="205"/>
    </row>
    <row r="250" spans="1:10" hidden="1" x14ac:dyDescent="0.25">
      <c r="A250" s="205">
        <f>SUBTOTAL(3,$B$14:B250)</f>
        <v>4</v>
      </c>
      <c r="B250" s="210" t="str">
        <f>IF(AND(MONTH(PS!A239)=MONTH('The kho'!$F$5),OR(PS!F239='The kho'!$K$2,PS!G239='The kho'!$K$2)),PS!B239,"")</f>
        <v/>
      </c>
      <c r="C250" s="205" t="str">
        <f>IF(AND(B250&lt;&gt;"",PS!F239='The kho'!$K$2),PS!C239,"")</f>
        <v/>
      </c>
      <c r="D250" s="205" t="str">
        <f>IF(AND(B250&lt;&gt;"",PS!G239='The kho'!$K$2),PS!D239,"")</f>
        <v/>
      </c>
      <c r="E250" s="205" t="str">
        <f>IF(AND(MONTH(PS!A239)=MONTH('The kho'!$F$5),OR(PS!F239='The kho'!$K$2,PS!G239='The kho'!$K$2)),PS!E239,"")</f>
        <v/>
      </c>
      <c r="F250" s="210" t="str">
        <f>IF(AND(PS!A239='The kho'!$F$5,OR(PS!F239='The kho'!$K$2,PS!G239='The kho'!$K$2)),PS!B239,"")</f>
        <v/>
      </c>
      <c r="G250" s="211">
        <f>IF(AND(B250&lt;&gt;"",PS!F239='The kho'!$K$2),PS!H239,0)</f>
        <v>0</v>
      </c>
      <c r="H250" s="211">
        <f>IF(AND(B250&lt;&gt;"",PS!G239='The kho'!$K$2),PS!H239,0)</f>
        <v>0</v>
      </c>
      <c r="I250" s="211">
        <f>IF(MAX(G250:H250)=0,0,$I$13+SUM(G$14:$G250)-SUM($H$14:H250))</f>
        <v>0</v>
      </c>
      <c r="J250" s="205"/>
    </row>
    <row r="251" spans="1:10" hidden="1" x14ac:dyDescent="0.25">
      <c r="A251" s="205">
        <f>SUBTOTAL(3,$B$14:B251)</f>
        <v>4</v>
      </c>
      <c r="B251" s="210" t="str">
        <f>IF(AND(MONTH(PS!A240)=MONTH('The kho'!$F$5),OR(PS!F240='The kho'!$K$2,PS!G240='The kho'!$K$2)),PS!B240,"")</f>
        <v/>
      </c>
      <c r="C251" s="205" t="str">
        <f>IF(AND(B251&lt;&gt;"",PS!F240='The kho'!$K$2),PS!C240,"")</f>
        <v/>
      </c>
      <c r="D251" s="205" t="str">
        <f>IF(AND(B251&lt;&gt;"",PS!G240='The kho'!$K$2),PS!D240,"")</f>
        <v/>
      </c>
      <c r="E251" s="205" t="str">
        <f>IF(AND(MONTH(PS!A240)=MONTH('The kho'!$F$5),OR(PS!F240='The kho'!$K$2,PS!G240='The kho'!$K$2)),PS!E240,"")</f>
        <v/>
      </c>
      <c r="F251" s="210" t="str">
        <f>IF(AND(PS!A240='The kho'!$F$5,OR(PS!F240='The kho'!$K$2,PS!G240='The kho'!$K$2)),PS!B240,"")</f>
        <v/>
      </c>
      <c r="G251" s="211">
        <f>IF(AND(B251&lt;&gt;"",PS!F240='The kho'!$K$2),PS!H240,0)</f>
        <v>0</v>
      </c>
      <c r="H251" s="211">
        <f>IF(AND(B251&lt;&gt;"",PS!G240='The kho'!$K$2),PS!H240,0)</f>
        <v>0</v>
      </c>
      <c r="I251" s="211">
        <f>IF(MAX(G251:H251)=0,0,$I$13+SUM(G$14:$G251)-SUM($H$14:H251))</f>
        <v>0</v>
      </c>
      <c r="J251" s="205"/>
    </row>
    <row r="252" spans="1:10" hidden="1" x14ac:dyDescent="0.25">
      <c r="A252" s="205">
        <f>SUBTOTAL(3,$B$14:B252)</f>
        <v>4</v>
      </c>
      <c r="B252" s="210" t="str">
        <f>IF(AND(MONTH(PS!A241)=MONTH('The kho'!$F$5),OR(PS!F241='The kho'!$K$2,PS!G241='The kho'!$K$2)),PS!B241,"")</f>
        <v/>
      </c>
      <c r="C252" s="205" t="str">
        <f>IF(AND(B252&lt;&gt;"",PS!F241='The kho'!$K$2),PS!C241,"")</f>
        <v/>
      </c>
      <c r="D252" s="205" t="str">
        <f>IF(AND(B252&lt;&gt;"",PS!G241='The kho'!$K$2),PS!D241,"")</f>
        <v/>
      </c>
      <c r="E252" s="205" t="str">
        <f>IF(AND(MONTH(PS!A241)=MONTH('The kho'!$F$5),OR(PS!F241='The kho'!$K$2,PS!G241='The kho'!$K$2)),PS!E241,"")</f>
        <v/>
      </c>
      <c r="F252" s="210" t="str">
        <f>IF(AND(PS!A241='The kho'!$F$5,OR(PS!F241='The kho'!$K$2,PS!G241='The kho'!$K$2)),PS!B241,"")</f>
        <v/>
      </c>
      <c r="G252" s="211">
        <f>IF(AND(B252&lt;&gt;"",PS!F241='The kho'!$K$2),PS!H241,0)</f>
        <v>0</v>
      </c>
      <c r="H252" s="211">
        <f>IF(AND(B252&lt;&gt;"",PS!G241='The kho'!$K$2),PS!H241,0)</f>
        <v>0</v>
      </c>
      <c r="I252" s="211">
        <f>IF(MAX(G252:H252)=0,0,$I$13+SUM(G$14:$G252)-SUM($H$14:H252))</f>
        <v>0</v>
      </c>
      <c r="J252" s="205"/>
    </row>
    <row r="253" spans="1:10" hidden="1" x14ac:dyDescent="0.25">
      <c r="A253" s="205">
        <f>SUBTOTAL(3,$B$14:B253)</f>
        <v>4</v>
      </c>
      <c r="B253" s="210" t="str">
        <f>IF(AND(MONTH(PS!A242)=MONTH('The kho'!$F$5),OR(PS!F242='The kho'!$K$2,PS!G242='The kho'!$K$2)),PS!B242,"")</f>
        <v/>
      </c>
      <c r="C253" s="205" t="str">
        <f>IF(AND(B253&lt;&gt;"",PS!F242='The kho'!$K$2),PS!C242,"")</f>
        <v/>
      </c>
      <c r="D253" s="205" t="str">
        <f>IF(AND(B253&lt;&gt;"",PS!G242='The kho'!$K$2),PS!D242,"")</f>
        <v/>
      </c>
      <c r="E253" s="205" t="str">
        <f>IF(AND(MONTH(PS!A242)=MONTH('The kho'!$F$5),OR(PS!F242='The kho'!$K$2,PS!G242='The kho'!$K$2)),PS!E242,"")</f>
        <v/>
      </c>
      <c r="F253" s="210" t="str">
        <f>IF(AND(PS!A242='The kho'!$F$5,OR(PS!F242='The kho'!$K$2,PS!G242='The kho'!$K$2)),PS!B242,"")</f>
        <v/>
      </c>
      <c r="G253" s="211">
        <f>IF(AND(B253&lt;&gt;"",PS!F242='The kho'!$K$2),PS!H242,0)</f>
        <v>0</v>
      </c>
      <c r="H253" s="211">
        <f>IF(AND(B253&lt;&gt;"",PS!G242='The kho'!$K$2),PS!H242,0)</f>
        <v>0</v>
      </c>
      <c r="I253" s="211">
        <f>IF(MAX(G253:H253)=0,0,$I$13+SUM(G$14:$G253)-SUM($H$14:H253))</f>
        <v>0</v>
      </c>
      <c r="J253" s="205"/>
    </row>
    <row r="254" spans="1:10" hidden="1" x14ac:dyDescent="0.25">
      <c r="A254" s="205">
        <f>SUBTOTAL(3,$B$14:B254)</f>
        <v>4</v>
      </c>
      <c r="B254" s="210" t="str">
        <f>IF(AND(MONTH(PS!A243)=MONTH('The kho'!$F$5),OR(PS!F243='The kho'!$K$2,PS!G243='The kho'!$K$2)),PS!B243,"")</f>
        <v/>
      </c>
      <c r="C254" s="205" t="str">
        <f>IF(AND(B254&lt;&gt;"",PS!F243='The kho'!$K$2),PS!C243,"")</f>
        <v/>
      </c>
      <c r="D254" s="205" t="str">
        <f>IF(AND(B254&lt;&gt;"",PS!G243='The kho'!$K$2),PS!D243,"")</f>
        <v/>
      </c>
      <c r="E254" s="205" t="str">
        <f>IF(AND(MONTH(PS!A243)=MONTH('The kho'!$F$5),OR(PS!F243='The kho'!$K$2,PS!G243='The kho'!$K$2)),PS!E243,"")</f>
        <v/>
      </c>
      <c r="F254" s="210" t="str">
        <f>IF(AND(PS!A243='The kho'!$F$5,OR(PS!F243='The kho'!$K$2,PS!G243='The kho'!$K$2)),PS!B243,"")</f>
        <v/>
      </c>
      <c r="G254" s="211">
        <f>IF(AND(B254&lt;&gt;"",PS!F243='The kho'!$K$2),PS!H243,0)</f>
        <v>0</v>
      </c>
      <c r="H254" s="211">
        <f>IF(AND(B254&lt;&gt;"",PS!G243='The kho'!$K$2),PS!H243,0)</f>
        <v>0</v>
      </c>
      <c r="I254" s="211">
        <f>IF(MAX(G254:H254)=0,0,$I$13+SUM(G$14:$G254)-SUM($H$14:H254))</f>
        <v>0</v>
      </c>
      <c r="J254" s="205"/>
    </row>
    <row r="255" spans="1:10" hidden="1" x14ac:dyDescent="0.25">
      <c r="A255" s="205">
        <f>SUBTOTAL(3,$B$14:B255)</f>
        <v>4</v>
      </c>
      <c r="B255" s="210" t="str">
        <f>IF(AND(MONTH(PS!A244)=MONTH('The kho'!$F$5),OR(PS!F244='The kho'!$K$2,PS!G244='The kho'!$K$2)),PS!B244,"")</f>
        <v/>
      </c>
      <c r="C255" s="205" t="str">
        <f>IF(AND(B255&lt;&gt;"",PS!F244='The kho'!$K$2),PS!C244,"")</f>
        <v/>
      </c>
      <c r="D255" s="205" t="str">
        <f>IF(AND(B255&lt;&gt;"",PS!G244='The kho'!$K$2),PS!D244,"")</f>
        <v/>
      </c>
      <c r="E255" s="205" t="str">
        <f>IF(AND(MONTH(PS!A244)=MONTH('The kho'!$F$5),OR(PS!F244='The kho'!$K$2,PS!G244='The kho'!$K$2)),PS!E244,"")</f>
        <v/>
      </c>
      <c r="F255" s="210" t="str">
        <f>IF(AND(PS!A244='The kho'!$F$5,OR(PS!F244='The kho'!$K$2,PS!G244='The kho'!$K$2)),PS!B244,"")</f>
        <v/>
      </c>
      <c r="G255" s="211">
        <f>IF(AND(B255&lt;&gt;"",PS!F244='The kho'!$K$2),PS!H244,0)</f>
        <v>0</v>
      </c>
      <c r="H255" s="211">
        <f>IF(AND(B255&lt;&gt;"",PS!G244='The kho'!$K$2),PS!H244,0)</f>
        <v>0</v>
      </c>
      <c r="I255" s="211">
        <f>IF(MAX(G255:H255)=0,0,$I$13+SUM(G$14:$G255)-SUM($H$14:H255))</f>
        <v>0</v>
      </c>
      <c r="J255" s="205"/>
    </row>
    <row r="256" spans="1:10" hidden="1" x14ac:dyDescent="0.25">
      <c r="A256" s="205">
        <f>SUBTOTAL(3,$B$14:B256)</f>
        <v>4</v>
      </c>
      <c r="B256" s="210" t="str">
        <f>IF(AND(MONTH(PS!A245)=MONTH('The kho'!$F$5),OR(PS!F245='The kho'!$K$2,PS!G245='The kho'!$K$2)),PS!B245,"")</f>
        <v/>
      </c>
      <c r="C256" s="205" t="str">
        <f>IF(AND(B256&lt;&gt;"",PS!F245='The kho'!$K$2),PS!C245,"")</f>
        <v/>
      </c>
      <c r="D256" s="205" t="str">
        <f>IF(AND(B256&lt;&gt;"",PS!G245='The kho'!$K$2),PS!D245,"")</f>
        <v/>
      </c>
      <c r="E256" s="205" t="str">
        <f>IF(AND(MONTH(PS!A245)=MONTH('The kho'!$F$5),OR(PS!F245='The kho'!$K$2,PS!G245='The kho'!$K$2)),PS!E245,"")</f>
        <v/>
      </c>
      <c r="F256" s="210" t="str">
        <f>IF(AND(PS!A245='The kho'!$F$5,OR(PS!F245='The kho'!$K$2,PS!G245='The kho'!$K$2)),PS!B245,"")</f>
        <v/>
      </c>
      <c r="G256" s="211">
        <f>IF(AND(B256&lt;&gt;"",PS!F245='The kho'!$K$2),PS!H245,0)</f>
        <v>0</v>
      </c>
      <c r="H256" s="211">
        <f>IF(AND(B256&lt;&gt;"",PS!G245='The kho'!$K$2),PS!H245,0)</f>
        <v>0</v>
      </c>
      <c r="I256" s="211">
        <f>IF(MAX(G256:H256)=0,0,$I$13+SUM(G$14:$G256)-SUM($H$14:H256))</f>
        <v>0</v>
      </c>
      <c r="J256" s="205"/>
    </row>
    <row r="257" spans="1:10" hidden="1" x14ac:dyDescent="0.25">
      <c r="A257" s="205">
        <f>SUBTOTAL(3,$B$14:B257)</f>
        <v>4</v>
      </c>
      <c r="B257" s="210" t="str">
        <f>IF(AND(MONTH(PS!A246)=MONTH('The kho'!$F$5),OR(PS!F246='The kho'!$K$2,PS!G246='The kho'!$K$2)),PS!B246,"")</f>
        <v/>
      </c>
      <c r="C257" s="205" t="str">
        <f>IF(AND(B257&lt;&gt;"",PS!F246='The kho'!$K$2),PS!C246,"")</f>
        <v/>
      </c>
      <c r="D257" s="205" t="str">
        <f>IF(AND(B257&lt;&gt;"",PS!G246='The kho'!$K$2),PS!D246,"")</f>
        <v/>
      </c>
      <c r="E257" s="205" t="str">
        <f>IF(AND(MONTH(PS!A246)=MONTH('The kho'!$F$5),OR(PS!F246='The kho'!$K$2,PS!G246='The kho'!$K$2)),PS!E246,"")</f>
        <v/>
      </c>
      <c r="F257" s="210" t="str">
        <f>IF(AND(PS!A246='The kho'!$F$5,OR(PS!F246='The kho'!$K$2,PS!G246='The kho'!$K$2)),PS!B246,"")</f>
        <v/>
      </c>
      <c r="G257" s="211">
        <f>IF(AND(B257&lt;&gt;"",PS!F246='The kho'!$K$2),PS!H246,0)</f>
        <v>0</v>
      </c>
      <c r="H257" s="211">
        <f>IF(AND(B257&lt;&gt;"",PS!G246='The kho'!$K$2),PS!H246,0)</f>
        <v>0</v>
      </c>
      <c r="I257" s="211">
        <f>IF(MAX(G257:H257)=0,0,$I$13+SUM(G$14:$G257)-SUM($H$14:H257))</f>
        <v>0</v>
      </c>
      <c r="J257" s="205"/>
    </row>
    <row r="258" spans="1:10" hidden="1" x14ac:dyDescent="0.25">
      <c r="A258" s="205">
        <f>SUBTOTAL(3,$B$14:B258)</f>
        <v>4</v>
      </c>
      <c r="B258" s="210" t="str">
        <f>IF(AND(MONTH(PS!A247)=MONTH('The kho'!$F$5),OR(PS!F247='The kho'!$K$2,PS!G247='The kho'!$K$2)),PS!B247,"")</f>
        <v/>
      </c>
      <c r="C258" s="205" t="str">
        <f>IF(AND(B258&lt;&gt;"",PS!F247='The kho'!$K$2),PS!C247,"")</f>
        <v/>
      </c>
      <c r="D258" s="205" t="str">
        <f>IF(AND(B258&lt;&gt;"",PS!G247='The kho'!$K$2),PS!D247,"")</f>
        <v/>
      </c>
      <c r="E258" s="205" t="str">
        <f>IF(AND(MONTH(PS!A247)=MONTH('The kho'!$F$5),OR(PS!F247='The kho'!$K$2,PS!G247='The kho'!$K$2)),PS!E247,"")</f>
        <v/>
      </c>
      <c r="F258" s="210" t="str">
        <f>IF(AND(PS!A247='The kho'!$F$5,OR(PS!F247='The kho'!$K$2,PS!G247='The kho'!$K$2)),PS!B247,"")</f>
        <v/>
      </c>
      <c r="G258" s="211">
        <f>IF(AND(B258&lt;&gt;"",PS!F247='The kho'!$K$2),PS!H247,0)</f>
        <v>0</v>
      </c>
      <c r="H258" s="211">
        <f>IF(AND(B258&lt;&gt;"",PS!G247='The kho'!$K$2),PS!H247,0)</f>
        <v>0</v>
      </c>
      <c r="I258" s="211">
        <f>IF(MAX(G258:H258)=0,0,$I$13+SUM(G$14:$G258)-SUM($H$14:H258))</f>
        <v>0</v>
      </c>
      <c r="J258" s="205"/>
    </row>
    <row r="259" spans="1:10" hidden="1" x14ac:dyDescent="0.25">
      <c r="A259" s="205">
        <f>SUBTOTAL(3,$B$14:B259)</f>
        <v>4</v>
      </c>
      <c r="B259" s="210" t="str">
        <f>IF(AND(MONTH(PS!A248)=MONTH('The kho'!$F$5),OR(PS!F248='The kho'!$K$2,PS!G248='The kho'!$K$2)),PS!B248,"")</f>
        <v/>
      </c>
      <c r="C259" s="205" t="str">
        <f>IF(AND(B259&lt;&gt;"",PS!F248='The kho'!$K$2),PS!C248,"")</f>
        <v/>
      </c>
      <c r="D259" s="205" t="str">
        <f>IF(AND(B259&lt;&gt;"",PS!G248='The kho'!$K$2),PS!D248,"")</f>
        <v/>
      </c>
      <c r="E259" s="205" t="str">
        <f>IF(AND(MONTH(PS!A248)=MONTH('The kho'!$F$5),OR(PS!F248='The kho'!$K$2,PS!G248='The kho'!$K$2)),PS!E248,"")</f>
        <v/>
      </c>
      <c r="F259" s="210" t="str">
        <f>IF(AND(PS!A248='The kho'!$F$5,OR(PS!F248='The kho'!$K$2,PS!G248='The kho'!$K$2)),PS!B248,"")</f>
        <v/>
      </c>
      <c r="G259" s="211">
        <f>IF(AND(B259&lt;&gt;"",PS!F248='The kho'!$K$2),PS!H248,0)</f>
        <v>0</v>
      </c>
      <c r="H259" s="211">
        <f>IF(AND(B259&lt;&gt;"",PS!G248='The kho'!$K$2),PS!H248,0)</f>
        <v>0</v>
      </c>
      <c r="I259" s="211">
        <f>IF(MAX(G259:H259)=0,0,$I$13+SUM(G$14:$G259)-SUM($H$14:H259))</f>
        <v>0</v>
      </c>
      <c r="J259" s="205"/>
    </row>
    <row r="260" spans="1:10" hidden="1" x14ac:dyDescent="0.25">
      <c r="A260" s="205">
        <f>SUBTOTAL(3,$B$14:B260)</f>
        <v>4</v>
      </c>
      <c r="B260" s="210" t="str">
        <f>IF(AND(MONTH(PS!A249)=MONTH('The kho'!$F$5),OR(PS!F249='The kho'!$K$2,PS!G249='The kho'!$K$2)),PS!B249,"")</f>
        <v/>
      </c>
      <c r="C260" s="205" t="str">
        <f>IF(AND(B260&lt;&gt;"",PS!F249='The kho'!$K$2),PS!C249,"")</f>
        <v/>
      </c>
      <c r="D260" s="205" t="str">
        <f>IF(AND(B260&lt;&gt;"",PS!G249='The kho'!$K$2),PS!D249,"")</f>
        <v/>
      </c>
      <c r="E260" s="205" t="str">
        <f>IF(AND(MONTH(PS!A249)=MONTH('The kho'!$F$5),OR(PS!F249='The kho'!$K$2,PS!G249='The kho'!$K$2)),PS!E249,"")</f>
        <v/>
      </c>
      <c r="F260" s="210" t="str">
        <f>IF(AND(PS!A249='The kho'!$F$5,OR(PS!F249='The kho'!$K$2,PS!G249='The kho'!$K$2)),PS!B249,"")</f>
        <v/>
      </c>
      <c r="G260" s="211">
        <f>IF(AND(B260&lt;&gt;"",PS!F249='The kho'!$K$2),PS!H249,0)</f>
        <v>0</v>
      </c>
      <c r="H260" s="211">
        <f>IF(AND(B260&lt;&gt;"",PS!G249='The kho'!$K$2),PS!H249,0)</f>
        <v>0</v>
      </c>
      <c r="I260" s="211">
        <f>IF(MAX(G260:H260)=0,0,$I$13+SUM(G$14:$G260)-SUM($H$14:H260))</f>
        <v>0</v>
      </c>
      <c r="J260" s="205"/>
    </row>
    <row r="261" spans="1:10" hidden="1" x14ac:dyDescent="0.25">
      <c r="A261" s="205">
        <f>SUBTOTAL(3,$B$14:B261)</f>
        <v>4</v>
      </c>
      <c r="B261" s="210" t="str">
        <f>IF(AND(MONTH(PS!A250)=MONTH('The kho'!$F$5),OR(PS!F250='The kho'!$K$2,PS!G250='The kho'!$K$2)),PS!B250,"")</f>
        <v/>
      </c>
      <c r="C261" s="205" t="str">
        <f>IF(AND(B261&lt;&gt;"",PS!F250='The kho'!$K$2),PS!C250,"")</f>
        <v/>
      </c>
      <c r="D261" s="205" t="str">
        <f>IF(AND(B261&lt;&gt;"",PS!G250='The kho'!$K$2),PS!D250,"")</f>
        <v/>
      </c>
      <c r="E261" s="205" t="str">
        <f>IF(AND(MONTH(PS!A250)=MONTH('The kho'!$F$5),OR(PS!F250='The kho'!$K$2,PS!G250='The kho'!$K$2)),PS!E250,"")</f>
        <v/>
      </c>
      <c r="F261" s="210" t="str">
        <f>IF(AND(PS!A250='The kho'!$F$5,OR(PS!F250='The kho'!$K$2,PS!G250='The kho'!$K$2)),PS!B250,"")</f>
        <v/>
      </c>
      <c r="G261" s="211">
        <f>IF(AND(B261&lt;&gt;"",PS!F250='The kho'!$K$2),PS!H250,0)</f>
        <v>0</v>
      </c>
      <c r="H261" s="211">
        <f>IF(AND(B261&lt;&gt;"",PS!G250='The kho'!$K$2),PS!H250,0)</f>
        <v>0</v>
      </c>
      <c r="I261" s="211">
        <f>IF(MAX(G261:H261)=0,0,$I$13+SUM(G$14:$G261)-SUM($H$14:H261))</f>
        <v>0</v>
      </c>
      <c r="J261" s="205"/>
    </row>
    <row r="262" spans="1:10" hidden="1" x14ac:dyDescent="0.25">
      <c r="A262" s="205">
        <f>SUBTOTAL(3,$B$14:B262)</f>
        <v>4</v>
      </c>
      <c r="B262" s="210" t="str">
        <f>IF(AND(MONTH(PS!A251)=MONTH('The kho'!$F$5),OR(PS!F251='The kho'!$K$2,PS!G251='The kho'!$K$2)),PS!B251,"")</f>
        <v/>
      </c>
      <c r="C262" s="205" t="str">
        <f>IF(AND(B262&lt;&gt;"",PS!F251='The kho'!$K$2),PS!C251,"")</f>
        <v/>
      </c>
      <c r="D262" s="205" t="str">
        <f>IF(AND(B262&lt;&gt;"",PS!G251='The kho'!$K$2),PS!D251,"")</f>
        <v/>
      </c>
      <c r="E262" s="205" t="str">
        <f>IF(AND(MONTH(PS!A251)=MONTH('The kho'!$F$5),OR(PS!F251='The kho'!$K$2,PS!G251='The kho'!$K$2)),PS!E251,"")</f>
        <v/>
      </c>
      <c r="F262" s="210" t="str">
        <f>IF(AND(PS!A251='The kho'!$F$5,OR(PS!F251='The kho'!$K$2,PS!G251='The kho'!$K$2)),PS!B251,"")</f>
        <v/>
      </c>
      <c r="G262" s="211">
        <f>IF(AND(B262&lt;&gt;"",PS!F251='The kho'!$K$2),PS!H251,0)</f>
        <v>0</v>
      </c>
      <c r="H262" s="211">
        <f>IF(AND(B262&lt;&gt;"",PS!G251='The kho'!$K$2),PS!H251,0)</f>
        <v>0</v>
      </c>
      <c r="I262" s="211">
        <f>IF(MAX(G262:H262)=0,0,$I$13+SUM(G$14:$G262)-SUM($H$14:H262))</f>
        <v>0</v>
      </c>
      <c r="J262" s="205"/>
    </row>
    <row r="263" spans="1:10" hidden="1" x14ac:dyDescent="0.25">
      <c r="A263" s="205">
        <f>SUBTOTAL(3,$B$14:B263)</f>
        <v>4</v>
      </c>
      <c r="B263" s="210" t="str">
        <f>IF(AND(MONTH(PS!A252)=MONTH('The kho'!$F$5),OR(PS!F252='The kho'!$K$2,PS!G252='The kho'!$K$2)),PS!B252,"")</f>
        <v/>
      </c>
      <c r="C263" s="205" t="str">
        <f>IF(AND(B263&lt;&gt;"",PS!F252='The kho'!$K$2),PS!C252,"")</f>
        <v/>
      </c>
      <c r="D263" s="205" t="str">
        <f>IF(AND(B263&lt;&gt;"",PS!G252='The kho'!$K$2),PS!D252,"")</f>
        <v/>
      </c>
      <c r="E263" s="205" t="str">
        <f>IF(AND(MONTH(PS!A252)=MONTH('The kho'!$F$5),OR(PS!F252='The kho'!$K$2,PS!G252='The kho'!$K$2)),PS!E252,"")</f>
        <v/>
      </c>
      <c r="F263" s="210" t="str">
        <f>IF(AND(PS!A252='The kho'!$F$5,OR(PS!F252='The kho'!$K$2,PS!G252='The kho'!$K$2)),PS!B252,"")</f>
        <v/>
      </c>
      <c r="G263" s="211">
        <f>IF(AND(B263&lt;&gt;"",PS!F252='The kho'!$K$2),PS!H252,0)</f>
        <v>0</v>
      </c>
      <c r="H263" s="211">
        <f>IF(AND(B263&lt;&gt;"",PS!G252='The kho'!$K$2),PS!H252,0)</f>
        <v>0</v>
      </c>
      <c r="I263" s="211">
        <f>IF(MAX(G263:H263)=0,0,$I$13+SUM(G$14:$G263)-SUM($H$14:H263))</f>
        <v>0</v>
      </c>
      <c r="J263" s="205"/>
    </row>
    <row r="264" spans="1:10" hidden="1" x14ac:dyDescent="0.25">
      <c r="A264" s="205">
        <f>SUBTOTAL(3,$B$14:B264)</f>
        <v>4</v>
      </c>
      <c r="B264" s="210" t="str">
        <f>IF(AND(MONTH(PS!A253)=MONTH('The kho'!$F$5),OR(PS!F253='The kho'!$K$2,PS!G253='The kho'!$K$2)),PS!B253,"")</f>
        <v/>
      </c>
      <c r="C264" s="205" t="str">
        <f>IF(AND(B264&lt;&gt;"",PS!F253='The kho'!$K$2),PS!C253,"")</f>
        <v/>
      </c>
      <c r="D264" s="205" t="str">
        <f>IF(AND(B264&lt;&gt;"",PS!G253='The kho'!$K$2),PS!D253,"")</f>
        <v/>
      </c>
      <c r="E264" s="205" t="str">
        <f>IF(AND(MONTH(PS!A253)=MONTH('The kho'!$F$5),OR(PS!F253='The kho'!$K$2,PS!G253='The kho'!$K$2)),PS!E253,"")</f>
        <v/>
      </c>
      <c r="F264" s="210" t="str">
        <f>IF(AND(PS!A253='The kho'!$F$5,OR(PS!F253='The kho'!$K$2,PS!G253='The kho'!$K$2)),PS!B253,"")</f>
        <v/>
      </c>
      <c r="G264" s="211">
        <f>IF(AND(B264&lt;&gt;"",PS!F253='The kho'!$K$2),PS!H253,0)</f>
        <v>0</v>
      </c>
      <c r="H264" s="211">
        <f>IF(AND(B264&lt;&gt;"",PS!G253='The kho'!$K$2),PS!H253,0)</f>
        <v>0</v>
      </c>
      <c r="I264" s="211">
        <f>IF(MAX(G264:H264)=0,0,$I$13+SUM(G$14:$G264)-SUM($H$14:H264))</f>
        <v>0</v>
      </c>
      <c r="J264" s="205"/>
    </row>
    <row r="265" spans="1:10" hidden="1" x14ac:dyDescent="0.25">
      <c r="A265" s="205">
        <f>SUBTOTAL(3,$B$14:B265)</f>
        <v>4</v>
      </c>
      <c r="B265" s="210" t="str">
        <f>IF(AND(MONTH(PS!A254)=MONTH('The kho'!$F$5),OR(PS!F254='The kho'!$K$2,PS!G254='The kho'!$K$2)),PS!B254,"")</f>
        <v/>
      </c>
      <c r="C265" s="205" t="str">
        <f>IF(AND(B265&lt;&gt;"",PS!F254='The kho'!$K$2),PS!C254,"")</f>
        <v/>
      </c>
      <c r="D265" s="205" t="str">
        <f>IF(AND(B265&lt;&gt;"",PS!G254='The kho'!$K$2),PS!D254,"")</f>
        <v/>
      </c>
      <c r="E265" s="205" t="str">
        <f>IF(AND(MONTH(PS!A254)=MONTH('The kho'!$F$5),OR(PS!F254='The kho'!$K$2,PS!G254='The kho'!$K$2)),PS!E254,"")</f>
        <v/>
      </c>
      <c r="F265" s="210" t="str">
        <f>IF(AND(PS!A254='The kho'!$F$5,OR(PS!F254='The kho'!$K$2,PS!G254='The kho'!$K$2)),PS!B254,"")</f>
        <v/>
      </c>
      <c r="G265" s="211">
        <f>IF(AND(B265&lt;&gt;"",PS!F254='The kho'!$K$2),PS!H254,0)</f>
        <v>0</v>
      </c>
      <c r="H265" s="211">
        <f>IF(AND(B265&lt;&gt;"",PS!G254='The kho'!$K$2),PS!H254,0)</f>
        <v>0</v>
      </c>
      <c r="I265" s="211">
        <f>IF(MAX(G265:H265)=0,0,$I$13+SUM(G$14:$G265)-SUM($H$14:H265))</f>
        <v>0</v>
      </c>
      <c r="J265" s="205"/>
    </row>
    <row r="266" spans="1:10" hidden="1" x14ac:dyDescent="0.25">
      <c r="A266" s="205">
        <f>SUBTOTAL(3,$B$14:B266)</f>
        <v>4</v>
      </c>
      <c r="B266" s="210" t="str">
        <f>IF(AND(MONTH(PS!A255)=MONTH('The kho'!$F$5),OR(PS!F255='The kho'!$K$2,PS!G255='The kho'!$K$2)),PS!B255,"")</f>
        <v/>
      </c>
      <c r="C266" s="205" t="str">
        <f>IF(AND(B266&lt;&gt;"",PS!F255='The kho'!$K$2),PS!C255,"")</f>
        <v/>
      </c>
      <c r="D266" s="205" t="str">
        <f>IF(AND(B266&lt;&gt;"",PS!G255='The kho'!$K$2),PS!D255,"")</f>
        <v/>
      </c>
      <c r="E266" s="205" t="str">
        <f>IF(AND(MONTH(PS!A255)=MONTH('The kho'!$F$5),OR(PS!F255='The kho'!$K$2,PS!G255='The kho'!$K$2)),PS!E255,"")</f>
        <v/>
      </c>
      <c r="F266" s="210" t="str">
        <f>IF(AND(PS!A255='The kho'!$F$5,OR(PS!F255='The kho'!$K$2,PS!G255='The kho'!$K$2)),PS!B255,"")</f>
        <v/>
      </c>
      <c r="G266" s="211">
        <f>IF(AND(B266&lt;&gt;"",PS!F255='The kho'!$K$2),PS!H255,0)</f>
        <v>0</v>
      </c>
      <c r="H266" s="211">
        <f>IF(AND(B266&lt;&gt;"",PS!G255='The kho'!$K$2),PS!H255,0)</f>
        <v>0</v>
      </c>
      <c r="I266" s="211">
        <f>IF(MAX(G266:H266)=0,0,$I$13+SUM(G$14:$G266)-SUM($H$14:H266))</f>
        <v>0</v>
      </c>
      <c r="J266" s="205"/>
    </row>
    <row r="267" spans="1:10" hidden="1" x14ac:dyDescent="0.25">
      <c r="A267" s="205">
        <f>SUBTOTAL(3,$B$14:B267)</f>
        <v>4</v>
      </c>
      <c r="B267" s="210" t="str">
        <f>IF(AND(MONTH(PS!A256)=MONTH('The kho'!$F$5),OR(PS!F256='The kho'!$K$2,PS!G256='The kho'!$K$2)),PS!B256,"")</f>
        <v/>
      </c>
      <c r="C267" s="205" t="str">
        <f>IF(AND(B267&lt;&gt;"",PS!F256='The kho'!$K$2),PS!C256,"")</f>
        <v/>
      </c>
      <c r="D267" s="205" t="str">
        <f>IF(AND(B267&lt;&gt;"",PS!G256='The kho'!$K$2),PS!D256,"")</f>
        <v/>
      </c>
      <c r="E267" s="205" t="str">
        <f>IF(AND(MONTH(PS!A256)=MONTH('The kho'!$F$5),OR(PS!F256='The kho'!$K$2,PS!G256='The kho'!$K$2)),PS!E256,"")</f>
        <v/>
      </c>
      <c r="F267" s="210" t="str">
        <f>IF(AND(PS!A256='The kho'!$F$5,OR(PS!F256='The kho'!$K$2,PS!G256='The kho'!$K$2)),PS!B256,"")</f>
        <v/>
      </c>
      <c r="G267" s="211">
        <f>IF(AND(B267&lt;&gt;"",PS!F256='The kho'!$K$2),PS!H256,0)</f>
        <v>0</v>
      </c>
      <c r="H267" s="211">
        <f>IF(AND(B267&lt;&gt;"",PS!G256='The kho'!$K$2),PS!H256,0)</f>
        <v>0</v>
      </c>
      <c r="I267" s="211">
        <f>IF(MAX(G267:H267)=0,0,$I$13+SUM(G$14:$G267)-SUM($H$14:H267))</f>
        <v>0</v>
      </c>
      <c r="J267" s="205"/>
    </row>
    <row r="268" spans="1:10" hidden="1" x14ac:dyDescent="0.25">
      <c r="A268" s="205">
        <f>SUBTOTAL(3,$B$14:B268)</f>
        <v>4</v>
      </c>
      <c r="B268" s="210" t="str">
        <f>IF(AND(MONTH(PS!A257)=MONTH('The kho'!$F$5),OR(PS!F257='The kho'!$K$2,PS!G257='The kho'!$K$2)),PS!B257,"")</f>
        <v/>
      </c>
      <c r="C268" s="205" t="str">
        <f>IF(AND(B268&lt;&gt;"",PS!F257='The kho'!$K$2),PS!C257,"")</f>
        <v/>
      </c>
      <c r="D268" s="205" t="str">
        <f>IF(AND(B268&lt;&gt;"",PS!G257='The kho'!$K$2),PS!D257,"")</f>
        <v/>
      </c>
      <c r="E268" s="205" t="str">
        <f>IF(AND(MONTH(PS!A257)=MONTH('The kho'!$F$5),OR(PS!F257='The kho'!$K$2,PS!G257='The kho'!$K$2)),PS!E257,"")</f>
        <v/>
      </c>
      <c r="F268" s="210" t="str">
        <f>IF(AND(PS!A257='The kho'!$F$5,OR(PS!F257='The kho'!$K$2,PS!G257='The kho'!$K$2)),PS!B257,"")</f>
        <v/>
      </c>
      <c r="G268" s="211">
        <f>IF(AND(B268&lt;&gt;"",PS!F257='The kho'!$K$2),PS!H257,0)</f>
        <v>0</v>
      </c>
      <c r="H268" s="211">
        <f>IF(AND(B268&lt;&gt;"",PS!G257='The kho'!$K$2),PS!H257,0)</f>
        <v>0</v>
      </c>
      <c r="I268" s="211">
        <f>IF(MAX(G268:H268)=0,0,$I$13+SUM(G$14:$G268)-SUM($H$14:H268))</f>
        <v>0</v>
      </c>
      <c r="J268" s="205"/>
    </row>
    <row r="269" spans="1:10" hidden="1" x14ac:dyDescent="0.25">
      <c r="A269" s="205">
        <f>SUBTOTAL(3,$B$14:B269)</f>
        <v>4</v>
      </c>
      <c r="B269" s="210" t="str">
        <f>IF(AND(MONTH(PS!A258)=MONTH('The kho'!$F$5),OR(PS!F258='The kho'!$K$2,PS!G258='The kho'!$K$2)),PS!B258,"")</f>
        <v/>
      </c>
      <c r="C269" s="205" t="str">
        <f>IF(AND(B269&lt;&gt;"",PS!F258='The kho'!$K$2),PS!C258,"")</f>
        <v/>
      </c>
      <c r="D269" s="205" t="str">
        <f>IF(AND(B269&lt;&gt;"",PS!G258='The kho'!$K$2),PS!D258,"")</f>
        <v/>
      </c>
      <c r="E269" s="205" t="str">
        <f>IF(AND(MONTH(PS!A258)=MONTH('The kho'!$F$5),OR(PS!F258='The kho'!$K$2,PS!G258='The kho'!$K$2)),PS!E258,"")</f>
        <v/>
      </c>
      <c r="F269" s="210" t="str">
        <f>IF(AND(PS!A258='The kho'!$F$5,OR(PS!F258='The kho'!$K$2,PS!G258='The kho'!$K$2)),PS!B258,"")</f>
        <v/>
      </c>
      <c r="G269" s="211">
        <f>IF(AND(B269&lt;&gt;"",PS!F258='The kho'!$K$2),PS!H258,0)</f>
        <v>0</v>
      </c>
      <c r="H269" s="211">
        <f>IF(AND(B269&lt;&gt;"",PS!G258='The kho'!$K$2),PS!H258,0)</f>
        <v>0</v>
      </c>
      <c r="I269" s="211">
        <f>IF(MAX(G269:H269)=0,0,$I$13+SUM(G$14:$G269)-SUM($H$14:H269))</f>
        <v>0</v>
      </c>
      <c r="J269" s="205"/>
    </row>
    <row r="270" spans="1:10" hidden="1" x14ac:dyDescent="0.25">
      <c r="A270" s="205">
        <f>SUBTOTAL(3,$B$14:B270)</f>
        <v>4</v>
      </c>
      <c r="B270" s="210" t="str">
        <f>IF(AND(MONTH(PS!A259)=MONTH('The kho'!$F$5),OR(PS!F259='The kho'!$K$2,PS!G259='The kho'!$K$2)),PS!B259,"")</f>
        <v/>
      </c>
      <c r="C270" s="205" t="str">
        <f>IF(AND(B270&lt;&gt;"",PS!F259='The kho'!$K$2),PS!C259,"")</f>
        <v/>
      </c>
      <c r="D270" s="205" t="str">
        <f>IF(AND(B270&lt;&gt;"",PS!G259='The kho'!$K$2),PS!D259,"")</f>
        <v/>
      </c>
      <c r="E270" s="205" t="str">
        <f>IF(AND(MONTH(PS!A259)=MONTH('The kho'!$F$5),OR(PS!F259='The kho'!$K$2,PS!G259='The kho'!$K$2)),PS!E259,"")</f>
        <v/>
      </c>
      <c r="F270" s="210" t="str">
        <f>IF(AND(PS!A259='The kho'!$F$5,OR(PS!F259='The kho'!$K$2,PS!G259='The kho'!$K$2)),PS!B259,"")</f>
        <v/>
      </c>
      <c r="G270" s="211">
        <f>IF(AND(B270&lt;&gt;"",PS!F259='The kho'!$K$2),PS!H259,0)</f>
        <v>0</v>
      </c>
      <c r="H270" s="211">
        <f>IF(AND(B270&lt;&gt;"",PS!G259='The kho'!$K$2),PS!H259,0)</f>
        <v>0</v>
      </c>
      <c r="I270" s="211">
        <f>IF(MAX(G270:H270)=0,0,$I$13+SUM(G$14:$G270)-SUM($H$14:H270))</f>
        <v>0</v>
      </c>
      <c r="J270" s="205"/>
    </row>
    <row r="271" spans="1:10" hidden="1" x14ac:dyDescent="0.25">
      <c r="A271" s="205">
        <f>SUBTOTAL(3,$B$14:B271)</f>
        <v>4</v>
      </c>
      <c r="B271" s="210" t="str">
        <f>IF(AND(MONTH(PS!A260)=MONTH('The kho'!$F$5),OR(PS!F260='The kho'!$K$2,PS!G260='The kho'!$K$2)),PS!B260,"")</f>
        <v/>
      </c>
      <c r="C271" s="205" t="str">
        <f>IF(AND(B271&lt;&gt;"",PS!F260='The kho'!$K$2),PS!C260,"")</f>
        <v/>
      </c>
      <c r="D271" s="205" t="str">
        <f>IF(AND(B271&lt;&gt;"",PS!G260='The kho'!$K$2),PS!D260,"")</f>
        <v/>
      </c>
      <c r="E271" s="205" t="str">
        <f>IF(AND(MONTH(PS!A260)=MONTH('The kho'!$F$5),OR(PS!F260='The kho'!$K$2,PS!G260='The kho'!$K$2)),PS!E260,"")</f>
        <v/>
      </c>
      <c r="F271" s="210" t="str">
        <f>IF(AND(PS!A260='The kho'!$F$5,OR(PS!F260='The kho'!$K$2,PS!G260='The kho'!$K$2)),PS!B260,"")</f>
        <v/>
      </c>
      <c r="G271" s="211">
        <f>IF(AND(B271&lt;&gt;"",PS!F260='The kho'!$K$2),PS!H260,0)</f>
        <v>0</v>
      </c>
      <c r="H271" s="211">
        <f>IF(AND(B271&lt;&gt;"",PS!G260='The kho'!$K$2),PS!H260,0)</f>
        <v>0</v>
      </c>
      <c r="I271" s="211">
        <f>IF(MAX(G271:H271)=0,0,$I$13+SUM(G$14:$G271)-SUM($H$14:H271))</f>
        <v>0</v>
      </c>
      <c r="J271" s="205"/>
    </row>
    <row r="272" spans="1:10" hidden="1" x14ac:dyDescent="0.25">
      <c r="A272" s="205">
        <f>SUBTOTAL(3,$B$14:B272)</f>
        <v>4</v>
      </c>
      <c r="B272" s="210" t="str">
        <f>IF(AND(MONTH(PS!A261)=MONTH('The kho'!$F$5),OR(PS!F261='The kho'!$K$2,PS!G261='The kho'!$K$2)),PS!B261,"")</f>
        <v/>
      </c>
      <c r="C272" s="205" t="str">
        <f>IF(AND(B272&lt;&gt;"",PS!F261='The kho'!$K$2),PS!C261,"")</f>
        <v/>
      </c>
      <c r="D272" s="205" t="str">
        <f>IF(AND(B272&lt;&gt;"",PS!G261='The kho'!$K$2),PS!D261,"")</f>
        <v/>
      </c>
      <c r="E272" s="205" t="str">
        <f>IF(AND(MONTH(PS!A261)=MONTH('The kho'!$F$5),OR(PS!F261='The kho'!$K$2,PS!G261='The kho'!$K$2)),PS!E261,"")</f>
        <v/>
      </c>
      <c r="F272" s="210" t="str">
        <f>IF(AND(PS!A261='The kho'!$F$5,OR(PS!F261='The kho'!$K$2,PS!G261='The kho'!$K$2)),PS!B261,"")</f>
        <v/>
      </c>
      <c r="G272" s="211">
        <f>IF(AND(B272&lt;&gt;"",PS!F261='The kho'!$K$2),PS!H261,0)</f>
        <v>0</v>
      </c>
      <c r="H272" s="211">
        <f>IF(AND(B272&lt;&gt;"",PS!G261='The kho'!$K$2),PS!H261,0)</f>
        <v>0</v>
      </c>
      <c r="I272" s="211">
        <f>IF(MAX(G272:H272)=0,0,$I$13+SUM(G$14:$G272)-SUM($H$14:H272))</f>
        <v>0</v>
      </c>
      <c r="J272" s="205"/>
    </row>
    <row r="273" spans="1:10" hidden="1" x14ac:dyDescent="0.25">
      <c r="A273" s="205">
        <f>SUBTOTAL(3,$B$14:B273)</f>
        <v>4</v>
      </c>
      <c r="B273" s="210" t="str">
        <f>IF(AND(MONTH(PS!A262)=MONTH('The kho'!$F$5),OR(PS!F262='The kho'!$K$2,PS!G262='The kho'!$K$2)),PS!B262,"")</f>
        <v/>
      </c>
      <c r="C273" s="205" t="str">
        <f>IF(AND(B273&lt;&gt;"",PS!F262='The kho'!$K$2),PS!C262,"")</f>
        <v/>
      </c>
      <c r="D273" s="205" t="str">
        <f>IF(AND(B273&lt;&gt;"",PS!G262='The kho'!$K$2),PS!D262,"")</f>
        <v/>
      </c>
      <c r="E273" s="205" t="str">
        <f>IF(AND(MONTH(PS!A262)=MONTH('The kho'!$F$5),OR(PS!F262='The kho'!$K$2,PS!G262='The kho'!$K$2)),PS!E262,"")</f>
        <v/>
      </c>
      <c r="F273" s="210" t="str">
        <f>IF(AND(PS!A262='The kho'!$F$5,OR(PS!F262='The kho'!$K$2,PS!G262='The kho'!$K$2)),PS!B262,"")</f>
        <v/>
      </c>
      <c r="G273" s="211">
        <f>IF(AND(B273&lt;&gt;"",PS!F262='The kho'!$K$2),PS!H262,0)</f>
        <v>0</v>
      </c>
      <c r="H273" s="211">
        <f>IF(AND(B273&lt;&gt;"",PS!G262='The kho'!$K$2),PS!H262,0)</f>
        <v>0</v>
      </c>
      <c r="I273" s="211">
        <f>IF(MAX(G273:H273)=0,0,$I$13+SUM(G$14:$G273)-SUM($H$14:H273))</f>
        <v>0</v>
      </c>
      <c r="J273" s="205"/>
    </row>
    <row r="274" spans="1:10" hidden="1" x14ac:dyDescent="0.25">
      <c r="A274" s="205">
        <f>SUBTOTAL(3,$B$14:B274)</f>
        <v>4</v>
      </c>
      <c r="B274" s="210" t="str">
        <f>IF(AND(MONTH(PS!A263)=MONTH('The kho'!$F$5),OR(PS!F263='The kho'!$K$2,PS!G263='The kho'!$K$2)),PS!B263,"")</f>
        <v/>
      </c>
      <c r="C274" s="205" t="str">
        <f>IF(AND(B274&lt;&gt;"",PS!F263='The kho'!$K$2),PS!C263,"")</f>
        <v/>
      </c>
      <c r="D274" s="205" t="str">
        <f>IF(AND(B274&lt;&gt;"",PS!G263='The kho'!$K$2),PS!D263,"")</f>
        <v/>
      </c>
      <c r="E274" s="205" t="str">
        <f>IF(AND(MONTH(PS!A263)=MONTH('The kho'!$F$5),OR(PS!F263='The kho'!$K$2,PS!G263='The kho'!$K$2)),PS!E263,"")</f>
        <v/>
      </c>
      <c r="F274" s="210" t="str">
        <f>IF(AND(PS!A263='The kho'!$F$5,OR(PS!F263='The kho'!$K$2,PS!G263='The kho'!$K$2)),PS!B263,"")</f>
        <v/>
      </c>
      <c r="G274" s="211">
        <f>IF(AND(B274&lt;&gt;"",PS!F263='The kho'!$K$2),PS!H263,0)</f>
        <v>0</v>
      </c>
      <c r="H274" s="211">
        <f>IF(AND(B274&lt;&gt;"",PS!G263='The kho'!$K$2),PS!H263,0)</f>
        <v>0</v>
      </c>
      <c r="I274" s="211">
        <f>IF(MAX(G274:H274)=0,0,$I$13+SUM(G$14:$G274)-SUM($H$14:H274))</f>
        <v>0</v>
      </c>
      <c r="J274" s="205"/>
    </row>
    <row r="275" spans="1:10" hidden="1" x14ac:dyDescent="0.25">
      <c r="A275" s="205">
        <f>SUBTOTAL(3,$B$14:B275)</f>
        <v>4</v>
      </c>
      <c r="B275" s="210" t="str">
        <f>IF(AND(MONTH(PS!A264)=MONTH('The kho'!$F$5),OR(PS!F264='The kho'!$K$2,PS!G264='The kho'!$K$2)),PS!B264,"")</f>
        <v/>
      </c>
      <c r="C275" s="205" t="str">
        <f>IF(AND(B275&lt;&gt;"",PS!F264='The kho'!$K$2),PS!C264,"")</f>
        <v/>
      </c>
      <c r="D275" s="205" t="str">
        <f>IF(AND(B275&lt;&gt;"",PS!G264='The kho'!$K$2),PS!D264,"")</f>
        <v/>
      </c>
      <c r="E275" s="205" t="str">
        <f>IF(AND(MONTH(PS!A264)=MONTH('The kho'!$F$5),OR(PS!F264='The kho'!$K$2,PS!G264='The kho'!$K$2)),PS!E264,"")</f>
        <v/>
      </c>
      <c r="F275" s="210" t="str">
        <f>IF(AND(PS!A264='The kho'!$F$5,OR(PS!F264='The kho'!$K$2,PS!G264='The kho'!$K$2)),PS!B264,"")</f>
        <v/>
      </c>
      <c r="G275" s="211">
        <f>IF(AND(B275&lt;&gt;"",PS!F264='The kho'!$K$2),PS!H264,0)</f>
        <v>0</v>
      </c>
      <c r="H275" s="211">
        <f>IF(AND(B275&lt;&gt;"",PS!G264='The kho'!$K$2),PS!H264,0)</f>
        <v>0</v>
      </c>
      <c r="I275" s="211">
        <f>IF(MAX(G275:H275)=0,0,$I$13+SUM(G$14:$G275)-SUM($H$14:H275))</f>
        <v>0</v>
      </c>
      <c r="J275" s="205"/>
    </row>
    <row r="276" spans="1:10" hidden="1" x14ac:dyDescent="0.25">
      <c r="A276" s="205">
        <f>SUBTOTAL(3,$B$14:B276)</f>
        <v>4</v>
      </c>
      <c r="B276" s="210" t="str">
        <f>IF(AND(MONTH(PS!A265)=MONTH('The kho'!$F$5),OR(PS!F265='The kho'!$K$2,PS!G265='The kho'!$K$2)),PS!B265,"")</f>
        <v/>
      </c>
      <c r="C276" s="205" t="str">
        <f>IF(AND(B276&lt;&gt;"",PS!F265='The kho'!$K$2),PS!C265,"")</f>
        <v/>
      </c>
      <c r="D276" s="205" t="str">
        <f>IF(AND(B276&lt;&gt;"",PS!G265='The kho'!$K$2),PS!D265,"")</f>
        <v/>
      </c>
      <c r="E276" s="205" t="str">
        <f>IF(AND(MONTH(PS!A265)=MONTH('The kho'!$F$5),OR(PS!F265='The kho'!$K$2,PS!G265='The kho'!$K$2)),PS!E265,"")</f>
        <v/>
      </c>
      <c r="F276" s="210" t="str">
        <f>IF(AND(PS!A265='The kho'!$F$5,OR(PS!F265='The kho'!$K$2,PS!G265='The kho'!$K$2)),PS!B265,"")</f>
        <v/>
      </c>
      <c r="G276" s="211">
        <f>IF(AND(B276&lt;&gt;"",PS!F265='The kho'!$K$2),PS!H265,0)</f>
        <v>0</v>
      </c>
      <c r="H276" s="211">
        <f>IF(AND(B276&lt;&gt;"",PS!G265='The kho'!$K$2),PS!H265,0)</f>
        <v>0</v>
      </c>
      <c r="I276" s="211">
        <f>IF(MAX(G276:H276)=0,0,$I$13+SUM(G$14:$G276)-SUM($H$14:H276))</f>
        <v>0</v>
      </c>
      <c r="J276" s="205"/>
    </row>
    <row r="277" spans="1:10" hidden="1" x14ac:dyDescent="0.25">
      <c r="A277" s="205">
        <f>SUBTOTAL(3,$B$14:B277)</f>
        <v>4</v>
      </c>
      <c r="B277" s="210" t="str">
        <f>IF(AND(MONTH(PS!A266)=MONTH('The kho'!$F$5),OR(PS!F266='The kho'!$K$2,PS!G266='The kho'!$K$2)),PS!B266,"")</f>
        <v/>
      </c>
      <c r="C277" s="205" t="str">
        <f>IF(AND(B277&lt;&gt;"",PS!F266='The kho'!$K$2),PS!C266,"")</f>
        <v/>
      </c>
      <c r="D277" s="205" t="str">
        <f>IF(AND(B277&lt;&gt;"",PS!G266='The kho'!$K$2),PS!D266,"")</f>
        <v/>
      </c>
      <c r="E277" s="205" t="str">
        <f>IF(AND(MONTH(PS!A266)=MONTH('The kho'!$F$5),OR(PS!F266='The kho'!$K$2,PS!G266='The kho'!$K$2)),PS!E266,"")</f>
        <v/>
      </c>
      <c r="F277" s="210" t="str">
        <f>IF(AND(PS!A266='The kho'!$F$5,OR(PS!F266='The kho'!$K$2,PS!G266='The kho'!$K$2)),PS!B266,"")</f>
        <v/>
      </c>
      <c r="G277" s="211">
        <f>IF(AND(B277&lt;&gt;"",PS!F266='The kho'!$K$2),PS!H266,0)</f>
        <v>0</v>
      </c>
      <c r="H277" s="211">
        <f>IF(AND(B277&lt;&gt;"",PS!G266='The kho'!$K$2),PS!H266,0)</f>
        <v>0</v>
      </c>
      <c r="I277" s="211">
        <f>IF(MAX(G277:H277)=0,0,$I$13+SUM(G$14:$G277)-SUM($H$14:H277))</f>
        <v>0</v>
      </c>
      <c r="J277" s="205"/>
    </row>
    <row r="278" spans="1:10" hidden="1" x14ac:dyDescent="0.25">
      <c r="A278" s="205">
        <f>SUBTOTAL(3,$B$14:B278)</f>
        <v>4</v>
      </c>
      <c r="B278" s="210" t="str">
        <f>IF(AND(MONTH(PS!A267)=MONTH('The kho'!$F$5),OR(PS!F267='The kho'!$K$2,PS!G267='The kho'!$K$2)),PS!B267,"")</f>
        <v/>
      </c>
      <c r="C278" s="205" t="str">
        <f>IF(AND(B278&lt;&gt;"",PS!F267='The kho'!$K$2),PS!C267,"")</f>
        <v/>
      </c>
      <c r="D278" s="205" t="str">
        <f>IF(AND(B278&lt;&gt;"",PS!G267='The kho'!$K$2),PS!D267,"")</f>
        <v/>
      </c>
      <c r="E278" s="205" t="str">
        <f>IF(AND(MONTH(PS!A267)=MONTH('The kho'!$F$5),OR(PS!F267='The kho'!$K$2,PS!G267='The kho'!$K$2)),PS!E267,"")</f>
        <v/>
      </c>
      <c r="F278" s="210" t="str">
        <f>IF(AND(PS!A267='The kho'!$F$5,OR(PS!F267='The kho'!$K$2,PS!G267='The kho'!$K$2)),PS!B267,"")</f>
        <v/>
      </c>
      <c r="G278" s="211">
        <f>IF(AND(B278&lt;&gt;"",PS!F267='The kho'!$K$2),PS!H267,0)</f>
        <v>0</v>
      </c>
      <c r="H278" s="211">
        <f>IF(AND(B278&lt;&gt;"",PS!G267='The kho'!$K$2),PS!H267,0)</f>
        <v>0</v>
      </c>
      <c r="I278" s="211">
        <f>IF(MAX(G278:H278)=0,0,$I$13+SUM(G$14:$G278)-SUM($H$14:H278))</f>
        <v>0</v>
      </c>
      <c r="J278" s="205"/>
    </row>
    <row r="279" spans="1:10" hidden="1" x14ac:dyDescent="0.25">
      <c r="A279" s="205">
        <f>SUBTOTAL(3,$B$14:B279)</f>
        <v>4</v>
      </c>
      <c r="B279" s="210" t="str">
        <f>IF(AND(MONTH(PS!A268)=MONTH('The kho'!$F$5),OR(PS!F268='The kho'!$K$2,PS!G268='The kho'!$K$2)),PS!B268,"")</f>
        <v/>
      </c>
      <c r="C279" s="205" t="str">
        <f>IF(AND(B279&lt;&gt;"",PS!F268='The kho'!$K$2),PS!C268,"")</f>
        <v/>
      </c>
      <c r="D279" s="205" t="str">
        <f>IF(AND(B279&lt;&gt;"",PS!G268='The kho'!$K$2),PS!D268,"")</f>
        <v/>
      </c>
      <c r="E279" s="205" t="str">
        <f>IF(AND(MONTH(PS!A268)=MONTH('The kho'!$F$5),OR(PS!F268='The kho'!$K$2,PS!G268='The kho'!$K$2)),PS!E268,"")</f>
        <v/>
      </c>
      <c r="F279" s="210" t="str">
        <f>IF(AND(PS!A268='The kho'!$F$5,OR(PS!F268='The kho'!$K$2,PS!G268='The kho'!$K$2)),PS!B268,"")</f>
        <v/>
      </c>
      <c r="G279" s="211">
        <f>IF(AND(B279&lt;&gt;"",PS!F268='The kho'!$K$2),PS!H268,0)</f>
        <v>0</v>
      </c>
      <c r="H279" s="211">
        <f>IF(AND(B279&lt;&gt;"",PS!G268='The kho'!$K$2),PS!H268,0)</f>
        <v>0</v>
      </c>
      <c r="I279" s="211">
        <f>IF(MAX(G279:H279)=0,0,$I$13+SUM(G$14:$G279)-SUM($H$14:H279))</f>
        <v>0</v>
      </c>
      <c r="J279" s="205"/>
    </row>
    <row r="280" spans="1:10" hidden="1" x14ac:dyDescent="0.25">
      <c r="A280" s="205">
        <f>SUBTOTAL(3,$B$14:B280)</f>
        <v>4</v>
      </c>
      <c r="B280" s="210" t="str">
        <f>IF(AND(MONTH(PS!A269)=MONTH('The kho'!$F$5),OR(PS!F269='The kho'!$K$2,PS!G269='The kho'!$K$2)),PS!B269,"")</f>
        <v/>
      </c>
      <c r="C280" s="205" t="str">
        <f>IF(AND(B280&lt;&gt;"",PS!F269='The kho'!$K$2),PS!C269,"")</f>
        <v/>
      </c>
      <c r="D280" s="205" t="str">
        <f>IF(AND(B280&lt;&gt;"",PS!G269='The kho'!$K$2),PS!D269,"")</f>
        <v/>
      </c>
      <c r="E280" s="205" t="str">
        <f>IF(AND(MONTH(PS!A269)=MONTH('The kho'!$F$5),OR(PS!F269='The kho'!$K$2,PS!G269='The kho'!$K$2)),PS!E269,"")</f>
        <v/>
      </c>
      <c r="F280" s="210" t="str">
        <f>IF(AND(PS!A269='The kho'!$F$5,OR(PS!F269='The kho'!$K$2,PS!G269='The kho'!$K$2)),PS!B269,"")</f>
        <v/>
      </c>
      <c r="G280" s="211">
        <f>IF(AND(B280&lt;&gt;"",PS!F269='The kho'!$K$2),PS!H269,0)</f>
        <v>0</v>
      </c>
      <c r="H280" s="211">
        <f>IF(AND(B280&lt;&gt;"",PS!G269='The kho'!$K$2),PS!H269,0)</f>
        <v>0</v>
      </c>
      <c r="I280" s="211">
        <f>IF(MAX(G280:H280)=0,0,$I$13+SUM(G$14:$G280)-SUM($H$14:H280))</f>
        <v>0</v>
      </c>
      <c r="J280" s="205"/>
    </row>
    <row r="281" spans="1:10" hidden="1" x14ac:dyDescent="0.25">
      <c r="A281" s="205">
        <f>SUBTOTAL(3,$B$14:B281)</f>
        <v>4</v>
      </c>
      <c r="B281" s="210" t="str">
        <f>IF(AND(MONTH(PS!A270)=MONTH('The kho'!$F$5),OR(PS!F270='The kho'!$K$2,PS!G270='The kho'!$K$2)),PS!B270,"")</f>
        <v/>
      </c>
      <c r="C281" s="205" t="str">
        <f>IF(AND(B281&lt;&gt;"",PS!F270='The kho'!$K$2),PS!C270,"")</f>
        <v/>
      </c>
      <c r="D281" s="205" t="str">
        <f>IF(AND(B281&lt;&gt;"",PS!G270='The kho'!$K$2),PS!D270,"")</f>
        <v/>
      </c>
      <c r="E281" s="205" t="str">
        <f>IF(AND(MONTH(PS!A270)=MONTH('The kho'!$F$5),OR(PS!F270='The kho'!$K$2,PS!G270='The kho'!$K$2)),PS!E270,"")</f>
        <v/>
      </c>
      <c r="F281" s="210" t="str">
        <f>IF(AND(PS!A270='The kho'!$F$5,OR(PS!F270='The kho'!$K$2,PS!G270='The kho'!$K$2)),PS!B270,"")</f>
        <v/>
      </c>
      <c r="G281" s="211">
        <f>IF(AND(B281&lt;&gt;"",PS!F270='The kho'!$K$2),PS!H270,0)</f>
        <v>0</v>
      </c>
      <c r="H281" s="211">
        <f>IF(AND(B281&lt;&gt;"",PS!G270='The kho'!$K$2),PS!H270,0)</f>
        <v>0</v>
      </c>
      <c r="I281" s="211">
        <f>IF(MAX(G281:H281)=0,0,$I$13+SUM(G$14:$G281)-SUM($H$14:H281))</f>
        <v>0</v>
      </c>
      <c r="J281" s="205"/>
    </row>
    <row r="282" spans="1:10" hidden="1" x14ac:dyDescent="0.25">
      <c r="A282" s="205">
        <f>SUBTOTAL(3,$B$14:B282)</f>
        <v>4</v>
      </c>
      <c r="B282" s="210" t="str">
        <f>IF(AND(MONTH(PS!A271)=MONTH('The kho'!$F$5),OR(PS!F271='The kho'!$K$2,PS!G271='The kho'!$K$2)),PS!B271,"")</f>
        <v/>
      </c>
      <c r="C282" s="205" t="str">
        <f>IF(AND(B282&lt;&gt;"",PS!F271='The kho'!$K$2),PS!C271,"")</f>
        <v/>
      </c>
      <c r="D282" s="205" t="str">
        <f>IF(AND(B282&lt;&gt;"",PS!G271='The kho'!$K$2),PS!D271,"")</f>
        <v/>
      </c>
      <c r="E282" s="205" t="str">
        <f>IF(AND(MONTH(PS!A271)=MONTH('The kho'!$F$5),OR(PS!F271='The kho'!$K$2,PS!G271='The kho'!$K$2)),PS!E271,"")</f>
        <v/>
      </c>
      <c r="F282" s="210" t="str">
        <f>IF(AND(PS!A271='The kho'!$F$5,OR(PS!F271='The kho'!$K$2,PS!G271='The kho'!$K$2)),PS!B271,"")</f>
        <v/>
      </c>
      <c r="G282" s="211">
        <f>IF(AND(B282&lt;&gt;"",PS!F271='The kho'!$K$2),PS!H271,0)</f>
        <v>0</v>
      </c>
      <c r="H282" s="211">
        <f>IF(AND(B282&lt;&gt;"",PS!G271='The kho'!$K$2),PS!H271,0)</f>
        <v>0</v>
      </c>
      <c r="I282" s="211">
        <f>IF(MAX(G282:H282)=0,0,$I$13+SUM(G$14:$G282)-SUM($H$14:H282))</f>
        <v>0</v>
      </c>
      <c r="J282" s="205"/>
    </row>
    <row r="283" spans="1:10" hidden="1" x14ac:dyDescent="0.25">
      <c r="A283" s="205">
        <f>SUBTOTAL(3,$B$14:B283)</f>
        <v>4</v>
      </c>
      <c r="B283" s="210" t="str">
        <f>IF(AND(MONTH(PS!A272)=MONTH('The kho'!$F$5),OR(PS!F272='The kho'!$K$2,PS!G272='The kho'!$K$2)),PS!B272,"")</f>
        <v/>
      </c>
      <c r="C283" s="205" t="str">
        <f>IF(AND(B283&lt;&gt;"",PS!F272='The kho'!$K$2),PS!C272,"")</f>
        <v/>
      </c>
      <c r="D283" s="205" t="str">
        <f>IF(AND(B283&lt;&gt;"",PS!G272='The kho'!$K$2),PS!D272,"")</f>
        <v/>
      </c>
      <c r="E283" s="205" t="str">
        <f>IF(AND(MONTH(PS!A272)=MONTH('The kho'!$F$5),OR(PS!F272='The kho'!$K$2,PS!G272='The kho'!$K$2)),PS!E272,"")</f>
        <v/>
      </c>
      <c r="F283" s="210" t="str">
        <f>IF(AND(PS!A272='The kho'!$F$5,OR(PS!F272='The kho'!$K$2,PS!G272='The kho'!$K$2)),PS!B272,"")</f>
        <v/>
      </c>
      <c r="G283" s="211">
        <f>IF(AND(B283&lt;&gt;"",PS!F272='The kho'!$K$2),PS!H272,0)</f>
        <v>0</v>
      </c>
      <c r="H283" s="211">
        <f>IF(AND(B283&lt;&gt;"",PS!G272='The kho'!$K$2),PS!H272,0)</f>
        <v>0</v>
      </c>
      <c r="I283" s="211">
        <f>IF(MAX(G283:H283)=0,0,$I$13+SUM(G$14:$G283)-SUM($H$14:H283))</f>
        <v>0</v>
      </c>
      <c r="J283" s="205"/>
    </row>
    <row r="284" spans="1:10" hidden="1" x14ac:dyDescent="0.25">
      <c r="A284" s="205">
        <f>SUBTOTAL(3,$B$14:B284)</f>
        <v>4</v>
      </c>
      <c r="B284" s="210" t="str">
        <f>IF(AND(MONTH(PS!A273)=MONTH('The kho'!$F$5),OR(PS!F273='The kho'!$K$2,PS!G273='The kho'!$K$2)),PS!B273,"")</f>
        <v/>
      </c>
      <c r="C284" s="205" t="str">
        <f>IF(AND(B284&lt;&gt;"",PS!F273='The kho'!$K$2),PS!C273,"")</f>
        <v/>
      </c>
      <c r="D284" s="205" t="str">
        <f>IF(AND(B284&lt;&gt;"",PS!G273='The kho'!$K$2),PS!D273,"")</f>
        <v/>
      </c>
      <c r="E284" s="205" t="str">
        <f>IF(AND(MONTH(PS!A273)=MONTH('The kho'!$F$5),OR(PS!F273='The kho'!$K$2,PS!G273='The kho'!$K$2)),PS!E273,"")</f>
        <v/>
      </c>
      <c r="F284" s="210" t="str">
        <f>IF(AND(PS!A273='The kho'!$F$5,OR(PS!F273='The kho'!$K$2,PS!G273='The kho'!$K$2)),PS!B273,"")</f>
        <v/>
      </c>
      <c r="G284" s="211">
        <f>IF(AND(B284&lt;&gt;"",PS!F273='The kho'!$K$2),PS!H273,0)</f>
        <v>0</v>
      </c>
      <c r="H284" s="211">
        <f>IF(AND(B284&lt;&gt;"",PS!G273='The kho'!$K$2),PS!H273,0)</f>
        <v>0</v>
      </c>
      <c r="I284" s="211">
        <f>IF(MAX(G284:H284)=0,0,$I$13+SUM(G$14:$G284)-SUM($H$14:H284))</f>
        <v>0</v>
      </c>
      <c r="J284" s="205"/>
    </row>
    <row r="285" spans="1:10" hidden="1" x14ac:dyDescent="0.25">
      <c r="A285" s="205">
        <f>SUBTOTAL(3,$B$14:B285)</f>
        <v>4</v>
      </c>
      <c r="B285" s="210" t="str">
        <f>IF(AND(MONTH(PS!A274)=MONTH('The kho'!$F$5),OR(PS!F274='The kho'!$K$2,PS!G274='The kho'!$K$2)),PS!B274,"")</f>
        <v/>
      </c>
      <c r="C285" s="205" t="str">
        <f>IF(AND(B285&lt;&gt;"",PS!F274='The kho'!$K$2),PS!C274,"")</f>
        <v/>
      </c>
      <c r="D285" s="205" t="str">
        <f>IF(AND(B285&lt;&gt;"",PS!G274='The kho'!$K$2),PS!D274,"")</f>
        <v/>
      </c>
      <c r="E285" s="205" t="str">
        <f>IF(AND(MONTH(PS!A274)=MONTH('The kho'!$F$5),OR(PS!F274='The kho'!$K$2,PS!G274='The kho'!$K$2)),PS!E274,"")</f>
        <v/>
      </c>
      <c r="F285" s="210" t="str">
        <f>IF(AND(PS!A274='The kho'!$F$5,OR(PS!F274='The kho'!$K$2,PS!G274='The kho'!$K$2)),PS!B274,"")</f>
        <v/>
      </c>
      <c r="G285" s="211">
        <f>IF(AND(B285&lt;&gt;"",PS!F274='The kho'!$K$2),PS!H274,0)</f>
        <v>0</v>
      </c>
      <c r="H285" s="211">
        <f>IF(AND(B285&lt;&gt;"",PS!G274='The kho'!$K$2),PS!H274,0)</f>
        <v>0</v>
      </c>
      <c r="I285" s="211">
        <f>IF(MAX(G285:H285)=0,0,$I$13+SUM(G$14:$G285)-SUM($H$14:H285))</f>
        <v>0</v>
      </c>
      <c r="J285" s="205"/>
    </row>
    <row r="286" spans="1:10" hidden="1" x14ac:dyDescent="0.25">
      <c r="A286" s="205">
        <f>SUBTOTAL(3,$B$14:B286)</f>
        <v>4</v>
      </c>
      <c r="B286" s="210" t="str">
        <f>IF(AND(MONTH(PS!A275)=MONTH('The kho'!$F$5),OR(PS!F275='The kho'!$K$2,PS!G275='The kho'!$K$2)),PS!B275,"")</f>
        <v/>
      </c>
      <c r="C286" s="205" t="str">
        <f>IF(AND(B286&lt;&gt;"",PS!F275='The kho'!$K$2),PS!C275,"")</f>
        <v/>
      </c>
      <c r="D286" s="205" t="str">
        <f>IF(AND(B286&lt;&gt;"",PS!G275='The kho'!$K$2),PS!D275,"")</f>
        <v/>
      </c>
      <c r="E286" s="205" t="str">
        <f>IF(AND(MONTH(PS!A275)=MONTH('The kho'!$F$5),OR(PS!F275='The kho'!$K$2,PS!G275='The kho'!$K$2)),PS!E275,"")</f>
        <v/>
      </c>
      <c r="F286" s="210" t="str">
        <f>IF(AND(PS!A275='The kho'!$F$5,OR(PS!F275='The kho'!$K$2,PS!G275='The kho'!$K$2)),PS!B275,"")</f>
        <v/>
      </c>
      <c r="G286" s="211">
        <f>IF(AND(B286&lt;&gt;"",PS!F275='The kho'!$K$2),PS!H275,0)</f>
        <v>0</v>
      </c>
      <c r="H286" s="211">
        <f>IF(AND(B286&lt;&gt;"",PS!G275='The kho'!$K$2),PS!H275,0)</f>
        <v>0</v>
      </c>
      <c r="I286" s="211">
        <f>IF(MAX(G286:H286)=0,0,$I$13+SUM(G$14:$G286)-SUM($H$14:H286))</f>
        <v>0</v>
      </c>
      <c r="J286" s="205"/>
    </row>
    <row r="287" spans="1:10" hidden="1" x14ac:dyDescent="0.25">
      <c r="A287" s="205">
        <f>SUBTOTAL(3,$B$14:B287)</f>
        <v>4</v>
      </c>
      <c r="B287" s="210" t="str">
        <f>IF(AND(MONTH(PS!A276)=MONTH('The kho'!$F$5),OR(PS!F276='The kho'!$K$2,PS!G276='The kho'!$K$2)),PS!B276,"")</f>
        <v/>
      </c>
      <c r="C287" s="205" t="str">
        <f>IF(AND(B287&lt;&gt;"",PS!F276='The kho'!$K$2),PS!C276,"")</f>
        <v/>
      </c>
      <c r="D287" s="205" t="str">
        <f>IF(AND(B287&lt;&gt;"",PS!G276='The kho'!$K$2),PS!D276,"")</f>
        <v/>
      </c>
      <c r="E287" s="205" t="str">
        <f>IF(AND(MONTH(PS!A276)=MONTH('The kho'!$F$5),OR(PS!F276='The kho'!$K$2,PS!G276='The kho'!$K$2)),PS!E276,"")</f>
        <v/>
      </c>
      <c r="F287" s="210" t="str">
        <f>IF(AND(PS!A276='The kho'!$F$5,OR(PS!F276='The kho'!$K$2,PS!G276='The kho'!$K$2)),PS!B276,"")</f>
        <v/>
      </c>
      <c r="G287" s="211">
        <f>IF(AND(B287&lt;&gt;"",PS!F276='The kho'!$K$2),PS!H276,0)</f>
        <v>0</v>
      </c>
      <c r="H287" s="211">
        <f>IF(AND(B287&lt;&gt;"",PS!G276='The kho'!$K$2),PS!H276,0)</f>
        <v>0</v>
      </c>
      <c r="I287" s="211">
        <f>IF(MAX(G287:H287)=0,0,$I$13+SUM(G$14:$G287)-SUM($H$14:H287))</f>
        <v>0</v>
      </c>
      <c r="J287" s="205"/>
    </row>
    <row r="288" spans="1:10" hidden="1" x14ac:dyDescent="0.25">
      <c r="A288" s="205">
        <f>SUBTOTAL(3,$B$14:B288)</f>
        <v>4</v>
      </c>
      <c r="B288" s="210" t="str">
        <f>IF(AND(MONTH(PS!A277)=MONTH('The kho'!$F$5),OR(PS!F277='The kho'!$K$2,PS!G277='The kho'!$K$2)),PS!B277,"")</f>
        <v/>
      </c>
      <c r="C288" s="205" t="str">
        <f>IF(AND(B288&lt;&gt;"",PS!F277='The kho'!$K$2),PS!C277,"")</f>
        <v/>
      </c>
      <c r="D288" s="205" t="str">
        <f>IF(AND(B288&lt;&gt;"",PS!G277='The kho'!$K$2),PS!D277,"")</f>
        <v/>
      </c>
      <c r="E288" s="205" t="str">
        <f>IF(AND(MONTH(PS!A277)=MONTH('The kho'!$F$5),OR(PS!F277='The kho'!$K$2,PS!G277='The kho'!$K$2)),PS!E277,"")</f>
        <v/>
      </c>
      <c r="F288" s="210" t="str">
        <f>IF(AND(PS!A277='The kho'!$F$5,OR(PS!F277='The kho'!$K$2,PS!G277='The kho'!$K$2)),PS!B277,"")</f>
        <v/>
      </c>
      <c r="G288" s="211">
        <f>IF(AND(B288&lt;&gt;"",PS!F277='The kho'!$K$2),PS!H277,0)</f>
        <v>0</v>
      </c>
      <c r="H288" s="211">
        <f>IF(AND(B288&lt;&gt;"",PS!G277='The kho'!$K$2),PS!H277,0)</f>
        <v>0</v>
      </c>
      <c r="I288" s="211">
        <f>IF(MAX(G288:H288)=0,0,$I$13+SUM(G$14:$G288)-SUM($H$14:H288))</f>
        <v>0</v>
      </c>
      <c r="J288" s="205"/>
    </row>
    <row r="289" spans="1:10" hidden="1" x14ac:dyDescent="0.25">
      <c r="A289" s="205">
        <f>SUBTOTAL(3,$B$14:B289)</f>
        <v>4</v>
      </c>
      <c r="B289" s="210" t="str">
        <f>IF(AND(MONTH(PS!A278)=MONTH('The kho'!$F$5),OR(PS!F278='The kho'!$K$2,PS!G278='The kho'!$K$2)),PS!B278,"")</f>
        <v/>
      </c>
      <c r="C289" s="205" t="str">
        <f>IF(AND(B289&lt;&gt;"",PS!F278='The kho'!$K$2),PS!C278,"")</f>
        <v/>
      </c>
      <c r="D289" s="205" t="str">
        <f>IF(AND(B289&lt;&gt;"",PS!G278='The kho'!$K$2),PS!D278,"")</f>
        <v/>
      </c>
      <c r="E289" s="205" t="str">
        <f>IF(AND(MONTH(PS!A278)=MONTH('The kho'!$F$5),OR(PS!F278='The kho'!$K$2,PS!G278='The kho'!$K$2)),PS!E278,"")</f>
        <v/>
      </c>
      <c r="F289" s="210" t="str">
        <f>IF(AND(PS!A278='The kho'!$F$5,OR(PS!F278='The kho'!$K$2,PS!G278='The kho'!$K$2)),PS!B278,"")</f>
        <v/>
      </c>
      <c r="G289" s="211">
        <f>IF(AND(B289&lt;&gt;"",PS!F278='The kho'!$K$2),PS!H278,0)</f>
        <v>0</v>
      </c>
      <c r="H289" s="211">
        <f>IF(AND(B289&lt;&gt;"",PS!G278='The kho'!$K$2),PS!H278,0)</f>
        <v>0</v>
      </c>
      <c r="I289" s="211">
        <f>IF(MAX(G289:H289)=0,0,$I$13+SUM(G$14:$G289)-SUM($H$14:H289))</f>
        <v>0</v>
      </c>
      <c r="J289" s="205"/>
    </row>
    <row r="290" spans="1:10" hidden="1" x14ac:dyDescent="0.25">
      <c r="A290" s="205">
        <f>SUBTOTAL(3,$B$14:B290)</f>
        <v>4</v>
      </c>
      <c r="B290" s="210" t="str">
        <f>IF(AND(MONTH(PS!A279)=MONTH('The kho'!$F$5),OR(PS!F279='The kho'!$K$2,PS!G279='The kho'!$K$2)),PS!B279,"")</f>
        <v/>
      </c>
      <c r="C290" s="205" t="str">
        <f>IF(AND(B290&lt;&gt;"",PS!F279='The kho'!$K$2),PS!C279,"")</f>
        <v/>
      </c>
      <c r="D290" s="205" t="str">
        <f>IF(AND(B290&lt;&gt;"",PS!G279='The kho'!$K$2),PS!D279,"")</f>
        <v/>
      </c>
      <c r="E290" s="205" t="str">
        <f>IF(AND(MONTH(PS!A279)=MONTH('The kho'!$F$5),OR(PS!F279='The kho'!$K$2,PS!G279='The kho'!$K$2)),PS!E279,"")</f>
        <v/>
      </c>
      <c r="F290" s="210" t="str">
        <f>IF(AND(PS!A279='The kho'!$F$5,OR(PS!F279='The kho'!$K$2,PS!G279='The kho'!$K$2)),PS!B279,"")</f>
        <v/>
      </c>
      <c r="G290" s="211">
        <f>IF(AND(B290&lt;&gt;"",PS!F279='The kho'!$K$2),PS!H279,0)</f>
        <v>0</v>
      </c>
      <c r="H290" s="211">
        <f>IF(AND(B290&lt;&gt;"",PS!G279='The kho'!$K$2),PS!H279,0)</f>
        <v>0</v>
      </c>
      <c r="I290" s="211">
        <f>IF(MAX(G290:H290)=0,0,$I$13+SUM(G$14:$G290)-SUM($H$14:H290))</f>
        <v>0</v>
      </c>
      <c r="J290" s="205"/>
    </row>
    <row r="291" spans="1:10" hidden="1" x14ac:dyDescent="0.25">
      <c r="A291" s="205">
        <f>SUBTOTAL(3,$B$14:B291)</f>
        <v>4</v>
      </c>
      <c r="B291" s="210" t="str">
        <f>IF(AND(MONTH(PS!A280)=MONTH('The kho'!$F$5),OR(PS!F280='The kho'!$K$2,PS!G280='The kho'!$K$2)),PS!B280,"")</f>
        <v/>
      </c>
      <c r="C291" s="205" t="str">
        <f>IF(AND(B291&lt;&gt;"",PS!F280='The kho'!$K$2),PS!C280,"")</f>
        <v/>
      </c>
      <c r="D291" s="205" t="str">
        <f>IF(AND(B291&lt;&gt;"",PS!G280='The kho'!$K$2),PS!D280,"")</f>
        <v/>
      </c>
      <c r="E291" s="205" t="str">
        <f>IF(AND(MONTH(PS!A280)=MONTH('The kho'!$F$5),OR(PS!F280='The kho'!$K$2,PS!G280='The kho'!$K$2)),PS!E280,"")</f>
        <v/>
      </c>
      <c r="F291" s="210" t="str">
        <f>IF(AND(PS!A280='The kho'!$F$5,OR(PS!F280='The kho'!$K$2,PS!G280='The kho'!$K$2)),PS!B280,"")</f>
        <v/>
      </c>
      <c r="G291" s="211">
        <f>IF(AND(B291&lt;&gt;"",PS!F280='The kho'!$K$2),PS!H280,0)</f>
        <v>0</v>
      </c>
      <c r="H291" s="211">
        <f>IF(AND(B291&lt;&gt;"",PS!G280='The kho'!$K$2),PS!H280,0)</f>
        <v>0</v>
      </c>
      <c r="I291" s="211">
        <f>IF(MAX(G291:H291)=0,0,$I$13+SUM(G$14:$G291)-SUM($H$14:H291))</f>
        <v>0</v>
      </c>
      <c r="J291" s="205"/>
    </row>
    <row r="292" spans="1:10" hidden="1" x14ac:dyDescent="0.25">
      <c r="A292" s="205">
        <f>SUBTOTAL(3,$B$14:B292)</f>
        <v>4</v>
      </c>
      <c r="B292" s="210" t="str">
        <f>IF(AND(MONTH(PS!A281)=MONTH('The kho'!$F$5),OR(PS!F281='The kho'!$K$2,PS!G281='The kho'!$K$2)),PS!B281,"")</f>
        <v/>
      </c>
      <c r="C292" s="205" t="str">
        <f>IF(AND(B292&lt;&gt;"",PS!F281='The kho'!$K$2),PS!C281,"")</f>
        <v/>
      </c>
      <c r="D292" s="205" t="str">
        <f>IF(AND(B292&lt;&gt;"",PS!G281='The kho'!$K$2),PS!D281,"")</f>
        <v/>
      </c>
      <c r="E292" s="205" t="str">
        <f>IF(AND(MONTH(PS!A281)=MONTH('The kho'!$F$5),OR(PS!F281='The kho'!$K$2,PS!G281='The kho'!$K$2)),PS!E281,"")</f>
        <v/>
      </c>
      <c r="F292" s="210" t="str">
        <f>IF(AND(PS!A281='The kho'!$F$5,OR(PS!F281='The kho'!$K$2,PS!G281='The kho'!$K$2)),PS!B281,"")</f>
        <v/>
      </c>
      <c r="G292" s="211">
        <f>IF(AND(B292&lt;&gt;"",PS!F281='The kho'!$K$2),PS!H281,0)</f>
        <v>0</v>
      </c>
      <c r="H292" s="211">
        <f>IF(AND(B292&lt;&gt;"",PS!G281='The kho'!$K$2),PS!H281,0)</f>
        <v>0</v>
      </c>
      <c r="I292" s="211">
        <f>IF(MAX(G292:H292)=0,0,$I$13+SUM(G$14:$G292)-SUM($H$14:H292))</f>
        <v>0</v>
      </c>
      <c r="J292" s="205"/>
    </row>
    <row r="293" spans="1:10" hidden="1" x14ac:dyDescent="0.25">
      <c r="A293" s="205">
        <f>SUBTOTAL(3,$B$14:B293)</f>
        <v>4</v>
      </c>
      <c r="B293" s="210" t="str">
        <f>IF(AND(MONTH(PS!A282)=MONTH('The kho'!$F$5),OR(PS!F282='The kho'!$K$2,PS!G282='The kho'!$K$2)),PS!B282,"")</f>
        <v/>
      </c>
      <c r="C293" s="205" t="str">
        <f>IF(AND(B293&lt;&gt;"",PS!F282='The kho'!$K$2),PS!C282,"")</f>
        <v/>
      </c>
      <c r="D293" s="205" t="str">
        <f>IF(AND(B293&lt;&gt;"",PS!G282='The kho'!$K$2),PS!D282,"")</f>
        <v/>
      </c>
      <c r="E293" s="205" t="str">
        <f>IF(AND(MONTH(PS!A282)=MONTH('The kho'!$F$5),OR(PS!F282='The kho'!$K$2,PS!G282='The kho'!$K$2)),PS!E282,"")</f>
        <v/>
      </c>
      <c r="F293" s="210" t="str">
        <f>IF(AND(PS!A282='The kho'!$F$5,OR(PS!F282='The kho'!$K$2,PS!G282='The kho'!$K$2)),PS!B282,"")</f>
        <v/>
      </c>
      <c r="G293" s="211">
        <f>IF(AND(B293&lt;&gt;"",PS!F282='The kho'!$K$2),PS!H282,0)</f>
        <v>0</v>
      </c>
      <c r="H293" s="211">
        <f>IF(AND(B293&lt;&gt;"",PS!G282='The kho'!$K$2),PS!H282,0)</f>
        <v>0</v>
      </c>
      <c r="I293" s="211">
        <f>IF(MAX(G293:H293)=0,0,$I$13+SUM(G$14:$G293)-SUM($H$14:H293))</f>
        <v>0</v>
      </c>
      <c r="J293" s="205"/>
    </row>
    <row r="294" spans="1:10" hidden="1" x14ac:dyDescent="0.25">
      <c r="A294" s="205">
        <f>SUBTOTAL(3,$B$14:B294)</f>
        <v>4</v>
      </c>
      <c r="B294" s="210" t="str">
        <f>IF(AND(MONTH(PS!A283)=MONTH('The kho'!$F$5),OR(PS!F283='The kho'!$K$2,PS!G283='The kho'!$K$2)),PS!B283,"")</f>
        <v/>
      </c>
      <c r="C294" s="205" t="str">
        <f>IF(AND(B294&lt;&gt;"",PS!F283='The kho'!$K$2),PS!C283,"")</f>
        <v/>
      </c>
      <c r="D294" s="205" t="str">
        <f>IF(AND(B294&lt;&gt;"",PS!G283='The kho'!$K$2),PS!D283,"")</f>
        <v/>
      </c>
      <c r="E294" s="205" t="str">
        <f>IF(AND(MONTH(PS!A283)=MONTH('The kho'!$F$5),OR(PS!F283='The kho'!$K$2,PS!G283='The kho'!$K$2)),PS!E283,"")</f>
        <v/>
      </c>
      <c r="F294" s="210" t="str">
        <f>IF(AND(PS!A283='The kho'!$F$5,OR(PS!F283='The kho'!$K$2,PS!G283='The kho'!$K$2)),PS!B283,"")</f>
        <v/>
      </c>
      <c r="G294" s="211">
        <f>IF(AND(B294&lt;&gt;"",PS!F283='The kho'!$K$2),PS!H283,0)</f>
        <v>0</v>
      </c>
      <c r="H294" s="211">
        <f>IF(AND(B294&lt;&gt;"",PS!G283='The kho'!$K$2),PS!H283,0)</f>
        <v>0</v>
      </c>
      <c r="I294" s="211">
        <f>IF(MAX(G294:H294)=0,0,$I$13+SUM(G$14:$G294)-SUM($H$14:H294))</f>
        <v>0</v>
      </c>
      <c r="J294" s="205"/>
    </row>
    <row r="295" spans="1:10" hidden="1" x14ac:dyDescent="0.25">
      <c r="A295" s="205">
        <f>SUBTOTAL(3,$B$14:B295)</f>
        <v>4</v>
      </c>
      <c r="B295" s="210" t="str">
        <f>IF(AND(MONTH(PS!A284)=MONTH('The kho'!$F$5),OR(PS!F284='The kho'!$K$2,PS!G284='The kho'!$K$2)),PS!B284,"")</f>
        <v/>
      </c>
      <c r="C295" s="205" t="str">
        <f>IF(AND(B295&lt;&gt;"",PS!F284='The kho'!$K$2),PS!C284,"")</f>
        <v/>
      </c>
      <c r="D295" s="205" t="str">
        <f>IF(AND(B295&lt;&gt;"",PS!G284='The kho'!$K$2),PS!D284,"")</f>
        <v/>
      </c>
      <c r="E295" s="205" t="str">
        <f>IF(AND(MONTH(PS!A284)=MONTH('The kho'!$F$5),OR(PS!F284='The kho'!$K$2,PS!G284='The kho'!$K$2)),PS!E284,"")</f>
        <v/>
      </c>
      <c r="F295" s="210" t="str">
        <f>IF(AND(PS!A284='The kho'!$F$5,OR(PS!F284='The kho'!$K$2,PS!G284='The kho'!$K$2)),PS!B284,"")</f>
        <v/>
      </c>
      <c r="G295" s="211">
        <f>IF(AND(B295&lt;&gt;"",PS!F284='The kho'!$K$2),PS!H284,0)</f>
        <v>0</v>
      </c>
      <c r="H295" s="211">
        <f>IF(AND(B295&lt;&gt;"",PS!G284='The kho'!$K$2),PS!H284,0)</f>
        <v>0</v>
      </c>
      <c r="I295" s="211">
        <f>IF(MAX(G295:H295)=0,0,$I$13+SUM(G$14:$G295)-SUM($H$14:H295))</f>
        <v>0</v>
      </c>
      <c r="J295" s="205"/>
    </row>
    <row r="296" spans="1:10" hidden="1" x14ac:dyDescent="0.25">
      <c r="A296" s="205">
        <f>SUBTOTAL(3,$B$14:B296)</f>
        <v>4</v>
      </c>
      <c r="B296" s="210" t="str">
        <f>IF(AND(MONTH(PS!A285)=MONTH('The kho'!$F$5),OR(PS!F285='The kho'!$K$2,PS!G285='The kho'!$K$2)),PS!B285,"")</f>
        <v/>
      </c>
      <c r="C296" s="205" t="str">
        <f>IF(AND(B296&lt;&gt;"",PS!F285='The kho'!$K$2),PS!C285,"")</f>
        <v/>
      </c>
      <c r="D296" s="205" t="str">
        <f>IF(AND(B296&lt;&gt;"",PS!G285='The kho'!$K$2),PS!D285,"")</f>
        <v/>
      </c>
      <c r="E296" s="205" t="str">
        <f>IF(AND(MONTH(PS!A285)=MONTH('The kho'!$F$5),OR(PS!F285='The kho'!$K$2,PS!G285='The kho'!$K$2)),PS!E285,"")</f>
        <v/>
      </c>
      <c r="F296" s="210" t="str">
        <f>IF(AND(PS!A285='The kho'!$F$5,OR(PS!F285='The kho'!$K$2,PS!G285='The kho'!$K$2)),PS!B285,"")</f>
        <v/>
      </c>
      <c r="G296" s="211">
        <f>IF(AND(B296&lt;&gt;"",PS!F285='The kho'!$K$2),PS!H285,0)</f>
        <v>0</v>
      </c>
      <c r="H296" s="211">
        <f>IF(AND(B296&lt;&gt;"",PS!G285='The kho'!$K$2),PS!H285,0)</f>
        <v>0</v>
      </c>
      <c r="I296" s="211">
        <f>IF(MAX(G296:H296)=0,0,$I$13+SUM(G$14:$G296)-SUM($H$14:H296))</f>
        <v>0</v>
      </c>
      <c r="J296" s="205"/>
    </row>
    <row r="297" spans="1:10" hidden="1" x14ac:dyDescent="0.25">
      <c r="A297" s="205">
        <f>SUBTOTAL(3,$B$14:B297)</f>
        <v>4</v>
      </c>
      <c r="B297" s="210" t="str">
        <f>IF(AND(MONTH(PS!A286)=MONTH('The kho'!$F$5),OR(PS!F286='The kho'!$K$2,PS!G286='The kho'!$K$2)),PS!B286,"")</f>
        <v/>
      </c>
      <c r="C297" s="205" t="str">
        <f>IF(AND(B297&lt;&gt;"",PS!F286='The kho'!$K$2),PS!C286,"")</f>
        <v/>
      </c>
      <c r="D297" s="205" t="str">
        <f>IF(AND(B297&lt;&gt;"",PS!G286='The kho'!$K$2),PS!D286,"")</f>
        <v/>
      </c>
      <c r="E297" s="205" t="str">
        <f>IF(AND(MONTH(PS!A286)=MONTH('The kho'!$F$5),OR(PS!F286='The kho'!$K$2,PS!G286='The kho'!$K$2)),PS!E286,"")</f>
        <v/>
      </c>
      <c r="F297" s="210" t="str">
        <f>IF(AND(PS!A286='The kho'!$F$5,OR(PS!F286='The kho'!$K$2,PS!G286='The kho'!$K$2)),PS!B286,"")</f>
        <v/>
      </c>
      <c r="G297" s="211">
        <f>IF(AND(B297&lt;&gt;"",PS!F286='The kho'!$K$2),PS!H286,0)</f>
        <v>0</v>
      </c>
      <c r="H297" s="211">
        <f>IF(AND(B297&lt;&gt;"",PS!G286='The kho'!$K$2),PS!H286,0)</f>
        <v>0</v>
      </c>
      <c r="I297" s="211">
        <f>IF(MAX(G297:H297)=0,0,$I$13+SUM(G$14:$G297)-SUM($H$14:H297))</f>
        <v>0</v>
      </c>
      <c r="J297" s="205"/>
    </row>
    <row r="298" spans="1:10" hidden="1" x14ac:dyDescent="0.25">
      <c r="A298" s="205">
        <f>SUBTOTAL(3,$B$14:B298)</f>
        <v>4</v>
      </c>
      <c r="B298" s="210" t="str">
        <f>IF(AND(MONTH(PS!A287)=MONTH('The kho'!$F$5),OR(PS!F287='The kho'!$K$2,PS!G287='The kho'!$K$2)),PS!B287,"")</f>
        <v/>
      </c>
      <c r="C298" s="205" t="str">
        <f>IF(AND(B298&lt;&gt;"",PS!F287='The kho'!$K$2),PS!C287,"")</f>
        <v/>
      </c>
      <c r="D298" s="205" t="str">
        <f>IF(AND(B298&lt;&gt;"",PS!G287='The kho'!$K$2),PS!D287,"")</f>
        <v/>
      </c>
      <c r="E298" s="205" t="str">
        <f>IF(AND(MONTH(PS!A287)=MONTH('The kho'!$F$5),OR(PS!F287='The kho'!$K$2,PS!G287='The kho'!$K$2)),PS!E287,"")</f>
        <v/>
      </c>
      <c r="F298" s="210" t="str">
        <f>IF(AND(PS!A287='The kho'!$F$5,OR(PS!F287='The kho'!$K$2,PS!G287='The kho'!$K$2)),PS!B287,"")</f>
        <v/>
      </c>
      <c r="G298" s="211">
        <f>IF(AND(B298&lt;&gt;"",PS!F287='The kho'!$K$2),PS!H287,0)</f>
        <v>0</v>
      </c>
      <c r="H298" s="211">
        <f>IF(AND(B298&lt;&gt;"",PS!G287='The kho'!$K$2),PS!H287,0)</f>
        <v>0</v>
      </c>
      <c r="I298" s="211">
        <f>IF(MAX(G298:H298)=0,0,$I$13+SUM(G$14:$G298)-SUM($H$14:H298))</f>
        <v>0</v>
      </c>
      <c r="J298" s="205"/>
    </row>
    <row r="299" spans="1:10" hidden="1" x14ac:dyDescent="0.25">
      <c r="A299" s="205">
        <f>SUBTOTAL(3,$B$14:B299)</f>
        <v>4</v>
      </c>
      <c r="B299" s="210" t="str">
        <f>IF(AND(MONTH(PS!A288)=MONTH('The kho'!$F$5),OR(PS!F288='The kho'!$K$2,PS!G288='The kho'!$K$2)),PS!B288,"")</f>
        <v/>
      </c>
      <c r="C299" s="205" t="str">
        <f>IF(AND(B299&lt;&gt;"",PS!F288='The kho'!$K$2),PS!C288,"")</f>
        <v/>
      </c>
      <c r="D299" s="205" t="str">
        <f>IF(AND(B299&lt;&gt;"",PS!G288='The kho'!$K$2),PS!D288,"")</f>
        <v/>
      </c>
      <c r="E299" s="205" t="str">
        <f>IF(AND(MONTH(PS!A288)=MONTH('The kho'!$F$5),OR(PS!F288='The kho'!$K$2,PS!G288='The kho'!$K$2)),PS!E288,"")</f>
        <v/>
      </c>
      <c r="F299" s="210" t="str">
        <f>IF(AND(PS!A288='The kho'!$F$5,OR(PS!F288='The kho'!$K$2,PS!G288='The kho'!$K$2)),PS!B288,"")</f>
        <v/>
      </c>
      <c r="G299" s="211">
        <f>IF(AND(B299&lt;&gt;"",PS!F288='The kho'!$K$2),PS!H288,0)</f>
        <v>0</v>
      </c>
      <c r="H299" s="211">
        <f>IF(AND(B299&lt;&gt;"",PS!G288='The kho'!$K$2),PS!H288,0)</f>
        <v>0</v>
      </c>
      <c r="I299" s="211">
        <f>IF(MAX(G299:H299)=0,0,$I$13+SUM(G$14:$G299)-SUM($H$14:H299))</f>
        <v>0</v>
      </c>
      <c r="J299" s="205"/>
    </row>
    <row r="300" spans="1:10" hidden="1" x14ac:dyDescent="0.25">
      <c r="A300" s="205">
        <f>SUBTOTAL(3,$B$14:B300)</f>
        <v>4</v>
      </c>
      <c r="B300" s="210" t="str">
        <f>IF(AND(MONTH(PS!A289)=MONTH('The kho'!$F$5),OR(PS!F289='The kho'!$K$2,PS!G289='The kho'!$K$2)),PS!B289,"")</f>
        <v/>
      </c>
      <c r="C300" s="205" t="str">
        <f>IF(AND(B300&lt;&gt;"",PS!F289='The kho'!$K$2),PS!C289,"")</f>
        <v/>
      </c>
      <c r="D300" s="205" t="str">
        <f>IF(AND(B300&lt;&gt;"",PS!G289='The kho'!$K$2),PS!D289,"")</f>
        <v/>
      </c>
      <c r="E300" s="205" t="str">
        <f>IF(AND(MONTH(PS!A289)=MONTH('The kho'!$F$5),OR(PS!F289='The kho'!$K$2,PS!G289='The kho'!$K$2)),PS!E289,"")</f>
        <v/>
      </c>
      <c r="F300" s="210" t="str">
        <f>IF(AND(PS!A289='The kho'!$F$5,OR(PS!F289='The kho'!$K$2,PS!G289='The kho'!$K$2)),PS!B289,"")</f>
        <v/>
      </c>
      <c r="G300" s="211">
        <f>IF(AND(B300&lt;&gt;"",PS!F289='The kho'!$K$2),PS!H289,0)</f>
        <v>0</v>
      </c>
      <c r="H300" s="211">
        <f>IF(AND(B300&lt;&gt;"",PS!G289='The kho'!$K$2),PS!H289,0)</f>
        <v>0</v>
      </c>
      <c r="I300" s="211">
        <f>IF(MAX(G300:H300)=0,0,$I$13+SUM(G$14:$G300)-SUM($H$14:H300))</f>
        <v>0</v>
      </c>
      <c r="J300" s="205"/>
    </row>
    <row r="301" spans="1:10" hidden="1" x14ac:dyDescent="0.25">
      <c r="A301" s="205">
        <f>SUBTOTAL(3,$B$14:B301)</f>
        <v>4</v>
      </c>
      <c r="B301" s="210" t="str">
        <f>IF(AND(MONTH(PS!A290)=MONTH('The kho'!$F$5),OR(PS!F290='The kho'!$K$2,PS!G290='The kho'!$K$2)),PS!B290,"")</f>
        <v/>
      </c>
      <c r="C301" s="205" t="str">
        <f>IF(AND(B301&lt;&gt;"",PS!F290='The kho'!$K$2),PS!C290,"")</f>
        <v/>
      </c>
      <c r="D301" s="205" t="str">
        <f>IF(AND(B301&lt;&gt;"",PS!G290='The kho'!$K$2),PS!D290,"")</f>
        <v/>
      </c>
      <c r="E301" s="205" t="str">
        <f>IF(AND(MONTH(PS!A290)=MONTH('The kho'!$F$5),OR(PS!F290='The kho'!$K$2,PS!G290='The kho'!$K$2)),PS!E290,"")</f>
        <v/>
      </c>
      <c r="F301" s="210" t="str">
        <f>IF(AND(PS!A290='The kho'!$F$5,OR(PS!F290='The kho'!$K$2,PS!G290='The kho'!$K$2)),PS!B290,"")</f>
        <v/>
      </c>
      <c r="G301" s="211">
        <f>IF(AND(B301&lt;&gt;"",PS!F290='The kho'!$K$2),PS!H290,0)</f>
        <v>0</v>
      </c>
      <c r="H301" s="211">
        <f>IF(AND(B301&lt;&gt;"",PS!G290='The kho'!$K$2),PS!H290,0)</f>
        <v>0</v>
      </c>
      <c r="I301" s="211">
        <f>IF(MAX(G301:H301)=0,0,$I$13+SUM(G$14:$G301)-SUM($H$14:H301))</f>
        <v>0</v>
      </c>
      <c r="J301" s="205"/>
    </row>
    <row r="302" spans="1:10" hidden="1" x14ac:dyDescent="0.25">
      <c r="A302" s="205">
        <f>SUBTOTAL(3,$B$14:B302)</f>
        <v>4</v>
      </c>
      <c r="B302" s="210" t="str">
        <f>IF(AND(MONTH(PS!A291)=MONTH('The kho'!$F$5),OR(PS!F291='The kho'!$K$2,PS!G291='The kho'!$K$2)),PS!B291,"")</f>
        <v/>
      </c>
      <c r="C302" s="205" t="str">
        <f>IF(AND(B302&lt;&gt;"",PS!F291='The kho'!$K$2),PS!C291,"")</f>
        <v/>
      </c>
      <c r="D302" s="205" t="str">
        <f>IF(AND(B302&lt;&gt;"",PS!G291='The kho'!$K$2),PS!D291,"")</f>
        <v/>
      </c>
      <c r="E302" s="205" t="str">
        <f>IF(AND(MONTH(PS!A291)=MONTH('The kho'!$F$5),OR(PS!F291='The kho'!$K$2,PS!G291='The kho'!$K$2)),PS!E291,"")</f>
        <v/>
      </c>
      <c r="F302" s="210" t="str">
        <f>IF(AND(PS!A291='The kho'!$F$5,OR(PS!F291='The kho'!$K$2,PS!G291='The kho'!$K$2)),PS!B291,"")</f>
        <v/>
      </c>
      <c r="G302" s="211">
        <f>IF(AND(B302&lt;&gt;"",PS!F291='The kho'!$K$2),PS!H291,0)</f>
        <v>0</v>
      </c>
      <c r="H302" s="211">
        <f>IF(AND(B302&lt;&gt;"",PS!G291='The kho'!$K$2),PS!H291,0)</f>
        <v>0</v>
      </c>
      <c r="I302" s="211">
        <f>IF(MAX(G302:H302)=0,0,$I$13+SUM(G$14:$G302)-SUM($H$14:H302))</f>
        <v>0</v>
      </c>
      <c r="J302" s="205"/>
    </row>
    <row r="303" spans="1:10" hidden="1" x14ac:dyDescent="0.25">
      <c r="A303" s="205">
        <f>SUBTOTAL(3,$B$14:B303)</f>
        <v>4</v>
      </c>
      <c r="B303" s="210" t="str">
        <f>IF(AND(MONTH(PS!A292)=MONTH('The kho'!$F$5),OR(PS!F292='The kho'!$K$2,PS!G292='The kho'!$K$2)),PS!B292,"")</f>
        <v/>
      </c>
      <c r="C303" s="205" t="str">
        <f>IF(AND(B303&lt;&gt;"",PS!F292='The kho'!$K$2),PS!C292,"")</f>
        <v/>
      </c>
      <c r="D303" s="205" t="str">
        <f>IF(AND(B303&lt;&gt;"",PS!G292='The kho'!$K$2),PS!D292,"")</f>
        <v/>
      </c>
      <c r="E303" s="205" t="str">
        <f>IF(AND(MONTH(PS!A292)=MONTH('The kho'!$F$5),OR(PS!F292='The kho'!$K$2,PS!G292='The kho'!$K$2)),PS!E292,"")</f>
        <v/>
      </c>
      <c r="F303" s="210" t="str">
        <f>IF(AND(PS!A292='The kho'!$F$5,OR(PS!F292='The kho'!$K$2,PS!G292='The kho'!$K$2)),PS!B292,"")</f>
        <v/>
      </c>
      <c r="G303" s="211">
        <f>IF(AND(B303&lt;&gt;"",PS!F292='The kho'!$K$2),PS!H292,0)</f>
        <v>0</v>
      </c>
      <c r="H303" s="211">
        <f>IF(AND(B303&lt;&gt;"",PS!G292='The kho'!$K$2),PS!H292,0)</f>
        <v>0</v>
      </c>
      <c r="I303" s="211">
        <f>IF(MAX(G303:H303)=0,0,$I$13+SUM(G$14:$G303)-SUM($H$14:H303))</f>
        <v>0</v>
      </c>
      <c r="J303" s="205"/>
    </row>
    <row r="304" spans="1:10" hidden="1" x14ac:dyDescent="0.25">
      <c r="A304" s="205">
        <f>SUBTOTAL(3,$B$14:B304)</f>
        <v>4</v>
      </c>
      <c r="B304" s="210" t="str">
        <f>IF(AND(MONTH(PS!A293)=MONTH('The kho'!$F$5),OR(PS!F293='The kho'!$K$2,PS!G293='The kho'!$K$2)),PS!B293,"")</f>
        <v/>
      </c>
      <c r="C304" s="205" t="str">
        <f>IF(AND(B304&lt;&gt;"",PS!F293='The kho'!$K$2),PS!C293,"")</f>
        <v/>
      </c>
      <c r="D304" s="205" t="str">
        <f>IF(AND(B304&lt;&gt;"",PS!G293='The kho'!$K$2),PS!D293,"")</f>
        <v/>
      </c>
      <c r="E304" s="205" t="str">
        <f>IF(AND(MONTH(PS!A293)=MONTH('The kho'!$F$5),OR(PS!F293='The kho'!$K$2,PS!G293='The kho'!$K$2)),PS!E293,"")</f>
        <v/>
      </c>
      <c r="F304" s="210" t="str">
        <f>IF(AND(PS!A293='The kho'!$F$5,OR(PS!F293='The kho'!$K$2,PS!G293='The kho'!$K$2)),PS!B293,"")</f>
        <v/>
      </c>
      <c r="G304" s="211">
        <f>IF(AND(B304&lt;&gt;"",PS!F293='The kho'!$K$2),PS!H293,0)</f>
        <v>0</v>
      </c>
      <c r="H304" s="211">
        <f>IF(AND(B304&lt;&gt;"",PS!G293='The kho'!$K$2),PS!H293,0)</f>
        <v>0</v>
      </c>
      <c r="I304" s="211">
        <f>IF(MAX(G304:H304)=0,0,$I$13+SUM(G$14:$G304)-SUM($H$14:H304))</f>
        <v>0</v>
      </c>
      <c r="J304" s="205"/>
    </row>
    <row r="305" spans="1:10" hidden="1" x14ac:dyDescent="0.25">
      <c r="A305" s="205">
        <f>SUBTOTAL(3,$B$14:B305)</f>
        <v>4</v>
      </c>
      <c r="B305" s="210" t="str">
        <f>IF(AND(MONTH(PS!A294)=MONTH('The kho'!$F$5),OR(PS!F294='The kho'!$K$2,PS!G294='The kho'!$K$2)),PS!B294,"")</f>
        <v/>
      </c>
      <c r="C305" s="205" t="str">
        <f>IF(AND(B305&lt;&gt;"",PS!F294='The kho'!$K$2),PS!C294,"")</f>
        <v/>
      </c>
      <c r="D305" s="205" t="str">
        <f>IF(AND(B305&lt;&gt;"",PS!G294='The kho'!$K$2),PS!D294,"")</f>
        <v/>
      </c>
      <c r="E305" s="205" t="str">
        <f>IF(AND(MONTH(PS!A294)=MONTH('The kho'!$F$5),OR(PS!F294='The kho'!$K$2,PS!G294='The kho'!$K$2)),PS!E294,"")</f>
        <v/>
      </c>
      <c r="F305" s="210" t="str">
        <f>IF(AND(PS!A294='The kho'!$F$5,OR(PS!F294='The kho'!$K$2,PS!G294='The kho'!$K$2)),PS!B294,"")</f>
        <v/>
      </c>
      <c r="G305" s="211">
        <f>IF(AND(B305&lt;&gt;"",PS!F294='The kho'!$K$2),PS!H294,0)</f>
        <v>0</v>
      </c>
      <c r="H305" s="211">
        <f>IF(AND(B305&lt;&gt;"",PS!G294='The kho'!$K$2),PS!H294,0)</f>
        <v>0</v>
      </c>
      <c r="I305" s="211">
        <f>IF(MAX(G305:H305)=0,0,$I$13+SUM(G$14:$G305)-SUM($H$14:H305))</f>
        <v>0</v>
      </c>
      <c r="J305" s="205"/>
    </row>
    <row r="306" spans="1:10" hidden="1" x14ac:dyDescent="0.25">
      <c r="A306" s="205">
        <f>SUBTOTAL(3,$B$14:B306)</f>
        <v>4</v>
      </c>
      <c r="B306" s="210" t="str">
        <f>IF(AND(MONTH(PS!A295)=MONTH('The kho'!$F$5),OR(PS!F295='The kho'!$K$2,PS!G295='The kho'!$K$2)),PS!B295,"")</f>
        <v/>
      </c>
      <c r="C306" s="205" t="str">
        <f>IF(AND(B306&lt;&gt;"",PS!F295='The kho'!$K$2),PS!C295,"")</f>
        <v/>
      </c>
      <c r="D306" s="205" t="str">
        <f>IF(AND(B306&lt;&gt;"",PS!G295='The kho'!$K$2),PS!D295,"")</f>
        <v/>
      </c>
      <c r="E306" s="205" t="str">
        <f>IF(AND(MONTH(PS!A295)=MONTH('The kho'!$F$5),OR(PS!F295='The kho'!$K$2,PS!G295='The kho'!$K$2)),PS!E295,"")</f>
        <v/>
      </c>
      <c r="F306" s="210" t="str">
        <f>IF(AND(PS!A295='The kho'!$F$5,OR(PS!F295='The kho'!$K$2,PS!G295='The kho'!$K$2)),PS!B295,"")</f>
        <v/>
      </c>
      <c r="G306" s="211">
        <f>IF(AND(B306&lt;&gt;"",PS!F295='The kho'!$K$2),PS!H295,0)</f>
        <v>0</v>
      </c>
      <c r="H306" s="211">
        <f>IF(AND(B306&lt;&gt;"",PS!G295='The kho'!$K$2),PS!H295,0)</f>
        <v>0</v>
      </c>
      <c r="I306" s="211">
        <f>IF(MAX(G306:H306)=0,0,$I$13+SUM(G$14:$G306)-SUM($H$14:H306))</f>
        <v>0</v>
      </c>
      <c r="J306" s="205"/>
    </row>
    <row r="307" spans="1:10" hidden="1" x14ac:dyDescent="0.25">
      <c r="A307" s="205">
        <f>SUBTOTAL(3,$B$14:B307)</f>
        <v>4</v>
      </c>
      <c r="B307" s="210" t="str">
        <f>IF(AND(MONTH(PS!A296)=MONTH('The kho'!$F$5),OR(PS!F296='The kho'!$K$2,PS!G296='The kho'!$K$2)),PS!B296,"")</f>
        <v/>
      </c>
      <c r="C307" s="205" t="str">
        <f>IF(AND(B307&lt;&gt;"",PS!F296='The kho'!$K$2),PS!C296,"")</f>
        <v/>
      </c>
      <c r="D307" s="205" t="str">
        <f>IF(AND(B307&lt;&gt;"",PS!G296='The kho'!$K$2),PS!D296,"")</f>
        <v/>
      </c>
      <c r="E307" s="205" t="str">
        <f>IF(AND(MONTH(PS!A296)=MONTH('The kho'!$F$5),OR(PS!F296='The kho'!$K$2,PS!G296='The kho'!$K$2)),PS!E296,"")</f>
        <v/>
      </c>
      <c r="F307" s="210" t="str">
        <f>IF(AND(PS!A296='The kho'!$F$5,OR(PS!F296='The kho'!$K$2,PS!G296='The kho'!$K$2)),PS!B296,"")</f>
        <v/>
      </c>
      <c r="G307" s="211">
        <f>IF(AND(B307&lt;&gt;"",PS!F296='The kho'!$K$2),PS!H296,0)</f>
        <v>0</v>
      </c>
      <c r="H307" s="211">
        <f>IF(AND(B307&lt;&gt;"",PS!G296='The kho'!$K$2),PS!H296,0)</f>
        <v>0</v>
      </c>
      <c r="I307" s="211">
        <f>IF(MAX(G307:H307)=0,0,$I$13+SUM(G$14:$G307)-SUM($H$14:H307))</f>
        <v>0</v>
      </c>
      <c r="J307" s="205"/>
    </row>
    <row r="308" spans="1:10" hidden="1" x14ac:dyDescent="0.25">
      <c r="A308" s="205">
        <f>SUBTOTAL(3,$B$14:B308)</f>
        <v>4</v>
      </c>
      <c r="B308" s="210" t="str">
        <f>IF(AND(MONTH(PS!A297)=MONTH('The kho'!$F$5),OR(PS!F297='The kho'!$K$2,PS!G297='The kho'!$K$2)),PS!B297,"")</f>
        <v/>
      </c>
      <c r="C308" s="205" t="str">
        <f>IF(AND(B308&lt;&gt;"",PS!F297='The kho'!$K$2),PS!C297,"")</f>
        <v/>
      </c>
      <c r="D308" s="205" t="str">
        <f>IF(AND(B308&lt;&gt;"",PS!G297='The kho'!$K$2),PS!D297,"")</f>
        <v/>
      </c>
      <c r="E308" s="205" t="str">
        <f>IF(AND(MONTH(PS!A297)=MONTH('The kho'!$F$5),OR(PS!F297='The kho'!$K$2,PS!G297='The kho'!$K$2)),PS!E297,"")</f>
        <v/>
      </c>
      <c r="F308" s="210" t="str">
        <f>IF(AND(PS!A297='The kho'!$F$5,OR(PS!F297='The kho'!$K$2,PS!G297='The kho'!$K$2)),PS!B297,"")</f>
        <v/>
      </c>
      <c r="G308" s="211">
        <f>IF(AND(B308&lt;&gt;"",PS!F297='The kho'!$K$2),PS!H297,0)</f>
        <v>0</v>
      </c>
      <c r="H308" s="211">
        <f>IF(AND(B308&lt;&gt;"",PS!G297='The kho'!$K$2),PS!H297,0)</f>
        <v>0</v>
      </c>
      <c r="I308" s="211">
        <f>IF(MAX(G308:H308)=0,0,$I$13+SUM(G$14:$G308)-SUM($H$14:H308))</f>
        <v>0</v>
      </c>
      <c r="J308" s="205"/>
    </row>
    <row r="309" spans="1:10" hidden="1" x14ac:dyDescent="0.25">
      <c r="A309" s="205">
        <f>SUBTOTAL(3,$B$14:B309)</f>
        <v>4</v>
      </c>
      <c r="B309" s="210" t="str">
        <f>IF(AND(MONTH(PS!A298)=MONTH('The kho'!$F$5),OR(PS!F298='The kho'!$K$2,PS!G298='The kho'!$K$2)),PS!B298,"")</f>
        <v/>
      </c>
      <c r="C309" s="205" t="str">
        <f>IF(AND(B309&lt;&gt;"",PS!F298='The kho'!$K$2),PS!C298,"")</f>
        <v/>
      </c>
      <c r="D309" s="205" t="str">
        <f>IF(AND(B309&lt;&gt;"",PS!G298='The kho'!$K$2),PS!D298,"")</f>
        <v/>
      </c>
      <c r="E309" s="205" t="str">
        <f>IF(AND(MONTH(PS!A298)=MONTH('The kho'!$F$5),OR(PS!F298='The kho'!$K$2,PS!G298='The kho'!$K$2)),PS!E298,"")</f>
        <v/>
      </c>
      <c r="F309" s="210" t="str">
        <f>IF(AND(PS!A298='The kho'!$F$5,OR(PS!F298='The kho'!$K$2,PS!G298='The kho'!$K$2)),PS!B298,"")</f>
        <v/>
      </c>
      <c r="G309" s="211">
        <f>IF(AND(B309&lt;&gt;"",PS!F298='The kho'!$K$2),PS!H298,0)</f>
        <v>0</v>
      </c>
      <c r="H309" s="211">
        <f>IF(AND(B309&lt;&gt;"",PS!G298='The kho'!$K$2),PS!H298,0)</f>
        <v>0</v>
      </c>
      <c r="I309" s="211">
        <f>IF(MAX(G309:H309)=0,0,$I$13+SUM(G$14:$G309)-SUM($H$14:H309))</f>
        <v>0</v>
      </c>
      <c r="J309" s="205"/>
    </row>
    <row r="310" spans="1:10" hidden="1" x14ac:dyDescent="0.25">
      <c r="A310" s="205">
        <f>SUBTOTAL(3,$B$14:B310)</f>
        <v>4</v>
      </c>
      <c r="B310" s="210" t="str">
        <f>IF(AND(MONTH(PS!A299)=MONTH('The kho'!$F$5),OR(PS!F299='The kho'!$K$2,PS!G299='The kho'!$K$2)),PS!B299,"")</f>
        <v/>
      </c>
      <c r="C310" s="205" t="str">
        <f>IF(AND(B310&lt;&gt;"",PS!F299='The kho'!$K$2),PS!C299,"")</f>
        <v/>
      </c>
      <c r="D310" s="205" t="str">
        <f>IF(AND(B310&lt;&gt;"",PS!G299='The kho'!$K$2),PS!D299,"")</f>
        <v/>
      </c>
      <c r="E310" s="205" t="str">
        <f>IF(AND(MONTH(PS!A299)=MONTH('The kho'!$F$5),OR(PS!F299='The kho'!$K$2,PS!G299='The kho'!$K$2)),PS!E299,"")</f>
        <v/>
      </c>
      <c r="F310" s="210" t="str">
        <f>IF(AND(PS!A299='The kho'!$F$5,OR(PS!F299='The kho'!$K$2,PS!G299='The kho'!$K$2)),PS!B299,"")</f>
        <v/>
      </c>
      <c r="G310" s="211">
        <f>IF(AND(B310&lt;&gt;"",PS!F299='The kho'!$K$2),PS!H299,0)</f>
        <v>0</v>
      </c>
      <c r="H310" s="211">
        <f>IF(AND(B310&lt;&gt;"",PS!G299='The kho'!$K$2),PS!H299,0)</f>
        <v>0</v>
      </c>
      <c r="I310" s="211">
        <f>IF(MAX(G310:H310)=0,0,$I$13+SUM(G$14:$G310)-SUM($H$14:H310))</f>
        <v>0</v>
      </c>
      <c r="J310" s="205"/>
    </row>
    <row r="311" spans="1:10" hidden="1" x14ac:dyDescent="0.25">
      <c r="A311" s="205">
        <f>SUBTOTAL(3,$B$14:B311)</f>
        <v>4</v>
      </c>
      <c r="B311" s="210" t="str">
        <f>IF(AND(MONTH(PS!A300)=MONTH('The kho'!$F$5),OR(PS!F300='The kho'!$K$2,PS!G300='The kho'!$K$2)),PS!B300,"")</f>
        <v/>
      </c>
      <c r="C311" s="205" t="str">
        <f>IF(AND(B311&lt;&gt;"",PS!F300='The kho'!$K$2),PS!C300,"")</f>
        <v/>
      </c>
      <c r="D311" s="205" t="str">
        <f>IF(AND(B311&lt;&gt;"",PS!G300='The kho'!$K$2),PS!D300,"")</f>
        <v/>
      </c>
      <c r="E311" s="205" t="str">
        <f>IF(AND(MONTH(PS!A300)=MONTH('The kho'!$F$5),OR(PS!F300='The kho'!$K$2,PS!G300='The kho'!$K$2)),PS!E300,"")</f>
        <v/>
      </c>
      <c r="F311" s="210" t="str">
        <f>IF(AND(PS!A300='The kho'!$F$5,OR(PS!F300='The kho'!$K$2,PS!G300='The kho'!$K$2)),PS!B300,"")</f>
        <v/>
      </c>
      <c r="G311" s="211">
        <f>IF(AND(B311&lt;&gt;"",PS!F300='The kho'!$K$2),PS!H300,0)</f>
        <v>0</v>
      </c>
      <c r="H311" s="211">
        <f>IF(AND(B311&lt;&gt;"",PS!G300='The kho'!$K$2),PS!H300,0)</f>
        <v>0</v>
      </c>
      <c r="I311" s="211">
        <f>IF(MAX(G311:H311)=0,0,$I$13+SUM(G$14:$G311)-SUM($H$14:H311))</f>
        <v>0</v>
      </c>
      <c r="J311" s="205"/>
    </row>
    <row r="312" spans="1:10" hidden="1" x14ac:dyDescent="0.25">
      <c r="A312" s="205">
        <f>SUBTOTAL(3,$B$14:B312)</f>
        <v>4</v>
      </c>
      <c r="B312" s="210" t="str">
        <f>IF(AND(MONTH(PS!A301)=MONTH('The kho'!$F$5),OR(PS!F301='The kho'!$K$2,PS!G301='The kho'!$K$2)),PS!B301,"")</f>
        <v/>
      </c>
      <c r="C312" s="205" t="str">
        <f>IF(AND(B312&lt;&gt;"",PS!F301='The kho'!$K$2),PS!C301,"")</f>
        <v/>
      </c>
      <c r="D312" s="205" t="str">
        <f>IF(AND(B312&lt;&gt;"",PS!G301='The kho'!$K$2),PS!D301,"")</f>
        <v/>
      </c>
      <c r="E312" s="205" t="str">
        <f>IF(AND(MONTH(PS!A301)=MONTH('The kho'!$F$5),OR(PS!F301='The kho'!$K$2,PS!G301='The kho'!$K$2)),PS!E301,"")</f>
        <v/>
      </c>
      <c r="F312" s="210" t="str">
        <f>IF(AND(PS!A301='The kho'!$F$5,OR(PS!F301='The kho'!$K$2,PS!G301='The kho'!$K$2)),PS!B301,"")</f>
        <v/>
      </c>
      <c r="G312" s="211">
        <f>IF(AND(B312&lt;&gt;"",PS!F301='The kho'!$K$2),PS!H301,0)</f>
        <v>0</v>
      </c>
      <c r="H312" s="211">
        <f>IF(AND(B312&lt;&gt;"",PS!G301='The kho'!$K$2),PS!H301,0)</f>
        <v>0</v>
      </c>
      <c r="I312" s="211">
        <f>IF(MAX(G312:H312)=0,0,$I$13+SUM(G$14:$G312)-SUM($H$14:H312))</f>
        <v>0</v>
      </c>
      <c r="J312" s="205"/>
    </row>
    <row r="313" spans="1:10" hidden="1" x14ac:dyDescent="0.25">
      <c r="A313" s="205">
        <f>SUBTOTAL(3,$B$14:B313)</f>
        <v>4</v>
      </c>
      <c r="B313" s="210" t="str">
        <f>IF(AND(MONTH(PS!A302)=MONTH('The kho'!$F$5),OR(PS!F302='The kho'!$K$2,PS!G302='The kho'!$K$2)),PS!B302,"")</f>
        <v/>
      </c>
      <c r="C313" s="205" t="str">
        <f>IF(AND(B313&lt;&gt;"",PS!F302='The kho'!$K$2),PS!C302,"")</f>
        <v/>
      </c>
      <c r="D313" s="205" t="str">
        <f>IF(AND(B313&lt;&gt;"",PS!G302='The kho'!$K$2),PS!D302,"")</f>
        <v/>
      </c>
      <c r="E313" s="205" t="str">
        <f>IF(AND(MONTH(PS!A302)=MONTH('The kho'!$F$5),OR(PS!F302='The kho'!$K$2,PS!G302='The kho'!$K$2)),PS!E302,"")</f>
        <v/>
      </c>
      <c r="F313" s="210" t="str">
        <f>IF(AND(PS!A302='The kho'!$F$5,OR(PS!F302='The kho'!$K$2,PS!G302='The kho'!$K$2)),PS!B302,"")</f>
        <v/>
      </c>
      <c r="G313" s="211">
        <f>IF(AND(B313&lt;&gt;"",PS!F302='The kho'!$K$2),PS!H302,0)</f>
        <v>0</v>
      </c>
      <c r="H313" s="211">
        <f>IF(AND(B313&lt;&gt;"",PS!G302='The kho'!$K$2),PS!H302,0)</f>
        <v>0</v>
      </c>
      <c r="I313" s="211">
        <f>IF(MAX(G313:H313)=0,0,$I$13+SUM(G$14:$G313)-SUM($H$14:H313))</f>
        <v>0</v>
      </c>
      <c r="J313" s="205"/>
    </row>
    <row r="314" spans="1:10" hidden="1" x14ac:dyDescent="0.25">
      <c r="A314" s="205">
        <f>SUBTOTAL(3,$B$14:B314)</f>
        <v>4</v>
      </c>
      <c r="B314" s="210" t="str">
        <f>IF(AND(MONTH(PS!A303)=MONTH('The kho'!$F$5),OR(PS!F303='The kho'!$K$2,PS!G303='The kho'!$K$2)),PS!B303,"")</f>
        <v/>
      </c>
      <c r="C314" s="205" t="str">
        <f>IF(AND(B314&lt;&gt;"",PS!F303='The kho'!$K$2),PS!C303,"")</f>
        <v/>
      </c>
      <c r="D314" s="205" t="str">
        <f>IF(AND(B314&lt;&gt;"",PS!G303='The kho'!$K$2),PS!D303,"")</f>
        <v/>
      </c>
      <c r="E314" s="205" t="str">
        <f>IF(AND(MONTH(PS!A303)=MONTH('The kho'!$F$5),OR(PS!F303='The kho'!$K$2,PS!G303='The kho'!$K$2)),PS!E303,"")</f>
        <v/>
      </c>
      <c r="F314" s="210" t="str">
        <f>IF(AND(PS!A303='The kho'!$F$5,OR(PS!F303='The kho'!$K$2,PS!G303='The kho'!$K$2)),PS!B303,"")</f>
        <v/>
      </c>
      <c r="G314" s="211">
        <f>IF(AND(B314&lt;&gt;"",PS!F303='The kho'!$K$2),PS!H303,0)</f>
        <v>0</v>
      </c>
      <c r="H314" s="211">
        <f>IF(AND(B314&lt;&gt;"",PS!G303='The kho'!$K$2),PS!H303,0)</f>
        <v>0</v>
      </c>
      <c r="I314" s="211">
        <f>IF(MAX(G314:H314)=0,0,$I$13+SUM(G$14:$G314)-SUM($H$14:H314))</f>
        <v>0</v>
      </c>
      <c r="J314" s="205"/>
    </row>
    <row r="315" spans="1:10" hidden="1" x14ac:dyDescent="0.25">
      <c r="A315" s="205">
        <f>SUBTOTAL(3,$B$14:B315)</f>
        <v>4</v>
      </c>
      <c r="B315" s="210" t="str">
        <f>IF(AND(MONTH(PS!A304)=MONTH('The kho'!$F$5),OR(PS!F304='The kho'!$K$2,PS!G304='The kho'!$K$2)),PS!B304,"")</f>
        <v/>
      </c>
      <c r="C315" s="205" t="str">
        <f>IF(AND(B315&lt;&gt;"",PS!F304='The kho'!$K$2),PS!C304,"")</f>
        <v/>
      </c>
      <c r="D315" s="205" t="str">
        <f>IF(AND(B315&lt;&gt;"",PS!G304='The kho'!$K$2),PS!D304,"")</f>
        <v/>
      </c>
      <c r="E315" s="205" t="str">
        <f>IF(AND(MONTH(PS!A304)=MONTH('The kho'!$F$5),OR(PS!F304='The kho'!$K$2,PS!G304='The kho'!$K$2)),PS!E304,"")</f>
        <v/>
      </c>
      <c r="F315" s="210" t="str">
        <f>IF(AND(PS!A304='The kho'!$F$5,OR(PS!F304='The kho'!$K$2,PS!G304='The kho'!$K$2)),PS!B304,"")</f>
        <v/>
      </c>
      <c r="G315" s="211">
        <f>IF(AND(B315&lt;&gt;"",PS!F304='The kho'!$K$2),PS!H304,0)</f>
        <v>0</v>
      </c>
      <c r="H315" s="211">
        <f>IF(AND(B315&lt;&gt;"",PS!G304='The kho'!$K$2),PS!H304,0)</f>
        <v>0</v>
      </c>
      <c r="I315" s="211">
        <f>IF(MAX(G315:H315)=0,0,$I$13+SUM(G$14:$G315)-SUM($H$14:H315))</f>
        <v>0</v>
      </c>
      <c r="J315" s="205"/>
    </row>
    <row r="316" spans="1:10" hidden="1" x14ac:dyDescent="0.25">
      <c r="A316" s="205">
        <f>SUBTOTAL(3,$B$14:B316)</f>
        <v>4</v>
      </c>
      <c r="B316" s="210" t="str">
        <f>IF(AND(MONTH(PS!A305)=MONTH('The kho'!$F$5),OR(PS!F305='The kho'!$K$2,PS!G305='The kho'!$K$2)),PS!B305,"")</f>
        <v/>
      </c>
      <c r="C316" s="205" t="str">
        <f>IF(AND(B316&lt;&gt;"",PS!F305='The kho'!$K$2),PS!C305,"")</f>
        <v/>
      </c>
      <c r="D316" s="205" t="str">
        <f>IF(AND(B316&lt;&gt;"",PS!G305='The kho'!$K$2),PS!D305,"")</f>
        <v/>
      </c>
      <c r="E316" s="205" t="str">
        <f>IF(AND(MONTH(PS!A305)=MONTH('The kho'!$F$5),OR(PS!F305='The kho'!$K$2,PS!G305='The kho'!$K$2)),PS!E305,"")</f>
        <v/>
      </c>
      <c r="F316" s="210" t="str">
        <f>IF(AND(PS!A305='The kho'!$F$5,OR(PS!F305='The kho'!$K$2,PS!G305='The kho'!$K$2)),PS!B305,"")</f>
        <v/>
      </c>
      <c r="G316" s="211">
        <f>IF(AND(B316&lt;&gt;"",PS!F305='The kho'!$K$2),PS!H305,0)</f>
        <v>0</v>
      </c>
      <c r="H316" s="211">
        <f>IF(AND(B316&lt;&gt;"",PS!G305='The kho'!$K$2),PS!H305,0)</f>
        <v>0</v>
      </c>
      <c r="I316" s="211">
        <f>IF(MAX(G316:H316)=0,0,$I$13+SUM(G$14:$G316)-SUM($H$14:H316))</f>
        <v>0</v>
      </c>
      <c r="J316" s="205"/>
    </row>
    <row r="317" spans="1:10" hidden="1" x14ac:dyDescent="0.25">
      <c r="A317" s="205">
        <f>SUBTOTAL(3,$B$14:B317)</f>
        <v>4</v>
      </c>
      <c r="B317" s="210" t="str">
        <f>IF(AND(MONTH(PS!A306)=MONTH('The kho'!$F$5),OR(PS!F306='The kho'!$K$2,PS!G306='The kho'!$K$2)),PS!B306,"")</f>
        <v/>
      </c>
      <c r="C317" s="205" t="str">
        <f>IF(AND(B317&lt;&gt;"",PS!F306='The kho'!$K$2),PS!C306,"")</f>
        <v/>
      </c>
      <c r="D317" s="205" t="str">
        <f>IF(AND(B317&lt;&gt;"",PS!G306='The kho'!$K$2),PS!D306,"")</f>
        <v/>
      </c>
      <c r="E317" s="205" t="str">
        <f>IF(AND(MONTH(PS!A306)=MONTH('The kho'!$F$5),OR(PS!F306='The kho'!$K$2,PS!G306='The kho'!$K$2)),PS!E306,"")</f>
        <v/>
      </c>
      <c r="F317" s="210" t="str">
        <f>IF(AND(PS!A306='The kho'!$F$5,OR(PS!F306='The kho'!$K$2,PS!G306='The kho'!$K$2)),PS!B306,"")</f>
        <v/>
      </c>
      <c r="G317" s="211">
        <f>IF(AND(B317&lt;&gt;"",PS!F306='The kho'!$K$2),PS!H306,0)</f>
        <v>0</v>
      </c>
      <c r="H317" s="211">
        <f>IF(AND(B317&lt;&gt;"",PS!G306='The kho'!$K$2),PS!H306,0)</f>
        <v>0</v>
      </c>
      <c r="I317" s="211">
        <f>IF(MAX(G317:H317)=0,0,$I$13+SUM(G$14:$G317)-SUM($H$14:H317))</f>
        <v>0</v>
      </c>
      <c r="J317" s="205"/>
    </row>
    <row r="318" spans="1:10" hidden="1" x14ac:dyDescent="0.25">
      <c r="A318" s="205">
        <f>SUBTOTAL(3,$B$14:B318)</f>
        <v>4</v>
      </c>
      <c r="B318" s="210" t="str">
        <f>IF(AND(MONTH(PS!A307)=MONTH('The kho'!$F$5),OR(PS!F307='The kho'!$K$2,PS!G307='The kho'!$K$2)),PS!B307,"")</f>
        <v/>
      </c>
      <c r="C318" s="205" t="str">
        <f>IF(AND(B318&lt;&gt;"",PS!F307='The kho'!$K$2),PS!C307,"")</f>
        <v/>
      </c>
      <c r="D318" s="205" t="str">
        <f>IF(AND(B318&lt;&gt;"",PS!G307='The kho'!$K$2),PS!D307,"")</f>
        <v/>
      </c>
      <c r="E318" s="205" t="str">
        <f>IF(AND(MONTH(PS!A307)=MONTH('The kho'!$F$5),OR(PS!F307='The kho'!$K$2,PS!G307='The kho'!$K$2)),PS!E307,"")</f>
        <v/>
      </c>
      <c r="F318" s="210" t="str">
        <f>IF(AND(PS!A307='The kho'!$F$5,OR(PS!F307='The kho'!$K$2,PS!G307='The kho'!$K$2)),PS!B307,"")</f>
        <v/>
      </c>
      <c r="G318" s="211">
        <f>IF(AND(B318&lt;&gt;"",PS!F307='The kho'!$K$2),PS!H307,0)</f>
        <v>0</v>
      </c>
      <c r="H318" s="211">
        <f>IF(AND(B318&lt;&gt;"",PS!G307='The kho'!$K$2),PS!H307,0)</f>
        <v>0</v>
      </c>
      <c r="I318" s="211">
        <f>IF(MAX(G318:H318)=0,0,$I$13+SUM(G$14:$G318)-SUM($H$14:H318))</f>
        <v>0</v>
      </c>
      <c r="J318" s="205"/>
    </row>
    <row r="319" spans="1:10" hidden="1" x14ac:dyDescent="0.25">
      <c r="A319" s="205">
        <f>SUBTOTAL(3,$B$14:B319)</f>
        <v>4</v>
      </c>
      <c r="B319" s="210" t="str">
        <f>IF(AND(MONTH(PS!A308)=MONTH('The kho'!$F$5),OR(PS!F308='The kho'!$K$2,PS!G308='The kho'!$K$2)),PS!B308,"")</f>
        <v/>
      </c>
      <c r="C319" s="205" t="str">
        <f>IF(AND(B319&lt;&gt;"",PS!F308='The kho'!$K$2),PS!C308,"")</f>
        <v/>
      </c>
      <c r="D319" s="205" t="str">
        <f>IF(AND(B319&lt;&gt;"",PS!G308='The kho'!$K$2),PS!D308,"")</f>
        <v/>
      </c>
      <c r="E319" s="205" t="str">
        <f>IF(AND(MONTH(PS!A308)=MONTH('The kho'!$F$5),OR(PS!F308='The kho'!$K$2,PS!G308='The kho'!$K$2)),PS!E308,"")</f>
        <v/>
      </c>
      <c r="F319" s="210" t="str">
        <f>IF(AND(PS!A308='The kho'!$F$5,OR(PS!F308='The kho'!$K$2,PS!G308='The kho'!$K$2)),PS!B308,"")</f>
        <v/>
      </c>
      <c r="G319" s="211">
        <f>IF(AND(B319&lt;&gt;"",PS!F308='The kho'!$K$2),PS!H308,0)</f>
        <v>0</v>
      </c>
      <c r="H319" s="211">
        <f>IF(AND(B319&lt;&gt;"",PS!G308='The kho'!$K$2),PS!H308,0)</f>
        <v>0</v>
      </c>
      <c r="I319" s="211">
        <f>IF(MAX(G319:H319)=0,0,$I$13+SUM(G$14:$G319)-SUM($H$14:H319))</f>
        <v>0</v>
      </c>
      <c r="J319" s="205"/>
    </row>
    <row r="320" spans="1:10" hidden="1" x14ac:dyDescent="0.25">
      <c r="A320" s="205">
        <f>SUBTOTAL(3,$B$14:B320)</f>
        <v>4</v>
      </c>
      <c r="B320" s="210" t="str">
        <f>IF(AND(MONTH(PS!A309)=MONTH('The kho'!$F$5),OR(PS!F309='The kho'!$K$2,PS!G309='The kho'!$K$2)),PS!B309,"")</f>
        <v/>
      </c>
      <c r="C320" s="205" t="str">
        <f>IF(AND(B320&lt;&gt;"",PS!F309='The kho'!$K$2),PS!C309,"")</f>
        <v/>
      </c>
      <c r="D320" s="205" t="str">
        <f>IF(AND(B320&lt;&gt;"",PS!G309='The kho'!$K$2),PS!D309,"")</f>
        <v/>
      </c>
      <c r="E320" s="205" t="str">
        <f>IF(AND(MONTH(PS!A309)=MONTH('The kho'!$F$5),OR(PS!F309='The kho'!$K$2,PS!G309='The kho'!$K$2)),PS!E309,"")</f>
        <v/>
      </c>
      <c r="F320" s="210" t="str">
        <f>IF(AND(PS!A309='The kho'!$F$5,OR(PS!F309='The kho'!$K$2,PS!G309='The kho'!$K$2)),PS!B309,"")</f>
        <v/>
      </c>
      <c r="G320" s="211">
        <f>IF(AND(B320&lt;&gt;"",PS!F309='The kho'!$K$2),PS!H309,0)</f>
        <v>0</v>
      </c>
      <c r="H320" s="211">
        <f>IF(AND(B320&lt;&gt;"",PS!G309='The kho'!$K$2),PS!H309,0)</f>
        <v>0</v>
      </c>
      <c r="I320" s="211">
        <f>IF(MAX(G320:H320)=0,0,$I$13+SUM(G$14:$G320)-SUM($H$14:H320))</f>
        <v>0</v>
      </c>
      <c r="J320" s="205"/>
    </row>
    <row r="321" spans="1:10" hidden="1" x14ac:dyDescent="0.25">
      <c r="A321" s="205">
        <f>SUBTOTAL(3,$B$14:B321)</f>
        <v>4</v>
      </c>
      <c r="B321" s="210" t="str">
        <f>IF(AND(MONTH(PS!A310)=MONTH('The kho'!$F$5),OR(PS!F310='The kho'!$K$2,PS!G310='The kho'!$K$2)),PS!B310,"")</f>
        <v/>
      </c>
      <c r="C321" s="205" t="str">
        <f>IF(AND(B321&lt;&gt;"",PS!F310='The kho'!$K$2),PS!C310,"")</f>
        <v/>
      </c>
      <c r="D321" s="205" t="str">
        <f>IF(AND(B321&lt;&gt;"",PS!G310='The kho'!$K$2),PS!D310,"")</f>
        <v/>
      </c>
      <c r="E321" s="205" t="str">
        <f>IF(AND(MONTH(PS!A310)=MONTH('The kho'!$F$5),OR(PS!F310='The kho'!$K$2,PS!G310='The kho'!$K$2)),PS!E310,"")</f>
        <v/>
      </c>
      <c r="F321" s="210" t="str">
        <f>IF(AND(PS!A310='The kho'!$F$5,OR(PS!F310='The kho'!$K$2,PS!G310='The kho'!$K$2)),PS!B310,"")</f>
        <v/>
      </c>
      <c r="G321" s="211">
        <f>IF(AND(B321&lt;&gt;"",PS!F310='The kho'!$K$2),PS!H310,0)</f>
        <v>0</v>
      </c>
      <c r="H321" s="211">
        <f>IF(AND(B321&lt;&gt;"",PS!G310='The kho'!$K$2),PS!H310,0)</f>
        <v>0</v>
      </c>
      <c r="I321" s="211">
        <f>IF(MAX(G321:H321)=0,0,$I$13+SUM(G$14:$G321)-SUM($H$14:H321))</f>
        <v>0</v>
      </c>
      <c r="J321" s="205"/>
    </row>
    <row r="322" spans="1:10" hidden="1" x14ac:dyDescent="0.25">
      <c r="A322" s="205">
        <f>SUBTOTAL(3,$B$14:B322)</f>
        <v>4</v>
      </c>
      <c r="B322" s="210" t="str">
        <f>IF(AND(MONTH(PS!A311)=MONTH('The kho'!$F$5),OR(PS!F311='The kho'!$K$2,PS!G311='The kho'!$K$2)),PS!B311,"")</f>
        <v/>
      </c>
      <c r="C322" s="205" t="str">
        <f>IF(AND(B322&lt;&gt;"",PS!F311='The kho'!$K$2),PS!C311,"")</f>
        <v/>
      </c>
      <c r="D322" s="205" t="str">
        <f>IF(AND(B322&lt;&gt;"",PS!G311='The kho'!$K$2),PS!D311,"")</f>
        <v/>
      </c>
      <c r="E322" s="205" t="str">
        <f>IF(AND(MONTH(PS!A311)=MONTH('The kho'!$F$5),OR(PS!F311='The kho'!$K$2,PS!G311='The kho'!$K$2)),PS!E311,"")</f>
        <v/>
      </c>
      <c r="F322" s="210" t="str">
        <f>IF(AND(PS!A311='The kho'!$F$5,OR(PS!F311='The kho'!$K$2,PS!G311='The kho'!$K$2)),PS!B311,"")</f>
        <v/>
      </c>
      <c r="G322" s="211">
        <f>IF(AND(B322&lt;&gt;"",PS!F311='The kho'!$K$2),PS!H311,0)</f>
        <v>0</v>
      </c>
      <c r="H322" s="211">
        <f>IF(AND(B322&lt;&gt;"",PS!G311='The kho'!$K$2),PS!H311,0)</f>
        <v>0</v>
      </c>
      <c r="I322" s="211">
        <f>IF(MAX(G322:H322)=0,0,$I$13+SUM(G$14:$G322)-SUM($H$14:H322))</f>
        <v>0</v>
      </c>
      <c r="J322" s="205"/>
    </row>
    <row r="323" spans="1:10" hidden="1" x14ac:dyDescent="0.25">
      <c r="A323" s="205">
        <f>SUBTOTAL(3,$B$14:B323)</f>
        <v>4</v>
      </c>
      <c r="B323" s="210" t="str">
        <f>IF(AND(MONTH(PS!A312)=MONTH('The kho'!$F$5),OR(PS!F312='The kho'!$K$2,PS!G312='The kho'!$K$2)),PS!B312,"")</f>
        <v/>
      </c>
      <c r="C323" s="205" t="str">
        <f>IF(AND(B323&lt;&gt;"",PS!F312='The kho'!$K$2),PS!C312,"")</f>
        <v/>
      </c>
      <c r="D323" s="205" t="str">
        <f>IF(AND(B323&lt;&gt;"",PS!G312='The kho'!$K$2),PS!D312,"")</f>
        <v/>
      </c>
      <c r="E323" s="205" t="str">
        <f>IF(AND(MONTH(PS!A312)=MONTH('The kho'!$F$5),OR(PS!F312='The kho'!$K$2,PS!G312='The kho'!$K$2)),PS!E312,"")</f>
        <v/>
      </c>
      <c r="F323" s="210" t="str">
        <f>IF(AND(PS!A312='The kho'!$F$5,OR(PS!F312='The kho'!$K$2,PS!G312='The kho'!$K$2)),PS!B312,"")</f>
        <v/>
      </c>
      <c r="G323" s="211">
        <f>IF(AND(B323&lt;&gt;"",PS!F312='The kho'!$K$2),PS!H312,0)</f>
        <v>0</v>
      </c>
      <c r="H323" s="211">
        <f>IF(AND(B323&lt;&gt;"",PS!G312='The kho'!$K$2),PS!H312,0)</f>
        <v>0</v>
      </c>
      <c r="I323" s="211">
        <f>IF(MAX(G323:H323)=0,0,$I$13+SUM(G$14:$G323)-SUM($H$14:H323))</f>
        <v>0</v>
      </c>
      <c r="J323" s="205"/>
    </row>
    <row r="324" spans="1:10" hidden="1" x14ac:dyDescent="0.25">
      <c r="A324" s="205">
        <f>SUBTOTAL(3,$B$14:B324)</f>
        <v>4</v>
      </c>
      <c r="B324" s="210" t="str">
        <f>IF(AND(MONTH(PS!A313)=MONTH('The kho'!$F$5),OR(PS!F313='The kho'!$K$2,PS!G313='The kho'!$K$2)),PS!B313,"")</f>
        <v/>
      </c>
      <c r="C324" s="205" t="str">
        <f>IF(AND(B324&lt;&gt;"",PS!F313='The kho'!$K$2),PS!C313,"")</f>
        <v/>
      </c>
      <c r="D324" s="205" t="str">
        <f>IF(AND(B324&lt;&gt;"",PS!G313='The kho'!$K$2),PS!D313,"")</f>
        <v/>
      </c>
      <c r="E324" s="205" t="str">
        <f>IF(AND(MONTH(PS!A313)=MONTH('The kho'!$F$5),OR(PS!F313='The kho'!$K$2,PS!G313='The kho'!$K$2)),PS!E313,"")</f>
        <v/>
      </c>
      <c r="F324" s="210" t="str">
        <f>IF(AND(PS!A313='The kho'!$F$5,OR(PS!F313='The kho'!$K$2,PS!G313='The kho'!$K$2)),PS!B313,"")</f>
        <v/>
      </c>
      <c r="G324" s="211">
        <f>IF(AND(B324&lt;&gt;"",PS!F313='The kho'!$K$2),PS!H313,0)</f>
        <v>0</v>
      </c>
      <c r="H324" s="211">
        <f>IF(AND(B324&lt;&gt;"",PS!G313='The kho'!$K$2),PS!H313,0)</f>
        <v>0</v>
      </c>
      <c r="I324" s="211">
        <f>IF(MAX(G324:H324)=0,0,$I$13+SUM(G$14:$G324)-SUM($H$14:H324))</f>
        <v>0</v>
      </c>
      <c r="J324" s="205"/>
    </row>
    <row r="325" spans="1:10" hidden="1" x14ac:dyDescent="0.25">
      <c r="A325" s="205">
        <f>SUBTOTAL(3,$B$14:B325)</f>
        <v>4</v>
      </c>
      <c r="B325" s="210" t="str">
        <f>IF(AND(MONTH(PS!A314)=MONTH('The kho'!$F$5),OR(PS!F314='The kho'!$K$2,PS!G314='The kho'!$K$2)),PS!B314,"")</f>
        <v/>
      </c>
      <c r="C325" s="205" t="str">
        <f>IF(AND(B325&lt;&gt;"",PS!F314='The kho'!$K$2),PS!C314,"")</f>
        <v/>
      </c>
      <c r="D325" s="205" t="str">
        <f>IF(AND(B325&lt;&gt;"",PS!G314='The kho'!$K$2),PS!D314,"")</f>
        <v/>
      </c>
      <c r="E325" s="205" t="str">
        <f>IF(AND(MONTH(PS!A314)=MONTH('The kho'!$F$5),OR(PS!F314='The kho'!$K$2,PS!G314='The kho'!$K$2)),PS!E314,"")</f>
        <v/>
      </c>
      <c r="F325" s="210" t="str">
        <f>IF(AND(PS!A314='The kho'!$F$5,OR(PS!F314='The kho'!$K$2,PS!G314='The kho'!$K$2)),PS!B314,"")</f>
        <v/>
      </c>
      <c r="G325" s="211">
        <f>IF(AND(B325&lt;&gt;"",PS!F314='The kho'!$K$2),PS!H314,0)</f>
        <v>0</v>
      </c>
      <c r="H325" s="211">
        <f>IF(AND(B325&lt;&gt;"",PS!G314='The kho'!$K$2),PS!H314,0)</f>
        <v>0</v>
      </c>
      <c r="I325" s="211">
        <f>IF(MAX(G325:H325)=0,0,$I$13+SUM(G$14:$G325)-SUM($H$14:H325))</f>
        <v>0</v>
      </c>
      <c r="J325" s="205"/>
    </row>
    <row r="326" spans="1:10" hidden="1" x14ac:dyDescent="0.25">
      <c r="A326" s="205">
        <f>SUBTOTAL(3,$B$14:B326)</f>
        <v>4</v>
      </c>
      <c r="B326" s="210" t="str">
        <f>IF(AND(MONTH(PS!A315)=MONTH('The kho'!$F$5),OR(PS!F315='The kho'!$K$2,PS!G315='The kho'!$K$2)),PS!B315,"")</f>
        <v/>
      </c>
      <c r="C326" s="205" t="str">
        <f>IF(AND(B326&lt;&gt;"",PS!F315='The kho'!$K$2),PS!C315,"")</f>
        <v/>
      </c>
      <c r="D326" s="205" t="str">
        <f>IF(AND(B326&lt;&gt;"",PS!G315='The kho'!$K$2),PS!D315,"")</f>
        <v/>
      </c>
      <c r="E326" s="205" t="str">
        <f>IF(AND(MONTH(PS!A315)=MONTH('The kho'!$F$5),OR(PS!F315='The kho'!$K$2,PS!G315='The kho'!$K$2)),PS!E315,"")</f>
        <v/>
      </c>
      <c r="F326" s="210" t="str">
        <f>IF(AND(PS!A315='The kho'!$F$5,OR(PS!F315='The kho'!$K$2,PS!G315='The kho'!$K$2)),PS!B315,"")</f>
        <v/>
      </c>
      <c r="G326" s="211">
        <f>IF(AND(B326&lt;&gt;"",PS!F315='The kho'!$K$2),PS!H315,0)</f>
        <v>0</v>
      </c>
      <c r="H326" s="211">
        <f>IF(AND(B326&lt;&gt;"",PS!G315='The kho'!$K$2),PS!H315,0)</f>
        <v>0</v>
      </c>
      <c r="I326" s="211">
        <f>IF(MAX(G326:H326)=0,0,$I$13+SUM(G$14:$G326)-SUM($H$14:H326))</f>
        <v>0</v>
      </c>
      <c r="J326" s="205"/>
    </row>
    <row r="327" spans="1:10" hidden="1" x14ac:dyDescent="0.25">
      <c r="A327" s="205">
        <f>SUBTOTAL(3,$B$14:B327)</f>
        <v>4</v>
      </c>
      <c r="B327" s="210" t="str">
        <f>IF(AND(MONTH(PS!A316)=MONTH('The kho'!$F$5),OR(PS!F316='The kho'!$K$2,PS!G316='The kho'!$K$2)),PS!B316,"")</f>
        <v/>
      </c>
      <c r="C327" s="205" t="str">
        <f>IF(AND(B327&lt;&gt;"",PS!F316='The kho'!$K$2),PS!C316,"")</f>
        <v/>
      </c>
      <c r="D327" s="205" t="str">
        <f>IF(AND(B327&lt;&gt;"",PS!G316='The kho'!$K$2),PS!D316,"")</f>
        <v/>
      </c>
      <c r="E327" s="205" t="str">
        <f>IF(AND(MONTH(PS!A316)=MONTH('The kho'!$F$5),OR(PS!F316='The kho'!$K$2,PS!G316='The kho'!$K$2)),PS!E316,"")</f>
        <v/>
      </c>
      <c r="F327" s="210" t="str">
        <f>IF(AND(PS!A316='The kho'!$F$5,OR(PS!F316='The kho'!$K$2,PS!G316='The kho'!$K$2)),PS!B316,"")</f>
        <v/>
      </c>
      <c r="G327" s="211">
        <f>IF(AND(B327&lt;&gt;"",PS!F316='The kho'!$K$2),PS!H316,0)</f>
        <v>0</v>
      </c>
      <c r="H327" s="211">
        <f>IF(AND(B327&lt;&gt;"",PS!G316='The kho'!$K$2),PS!H316,0)</f>
        <v>0</v>
      </c>
      <c r="I327" s="211">
        <f>IF(MAX(G327:H327)=0,0,$I$13+SUM(G$14:$G327)-SUM($H$14:H327))</f>
        <v>0</v>
      </c>
      <c r="J327" s="205"/>
    </row>
    <row r="328" spans="1:10" hidden="1" x14ac:dyDescent="0.25">
      <c r="A328" s="205">
        <f>SUBTOTAL(3,$B$14:B328)</f>
        <v>4</v>
      </c>
      <c r="B328" s="210" t="str">
        <f>IF(AND(MONTH(PS!A317)=MONTH('The kho'!$F$5),OR(PS!F317='The kho'!$K$2,PS!G317='The kho'!$K$2)),PS!B317,"")</f>
        <v/>
      </c>
      <c r="C328" s="205" t="str">
        <f>IF(AND(B328&lt;&gt;"",PS!F317='The kho'!$K$2),PS!C317,"")</f>
        <v/>
      </c>
      <c r="D328" s="205" t="str">
        <f>IF(AND(B328&lt;&gt;"",PS!G317='The kho'!$K$2),PS!D317,"")</f>
        <v/>
      </c>
      <c r="E328" s="205" t="str">
        <f>IF(AND(MONTH(PS!A317)=MONTH('The kho'!$F$5),OR(PS!F317='The kho'!$K$2,PS!G317='The kho'!$K$2)),PS!E317,"")</f>
        <v/>
      </c>
      <c r="F328" s="210" t="str">
        <f>IF(AND(PS!A317='The kho'!$F$5,OR(PS!F317='The kho'!$K$2,PS!G317='The kho'!$K$2)),PS!B317,"")</f>
        <v/>
      </c>
      <c r="G328" s="211">
        <f>IF(AND(B328&lt;&gt;"",PS!F317='The kho'!$K$2),PS!H317,0)</f>
        <v>0</v>
      </c>
      <c r="H328" s="211">
        <f>IF(AND(B328&lt;&gt;"",PS!G317='The kho'!$K$2),PS!H317,0)</f>
        <v>0</v>
      </c>
      <c r="I328" s="211">
        <f>IF(MAX(G328:H328)=0,0,$I$13+SUM(G$14:$G328)-SUM($H$14:H328))</f>
        <v>0</v>
      </c>
      <c r="J328" s="205"/>
    </row>
    <row r="329" spans="1:10" hidden="1" x14ac:dyDescent="0.25">
      <c r="A329" s="205">
        <f>SUBTOTAL(3,$B$14:B329)</f>
        <v>4</v>
      </c>
      <c r="B329" s="210" t="str">
        <f>IF(AND(MONTH(PS!A318)=MONTH('The kho'!$F$5),OR(PS!F318='The kho'!$K$2,PS!G318='The kho'!$K$2)),PS!B318,"")</f>
        <v/>
      </c>
      <c r="C329" s="205" t="str">
        <f>IF(AND(B329&lt;&gt;"",PS!F318='The kho'!$K$2),PS!C318,"")</f>
        <v/>
      </c>
      <c r="D329" s="205" t="str">
        <f>IF(AND(B329&lt;&gt;"",PS!G318='The kho'!$K$2),PS!D318,"")</f>
        <v/>
      </c>
      <c r="E329" s="205" t="str">
        <f>IF(AND(MONTH(PS!A318)=MONTH('The kho'!$F$5),OR(PS!F318='The kho'!$K$2,PS!G318='The kho'!$K$2)),PS!E318,"")</f>
        <v/>
      </c>
      <c r="F329" s="210" t="str">
        <f>IF(AND(PS!A318='The kho'!$F$5,OR(PS!F318='The kho'!$K$2,PS!G318='The kho'!$K$2)),PS!B318,"")</f>
        <v/>
      </c>
      <c r="G329" s="211">
        <f>IF(AND(B329&lt;&gt;"",PS!F318='The kho'!$K$2),PS!H318,0)</f>
        <v>0</v>
      </c>
      <c r="H329" s="211">
        <f>IF(AND(B329&lt;&gt;"",PS!G318='The kho'!$K$2),PS!H318,0)</f>
        <v>0</v>
      </c>
      <c r="I329" s="211">
        <f>IF(MAX(G329:H329)=0,0,$I$13+SUM(G$14:$G329)-SUM($H$14:H329))</f>
        <v>0</v>
      </c>
      <c r="J329" s="205"/>
    </row>
    <row r="330" spans="1:10" hidden="1" x14ac:dyDescent="0.25">
      <c r="A330" s="205">
        <f>SUBTOTAL(3,$B$14:B330)</f>
        <v>4</v>
      </c>
      <c r="B330" s="210" t="str">
        <f>IF(AND(MONTH(PS!A319)=MONTH('The kho'!$F$5),OR(PS!F319='The kho'!$K$2,PS!G319='The kho'!$K$2)),PS!B319,"")</f>
        <v/>
      </c>
      <c r="C330" s="205" t="str">
        <f>IF(AND(B330&lt;&gt;"",PS!F319='The kho'!$K$2),PS!C319,"")</f>
        <v/>
      </c>
      <c r="D330" s="205" t="str">
        <f>IF(AND(B330&lt;&gt;"",PS!G319='The kho'!$K$2),PS!D319,"")</f>
        <v/>
      </c>
      <c r="E330" s="205" t="str">
        <f>IF(AND(MONTH(PS!A319)=MONTH('The kho'!$F$5),OR(PS!F319='The kho'!$K$2,PS!G319='The kho'!$K$2)),PS!E319,"")</f>
        <v/>
      </c>
      <c r="F330" s="210" t="str">
        <f>IF(AND(PS!A319='The kho'!$F$5,OR(PS!F319='The kho'!$K$2,PS!G319='The kho'!$K$2)),PS!B319,"")</f>
        <v/>
      </c>
      <c r="G330" s="211">
        <f>IF(AND(B330&lt;&gt;"",PS!F319='The kho'!$K$2),PS!H319,0)</f>
        <v>0</v>
      </c>
      <c r="H330" s="211">
        <f>IF(AND(B330&lt;&gt;"",PS!G319='The kho'!$K$2),PS!H319,0)</f>
        <v>0</v>
      </c>
      <c r="I330" s="211">
        <f>IF(MAX(G330:H330)=0,0,$I$13+SUM(G$14:$G330)-SUM($H$14:H330))</f>
        <v>0</v>
      </c>
      <c r="J330" s="205"/>
    </row>
    <row r="331" spans="1:10" hidden="1" x14ac:dyDescent="0.25">
      <c r="A331" s="205">
        <f>SUBTOTAL(3,$B$14:B331)</f>
        <v>4</v>
      </c>
      <c r="B331" s="210" t="str">
        <f>IF(AND(MONTH(PS!A320)=MONTH('The kho'!$F$5),OR(PS!F320='The kho'!$K$2,PS!G320='The kho'!$K$2)),PS!B320,"")</f>
        <v/>
      </c>
      <c r="C331" s="205" t="str">
        <f>IF(AND(B331&lt;&gt;"",PS!F320='The kho'!$K$2),PS!C320,"")</f>
        <v/>
      </c>
      <c r="D331" s="205" t="str">
        <f>IF(AND(B331&lt;&gt;"",PS!G320='The kho'!$K$2),PS!D320,"")</f>
        <v/>
      </c>
      <c r="E331" s="205" t="str">
        <f>IF(AND(MONTH(PS!A320)=MONTH('The kho'!$F$5),OR(PS!F320='The kho'!$K$2,PS!G320='The kho'!$K$2)),PS!E320,"")</f>
        <v/>
      </c>
      <c r="F331" s="210" t="str">
        <f>IF(AND(PS!A320='The kho'!$F$5,OR(PS!F320='The kho'!$K$2,PS!G320='The kho'!$K$2)),PS!B320,"")</f>
        <v/>
      </c>
      <c r="G331" s="211">
        <f>IF(AND(B331&lt;&gt;"",PS!F320='The kho'!$K$2),PS!H320,0)</f>
        <v>0</v>
      </c>
      <c r="H331" s="211">
        <f>IF(AND(B331&lt;&gt;"",PS!G320='The kho'!$K$2),PS!H320,0)</f>
        <v>0</v>
      </c>
      <c r="I331" s="211">
        <f>IF(MAX(G331:H331)=0,0,$I$13+SUM(G$14:$G331)-SUM($H$14:H331))</f>
        <v>0</v>
      </c>
      <c r="J331" s="205"/>
    </row>
    <row r="332" spans="1:10" hidden="1" x14ac:dyDescent="0.25">
      <c r="A332" s="205">
        <f>SUBTOTAL(3,$B$14:B332)</f>
        <v>4</v>
      </c>
      <c r="B332" s="210" t="str">
        <f>IF(AND(MONTH(PS!A321)=MONTH('The kho'!$F$5),OR(PS!F321='The kho'!$K$2,PS!G321='The kho'!$K$2)),PS!B321,"")</f>
        <v/>
      </c>
      <c r="C332" s="205" t="str">
        <f>IF(AND(B332&lt;&gt;"",PS!F321='The kho'!$K$2),PS!C321,"")</f>
        <v/>
      </c>
      <c r="D332" s="205" t="str">
        <f>IF(AND(B332&lt;&gt;"",PS!G321='The kho'!$K$2),PS!D321,"")</f>
        <v/>
      </c>
      <c r="E332" s="205" t="str">
        <f>IF(AND(MONTH(PS!A321)=MONTH('The kho'!$F$5),OR(PS!F321='The kho'!$K$2,PS!G321='The kho'!$K$2)),PS!E321,"")</f>
        <v/>
      </c>
      <c r="F332" s="210" t="str">
        <f>IF(AND(PS!A321='The kho'!$F$5,OR(PS!F321='The kho'!$K$2,PS!G321='The kho'!$K$2)),PS!B321,"")</f>
        <v/>
      </c>
      <c r="G332" s="211">
        <f>IF(AND(B332&lt;&gt;"",PS!F321='The kho'!$K$2),PS!H321,0)</f>
        <v>0</v>
      </c>
      <c r="H332" s="211">
        <f>IF(AND(B332&lt;&gt;"",PS!G321='The kho'!$K$2),PS!H321,0)</f>
        <v>0</v>
      </c>
      <c r="I332" s="211">
        <f>IF(MAX(G332:H332)=0,0,$I$13+SUM(G$14:$G332)-SUM($H$14:H332))</f>
        <v>0</v>
      </c>
      <c r="J332" s="205"/>
    </row>
    <row r="333" spans="1:10" hidden="1" x14ac:dyDescent="0.25">
      <c r="A333" s="205">
        <f>SUBTOTAL(3,$B$14:B333)</f>
        <v>4</v>
      </c>
      <c r="B333" s="210" t="str">
        <f>IF(AND(MONTH(PS!A322)=MONTH('The kho'!$F$5),OR(PS!F322='The kho'!$K$2,PS!G322='The kho'!$K$2)),PS!B322,"")</f>
        <v/>
      </c>
      <c r="C333" s="205" t="str">
        <f>IF(AND(B333&lt;&gt;"",PS!F322='The kho'!$K$2),PS!C322,"")</f>
        <v/>
      </c>
      <c r="D333" s="205" t="str">
        <f>IF(AND(B333&lt;&gt;"",PS!G322='The kho'!$K$2),PS!D322,"")</f>
        <v/>
      </c>
      <c r="E333" s="205" t="str">
        <f>IF(AND(MONTH(PS!A322)=MONTH('The kho'!$F$5),OR(PS!F322='The kho'!$K$2,PS!G322='The kho'!$K$2)),PS!E322,"")</f>
        <v/>
      </c>
      <c r="F333" s="210" t="str">
        <f>IF(AND(PS!A322='The kho'!$F$5,OR(PS!F322='The kho'!$K$2,PS!G322='The kho'!$K$2)),PS!B322,"")</f>
        <v/>
      </c>
      <c r="G333" s="211">
        <f>IF(AND(B333&lt;&gt;"",PS!F322='The kho'!$K$2),PS!H322,0)</f>
        <v>0</v>
      </c>
      <c r="H333" s="211">
        <f>IF(AND(B333&lt;&gt;"",PS!G322='The kho'!$K$2),PS!H322,0)</f>
        <v>0</v>
      </c>
      <c r="I333" s="211">
        <f>IF(MAX(G333:H333)=0,0,$I$13+SUM(G$14:$G333)-SUM($H$14:H333))</f>
        <v>0</v>
      </c>
      <c r="J333" s="205"/>
    </row>
    <row r="334" spans="1:10" hidden="1" x14ac:dyDescent="0.25">
      <c r="A334" s="205">
        <f>SUBTOTAL(3,$B$14:B334)</f>
        <v>4</v>
      </c>
      <c r="B334" s="210" t="str">
        <f>IF(AND(MONTH(PS!A323)=MONTH('The kho'!$F$5),OR(PS!F323='The kho'!$K$2,PS!G323='The kho'!$K$2)),PS!B323,"")</f>
        <v/>
      </c>
      <c r="C334" s="205" t="str">
        <f>IF(AND(B334&lt;&gt;"",PS!F323='The kho'!$K$2),PS!C323,"")</f>
        <v/>
      </c>
      <c r="D334" s="205" t="str">
        <f>IF(AND(B334&lt;&gt;"",PS!G323='The kho'!$K$2),PS!D323,"")</f>
        <v/>
      </c>
      <c r="E334" s="205" t="str">
        <f>IF(AND(MONTH(PS!A323)=MONTH('The kho'!$F$5),OR(PS!F323='The kho'!$K$2,PS!G323='The kho'!$K$2)),PS!E323,"")</f>
        <v/>
      </c>
      <c r="F334" s="210" t="str">
        <f>IF(AND(PS!A323='The kho'!$F$5,OR(PS!F323='The kho'!$K$2,PS!G323='The kho'!$K$2)),PS!B323,"")</f>
        <v/>
      </c>
      <c r="G334" s="211">
        <f>IF(AND(B334&lt;&gt;"",PS!F323='The kho'!$K$2),PS!H323,0)</f>
        <v>0</v>
      </c>
      <c r="H334" s="211">
        <f>IF(AND(B334&lt;&gt;"",PS!G323='The kho'!$K$2),PS!H323,0)</f>
        <v>0</v>
      </c>
      <c r="I334" s="211">
        <f>IF(MAX(G334:H334)=0,0,$I$13+SUM(G$14:$G334)-SUM($H$14:H334))</f>
        <v>0</v>
      </c>
      <c r="J334" s="205"/>
    </row>
    <row r="335" spans="1:10" hidden="1" x14ac:dyDescent="0.25">
      <c r="A335" s="205">
        <f>SUBTOTAL(3,$B$14:B335)</f>
        <v>4</v>
      </c>
      <c r="B335" s="210" t="str">
        <f>IF(AND(MONTH(PS!A324)=MONTH('The kho'!$F$5),OR(PS!F324='The kho'!$K$2,PS!G324='The kho'!$K$2)),PS!B324,"")</f>
        <v/>
      </c>
      <c r="C335" s="205" t="str">
        <f>IF(AND(B335&lt;&gt;"",PS!F324='The kho'!$K$2),PS!C324,"")</f>
        <v/>
      </c>
      <c r="D335" s="205" t="str">
        <f>IF(AND(B335&lt;&gt;"",PS!G324='The kho'!$K$2),PS!D324,"")</f>
        <v/>
      </c>
      <c r="E335" s="205" t="str">
        <f>IF(AND(MONTH(PS!A324)=MONTH('The kho'!$F$5),OR(PS!F324='The kho'!$K$2,PS!G324='The kho'!$K$2)),PS!E324,"")</f>
        <v/>
      </c>
      <c r="F335" s="210" t="str">
        <f>IF(AND(PS!A324='The kho'!$F$5,OR(PS!F324='The kho'!$K$2,PS!G324='The kho'!$K$2)),PS!B324,"")</f>
        <v/>
      </c>
      <c r="G335" s="211">
        <f>IF(AND(B335&lt;&gt;"",PS!F324='The kho'!$K$2),PS!H324,0)</f>
        <v>0</v>
      </c>
      <c r="H335" s="211">
        <f>IF(AND(B335&lt;&gt;"",PS!G324='The kho'!$K$2),PS!H324,0)</f>
        <v>0</v>
      </c>
      <c r="I335" s="211">
        <f>IF(MAX(G335:H335)=0,0,$I$13+SUM(G$14:$G335)-SUM($H$14:H335))</f>
        <v>0</v>
      </c>
      <c r="J335" s="205"/>
    </row>
    <row r="336" spans="1:10" hidden="1" x14ac:dyDescent="0.25">
      <c r="A336" s="205">
        <f>SUBTOTAL(3,$B$14:B336)</f>
        <v>4</v>
      </c>
      <c r="B336" s="210" t="str">
        <f>IF(AND(MONTH(PS!A325)=MONTH('The kho'!$F$5),OR(PS!F325='The kho'!$K$2,PS!G325='The kho'!$K$2)),PS!B325,"")</f>
        <v/>
      </c>
      <c r="C336" s="205" t="str">
        <f>IF(AND(B336&lt;&gt;"",PS!F325='The kho'!$K$2),PS!C325,"")</f>
        <v/>
      </c>
      <c r="D336" s="205" t="str">
        <f>IF(AND(B336&lt;&gt;"",PS!G325='The kho'!$K$2),PS!D325,"")</f>
        <v/>
      </c>
      <c r="E336" s="205" t="str">
        <f>IF(AND(MONTH(PS!A325)=MONTH('The kho'!$F$5),OR(PS!F325='The kho'!$K$2,PS!G325='The kho'!$K$2)),PS!E325,"")</f>
        <v/>
      </c>
      <c r="F336" s="210" t="str">
        <f>IF(AND(PS!A325='The kho'!$F$5,OR(PS!F325='The kho'!$K$2,PS!G325='The kho'!$K$2)),PS!B325,"")</f>
        <v/>
      </c>
      <c r="G336" s="211">
        <f>IF(AND(B336&lt;&gt;"",PS!F325='The kho'!$K$2),PS!H325,0)</f>
        <v>0</v>
      </c>
      <c r="H336" s="211">
        <f>IF(AND(B336&lt;&gt;"",PS!G325='The kho'!$K$2),PS!H325,0)</f>
        <v>0</v>
      </c>
      <c r="I336" s="211">
        <f>IF(MAX(G336:H336)=0,0,$I$13+SUM(G$14:$G336)-SUM($H$14:H336))</f>
        <v>0</v>
      </c>
      <c r="J336" s="205"/>
    </row>
    <row r="337" spans="1:10" hidden="1" x14ac:dyDescent="0.25">
      <c r="A337" s="205">
        <f>SUBTOTAL(3,$B$14:B337)</f>
        <v>4</v>
      </c>
      <c r="B337" s="210" t="str">
        <f>IF(AND(MONTH(PS!A326)=MONTH('The kho'!$F$5),OR(PS!F326='The kho'!$K$2,PS!G326='The kho'!$K$2)),PS!B326,"")</f>
        <v/>
      </c>
      <c r="C337" s="205" t="str">
        <f>IF(AND(B337&lt;&gt;"",PS!F326='The kho'!$K$2),PS!C326,"")</f>
        <v/>
      </c>
      <c r="D337" s="205" t="str">
        <f>IF(AND(B337&lt;&gt;"",PS!G326='The kho'!$K$2),PS!D326,"")</f>
        <v/>
      </c>
      <c r="E337" s="205" t="str">
        <f>IF(AND(MONTH(PS!A326)=MONTH('The kho'!$F$5),OR(PS!F326='The kho'!$K$2,PS!G326='The kho'!$K$2)),PS!E326,"")</f>
        <v/>
      </c>
      <c r="F337" s="210" t="str">
        <f>IF(AND(PS!A326='The kho'!$F$5,OR(PS!F326='The kho'!$K$2,PS!G326='The kho'!$K$2)),PS!B326,"")</f>
        <v/>
      </c>
      <c r="G337" s="211">
        <f>IF(AND(B337&lt;&gt;"",PS!F326='The kho'!$K$2),PS!H326,0)</f>
        <v>0</v>
      </c>
      <c r="H337" s="211">
        <f>IF(AND(B337&lt;&gt;"",PS!G326='The kho'!$K$2),PS!H326,0)</f>
        <v>0</v>
      </c>
      <c r="I337" s="211">
        <f>IF(MAX(G337:H337)=0,0,$I$13+SUM(G$14:$G337)-SUM($H$14:H337))</f>
        <v>0</v>
      </c>
      <c r="J337" s="205"/>
    </row>
    <row r="338" spans="1:10" hidden="1" x14ac:dyDescent="0.25">
      <c r="A338" s="205">
        <f>SUBTOTAL(3,$B$14:B338)</f>
        <v>4</v>
      </c>
      <c r="B338" s="210" t="str">
        <f>IF(AND(MONTH(PS!A327)=MONTH('The kho'!$F$5),OR(PS!F327='The kho'!$K$2,PS!G327='The kho'!$K$2)),PS!B327,"")</f>
        <v/>
      </c>
      <c r="C338" s="205" t="str">
        <f>IF(AND(B338&lt;&gt;"",PS!F327='The kho'!$K$2),PS!C327,"")</f>
        <v/>
      </c>
      <c r="D338" s="205" t="str">
        <f>IF(AND(B338&lt;&gt;"",PS!G327='The kho'!$K$2),PS!D327,"")</f>
        <v/>
      </c>
      <c r="E338" s="205" t="str">
        <f>IF(AND(MONTH(PS!A327)=MONTH('The kho'!$F$5),OR(PS!F327='The kho'!$K$2,PS!G327='The kho'!$K$2)),PS!E327,"")</f>
        <v/>
      </c>
      <c r="F338" s="210" t="str">
        <f>IF(AND(PS!A327='The kho'!$F$5,OR(PS!F327='The kho'!$K$2,PS!G327='The kho'!$K$2)),PS!B327,"")</f>
        <v/>
      </c>
      <c r="G338" s="211">
        <f>IF(AND(B338&lt;&gt;"",PS!F327='The kho'!$K$2),PS!H327,0)</f>
        <v>0</v>
      </c>
      <c r="H338" s="211">
        <f>IF(AND(B338&lt;&gt;"",PS!G327='The kho'!$K$2),PS!H327,0)</f>
        <v>0</v>
      </c>
      <c r="I338" s="211">
        <f>IF(MAX(G338:H338)=0,0,$I$13+SUM(G$14:$G338)-SUM($H$14:H338))</f>
        <v>0</v>
      </c>
      <c r="J338" s="205"/>
    </row>
    <row r="339" spans="1:10" hidden="1" x14ac:dyDescent="0.25">
      <c r="A339" s="205">
        <f>SUBTOTAL(3,$B$14:B339)</f>
        <v>4</v>
      </c>
      <c r="B339" s="210" t="str">
        <f>IF(AND(MONTH(PS!A328)=MONTH('The kho'!$F$5),OR(PS!F328='The kho'!$K$2,PS!G328='The kho'!$K$2)),PS!B328,"")</f>
        <v/>
      </c>
      <c r="C339" s="205" t="str">
        <f>IF(AND(B339&lt;&gt;"",PS!F328='The kho'!$K$2),PS!C328,"")</f>
        <v/>
      </c>
      <c r="D339" s="205" t="str">
        <f>IF(AND(B339&lt;&gt;"",PS!G328='The kho'!$K$2),PS!D328,"")</f>
        <v/>
      </c>
      <c r="E339" s="205" t="str">
        <f>IF(AND(MONTH(PS!A328)=MONTH('The kho'!$F$5),OR(PS!F328='The kho'!$K$2,PS!G328='The kho'!$K$2)),PS!E328,"")</f>
        <v/>
      </c>
      <c r="F339" s="210" t="str">
        <f>IF(AND(PS!A328='The kho'!$F$5,OR(PS!F328='The kho'!$K$2,PS!G328='The kho'!$K$2)),PS!B328,"")</f>
        <v/>
      </c>
      <c r="G339" s="211">
        <f>IF(AND(B339&lt;&gt;"",PS!F328='The kho'!$K$2),PS!H328,0)</f>
        <v>0</v>
      </c>
      <c r="H339" s="211">
        <f>IF(AND(B339&lt;&gt;"",PS!G328='The kho'!$K$2),PS!H328,0)</f>
        <v>0</v>
      </c>
      <c r="I339" s="211">
        <f>IF(MAX(G339:H339)=0,0,$I$13+SUM(G$14:$G339)-SUM($H$14:H339))</f>
        <v>0</v>
      </c>
      <c r="J339" s="205"/>
    </row>
    <row r="340" spans="1:10" hidden="1" x14ac:dyDescent="0.25">
      <c r="A340" s="205">
        <f>SUBTOTAL(3,$B$14:B340)</f>
        <v>4</v>
      </c>
      <c r="B340" s="210" t="str">
        <f>IF(AND(MONTH(PS!A329)=MONTH('The kho'!$F$5),OR(PS!F329='The kho'!$K$2,PS!G329='The kho'!$K$2)),PS!B329,"")</f>
        <v/>
      </c>
      <c r="C340" s="205" t="str">
        <f>IF(AND(B340&lt;&gt;"",PS!F329='The kho'!$K$2),PS!C329,"")</f>
        <v/>
      </c>
      <c r="D340" s="205" t="str">
        <f>IF(AND(B340&lt;&gt;"",PS!G329='The kho'!$K$2),PS!D329,"")</f>
        <v/>
      </c>
      <c r="E340" s="205" t="str">
        <f>IF(AND(MONTH(PS!A329)=MONTH('The kho'!$F$5),OR(PS!F329='The kho'!$K$2,PS!G329='The kho'!$K$2)),PS!E329,"")</f>
        <v/>
      </c>
      <c r="F340" s="210" t="str">
        <f>IF(AND(PS!A329='The kho'!$F$5,OR(PS!F329='The kho'!$K$2,PS!G329='The kho'!$K$2)),PS!B329,"")</f>
        <v/>
      </c>
      <c r="G340" s="211">
        <f>IF(AND(B340&lt;&gt;"",PS!F329='The kho'!$K$2),PS!H329,0)</f>
        <v>0</v>
      </c>
      <c r="H340" s="211">
        <f>IF(AND(B340&lt;&gt;"",PS!G329='The kho'!$K$2),PS!H329,0)</f>
        <v>0</v>
      </c>
      <c r="I340" s="211">
        <f>IF(MAX(G340:H340)=0,0,$I$13+SUM(G$14:$G340)-SUM($H$14:H340))</f>
        <v>0</v>
      </c>
      <c r="J340" s="205"/>
    </row>
    <row r="341" spans="1:10" hidden="1" x14ac:dyDescent="0.25">
      <c r="A341" s="205">
        <f>SUBTOTAL(3,$B$14:B341)</f>
        <v>4</v>
      </c>
      <c r="B341" s="210" t="str">
        <f>IF(AND(MONTH(PS!A330)=MONTH('The kho'!$F$5),OR(PS!F330='The kho'!$K$2,PS!G330='The kho'!$K$2)),PS!B330,"")</f>
        <v/>
      </c>
      <c r="C341" s="205" t="str">
        <f>IF(AND(B341&lt;&gt;"",PS!F330='The kho'!$K$2),PS!C330,"")</f>
        <v/>
      </c>
      <c r="D341" s="205" t="str">
        <f>IF(AND(B341&lt;&gt;"",PS!G330='The kho'!$K$2),PS!D330,"")</f>
        <v/>
      </c>
      <c r="E341" s="205" t="str">
        <f>IF(AND(MONTH(PS!A330)=MONTH('The kho'!$F$5),OR(PS!F330='The kho'!$K$2,PS!G330='The kho'!$K$2)),PS!E330,"")</f>
        <v/>
      </c>
      <c r="F341" s="210" t="str">
        <f>IF(AND(PS!A330='The kho'!$F$5,OR(PS!F330='The kho'!$K$2,PS!G330='The kho'!$K$2)),PS!B330,"")</f>
        <v/>
      </c>
      <c r="G341" s="211">
        <f>IF(AND(B341&lt;&gt;"",PS!F330='The kho'!$K$2),PS!H330,0)</f>
        <v>0</v>
      </c>
      <c r="H341" s="211">
        <f>IF(AND(B341&lt;&gt;"",PS!G330='The kho'!$K$2),PS!H330,0)</f>
        <v>0</v>
      </c>
      <c r="I341" s="211">
        <f>IF(MAX(G341:H341)=0,0,$I$13+SUM(G$14:$G341)-SUM($H$14:H341))</f>
        <v>0</v>
      </c>
      <c r="J341" s="205"/>
    </row>
    <row r="342" spans="1:10" hidden="1" x14ac:dyDescent="0.25">
      <c r="A342" s="205">
        <f>SUBTOTAL(3,$B$14:B342)</f>
        <v>4</v>
      </c>
      <c r="B342" s="210" t="str">
        <f>IF(AND(MONTH(PS!A331)=MONTH('The kho'!$F$5),OR(PS!F331='The kho'!$K$2,PS!G331='The kho'!$K$2)),PS!B331,"")</f>
        <v/>
      </c>
      <c r="C342" s="205" t="str">
        <f>IF(AND(B342&lt;&gt;"",PS!F331='The kho'!$K$2),PS!C331,"")</f>
        <v/>
      </c>
      <c r="D342" s="205" t="str">
        <f>IF(AND(B342&lt;&gt;"",PS!G331='The kho'!$K$2),PS!D331,"")</f>
        <v/>
      </c>
      <c r="E342" s="205" t="str">
        <f>IF(AND(MONTH(PS!A331)=MONTH('The kho'!$F$5),OR(PS!F331='The kho'!$K$2,PS!G331='The kho'!$K$2)),PS!E331,"")</f>
        <v/>
      </c>
      <c r="F342" s="210" t="str">
        <f>IF(AND(PS!A331='The kho'!$F$5,OR(PS!F331='The kho'!$K$2,PS!G331='The kho'!$K$2)),PS!B331,"")</f>
        <v/>
      </c>
      <c r="G342" s="211">
        <f>IF(AND(B342&lt;&gt;"",PS!F331='The kho'!$K$2),PS!H331,0)</f>
        <v>0</v>
      </c>
      <c r="H342" s="211">
        <f>IF(AND(B342&lt;&gt;"",PS!G331='The kho'!$K$2),PS!H331,0)</f>
        <v>0</v>
      </c>
      <c r="I342" s="211">
        <f>IF(MAX(G342:H342)=0,0,$I$13+SUM(G$14:$G342)-SUM($H$14:H342))</f>
        <v>0</v>
      </c>
      <c r="J342" s="205"/>
    </row>
    <row r="343" spans="1:10" hidden="1" x14ac:dyDescent="0.25">
      <c r="A343" s="205">
        <f>SUBTOTAL(3,$B$14:B343)</f>
        <v>4</v>
      </c>
      <c r="B343" s="210" t="str">
        <f>IF(AND(MONTH(PS!A332)=MONTH('The kho'!$F$5),OR(PS!F332='The kho'!$K$2,PS!G332='The kho'!$K$2)),PS!B332,"")</f>
        <v/>
      </c>
      <c r="C343" s="205" t="str">
        <f>IF(AND(B343&lt;&gt;"",PS!F332='The kho'!$K$2),PS!C332,"")</f>
        <v/>
      </c>
      <c r="D343" s="205" t="str">
        <f>IF(AND(B343&lt;&gt;"",PS!G332='The kho'!$K$2),PS!D332,"")</f>
        <v/>
      </c>
      <c r="E343" s="205" t="str">
        <f>IF(AND(MONTH(PS!A332)=MONTH('The kho'!$F$5),OR(PS!F332='The kho'!$K$2,PS!G332='The kho'!$K$2)),PS!E332,"")</f>
        <v/>
      </c>
      <c r="F343" s="210" t="str">
        <f>IF(AND(PS!A332='The kho'!$F$5,OR(PS!F332='The kho'!$K$2,PS!G332='The kho'!$K$2)),PS!B332,"")</f>
        <v/>
      </c>
      <c r="G343" s="211">
        <f>IF(AND(B343&lt;&gt;"",PS!F332='The kho'!$K$2),PS!H332,0)</f>
        <v>0</v>
      </c>
      <c r="H343" s="211">
        <f>IF(AND(B343&lt;&gt;"",PS!G332='The kho'!$K$2),PS!H332,0)</f>
        <v>0</v>
      </c>
      <c r="I343" s="211">
        <f>IF(MAX(G343:H343)=0,0,$I$13+SUM(G$14:$G343)-SUM($H$14:H343))</f>
        <v>0</v>
      </c>
      <c r="J343" s="205"/>
    </row>
    <row r="344" spans="1:10" hidden="1" x14ac:dyDescent="0.25">
      <c r="A344" s="205">
        <f>SUBTOTAL(3,$B$14:B344)</f>
        <v>4</v>
      </c>
      <c r="B344" s="210" t="str">
        <f>IF(AND(MONTH(PS!A333)=MONTH('The kho'!$F$5),OR(PS!F333='The kho'!$K$2,PS!G333='The kho'!$K$2)),PS!B333,"")</f>
        <v/>
      </c>
      <c r="C344" s="205" t="str">
        <f>IF(AND(B344&lt;&gt;"",PS!F333='The kho'!$K$2),PS!C333,"")</f>
        <v/>
      </c>
      <c r="D344" s="205" t="str">
        <f>IF(AND(B344&lt;&gt;"",PS!G333='The kho'!$K$2),PS!D333,"")</f>
        <v/>
      </c>
      <c r="E344" s="205" t="str">
        <f>IF(AND(MONTH(PS!A333)=MONTH('The kho'!$F$5),OR(PS!F333='The kho'!$K$2,PS!G333='The kho'!$K$2)),PS!E333,"")</f>
        <v/>
      </c>
      <c r="F344" s="210" t="str">
        <f>IF(AND(PS!A333='The kho'!$F$5,OR(PS!F333='The kho'!$K$2,PS!G333='The kho'!$K$2)),PS!B333,"")</f>
        <v/>
      </c>
      <c r="G344" s="211">
        <f>IF(AND(B344&lt;&gt;"",PS!F333='The kho'!$K$2),PS!H333,0)</f>
        <v>0</v>
      </c>
      <c r="H344" s="211">
        <f>IF(AND(B344&lt;&gt;"",PS!G333='The kho'!$K$2),PS!H333,0)</f>
        <v>0</v>
      </c>
      <c r="I344" s="211">
        <f>IF(MAX(G344:H344)=0,0,$I$13+SUM(G$14:$G344)-SUM($H$14:H344))</f>
        <v>0</v>
      </c>
      <c r="J344" s="205"/>
    </row>
    <row r="345" spans="1:10" hidden="1" x14ac:dyDescent="0.25">
      <c r="A345" s="205">
        <f>SUBTOTAL(3,$B$14:B345)</f>
        <v>4</v>
      </c>
      <c r="B345" s="210" t="str">
        <f>IF(AND(MONTH(PS!A334)=MONTH('The kho'!$F$5),OR(PS!F334='The kho'!$K$2,PS!G334='The kho'!$K$2)),PS!B334,"")</f>
        <v/>
      </c>
      <c r="C345" s="205" t="str">
        <f>IF(AND(B345&lt;&gt;"",PS!F334='The kho'!$K$2),PS!C334,"")</f>
        <v/>
      </c>
      <c r="D345" s="205" t="str">
        <f>IF(AND(B345&lt;&gt;"",PS!G334='The kho'!$K$2),PS!D334,"")</f>
        <v/>
      </c>
      <c r="E345" s="205" t="str">
        <f>IF(AND(MONTH(PS!A334)=MONTH('The kho'!$F$5),OR(PS!F334='The kho'!$K$2,PS!G334='The kho'!$K$2)),PS!E334,"")</f>
        <v/>
      </c>
      <c r="F345" s="210" t="str">
        <f>IF(AND(PS!A334='The kho'!$F$5,OR(PS!F334='The kho'!$K$2,PS!G334='The kho'!$K$2)),PS!B334,"")</f>
        <v/>
      </c>
      <c r="G345" s="211">
        <f>IF(AND(B345&lt;&gt;"",PS!F334='The kho'!$K$2),PS!H334,0)</f>
        <v>0</v>
      </c>
      <c r="H345" s="211">
        <f>IF(AND(B345&lt;&gt;"",PS!G334='The kho'!$K$2),PS!H334,0)</f>
        <v>0</v>
      </c>
      <c r="I345" s="211">
        <f>IF(MAX(G345:H345)=0,0,$I$13+SUM(G$14:$G345)-SUM($H$14:H345))</f>
        <v>0</v>
      </c>
      <c r="J345" s="205"/>
    </row>
    <row r="346" spans="1:10" hidden="1" x14ac:dyDescent="0.25">
      <c r="A346" s="205">
        <f>SUBTOTAL(3,$B$14:B346)</f>
        <v>4</v>
      </c>
      <c r="B346" s="210" t="str">
        <f>IF(AND(MONTH(PS!A335)=MONTH('The kho'!$F$5),OR(PS!F335='The kho'!$K$2,PS!G335='The kho'!$K$2)),PS!B335,"")</f>
        <v/>
      </c>
      <c r="C346" s="205" t="str">
        <f>IF(AND(B346&lt;&gt;"",PS!F335='The kho'!$K$2),PS!C335,"")</f>
        <v/>
      </c>
      <c r="D346" s="205" t="str">
        <f>IF(AND(B346&lt;&gt;"",PS!G335='The kho'!$K$2),PS!D335,"")</f>
        <v/>
      </c>
      <c r="E346" s="205" t="str">
        <f>IF(AND(MONTH(PS!A335)=MONTH('The kho'!$F$5),OR(PS!F335='The kho'!$K$2,PS!G335='The kho'!$K$2)),PS!E335,"")</f>
        <v/>
      </c>
      <c r="F346" s="210" t="str">
        <f>IF(AND(PS!A335='The kho'!$F$5,OR(PS!F335='The kho'!$K$2,PS!G335='The kho'!$K$2)),PS!B335,"")</f>
        <v/>
      </c>
      <c r="G346" s="211">
        <f>IF(AND(B346&lt;&gt;"",PS!F335='The kho'!$K$2),PS!H335,0)</f>
        <v>0</v>
      </c>
      <c r="H346" s="211">
        <f>IF(AND(B346&lt;&gt;"",PS!G335='The kho'!$K$2),PS!H335,0)</f>
        <v>0</v>
      </c>
      <c r="I346" s="211">
        <f>IF(MAX(G346:H346)=0,0,$I$13+SUM(G$14:$G346)-SUM($H$14:H346))</f>
        <v>0</v>
      </c>
      <c r="J346" s="205"/>
    </row>
    <row r="347" spans="1:10" hidden="1" x14ac:dyDescent="0.25">
      <c r="A347" s="205">
        <f>SUBTOTAL(3,$B$14:B347)</f>
        <v>4</v>
      </c>
      <c r="B347" s="210" t="str">
        <f>IF(AND(MONTH(PS!A336)=MONTH('The kho'!$F$5),OR(PS!F336='The kho'!$K$2,PS!G336='The kho'!$K$2)),PS!B336,"")</f>
        <v/>
      </c>
      <c r="C347" s="205" t="str">
        <f>IF(AND(B347&lt;&gt;"",PS!F336='The kho'!$K$2),PS!C336,"")</f>
        <v/>
      </c>
      <c r="D347" s="205" t="str">
        <f>IF(AND(B347&lt;&gt;"",PS!G336='The kho'!$K$2),PS!D336,"")</f>
        <v/>
      </c>
      <c r="E347" s="205" t="str">
        <f>IF(AND(MONTH(PS!A336)=MONTH('The kho'!$F$5),OR(PS!F336='The kho'!$K$2,PS!G336='The kho'!$K$2)),PS!E336,"")</f>
        <v/>
      </c>
      <c r="F347" s="210" t="str">
        <f>IF(AND(PS!A336='The kho'!$F$5,OR(PS!F336='The kho'!$K$2,PS!G336='The kho'!$K$2)),PS!B336,"")</f>
        <v/>
      </c>
      <c r="G347" s="211">
        <f>IF(AND(B347&lt;&gt;"",PS!F336='The kho'!$K$2),PS!H336,0)</f>
        <v>0</v>
      </c>
      <c r="H347" s="211">
        <f>IF(AND(B347&lt;&gt;"",PS!G336='The kho'!$K$2),PS!H336,0)</f>
        <v>0</v>
      </c>
      <c r="I347" s="211">
        <f>IF(MAX(G347:H347)=0,0,$I$13+SUM(G$14:$G347)-SUM($H$14:H347))</f>
        <v>0</v>
      </c>
      <c r="J347" s="205"/>
    </row>
    <row r="348" spans="1:10" hidden="1" x14ac:dyDescent="0.25">
      <c r="A348" s="205">
        <f>SUBTOTAL(3,$B$14:B348)</f>
        <v>4</v>
      </c>
      <c r="B348" s="210" t="str">
        <f>IF(AND(MONTH(PS!A337)=MONTH('The kho'!$F$5),OR(PS!F337='The kho'!$K$2,PS!G337='The kho'!$K$2)),PS!B337,"")</f>
        <v/>
      </c>
      <c r="C348" s="205" t="str">
        <f>IF(AND(B348&lt;&gt;"",PS!F337='The kho'!$K$2),PS!C337,"")</f>
        <v/>
      </c>
      <c r="D348" s="205" t="str">
        <f>IF(AND(B348&lt;&gt;"",PS!G337='The kho'!$K$2),PS!D337,"")</f>
        <v/>
      </c>
      <c r="E348" s="205" t="str">
        <f>IF(AND(MONTH(PS!A337)=MONTH('The kho'!$F$5),OR(PS!F337='The kho'!$K$2,PS!G337='The kho'!$K$2)),PS!E337,"")</f>
        <v/>
      </c>
      <c r="F348" s="210" t="str">
        <f>IF(AND(PS!A337='The kho'!$F$5,OR(PS!F337='The kho'!$K$2,PS!G337='The kho'!$K$2)),PS!B337,"")</f>
        <v/>
      </c>
      <c r="G348" s="211">
        <f>IF(AND(B348&lt;&gt;"",PS!F337='The kho'!$K$2),PS!H337,0)</f>
        <v>0</v>
      </c>
      <c r="H348" s="211">
        <f>IF(AND(B348&lt;&gt;"",PS!G337='The kho'!$K$2),PS!H337,0)</f>
        <v>0</v>
      </c>
      <c r="I348" s="211">
        <f>IF(MAX(G348:H348)=0,0,$I$13+SUM(G$14:$G348)-SUM($H$14:H348))</f>
        <v>0</v>
      </c>
      <c r="J348" s="205"/>
    </row>
    <row r="349" spans="1:10" hidden="1" x14ac:dyDescent="0.25">
      <c r="A349" s="205">
        <f>SUBTOTAL(3,$B$14:B349)</f>
        <v>4</v>
      </c>
      <c r="B349" s="210" t="str">
        <f>IF(AND(MONTH(PS!A338)=MONTH('The kho'!$F$5),OR(PS!F338='The kho'!$K$2,PS!G338='The kho'!$K$2)),PS!B338,"")</f>
        <v/>
      </c>
      <c r="C349" s="205" t="str">
        <f>IF(AND(B349&lt;&gt;"",PS!F338='The kho'!$K$2),PS!C338,"")</f>
        <v/>
      </c>
      <c r="D349" s="205" t="str">
        <f>IF(AND(B349&lt;&gt;"",PS!G338='The kho'!$K$2),PS!D338,"")</f>
        <v/>
      </c>
      <c r="E349" s="205" t="str">
        <f>IF(AND(MONTH(PS!A338)=MONTH('The kho'!$F$5),OR(PS!F338='The kho'!$K$2,PS!G338='The kho'!$K$2)),PS!E338,"")</f>
        <v/>
      </c>
      <c r="F349" s="210" t="str">
        <f>IF(AND(PS!A338='The kho'!$F$5,OR(PS!F338='The kho'!$K$2,PS!G338='The kho'!$K$2)),PS!B338,"")</f>
        <v/>
      </c>
      <c r="G349" s="211">
        <f>IF(AND(B349&lt;&gt;"",PS!F338='The kho'!$K$2),PS!H338,0)</f>
        <v>0</v>
      </c>
      <c r="H349" s="211">
        <f>IF(AND(B349&lt;&gt;"",PS!G338='The kho'!$K$2),PS!H338,0)</f>
        <v>0</v>
      </c>
      <c r="I349" s="211">
        <f>IF(MAX(G349:H349)=0,0,$I$13+SUM(G$14:$G349)-SUM($H$14:H349))</f>
        <v>0</v>
      </c>
      <c r="J349" s="205"/>
    </row>
    <row r="350" spans="1:10" hidden="1" x14ac:dyDescent="0.25">
      <c r="A350" s="205">
        <f>SUBTOTAL(3,$B$14:B350)</f>
        <v>4</v>
      </c>
      <c r="B350" s="210" t="str">
        <f>IF(AND(MONTH(PS!A339)=MONTH('The kho'!$F$5),OR(PS!F339='The kho'!$K$2,PS!G339='The kho'!$K$2)),PS!B339,"")</f>
        <v/>
      </c>
      <c r="C350" s="205" t="str">
        <f>IF(AND(B350&lt;&gt;"",PS!F339='The kho'!$K$2),PS!C339,"")</f>
        <v/>
      </c>
      <c r="D350" s="205" t="str">
        <f>IF(AND(B350&lt;&gt;"",PS!G339='The kho'!$K$2),PS!D339,"")</f>
        <v/>
      </c>
      <c r="E350" s="205" t="str">
        <f>IF(AND(MONTH(PS!A339)=MONTH('The kho'!$F$5),OR(PS!F339='The kho'!$K$2,PS!G339='The kho'!$K$2)),PS!E339,"")</f>
        <v/>
      </c>
      <c r="F350" s="210" t="str">
        <f>IF(AND(PS!A339='The kho'!$F$5,OR(PS!F339='The kho'!$K$2,PS!G339='The kho'!$K$2)),PS!B339,"")</f>
        <v/>
      </c>
      <c r="G350" s="211">
        <f>IF(AND(B350&lt;&gt;"",PS!F339='The kho'!$K$2),PS!H339,0)</f>
        <v>0</v>
      </c>
      <c r="H350" s="211">
        <f>IF(AND(B350&lt;&gt;"",PS!G339='The kho'!$K$2),PS!H339,0)</f>
        <v>0</v>
      </c>
      <c r="I350" s="211">
        <f>IF(MAX(G350:H350)=0,0,$I$13+SUM(G$14:$G350)-SUM($H$14:H350))</f>
        <v>0</v>
      </c>
      <c r="J350" s="205"/>
    </row>
    <row r="351" spans="1:10" hidden="1" x14ac:dyDescent="0.25">
      <c r="A351" s="205">
        <f>SUBTOTAL(3,$B$14:B351)</f>
        <v>4</v>
      </c>
      <c r="B351" s="210" t="str">
        <f>IF(AND(MONTH(PS!A340)=MONTH('The kho'!$F$5),OR(PS!F340='The kho'!$K$2,PS!G340='The kho'!$K$2)),PS!B340,"")</f>
        <v/>
      </c>
      <c r="C351" s="205" t="str">
        <f>IF(AND(B351&lt;&gt;"",PS!F340='The kho'!$K$2),PS!C340,"")</f>
        <v/>
      </c>
      <c r="D351" s="205" t="str">
        <f>IF(AND(B351&lt;&gt;"",PS!G340='The kho'!$K$2),PS!D340,"")</f>
        <v/>
      </c>
      <c r="E351" s="205" t="str">
        <f>IF(AND(MONTH(PS!A340)=MONTH('The kho'!$F$5),OR(PS!F340='The kho'!$K$2,PS!G340='The kho'!$K$2)),PS!E340,"")</f>
        <v/>
      </c>
      <c r="F351" s="210" t="str">
        <f>IF(AND(PS!A340='The kho'!$F$5,OR(PS!F340='The kho'!$K$2,PS!G340='The kho'!$K$2)),PS!B340,"")</f>
        <v/>
      </c>
      <c r="G351" s="211">
        <f>IF(AND(B351&lt;&gt;"",PS!F340='The kho'!$K$2),PS!H340,0)</f>
        <v>0</v>
      </c>
      <c r="H351" s="211">
        <f>IF(AND(B351&lt;&gt;"",PS!G340='The kho'!$K$2),PS!H340,0)</f>
        <v>0</v>
      </c>
      <c r="I351" s="211">
        <f>IF(MAX(G351:H351)=0,0,$I$13+SUM(G$14:$G351)-SUM($H$14:H351))</f>
        <v>0</v>
      </c>
      <c r="J351" s="205"/>
    </row>
    <row r="352" spans="1:10" hidden="1" x14ac:dyDescent="0.25">
      <c r="A352" s="205">
        <f>SUBTOTAL(3,$B$14:B352)</f>
        <v>4</v>
      </c>
      <c r="B352" s="210" t="str">
        <f>IF(AND(MONTH(PS!A341)=MONTH('The kho'!$F$5),OR(PS!F341='The kho'!$K$2,PS!G341='The kho'!$K$2)),PS!B341,"")</f>
        <v/>
      </c>
      <c r="C352" s="205" t="str">
        <f>IF(AND(B352&lt;&gt;"",PS!F341='The kho'!$K$2),PS!C341,"")</f>
        <v/>
      </c>
      <c r="D352" s="205" t="str">
        <f>IF(AND(B352&lt;&gt;"",PS!G341='The kho'!$K$2),PS!D341,"")</f>
        <v/>
      </c>
      <c r="E352" s="205" t="str">
        <f>IF(AND(MONTH(PS!A341)=MONTH('The kho'!$F$5),OR(PS!F341='The kho'!$K$2,PS!G341='The kho'!$K$2)),PS!E341,"")</f>
        <v/>
      </c>
      <c r="F352" s="210" t="str">
        <f>IF(AND(PS!A341='The kho'!$F$5,OR(PS!F341='The kho'!$K$2,PS!G341='The kho'!$K$2)),PS!B341,"")</f>
        <v/>
      </c>
      <c r="G352" s="211">
        <f>IF(AND(B352&lt;&gt;"",PS!F341='The kho'!$K$2),PS!H341,0)</f>
        <v>0</v>
      </c>
      <c r="H352" s="211">
        <f>IF(AND(B352&lt;&gt;"",PS!G341='The kho'!$K$2),PS!H341,0)</f>
        <v>0</v>
      </c>
      <c r="I352" s="211">
        <f>IF(MAX(G352:H352)=0,0,$I$13+SUM(G$14:$G352)-SUM($H$14:H352))</f>
        <v>0</v>
      </c>
      <c r="J352" s="205"/>
    </row>
    <row r="353" spans="1:10" hidden="1" x14ac:dyDescent="0.25">
      <c r="A353" s="205">
        <f>SUBTOTAL(3,$B$14:B353)</f>
        <v>4</v>
      </c>
      <c r="B353" s="210" t="str">
        <f>IF(AND(MONTH(PS!A342)=MONTH('The kho'!$F$5),OR(PS!F342='The kho'!$K$2,PS!G342='The kho'!$K$2)),PS!B342,"")</f>
        <v/>
      </c>
      <c r="C353" s="205" t="str">
        <f>IF(AND(B353&lt;&gt;"",PS!F342='The kho'!$K$2),PS!C342,"")</f>
        <v/>
      </c>
      <c r="D353" s="205" t="str">
        <f>IF(AND(B353&lt;&gt;"",PS!G342='The kho'!$K$2),PS!D342,"")</f>
        <v/>
      </c>
      <c r="E353" s="205" t="str">
        <f>IF(AND(MONTH(PS!A342)=MONTH('The kho'!$F$5),OR(PS!F342='The kho'!$K$2,PS!G342='The kho'!$K$2)),PS!E342,"")</f>
        <v/>
      </c>
      <c r="F353" s="210" t="str">
        <f>IF(AND(PS!A342='The kho'!$F$5,OR(PS!F342='The kho'!$K$2,PS!G342='The kho'!$K$2)),PS!B342,"")</f>
        <v/>
      </c>
      <c r="G353" s="211">
        <f>IF(AND(B353&lt;&gt;"",PS!F342='The kho'!$K$2),PS!H342,0)</f>
        <v>0</v>
      </c>
      <c r="H353" s="211">
        <f>IF(AND(B353&lt;&gt;"",PS!G342='The kho'!$K$2),PS!H342,0)</f>
        <v>0</v>
      </c>
      <c r="I353" s="211">
        <f>IF(MAX(G353:H353)=0,0,$I$13+SUM(G$14:$G353)-SUM($H$14:H353))</f>
        <v>0</v>
      </c>
      <c r="J353" s="205"/>
    </row>
    <row r="354" spans="1:10" hidden="1" x14ac:dyDescent="0.25">
      <c r="A354" s="205">
        <f>SUBTOTAL(3,$B$14:B354)</f>
        <v>4</v>
      </c>
      <c r="B354" s="210" t="str">
        <f>IF(AND(MONTH(PS!A343)=MONTH('The kho'!$F$5),OR(PS!F343='The kho'!$K$2,PS!G343='The kho'!$K$2)),PS!B343,"")</f>
        <v/>
      </c>
      <c r="C354" s="205" t="str">
        <f>IF(AND(B354&lt;&gt;"",PS!F343='The kho'!$K$2),PS!C343,"")</f>
        <v/>
      </c>
      <c r="D354" s="205" t="str">
        <f>IF(AND(B354&lt;&gt;"",PS!G343='The kho'!$K$2),PS!D343,"")</f>
        <v/>
      </c>
      <c r="E354" s="205" t="str">
        <f>IF(AND(MONTH(PS!A343)=MONTH('The kho'!$F$5),OR(PS!F343='The kho'!$K$2,PS!G343='The kho'!$K$2)),PS!E343,"")</f>
        <v/>
      </c>
      <c r="F354" s="210" t="str">
        <f>IF(AND(PS!A343='The kho'!$F$5,OR(PS!F343='The kho'!$K$2,PS!G343='The kho'!$K$2)),PS!B343,"")</f>
        <v/>
      </c>
      <c r="G354" s="211">
        <f>IF(AND(B354&lt;&gt;"",PS!F343='The kho'!$K$2),PS!H343,0)</f>
        <v>0</v>
      </c>
      <c r="H354" s="211">
        <f>IF(AND(B354&lt;&gt;"",PS!G343='The kho'!$K$2),PS!H343,0)</f>
        <v>0</v>
      </c>
      <c r="I354" s="211">
        <f>IF(MAX(G354:H354)=0,0,$I$13+SUM(G$14:$G354)-SUM($H$14:H354))</f>
        <v>0</v>
      </c>
      <c r="J354" s="205"/>
    </row>
    <row r="355" spans="1:10" hidden="1" x14ac:dyDescent="0.25">
      <c r="A355" s="205">
        <f>SUBTOTAL(3,$B$14:B355)</f>
        <v>4</v>
      </c>
      <c r="B355" s="210" t="str">
        <f>IF(AND(MONTH(PS!A344)=MONTH('The kho'!$F$5),OR(PS!F344='The kho'!$K$2,PS!G344='The kho'!$K$2)),PS!B344,"")</f>
        <v/>
      </c>
      <c r="C355" s="205" t="str">
        <f>IF(AND(B355&lt;&gt;"",PS!F344='The kho'!$K$2),PS!C344,"")</f>
        <v/>
      </c>
      <c r="D355" s="205" t="str">
        <f>IF(AND(B355&lt;&gt;"",PS!G344='The kho'!$K$2),PS!D344,"")</f>
        <v/>
      </c>
      <c r="E355" s="205" t="str">
        <f>IF(AND(MONTH(PS!A344)=MONTH('The kho'!$F$5),OR(PS!F344='The kho'!$K$2,PS!G344='The kho'!$K$2)),PS!E344,"")</f>
        <v/>
      </c>
      <c r="F355" s="210" t="str">
        <f>IF(AND(PS!A344='The kho'!$F$5,OR(PS!F344='The kho'!$K$2,PS!G344='The kho'!$K$2)),PS!B344,"")</f>
        <v/>
      </c>
      <c r="G355" s="211">
        <f>IF(AND(B355&lt;&gt;"",PS!F344='The kho'!$K$2),PS!H344,0)</f>
        <v>0</v>
      </c>
      <c r="H355" s="211">
        <f>IF(AND(B355&lt;&gt;"",PS!G344='The kho'!$K$2),PS!H344,0)</f>
        <v>0</v>
      </c>
      <c r="I355" s="211">
        <f>IF(MAX(G355:H355)=0,0,$I$13+SUM(G$14:$G355)-SUM($H$14:H355))</f>
        <v>0</v>
      </c>
      <c r="J355" s="205"/>
    </row>
    <row r="356" spans="1:10" hidden="1" x14ac:dyDescent="0.25">
      <c r="A356" s="205">
        <f>SUBTOTAL(3,$B$14:B356)</f>
        <v>4</v>
      </c>
      <c r="B356" s="210" t="str">
        <f>IF(AND(MONTH(PS!A345)=MONTH('The kho'!$F$5),OR(PS!F345='The kho'!$K$2,PS!G345='The kho'!$K$2)),PS!B345,"")</f>
        <v/>
      </c>
      <c r="C356" s="205" t="str">
        <f>IF(AND(B356&lt;&gt;"",PS!F345='The kho'!$K$2),PS!C345,"")</f>
        <v/>
      </c>
      <c r="D356" s="205" t="str">
        <f>IF(AND(B356&lt;&gt;"",PS!G345='The kho'!$K$2),PS!D345,"")</f>
        <v/>
      </c>
      <c r="E356" s="205" t="str">
        <f>IF(AND(MONTH(PS!A345)=MONTH('The kho'!$F$5),OR(PS!F345='The kho'!$K$2,PS!G345='The kho'!$K$2)),PS!E345,"")</f>
        <v/>
      </c>
      <c r="F356" s="210" t="str">
        <f>IF(AND(PS!A345='The kho'!$F$5,OR(PS!F345='The kho'!$K$2,PS!G345='The kho'!$K$2)),PS!B345,"")</f>
        <v/>
      </c>
      <c r="G356" s="211">
        <f>IF(AND(B356&lt;&gt;"",PS!F345='The kho'!$K$2),PS!H345,0)</f>
        <v>0</v>
      </c>
      <c r="H356" s="211">
        <f>IF(AND(B356&lt;&gt;"",PS!G345='The kho'!$K$2),PS!H345,0)</f>
        <v>0</v>
      </c>
      <c r="I356" s="211">
        <f>IF(MAX(G356:H356)=0,0,$I$13+SUM(G$14:$G356)-SUM($H$14:H356))</f>
        <v>0</v>
      </c>
      <c r="J356" s="205"/>
    </row>
    <row r="357" spans="1:10" hidden="1" x14ac:dyDescent="0.25">
      <c r="A357" s="205">
        <f>SUBTOTAL(3,$B$14:B357)</f>
        <v>4</v>
      </c>
      <c r="B357" s="210" t="str">
        <f>IF(AND(MONTH(PS!A346)=MONTH('The kho'!$F$5),OR(PS!F346='The kho'!$K$2,PS!G346='The kho'!$K$2)),PS!B346,"")</f>
        <v/>
      </c>
      <c r="C357" s="205" t="str">
        <f>IF(AND(B357&lt;&gt;"",PS!F346='The kho'!$K$2),PS!C346,"")</f>
        <v/>
      </c>
      <c r="D357" s="205" t="str">
        <f>IF(AND(B357&lt;&gt;"",PS!G346='The kho'!$K$2),PS!D346,"")</f>
        <v/>
      </c>
      <c r="E357" s="205" t="str">
        <f>IF(AND(MONTH(PS!A346)=MONTH('The kho'!$F$5),OR(PS!F346='The kho'!$K$2,PS!G346='The kho'!$K$2)),PS!E346,"")</f>
        <v/>
      </c>
      <c r="F357" s="210" t="str">
        <f>IF(AND(PS!A346='The kho'!$F$5,OR(PS!F346='The kho'!$K$2,PS!G346='The kho'!$K$2)),PS!B346,"")</f>
        <v/>
      </c>
      <c r="G357" s="211">
        <f>IF(AND(B357&lt;&gt;"",PS!F346='The kho'!$K$2),PS!H346,0)</f>
        <v>0</v>
      </c>
      <c r="H357" s="211">
        <f>IF(AND(B357&lt;&gt;"",PS!G346='The kho'!$K$2),PS!H346,0)</f>
        <v>0</v>
      </c>
      <c r="I357" s="211">
        <f>IF(MAX(G357:H357)=0,0,$I$13+SUM(G$14:$G357)-SUM($H$14:H357))</f>
        <v>0</v>
      </c>
      <c r="J357" s="205"/>
    </row>
    <row r="358" spans="1:10" hidden="1" x14ac:dyDescent="0.25">
      <c r="A358" s="205">
        <f>SUBTOTAL(3,$B$14:B358)</f>
        <v>4</v>
      </c>
      <c r="B358" s="210" t="str">
        <f>IF(AND(MONTH(PS!A347)=MONTH('The kho'!$F$5),OR(PS!F347='The kho'!$K$2,PS!G347='The kho'!$K$2)),PS!B347,"")</f>
        <v/>
      </c>
      <c r="C358" s="205" t="str">
        <f>IF(AND(B358&lt;&gt;"",PS!F347='The kho'!$K$2),PS!C347,"")</f>
        <v/>
      </c>
      <c r="D358" s="205" t="str">
        <f>IF(AND(B358&lt;&gt;"",PS!G347='The kho'!$K$2),PS!D347,"")</f>
        <v/>
      </c>
      <c r="E358" s="205" t="str">
        <f>IF(AND(MONTH(PS!A347)=MONTH('The kho'!$F$5),OR(PS!F347='The kho'!$K$2,PS!G347='The kho'!$K$2)),PS!E347,"")</f>
        <v/>
      </c>
      <c r="F358" s="210" t="str">
        <f>IF(AND(PS!A347='The kho'!$F$5,OR(PS!F347='The kho'!$K$2,PS!G347='The kho'!$K$2)),PS!B347,"")</f>
        <v/>
      </c>
      <c r="G358" s="211">
        <f>IF(AND(B358&lt;&gt;"",PS!F347='The kho'!$K$2),PS!H347,0)</f>
        <v>0</v>
      </c>
      <c r="H358" s="211">
        <f>IF(AND(B358&lt;&gt;"",PS!G347='The kho'!$K$2),PS!H347,0)</f>
        <v>0</v>
      </c>
      <c r="I358" s="211">
        <f>IF(MAX(G358:H358)=0,0,$I$13+SUM(G$14:$G358)-SUM($H$14:H358))</f>
        <v>0</v>
      </c>
      <c r="J358" s="205"/>
    </row>
    <row r="359" spans="1:10" hidden="1" x14ac:dyDescent="0.25">
      <c r="A359" s="205">
        <f>SUBTOTAL(3,$B$14:B359)</f>
        <v>4</v>
      </c>
      <c r="B359" s="210" t="str">
        <f>IF(AND(MONTH(PS!A348)=MONTH('The kho'!$F$5),OR(PS!F348='The kho'!$K$2,PS!G348='The kho'!$K$2)),PS!B348,"")</f>
        <v/>
      </c>
      <c r="C359" s="205" t="str">
        <f>IF(AND(B359&lt;&gt;"",PS!F348='The kho'!$K$2),PS!C348,"")</f>
        <v/>
      </c>
      <c r="D359" s="205" t="str">
        <f>IF(AND(B359&lt;&gt;"",PS!G348='The kho'!$K$2),PS!D348,"")</f>
        <v/>
      </c>
      <c r="E359" s="205" t="str">
        <f>IF(AND(MONTH(PS!A348)=MONTH('The kho'!$F$5),OR(PS!F348='The kho'!$K$2,PS!G348='The kho'!$K$2)),PS!E348,"")</f>
        <v/>
      </c>
      <c r="F359" s="210" t="str">
        <f>IF(AND(PS!A348='The kho'!$F$5,OR(PS!F348='The kho'!$K$2,PS!G348='The kho'!$K$2)),PS!B348,"")</f>
        <v/>
      </c>
      <c r="G359" s="211">
        <f>IF(AND(B359&lt;&gt;"",PS!F348='The kho'!$K$2),PS!H348,0)</f>
        <v>0</v>
      </c>
      <c r="H359" s="211">
        <f>IF(AND(B359&lt;&gt;"",PS!G348='The kho'!$K$2),PS!H348,0)</f>
        <v>0</v>
      </c>
      <c r="I359" s="211">
        <f>IF(MAX(G359:H359)=0,0,$I$13+SUM(G$14:$G359)-SUM($H$14:H359))</f>
        <v>0</v>
      </c>
      <c r="J359" s="205"/>
    </row>
    <row r="360" spans="1:10" hidden="1" x14ac:dyDescent="0.25">
      <c r="A360" s="205">
        <f>SUBTOTAL(3,$B$14:B360)</f>
        <v>4</v>
      </c>
      <c r="B360" s="210" t="str">
        <f>IF(AND(MONTH(PS!A349)=MONTH('The kho'!$F$5),OR(PS!F349='The kho'!$K$2,PS!G349='The kho'!$K$2)),PS!B349,"")</f>
        <v/>
      </c>
      <c r="C360" s="205" t="str">
        <f>IF(AND(B360&lt;&gt;"",PS!F349='The kho'!$K$2),PS!C349,"")</f>
        <v/>
      </c>
      <c r="D360" s="205" t="str">
        <f>IF(AND(B360&lt;&gt;"",PS!G349='The kho'!$K$2),PS!D349,"")</f>
        <v/>
      </c>
      <c r="E360" s="205" t="str">
        <f>IF(AND(MONTH(PS!A349)=MONTH('The kho'!$F$5),OR(PS!F349='The kho'!$K$2,PS!G349='The kho'!$K$2)),PS!E349,"")</f>
        <v/>
      </c>
      <c r="F360" s="210" t="str">
        <f>IF(AND(PS!A349='The kho'!$F$5,OR(PS!F349='The kho'!$K$2,PS!G349='The kho'!$K$2)),PS!B349,"")</f>
        <v/>
      </c>
      <c r="G360" s="211">
        <f>IF(AND(B360&lt;&gt;"",PS!F349='The kho'!$K$2),PS!H349,0)</f>
        <v>0</v>
      </c>
      <c r="H360" s="211">
        <f>IF(AND(B360&lt;&gt;"",PS!G349='The kho'!$K$2),PS!H349,0)</f>
        <v>0</v>
      </c>
      <c r="I360" s="211">
        <f>IF(MAX(G360:H360)=0,0,$I$13+SUM(G$14:$G360)-SUM($H$14:H360))</f>
        <v>0</v>
      </c>
      <c r="J360" s="205"/>
    </row>
    <row r="361" spans="1:10" hidden="1" x14ac:dyDescent="0.25">
      <c r="A361" s="205">
        <f>SUBTOTAL(3,$B$14:B361)</f>
        <v>4</v>
      </c>
      <c r="B361" s="210" t="str">
        <f>IF(AND(MONTH(PS!A350)=MONTH('The kho'!$F$5),OR(PS!F350='The kho'!$K$2,PS!G350='The kho'!$K$2)),PS!B350,"")</f>
        <v/>
      </c>
      <c r="C361" s="205" t="str">
        <f>IF(AND(B361&lt;&gt;"",PS!F350='The kho'!$K$2),PS!C350,"")</f>
        <v/>
      </c>
      <c r="D361" s="205" t="str">
        <f>IF(AND(B361&lt;&gt;"",PS!G350='The kho'!$K$2),PS!D350,"")</f>
        <v/>
      </c>
      <c r="E361" s="205" t="str">
        <f>IF(AND(MONTH(PS!A350)=MONTH('The kho'!$F$5),OR(PS!F350='The kho'!$K$2,PS!G350='The kho'!$K$2)),PS!E350,"")</f>
        <v/>
      </c>
      <c r="F361" s="210" t="str">
        <f>IF(AND(PS!A350='The kho'!$F$5,OR(PS!F350='The kho'!$K$2,PS!G350='The kho'!$K$2)),PS!B350,"")</f>
        <v/>
      </c>
      <c r="G361" s="211">
        <f>IF(AND(B361&lt;&gt;"",PS!F350='The kho'!$K$2),PS!H350,0)</f>
        <v>0</v>
      </c>
      <c r="H361" s="211">
        <f>IF(AND(B361&lt;&gt;"",PS!G350='The kho'!$K$2),PS!H350,0)</f>
        <v>0</v>
      </c>
      <c r="I361" s="211">
        <f>IF(MAX(G361:H361)=0,0,$I$13+SUM(G$14:$G361)-SUM($H$14:H361))</f>
        <v>0</v>
      </c>
      <c r="J361" s="205"/>
    </row>
    <row r="362" spans="1:10" hidden="1" x14ac:dyDescent="0.25">
      <c r="A362" s="205">
        <f>SUBTOTAL(3,$B$14:B362)</f>
        <v>4</v>
      </c>
      <c r="B362" s="210" t="str">
        <f>IF(AND(MONTH(PS!A351)=MONTH('The kho'!$F$5),OR(PS!F351='The kho'!$K$2,PS!G351='The kho'!$K$2)),PS!B351,"")</f>
        <v/>
      </c>
      <c r="C362" s="205" t="str">
        <f>IF(AND(B362&lt;&gt;"",PS!F351='The kho'!$K$2),PS!C351,"")</f>
        <v/>
      </c>
      <c r="D362" s="205" t="str">
        <f>IF(AND(B362&lt;&gt;"",PS!G351='The kho'!$K$2),PS!D351,"")</f>
        <v/>
      </c>
      <c r="E362" s="205" t="str">
        <f>IF(AND(MONTH(PS!A351)=MONTH('The kho'!$F$5),OR(PS!F351='The kho'!$K$2,PS!G351='The kho'!$K$2)),PS!E351,"")</f>
        <v/>
      </c>
      <c r="F362" s="210" t="str">
        <f>IF(AND(PS!A351='The kho'!$F$5,OR(PS!F351='The kho'!$K$2,PS!G351='The kho'!$K$2)),PS!B351,"")</f>
        <v/>
      </c>
      <c r="G362" s="211">
        <f>IF(AND(B362&lt;&gt;"",PS!F351='The kho'!$K$2),PS!H351,0)</f>
        <v>0</v>
      </c>
      <c r="H362" s="211">
        <f>IF(AND(B362&lt;&gt;"",PS!G351='The kho'!$K$2),PS!H351,0)</f>
        <v>0</v>
      </c>
      <c r="I362" s="211">
        <f>IF(MAX(G362:H362)=0,0,$I$13+SUM(G$14:$G362)-SUM($H$14:H362))</f>
        <v>0</v>
      </c>
      <c r="J362" s="205"/>
    </row>
    <row r="363" spans="1:10" hidden="1" x14ac:dyDescent="0.25">
      <c r="A363" s="205">
        <f>SUBTOTAL(3,$B$14:B363)</f>
        <v>4</v>
      </c>
      <c r="B363" s="210" t="str">
        <f>IF(AND(MONTH(PS!A352)=MONTH('The kho'!$F$5),OR(PS!F352='The kho'!$K$2,PS!G352='The kho'!$K$2)),PS!B352,"")</f>
        <v/>
      </c>
      <c r="C363" s="205" t="str">
        <f>IF(AND(B363&lt;&gt;"",PS!F352='The kho'!$K$2),PS!C352,"")</f>
        <v/>
      </c>
      <c r="D363" s="205" t="str">
        <f>IF(AND(B363&lt;&gt;"",PS!G352='The kho'!$K$2),PS!D352,"")</f>
        <v/>
      </c>
      <c r="E363" s="205" t="str">
        <f>IF(AND(MONTH(PS!A352)=MONTH('The kho'!$F$5),OR(PS!F352='The kho'!$K$2,PS!G352='The kho'!$K$2)),PS!E352,"")</f>
        <v/>
      </c>
      <c r="F363" s="210" t="str">
        <f>IF(AND(PS!A352='The kho'!$F$5,OR(PS!F352='The kho'!$K$2,PS!G352='The kho'!$K$2)),PS!B352,"")</f>
        <v/>
      </c>
      <c r="G363" s="211">
        <f>IF(AND(B363&lt;&gt;"",PS!F352='The kho'!$K$2),PS!H352,0)</f>
        <v>0</v>
      </c>
      <c r="H363" s="211">
        <f>IF(AND(B363&lt;&gt;"",PS!G352='The kho'!$K$2),PS!H352,0)</f>
        <v>0</v>
      </c>
      <c r="I363" s="211">
        <f>IF(MAX(G363:H363)=0,0,$I$13+SUM(G$14:$G363)-SUM($H$14:H363))</f>
        <v>0</v>
      </c>
      <c r="J363" s="205"/>
    </row>
    <row r="364" spans="1:10" hidden="1" x14ac:dyDescent="0.25">
      <c r="A364" s="205">
        <f>SUBTOTAL(3,$B$14:B364)</f>
        <v>4</v>
      </c>
      <c r="B364" s="210" t="str">
        <f>IF(AND(MONTH(PS!A353)=MONTH('The kho'!$F$5),OR(PS!F353='The kho'!$K$2,PS!G353='The kho'!$K$2)),PS!B353,"")</f>
        <v/>
      </c>
      <c r="C364" s="205" t="str">
        <f>IF(AND(B364&lt;&gt;"",PS!F353='The kho'!$K$2),PS!C353,"")</f>
        <v/>
      </c>
      <c r="D364" s="205" t="str">
        <f>IF(AND(B364&lt;&gt;"",PS!G353='The kho'!$K$2),PS!D353,"")</f>
        <v/>
      </c>
      <c r="E364" s="205" t="str">
        <f>IF(AND(MONTH(PS!A353)=MONTH('The kho'!$F$5),OR(PS!F353='The kho'!$K$2,PS!G353='The kho'!$K$2)),PS!E353,"")</f>
        <v/>
      </c>
      <c r="F364" s="210" t="str">
        <f>IF(AND(PS!A353='The kho'!$F$5,OR(PS!F353='The kho'!$K$2,PS!G353='The kho'!$K$2)),PS!B353,"")</f>
        <v/>
      </c>
      <c r="G364" s="211">
        <f>IF(AND(B364&lt;&gt;"",PS!F353='The kho'!$K$2),PS!H353,0)</f>
        <v>0</v>
      </c>
      <c r="H364" s="211">
        <f>IF(AND(B364&lt;&gt;"",PS!G353='The kho'!$K$2),PS!H353,0)</f>
        <v>0</v>
      </c>
      <c r="I364" s="211">
        <f>IF(MAX(G364:H364)=0,0,$I$13+SUM(G$14:$G364)-SUM($H$14:H364))</f>
        <v>0</v>
      </c>
      <c r="J364" s="205"/>
    </row>
    <row r="365" spans="1:10" hidden="1" x14ac:dyDescent="0.25">
      <c r="A365" s="205">
        <f>SUBTOTAL(3,$B$14:B365)</f>
        <v>4</v>
      </c>
      <c r="B365" s="210" t="str">
        <f>IF(AND(MONTH(PS!A354)=MONTH('The kho'!$F$5),OR(PS!F354='The kho'!$K$2,PS!G354='The kho'!$K$2)),PS!B354,"")</f>
        <v/>
      </c>
      <c r="C365" s="205" t="str">
        <f>IF(AND(B365&lt;&gt;"",PS!F354='The kho'!$K$2),PS!C354,"")</f>
        <v/>
      </c>
      <c r="D365" s="205" t="str">
        <f>IF(AND(B365&lt;&gt;"",PS!G354='The kho'!$K$2),PS!D354,"")</f>
        <v/>
      </c>
      <c r="E365" s="205" t="str">
        <f>IF(AND(MONTH(PS!A354)=MONTH('The kho'!$F$5),OR(PS!F354='The kho'!$K$2,PS!G354='The kho'!$K$2)),PS!E354,"")</f>
        <v/>
      </c>
      <c r="F365" s="210" t="str">
        <f>IF(AND(PS!A354='The kho'!$F$5,OR(PS!F354='The kho'!$K$2,PS!G354='The kho'!$K$2)),PS!B354,"")</f>
        <v/>
      </c>
      <c r="G365" s="211">
        <f>IF(AND(B365&lt;&gt;"",PS!F354='The kho'!$K$2),PS!H354,0)</f>
        <v>0</v>
      </c>
      <c r="H365" s="211">
        <f>IF(AND(B365&lt;&gt;"",PS!G354='The kho'!$K$2),PS!H354,0)</f>
        <v>0</v>
      </c>
      <c r="I365" s="211">
        <f>IF(MAX(G365:H365)=0,0,$I$13+SUM(G$14:$G365)-SUM($H$14:H365))</f>
        <v>0</v>
      </c>
      <c r="J365" s="205"/>
    </row>
    <row r="366" spans="1:10" hidden="1" x14ac:dyDescent="0.25">
      <c r="A366" s="205">
        <f>SUBTOTAL(3,$B$14:B366)</f>
        <v>4</v>
      </c>
      <c r="B366" s="210" t="str">
        <f>IF(AND(MONTH(PS!A355)=MONTH('The kho'!$F$5),OR(PS!F355='The kho'!$K$2,PS!G355='The kho'!$K$2)),PS!B355,"")</f>
        <v/>
      </c>
      <c r="C366" s="205" t="str">
        <f>IF(AND(B366&lt;&gt;"",PS!F355='The kho'!$K$2),PS!C355,"")</f>
        <v/>
      </c>
      <c r="D366" s="205" t="str">
        <f>IF(AND(B366&lt;&gt;"",PS!G355='The kho'!$K$2),PS!D355,"")</f>
        <v/>
      </c>
      <c r="E366" s="205" t="str">
        <f>IF(AND(MONTH(PS!A355)=MONTH('The kho'!$F$5),OR(PS!F355='The kho'!$K$2,PS!G355='The kho'!$K$2)),PS!E355,"")</f>
        <v/>
      </c>
      <c r="F366" s="210" t="str">
        <f>IF(AND(PS!A355='The kho'!$F$5,OR(PS!F355='The kho'!$K$2,PS!G355='The kho'!$K$2)),PS!B355,"")</f>
        <v/>
      </c>
      <c r="G366" s="211">
        <f>IF(AND(B366&lt;&gt;"",PS!F355='The kho'!$K$2),PS!H355,0)</f>
        <v>0</v>
      </c>
      <c r="H366" s="211">
        <f>IF(AND(B366&lt;&gt;"",PS!G355='The kho'!$K$2),PS!H355,0)</f>
        <v>0</v>
      </c>
      <c r="I366" s="211">
        <f>IF(MAX(G366:H366)=0,0,$I$13+SUM(G$14:$G366)-SUM($H$14:H366))</f>
        <v>0</v>
      </c>
      <c r="J366" s="205"/>
    </row>
    <row r="367" spans="1:10" hidden="1" x14ac:dyDescent="0.25">
      <c r="A367" s="205">
        <f>SUBTOTAL(3,$B$14:B367)</f>
        <v>4</v>
      </c>
      <c r="B367" s="210" t="str">
        <f>IF(AND(MONTH(PS!A356)=MONTH('The kho'!$F$5),OR(PS!F356='The kho'!$K$2,PS!G356='The kho'!$K$2)),PS!B356,"")</f>
        <v/>
      </c>
      <c r="C367" s="205" t="str">
        <f>IF(AND(B367&lt;&gt;"",PS!F356='The kho'!$K$2),PS!C356,"")</f>
        <v/>
      </c>
      <c r="D367" s="205" t="str">
        <f>IF(AND(B367&lt;&gt;"",PS!G356='The kho'!$K$2),PS!D356,"")</f>
        <v/>
      </c>
      <c r="E367" s="205" t="str">
        <f>IF(AND(MONTH(PS!A356)=MONTH('The kho'!$F$5),OR(PS!F356='The kho'!$K$2,PS!G356='The kho'!$K$2)),PS!E356,"")</f>
        <v/>
      </c>
      <c r="F367" s="210" t="str">
        <f>IF(AND(PS!A356='The kho'!$F$5,OR(PS!F356='The kho'!$K$2,PS!G356='The kho'!$K$2)),PS!B356,"")</f>
        <v/>
      </c>
      <c r="G367" s="211">
        <f>IF(AND(B367&lt;&gt;"",PS!F356='The kho'!$K$2),PS!H356,0)</f>
        <v>0</v>
      </c>
      <c r="H367" s="211">
        <f>IF(AND(B367&lt;&gt;"",PS!G356='The kho'!$K$2),PS!H356,0)</f>
        <v>0</v>
      </c>
      <c r="I367" s="211">
        <f>IF(MAX(G367:H367)=0,0,$I$13+SUM(G$14:$G367)-SUM($H$14:H367))</f>
        <v>0</v>
      </c>
      <c r="J367" s="205"/>
    </row>
    <row r="368" spans="1:10" hidden="1" x14ac:dyDescent="0.25">
      <c r="A368" s="205">
        <f>SUBTOTAL(3,$B$14:B368)</f>
        <v>4</v>
      </c>
      <c r="B368" s="210" t="str">
        <f>IF(AND(MONTH(PS!A357)=MONTH('The kho'!$F$5),OR(PS!F357='The kho'!$K$2,PS!G357='The kho'!$K$2)),PS!B357,"")</f>
        <v/>
      </c>
      <c r="C368" s="205" t="str">
        <f>IF(AND(B368&lt;&gt;"",PS!F357='The kho'!$K$2),PS!C357,"")</f>
        <v/>
      </c>
      <c r="D368" s="205" t="str">
        <f>IF(AND(B368&lt;&gt;"",PS!G357='The kho'!$K$2),PS!D357,"")</f>
        <v/>
      </c>
      <c r="E368" s="205" t="str">
        <f>IF(AND(MONTH(PS!A357)=MONTH('The kho'!$F$5),OR(PS!F357='The kho'!$K$2,PS!G357='The kho'!$K$2)),PS!E357,"")</f>
        <v/>
      </c>
      <c r="F368" s="210" t="str">
        <f>IF(AND(PS!A357='The kho'!$F$5,OR(PS!F357='The kho'!$K$2,PS!G357='The kho'!$K$2)),PS!B357,"")</f>
        <v/>
      </c>
      <c r="G368" s="211">
        <f>IF(AND(B368&lt;&gt;"",PS!F357='The kho'!$K$2),PS!H357,0)</f>
        <v>0</v>
      </c>
      <c r="H368" s="211">
        <f>IF(AND(B368&lt;&gt;"",PS!G357='The kho'!$K$2),PS!H357,0)</f>
        <v>0</v>
      </c>
      <c r="I368" s="211">
        <f>IF(MAX(G368:H368)=0,0,$I$13+SUM(G$14:$G368)-SUM($H$14:H368))</f>
        <v>0</v>
      </c>
      <c r="J368" s="205"/>
    </row>
    <row r="369" spans="1:10" hidden="1" x14ac:dyDescent="0.25">
      <c r="A369" s="205">
        <f>SUBTOTAL(3,$B$14:B369)</f>
        <v>4</v>
      </c>
      <c r="B369" s="210" t="str">
        <f>IF(AND(MONTH(PS!A358)=MONTH('The kho'!$F$5),OR(PS!F358='The kho'!$K$2,PS!G358='The kho'!$K$2)),PS!B358,"")</f>
        <v/>
      </c>
      <c r="C369" s="205" t="str">
        <f>IF(AND(B369&lt;&gt;"",PS!F358='The kho'!$K$2),PS!C358,"")</f>
        <v/>
      </c>
      <c r="D369" s="205" t="str">
        <f>IF(AND(B369&lt;&gt;"",PS!G358='The kho'!$K$2),PS!D358,"")</f>
        <v/>
      </c>
      <c r="E369" s="205" t="str">
        <f>IF(AND(MONTH(PS!A358)=MONTH('The kho'!$F$5),OR(PS!F358='The kho'!$K$2,PS!G358='The kho'!$K$2)),PS!E358,"")</f>
        <v/>
      </c>
      <c r="F369" s="210" t="str">
        <f>IF(AND(PS!A358='The kho'!$F$5,OR(PS!F358='The kho'!$K$2,PS!G358='The kho'!$K$2)),PS!B358,"")</f>
        <v/>
      </c>
      <c r="G369" s="211">
        <f>IF(AND(B369&lt;&gt;"",PS!F358='The kho'!$K$2),PS!H358,0)</f>
        <v>0</v>
      </c>
      <c r="H369" s="211">
        <f>IF(AND(B369&lt;&gt;"",PS!G358='The kho'!$K$2),PS!H358,0)</f>
        <v>0</v>
      </c>
      <c r="I369" s="211">
        <f>IF(MAX(G369:H369)=0,0,$I$13+SUM(G$14:$G369)-SUM($H$14:H369))</f>
        <v>0</v>
      </c>
      <c r="J369" s="205"/>
    </row>
    <row r="370" spans="1:10" hidden="1" x14ac:dyDescent="0.25">
      <c r="A370" s="205">
        <f>SUBTOTAL(3,$B$14:B370)</f>
        <v>4</v>
      </c>
      <c r="B370" s="210" t="str">
        <f>IF(AND(MONTH(PS!A359)=MONTH('The kho'!$F$5),OR(PS!F359='The kho'!$K$2,PS!G359='The kho'!$K$2)),PS!B359,"")</f>
        <v/>
      </c>
      <c r="C370" s="205" t="str">
        <f>IF(AND(B370&lt;&gt;"",PS!F359='The kho'!$K$2),PS!C359,"")</f>
        <v/>
      </c>
      <c r="D370" s="205" t="str">
        <f>IF(AND(B370&lt;&gt;"",PS!G359='The kho'!$K$2),PS!D359,"")</f>
        <v/>
      </c>
      <c r="E370" s="205" t="str">
        <f>IF(AND(MONTH(PS!A359)=MONTH('The kho'!$F$5),OR(PS!F359='The kho'!$K$2,PS!G359='The kho'!$K$2)),PS!E359,"")</f>
        <v/>
      </c>
      <c r="F370" s="210" t="str">
        <f>IF(AND(PS!A359='The kho'!$F$5,OR(PS!F359='The kho'!$K$2,PS!G359='The kho'!$K$2)),PS!B359,"")</f>
        <v/>
      </c>
      <c r="G370" s="211">
        <f>IF(AND(B370&lt;&gt;"",PS!F359='The kho'!$K$2),PS!H359,0)</f>
        <v>0</v>
      </c>
      <c r="H370" s="211">
        <f>IF(AND(B370&lt;&gt;"",PS!G359='The kho'!$K$2),PS!H359,0)</f>
        <v>0</v>
      </c>
      <c r="I370" s="211">
        <f>IF(MAX(G370:H370)=0,0,$I$13+SUM(G$14:$G370)-SUM($H$14:H370))</f>
        <v>0</v>
      </c>
      <c r="J370" s="205"/>
    </row>
    <row r="371" spans="1:10" hidden="1" x14ac:dyDescent="0.25">
      <c r="A371" s="205">
        <f>SUBTOTAL(3,$B$14:B371)</f>
        <v>4</v>
      </c>
      <c r="B371" s="210" t="str">
        <f>IF(AND(MONTH(PS!A360)=MONTH('The kho'!$F$5),OR(PS!F360='The kho'!$K$2,PS!G360='The kho'!$K$2)),PS!B360,"")</f>
        <v/>
      </c>
      <c r="C371" s="205" t="str">
        <f>IF(AND(B371&lt;&gt;"",PS!F360='The kho'!$K$2),PS!C360,"")</f>
        <v/>
      </c>
      <c r="D371" s="205" t="str">
        <f>IF(AND(B371&lt;&gt;"",PS!G360='The kho'!$K$2),PS!D360,"")</f>
        <v/>
      </c>
      <c r="E371" s="205" t="str">
        <f>IF(AND(MONTH(PS!A360)=MONTH('The kho'!$F$5),OR(PS!F360='The kho'!$K$2,PS!G360='The kho'!$K$2)),PS!E360,"")</f>
        <v/>
      </c>
      <c r="F371" s="210" t="str">
        <f>IF(AND(PS!A360='The kho'!$F$5,OR(PS!F360='The kho'!$K$2,PS!G360='The kho'!$K$2)),PS!B360,"")</f>
        <v/>
      </c>
      <c r="G371" s="211">
        <f>IF(AND(B371&lt;&gt;"",PS!F360='The kho'!$K$2),PS!H360,0)</f>
        <v>0</v>
      </c>
      <c r="H371" s="211">
        <f>IF(AND(B371&lt;&gt;"",PS!G360='The kho'!$K$2),PS!H360,0)</f>
        <v>0</v>
      </c>
      <c r="I371" s="211">
        <f>IF(MAX(G371:H371)=0,0,$I$13+SUM(G$14:$G371)-SUM($H$14:H371))</f>
        <v>0</v>
      </c>
      <c r="J371" s="205"/>
    </row>
    <row r="372" spans="1:10" hidden="1" x14ac:dyDescent="0.25">
      <c r="A372" s="205">
        <f>SUBTOTAL(3,$B$14:B372)</f>
        <v>4</v>
      </c>
      <c r="B372" s="210" t="str">
        <f>IF(AND(MONTH(PS!A361)=MONTH('The kho'!$F$5),OR(PS!F361='The kho'!$K$2,PS!G361='The kho'!$K$2)),PS!B361,"")</f>
        <v/>
      </c>
      <c r="C372" s="205" t="str">
        <f>IF(AND(B372&lt;&gt;"",PS!F361='The kho'!$K$2),PS!C361,"")</f>
        <v/>
      </c>
      <c r="D372" s="205" t="str">
        <f>IF(AND(B372&lt;&gt;"",PS!G361='The kho'!$K$2),PS!D361,"")</f>
        <v/>
      </c>
      <c r="E372" s="205" t="str">
        <f>IF(AND(MONTH(PS!A361)=MONTH('The kho'!$F$5),OR(PS!F361='The kho'!$K$2,PS!G361='The kho'!$K$2)),PS!E361,"")</f>
        <v/>
      </c>
      <c r="F372" s="210" t="str">
        <f>IF(AND(PS!A361='The kho'!$F$5,OR(PS!F361='The kho'!$K$2,PS!G361='The kho'!$K$2)),PS!B361,"")</f>
        <v/>
      </c>
      <c r="G372" s="211">
        <f>IF(AND(B372&lt;&gt;"",PS!F361='The kho'!$K$2),PS!H361,0)</f>
        <v>0</v>
      </c>
      <c r="H372" s="211">
        <f>IF(AND(B372&lt;&gt;"",PS!G361='The kho'!$K$2),PS!H361,0)</f>
        <v>0</v>
      </c>
      <c r="I372" s="211">
        <f>IF(MAX(G372:H372)=0,0,$I$13+SUM(G$14:$G372)-SUM($H$14:H372))</f>
        <v>0</v>
      </c>
      <c r="J372" s="205"/>
    </row>
    <row r="373" spans="1:10" hidden="1" x14ac:dyDescent="0.25">
      <c r="A373" s="205">
        <f>SUBTOTAL(3,$B$14:B373)</f>
        <v>4</v>
      </c>
      <c r="B373" s="210" t="str">
        <f>IF(AND(MONTH(PS!A362)=MONTH('The kho'!$F$5),OR(PS!F362='The kho'!$K$2,PS!G362='The kho'!$K$2)),PS!B362,"")</f>
        <v/>
      </c>
      <c r="C373" s="205" t="str">
        <f>IF(AND(B373&lt;&gt;"",PS!F362='The kho'!$K$2),PS!C362,"")</f>
        <v/>
      </c>
      <c r="D373" s="205" t="str">
        <f>IF(AND(B373&lt;&gt;"",PS!G362='The kho'!$K$2),PS!D362,"")</f>
        <v/>
      </c>
      <c r="E373" s="205" t="str">
        <f>IF(AND(MONTH(PS!A362)=MONTH('The kho'!$F$5),OR(PS!F362='The kho'!$K$2,PS!G362='The kho'!$K$2)),PS!E362,"")</f>
        <v/>
      </c>
      <c r="F373" s="210" t="str">
        <f>IF(AND(PS!A362='The kho'!$F$5,OR(PS!F362='The kho'!$K$2,PS!G362='The kho'!$K$2)),PS!B362,"")</f>
        <v/>
      </c>
      <c r="G373" s="211">
        <f>IF(AND(B373&lt;&gt;"",PS!F362='The kho'!$K$2),PS!H362,0)</f>
        <v>0</v>
      </c>
      <c r="H373" s="211">
        <f>IF(AND(B373&lt;&gt;"",PS!G362='The kho'!$K$2),PS!H362,0)</f>
        <v>0</v>
      </c>
      <c r="I373" s="211">
        <f>IF(MAX(G373:H373)=0,0,$I$13+SUM(G$14:$G373)-SUM($H$14:H373))</f>
        <v>0</v>
      </c>
      <c r="J373" s="205"/>
    </row>
    <row r="374" spans="1:10" hidden="1" x14ac:dyDescent="0.25">
      <c r="A374" s="205">
        <f>SUBTOTAL(3,$B$14:B374)</f>
        <v>4</v>
      </c>
      <c r="B374" s="210" t="str">
        <f>IF(AND(MONTH(PS!A363)=MONTH('The kho'!$F$5),OR(PS!F363='The kho'!$K$2,PS!G363='The kho'!$K$2)),PS!B363,"")</f>
        <v/>
      </c>
      <c r="C374" s="205" t="str">
        <f>IF(AND(B374&lt;&gt;"",PS!F363='The kho'!$K$2),PS!C363,"")</f>
        <v/>
      </c>
      <c r="D374" s="205" t="str">
        <f>IF(AND(B374&lt;&gt;"",PS!G363='The kho'!$K$2),PS!D363,"")</f>
        <v/>
      </c>
      <c r="E374" s="205" t="str">
        <f>IF(AND(MONTH(PS!A363)=MONTH('The kho'!$F$5),OR(PS!F363='The kho'!$K$2,PS!G363='The kho'!$K$2)),PS!E363,"")</f>
        <v/>
      </c>
      <c r="F374" s="210" t="str">
        <f>IF(AND(PS!A363='The kho'!$F$5,OR(PS!F363='The kho'!$K$2,PS!G363='The kho'!$K$2)),PS!B363,"")</f>
        <v/>
      </c>
      <c r="G374" s="211">
        <f>IF(AND(B374&lt;&gt;"",PS!F363='The kho'!$K$2),PS!H363,0)</f>
        <v>0</v>
      </c>
      <c r="H374" s="211">
        <f>IF(AND(B374&lt;&gt;"",PS!G363='The kho'!$K$2),PS!H363,0)</f>
        <v>0</v>
      </c>
      <c r="I374" s="211">
        <f>IF(MAX(G374:H374)=0,0,$I$13+SUM(G$14:$G374)-SUM($H$14:H374))</f>
        <v>0</v>
      </c>
      <c r="J374" s="205"/>
    </row>
    <row r="375" spans="1:10" hidden="1" x14ac:dyDescent="0.25">
      <c r="A375" s="205">
        <f>SUBTOTAL(3,$B$14:B375)</f>
        <v>4</v>
      </c>
      <c r="B375" s="210" t="str">
        <f>IF(AND(MONTH(PS!A364)=MONTH('The kho'!$F$5),OR(PS!F364='The kho'!$K$2,PS!G364='The kho'!$K$2)),PS!B364,"")</f>
        <v/>
      </c>
      <c r="C375" s="205" t="str">
        <f>IF(AND(B375&lt;&gt;"",PS!F364='The kho'!$K$2),PS!C364,"")</f>
        <v/>
      </c>
      <c r="D375" s="205" t="str">
        <f>IF(AND(B375&lt;&gt;"",PS!G364='The kho'!$K$2),PS!D364,"")</f>
        <v/>
      </c>
      <c r="E375" s="205" t="str">
        <f>IF(AND(MONTH(PS!A364)=MONTH('The kho'!$F$5),OR(PS!F364='The kho'!$K$2,PS!G364='The kho'!$K$2)),PS!E364,"")</f>
        <v/>
      </c>
      <c r="F375" s="210" t="str">
        <f>IF(AND(PS!A364='The kho'!$F$5,OR(PS!F364='The kho'!$K$2,PS!G364='The kho'!$K$2)),PS!B364,"")</f>
        <v/>
      </c>
      <c r="G375" s="211">
        <f>IF(AND(B375&lt;&gt;"",PS!F364='The kho'!$K$2),PS!H364,0)</f>
        <v>0</v>
      </c>
      <c r="H375" s="211">
        <f>IF(AND(B375&lt;&gt;"",PS!G364='The kho'!$K$2),PS!H364,0)</f>
        <v>0</v>
      </c>
      <c r="I375" s="211">
        <f>IF(MAX(G375:H375)=0,0,$I$13+SUM(G$14:$G375)-SUM($H$14:H375))</f>
        <v>0</v>
      </c>
      <c r="J375" s="205"/>
    </row>
    <row r="376" spans="1:10" hidden="1" x14ac:dyDescent="0.25">
      <c r="A376" s="205">
        <f>SUBTOTAL(3,$B$14:B376)</f>
        <v>4</v>
      </c>
      <c r="B376" s="210" t="str">
        <f>IF(AND(MONTH(PS!A365)=MONTH('The kho'!$F$5),OR(PS!F365='The kho'!$K$2,PS!G365='The kho'!$K$2)),PS!B365,"")</f>
        <v/>
      </c>
      <c r="C376" s="205" t="str">
        <f>IF(AND(B376&lt;&gt;"",PS!F365='The kho'!$K$2),PS!C365,"")</f>
        <v/>
      </c>
      <c r="D376" s="205" t="str">
        <f>IF(AND(B376&lt;&gt;"",PS!G365='The kho'!$K$2),PS!D365,"")</f>
        <v/>
      </c>
      <c r="E376" s="205" t="str">
        <f>IF(AND(MONTH(PS!A365)=MONTH('The kho'!$F$5),OR(PS!F365='The kho'!$K$2,PS!G365='The kho'!$K$2)),PS!E365,"")</f>
        <v/>
      </c>
      <c r="F376" s="210" t="str">
        <f>IF(AND(PS!A365='The kho'!$F$5,OR(PS!F365='The kho'!$K$2,PS!G365='The kho'!$K$2)),PS!B365,"")</f>
        <v/>
      </c>
      <c r="G376" s="211">
        <f>IF(AND(B376&lt;&gt;"",PS!F365='The kho'!$K$2),PS!H365,0)</f>
        <v>0</v>
      </c>
      <c r="H376" s="211">
        <f>IF(AND(B376&lt;&gt;"",PS!G365='The kho'!$K$2),PS!H365,0)</f>
        <v>0</v>
      </c>
      <c r="I376" s="211">
        <f>IF(MAX(G376:H376)=0,0,$I$13+SUM(G$14:$G376)-SUM($H$14:H376))</f>
        <v>0</v>
      </c>
      <c r="J376" s="205"/>
    </row>
    <row r="377" spans="1:10" hidden="1" x14ac:dyDescent="0.25">
      <c r="A377" s="205">
        <f>SUBTOTAL(3,$B$14:B377)</f>
        <v>4</v>
      </c>
      <c r="B377" s="210" t="str">
        <f>IF(AND(MONTH(PS!A366)=MONTH('The kho'!$F$5),OR(PS!F366='The kho'!$K$2,PS!G366='The kho'!$K$2)),PS!B366,"")</f>
        <v/>
      </c>
      <c r="C377" s="205" t="str">
        <f>IF(AND(B377&lt;&gt;"",PS!F366='The kho'!$K$2),PS!C366,"")</f>
        <v/>
      </c>
      <c r="D377" s="205" t="str">
        <f>IF(AND(B377&lt;&gt;"",PS!G366='The kho'!$K$2),PS!D366,"")</f>
        <v/>
      </c>
      <c r="E377" s="205" t="str">
        <f>IF(AND(MONTH(PS!A366)=MONTH('The kho'!$F$5),OR(PS!F366='The kho'!$K$2,PS!G366='The kho'!$K$2)),PS!E366,"")</f>
        <v/>
      </c>
      <c r="F377" s="210" t="str">
        <f>IF(AND(PS!A366='The kho'!$F$5,OR(PS!F366='The kho'!$K$2,PS!G366='The kho'!$K$2)),PS!B366,"")</f>
        <v/>
      </c>
      <c r="G377" s="211">
        <f>IF(AND(B377&lt;&gt;"",PS!F366='The kho'!$K$2),PS!H366,0)</f>
        <v>0</v>
      </c>
      <c r="H377" s="211">
        <f>IF(AND(B377&lt;&gt;"",PS!G366='The kho'!$K$2),PS!H366,0)</f>
        <v>0</v>
      </c>
      <c r="I377" s="211">
        <f>IF(MAX(G377:H377)=0,0,$I$13+SUM(G$14:$G377)-SUM($H$14:H377))</f>
        <v>0</v>
      </c>
      <c r="J377" s="205"/>
    </row>
    <row r="378" spans="1:10" hidden="1" x14ac:dyDescent="0.25">
      <c r="A378" s="205">
        <f>SUBTOTAL(3,$B$14:B378)</f>
        <v>4</v>
      </c>
      <c r="B378" s="210" t="str">
        <f>IF(AND(MONTH(PS!A367)=MONTH('The kho'!$F$5),OR(PS!F367='The kho'!$K$2,PS!G367='The kho'!$K$2)),PS!B367,"")</f>
        <v/>
      </c>
      <c r="C378" s="205" t="str">
        <f>IF(AND(B378&lt;&gt;"",PS!F367='The kho'!$K$2),PS!C367,"")</f>
        <v/>
      </c>
      <c r="D378" s="205" t="str">
        <f>IF(AND(B378&lt;&gt;"",PS!G367='The kho'!$K$2),PS!D367,"")</f>
        <v/>
      </c>
      <c r="E378" s="205" t="str">
        <f>IF(AND(MONTH(PS!A367)=MONTH('The kho'!$F$5),OR(PS!F367='The kho'!$K$2,PS!G367='The kho'!$K$2)),PS!E367,"")</f>
        <v/>
      </c>
      <c r="F378" s="210" t="str">
        <f>IF(AND(PS!A367='The kho'!$F$5,OR(PS!F367='The kho'!$K$2,PS!G367='The kho'!$K$2)),PS!B367,"")</f>
        <v/>
      </c>
      <c r="G378" s="211">
        <f>IF(AND(B378&lt;&gt;"",PS!F367='The kho'!$K$2),PS!H367,0)</f>
        <v>0</v>
      </c>
      <c r="H378" s="211">
        <f>IF(AND(B378&lt;&gt;"",PS!G367='The kho'!$K$2),PS!H367,0)</f>
        <v>0</v>
      </c>
      <c r="I378" s="211">
        <f>IF(MAX(G378:H378)=0,0,$I$13+SUM(G$14:$G378)-SUM($H$14:H378))</f>
        <v>0</v>
      </c>
      <c r="J378" s="205"/>
    </row>
    <row r="379" spans="1:10" hidden="1" x14ac:dyDescent="0.25">
      <c r="A379" s="205">
        <f>SUBTOTAL(3,$B$14:B379)</f>
        <v>4</v>
      </c>
      <c r="B379" s="210" t="str">
        <f>IF(AND(MONTH(PS!A368)=MONTH('The kho'!$F$5),OR(PS!F368='The kho'!$K$2,PS!G368='The kho'!$K$2)),PS!B368,"")</f>
        <v/>
      </c>
      <c r="C379" s="205" t="str">
        <f>IF(AND(B379&lt;&gt;"",PS!F368='The kho'!$K$2),PS!C368,"")</f>
        <v/>
      </c>
      <c r="D379" s="205" t="str">
        <f>IF(AND(B379&lt;&gt;"",PS!G368='The kho'!$K$2),PS!D368,"")</f>
        <v/>
      </c>
      <c r="E379" s="205" t="str">
        <f>IF(AND(MONTH(PS!A368)=MONTH('The kho'!$F$5),OR(PS!F368='The kho'!$K$2,PS!G368='The kho'!$K$2)),PS!E368,"")</f>
        <v/>
      </c>
      <c r="F379" s="210" t="str">
        <f>IF(AND(PS!A368='The kho'!$F$5,OR(PS!F368='The kho'!$K$2,PS!G368='The kho'!$K$2)),PS!B368,"")</f>
        <v/>
      </c>
      <c r="G379" s="211">
        <f>IF(AND(B379&lt;&gt;"",PS!F368='The kho'!$K$2),PS!H368,0)</f>
        <v>0</v>
      </c>
      <c r="H379" s="211">
        <f>IF(AND(B379&lt;&gt;"",PS!G368='The kho'!$K$2),PS!H368,0)</f>
        <v>0</v>
      </c>
      <c r="I379" s="211">
        <f>IF(MAX(G379:H379)=0,0,$I$13+SUM(G$14:$G379)-SUM($H$14:H379))</f>
        <v>0</v>
      </c>
      <c r="J379" s="205"/>
    </row>
    <row r="380" spans="1:10" hidden="1" x14ac:dyDescent="0.25">
      <c r="A380" s="205">
        <f>SUBTOTAL(3,$B$14:B380)</f>
        <v>4</v>
      </c>
      <c r="B380" s="210" t="str">
        <f>IF(AND(MONTH(PS!A369)=MONTH('The kho'!$F$5),OR(PS!F369='The kho'!$K$2,PS!G369='The kho'!$K$2)),PS!B369,"")</f>
        <v/>
      </c>
      <c r="C380" s="205" t="str">
        <f>IF(AND(B380&lt;&gt;"",PS!F369='The kho'!$K$2),PS!C369,"")</f>
        <v/>
      </c>
      <c r="D380" s="205" t="str">
        <f>IF(AND(B380&lt;&gt;"",PS!G369='The kho'!$K$2),PS!D369,"")</f>
        <v/>
      </c>
      <c r="E380" s="205" t="str">
        <f>IF(AND(MONTH(PS!A369)=MONTH('The kho'!$F$5),OR(PS!F369='The kho'!$K$2,PS!G369='The kho'!$K$2)),PS!E369,"")</f>
        <v/>
      </c>
      <c r="F380" s="210" t="str">
        <f>IF(AND(PS!A369='The kho'!$F$5,OR(PS!F369='The kho'!$K$2,PS!G369='The kho'!$K$2)),PS!B369,"")</f>
        <v/>
      </c>
      <c r="G380" s="211">
        <f>IF(AND(B380&lt;&gt;"",PS!F369='The kho'!$K$2),PS!H369,0)</f>
        <v>0</v>
      </c>
      <c r="H380" s="211">
        <f>IF(AND(B380&lt;&gt;"",PS!G369='The kho'!$K$2),PS!H369,0)</f>
        <v>0</v>
      </c>
      <c r="I380" s="211">
        <f>IF(MAX(G380:H380)=0,0,$I$13+SUM(G$14:$G380)-SUM($H$14:H380))</f>
        <v>0</v>
      </c>
      <c r="J380" s="205"/>
    </row>
    <row r="381" spans="1:10" hidden="1" x14ac:dyDescent="0.25">
      <c r="A381" s="205">
        <f>SUBTOTAL(3,$B$14:B381)</f>
        <v>4</v>
      </c>
      <c r="B381" s="210" t="str">
        <f>IF(AND(MONTH(PS!A370)=MONTH('The kho'!$F$5),OR(PS!F370='The kho'!$K$2,PS!G370='The kho'!$K$2)),PS!B370,"")</f>
        <v/>
      </c>
      <c r="C381" s="205" t="str">
        <f>IF(AND(B381&lt;&gt;"",PS!F370='The kho'!$K$2),PS!C370,"")</f>
        <v/>
      </c>
      <c r="D381" s="205" t="str">
        <f>IF(AND(B381&lt;&gt;"",PS!G370='The kho'!$K$2),PS!D370,"")</f>
        <v/>
      </c>
      <c r="E381" s="205" t="str">
        <f>IF(AND(MONTH(PS!A370)=MONTH('The kho'!$F$5),OR(PS!F370='The kho'!$K$2,PS!G370='The kho'!$K$2)),PS!E370,"")</f>
        <v/>
      </c>
      <c r="F381" s="210" t="str">
        <f>IF(AND(PS!A370='The kho'!$F$5,OR(PS!F370='The kho'!$K$2,PS!G370='The kho'!$K$2)),PS!B370,"")</f>
        <v/>
      </c>
      <c r="G381" s="211">
        <f>IF(AND(B381&lt;&gt;"",PS!F370='The kho'!$K$2),PS!H370,0)</f>
        <v>0</v>
      </c>
      <c r="H381" s="211">
        <f>IF(AND(B381&lt;&gt;"",PS!G370='The kho'!$K$2),PS!H370,0)</f>
        <v>0</v>
      </c>
      <c r="I381" s="211">
        <f>IF(MAX(G381:H381)=0,0,$I$13+SUM(G$14:$G381)-SUM($H$14:H381))</f>
        <v>0</v>
      </c>
      <c r="J381" s="205"/>
    </row>
    <row r="382" spans="1:10" hidden="1" x14ac:dyDescent="0.25">
      <c r="A382" s="205">
        <f>SUBTOTAL(3,$B$14:B382)</f>
        <v>4</v>
      </c>
      <c r="B382" s="210" t="str">
        <f>IF(AND(MONTH(PS!A371)=MONTH('The kho'!$F$5),OR(PS!F371='The kho'!$K$2,PS!G371='The kho'!$K$2)),PS!B371,"")</f>
        <v/>
      </c>
      <c r="C382" s="205" t="str">
        <f>IF(AND(B382&lt;&gt;"",PS!F371='The kho'!$K$2),PS!C371,"")</f>
        <v/>
      </c>
      <c r="D382" s="205" t="str">
        <f>IF(AND(B382&lt;&gt;"",PS!G371='The kho'!$K$2),PS!D371,"")</f>
        <v/>
      </c>
      <c r="E382" s="205" t="str">
        <f>IF(AND(MONTH(PS!A371)=MONTH('The kho'!$F$5),OR(PS!F371='The kho'!$K$2,PS!G371='The kho'!$K$2)),PS!E371,"")</f>
        <v/>
      </c>
      <c r="F382" s="210" t="str">
        <f>IF(AND(PS!A371='The kho'!$F$5,OR(PS!F371='The kho'!$K$2,PS!G371='The kho'!$K$2)),PS!B371,"")</f>
        <v/>
      </c>
      <c r="G382" s="211">
        <f>IF(AND(B382&lt;&gt;"",PS!F371='The kho'!$K$2),PS!H371,0)</f>
        <v>0</v>
      </c>
      <c r="H382" s="211">
        <f>IF(AND(B382&lt;&gt;"",PS!G371='The kho'!$K$2),PS!H371,0)</f>
        <v>0</v>
      </c>
      <c r="I382" s="211">
        <f>IF(MAX(G382:H382)=0,0,$I$13+SUM(G$14:$G382)-SUM($H$14:H382))</f>
        <v>0</v>
      </c>
      <c r="J382" s="205"/>
    </row>
    <row r="383" spans="1:10" hidden="1" x14ac:dyDescent="0.25">
      <c r="A383" s="205">
        <f>SUBTOTAL(3,$B$14:B383)</f>
        <v>4</v>
      </c>
      <c r="B383" s="210" t="str">
        <f>IF(AND(MONTH(PS!A372)=MONTH('The kho'!$F$5),OR(PS!F372='The kho'!$K$2,PS!G372='The kho'!$K$2)),PS!B372,"")</f>
        <v/>
      </c>
      <c r="C383" s="205" t="str">
        <f>IF(AND(B383&lt;&gt;"",PS!F372='The kho'!$K$2),PS!C372,"")</f>
        <v/>
      </c>
      <c r="D383" s="205" t="str">
        <f>IF(AND(B383&lt;&gt;"",PS!G372='The kho'!$K$2),PS!D372,"")</f>
        <v/>
      </c>
      <c r="E383" s="205" t="str">
        <f>IF(AND(MONTH(PS!A372)=MONTH('The kho'!$F$5),OR(PS!F372='The kho'!$K$2,PS!G372='The kho'!$K$2)),PS!E372,"")</f>
        <v/>
      </c>
      <c r="F383" s="210" t="str">
        <f>IF(AND(PS!A372='The kho'!$F$5,OR(PS!F372='The kho'!$K$2,PS!G372='The kho'!$K$2)),PS!B372,"")</f>
        <v/>
      </c>
      <c r="G383" s="211">
        <f>IF(AND(B383&lt;&gt;"",PS!F372='The kho'!$K$2),PS!H372,0)</f>
        <v>0</v>
      </c>
      <c r="H383" s="211">
        <f>IF(AND(B383&lt;&gt;"",PS!G372='The kho'!$K$2),PS!H372,0)</f>
        <v>0</v>
      </c>
      <c r="I383" s="211">
        <f>IF(MAX(G383:H383)=0,0,$I$13+SUM(G$14:$G383)-SUM($H$14:H383))</f>
        <v>0</v>
      </c>
      <c r="J383" s="205"/>
    </row>
    <row r="384" spans="1:10" hidden="1" x14ac:dyDescent="0.25">
      <c r="A384" s="205">
        <f>SUBTOTAL(3,$B$14:B384)</f>
        <v>4</v>
      </c>
      <c r="B384" s="210" t="str">
        <f>IF(AND(MONTH(PS!A373)=MONTH('The kho'!$F$5),OR(PS!F373='The kho'!$K$2,PS!G373='The kho'!$K$2)),PS!B373,"")</f>
        <v/>
      </c>
      <c r="C384" s="205" t="str">
        <f>IF(AND(B384&lt;&gt;"",PS!F373='The kho'!$K$2),PS!C373,"")</f>
        <v/>
      </c>
      <c r="D384" s="205" t="str">
        <f>IF(AND(B384&lt;&gt;"",PS!G373='The kho'!$K$2),PS!D373,"")</f>
        <v/>
      </c>
      <c r="E384" s="205" t="str">
        <f>IF(AND(MONTH(PS!A373)=MONTH('The kho'!$F$5),OR(PS!F373='The kho'!$K$2,PS!G373='The kho'!$K$2)),PS!E373,"")</f>
        <v/>
      </c>
      <c r="F384" s="210" t="str">
        <f>IF(AND(PS!A373='The kho'!$F$5,OR(PS!F373='The kho'!$K$2,PS!G373='The kho'!$K$2)),PS!B373,"")</f>
        <v/>
      </c>
      <c r="G384" s="211">
        <f>IF(AND(B384&lt;&gt;"",PS!F373='The kho'!$K$2),PS!H373,0)</f>
        <v>0</v>
      </c>
      <c r="H384" s="211">
        <f>IF(AND(B384&lt;&gt;"",PS!G373='The kho'!$K$2),PS!H373,0)</f>
        <v>0</v>
      </c>
      <c r="I384" s="211">
        <f>IF(MAX(G384:H384)=0,0,$I$13+SUM(G$14:$G384)-SUM($H$14:H384))</f>
        <v>0</v>
      </c>
      <c r="J384" s="205"/>
    </row>
    <row r="385" spans="1:10" hidden="1" x14ac:dyDescent="0.25">
      <c r="A385" s="205">
        <f>SUBTOTAL(3,$B$14:B385)</f>
        <v>4</v>
      </c>
      <c r="B385" s="210" t="str">
        <f>IF(AND(MONTH(PS!A374)=MONTH('The kho'!$F$5),OR(PS!F374='The kho'!$K$2,PS!G374='The kho'!$K$2)),PS!B374,"")</f>
        <v/>
      </c>
      <c r="C385" s="205" t="str">
        <f>IF(AND(B385&lt;&gt;"",PS!F374='The kho'!$K$2),PS!C374,"")</f>
        <v/>
      </c>
      <c r="D385" s="205" t="str">
        <f>IF(AND(B385&lt;&gt;"",PS!G374='The kho'!$K$2),PS!D374,"")</f>
        <v/>
      </c>
      <c r="E385" s="205" t="str">
        <f>IF(AND(MONTH(PS!A374)=MONTH('The kho'!$F$5),OR(PS!F374='The kho'!$K$2,PS!G374='The kho'!$K$2)),PS!E374,"")</f>
        <v/>
      </c>
      <c r="F385" s="210" t="str">
        <f>IF(AND(PS!A374='The kho'!$F$5,OR(PS!F374='The kho'!$K$2,PS!G374='The kho'!$K$2)),PS!B374,"")</f>
        <v/>
      </c>
      <c r="G385" s="211">
        <f>IF(AND(B385&lt;&gt;"",PS!F374='The kho'!$K$2),PS!H374,0)</f>
        <v>0</v>
      </c>
      <c r="H385" s="211">
        <f>IF(AND(B385&lt;&gt;"",PS!G374='The kho'!$K$2),PS!H374,0)</f>
        <v>0</v>
      </c>
      <c r="I385" s="211">
        <f>IF(MAX(G385:H385)=0,0,$I$13+SUM(G$14:$G385)-SUM($H$14:H385))</f>
        <v>0</v>
      </c>
      <c r="J385" s="205"/>
    </row>
    <row r="386" spans="1:10" hidden="1" x14ac:dyDescent="0.25">
      <c r="A386" s="205">
        <f>SUBTOTAL(3,$B$14:B386)</f>
        <v>4</v>
      </c>
      <c r="B386" s="210" t="str">
        <f>IF(AND(MONTH(PS!A375)=MONTH('The kho'!$F$5),OR(PS!F375='The kho'!$K$2,PS!G375='The kho'!$K$2)),PS!B375,"")</f>
        <v/>
      </c>
      <c r="C386" s="205" t="str">
        <f>IF(AND(B386&lt;&gt;"",PS!F375='The kho'!$K$2),PS!C375,"")</f>
        <v/>
      </c>
      <c r="D386" s="205" t="str">
        <f>IF(AND(B386&lt;&gt;"",PS!G375='The kho'!$K$2),PS!D375,"")</f>
        <v/>
      </c>
      <c r="E386" s="205" t="str">
        <f>IF(AND(MONTH(PS!A375)=MONTH('The kho'!$F$5),OR(PS!F375='The kho'!$K$2,PS!G375='The kho'!$K$2)),PS!E375,"")</f>
        <v/>
      </c>
      <c r="F386" s="210" t="str">
        <f>IF(AND(PS!A375='The kho'!$F$5,OR(PS!F375='The kho'!$K$2,PS!G375='The kho'!$K$2)),PS!B375,"")</f>
        <v/>
      </c>
      <c r="G386" s="211">
        <f>IF(AND(B386&lt;&gt;"",PS!F375='The kho'!$K$2),PS!H375,0)</f>
        <v>0</v>
      </c>
      <c r="H386" s="211">
        <f>IF(AND(B386&lt;&gt;"",PS!G375='The kho'!$K$2),PS!H375,0)</f>
        <v>0</v>
      </c>
      <c r="I386" s="211">
        <f>IF(MAX(G386:H386)=0,0,$I$13+SUM(G$14:$G386)-SUM($H$14:H386))</f>
        <v>0</v>
      </c>
      <c r="J386" s="205"/>
    </row>
    <row r="387" spans="1:10" hidden="1" x14ac:dyDescent="0.25">
      <c r="A387" s="205">
        <f>SUBTOTAL(3,$B$14:B387)</f>
        <v>4</v>
      </c>
      <c r="B387" s="210" t="str">
        <f>IF(AND(MONTH(PS!A376)=MONTH('The kho'!$F$5),OR(PS!F376='The kho'!$K$2,PS!G376='The kho'!$K$2)),PS!B376,"")</f>
        <v/>
      </c>
      <c r="C387" s="205" t="str">
        <f>IF(AND(B387&lt;&gt;"",PS!F376='The kho'!$K$2),PS!C376,"")</f>
        <v/>
      </c>
      <c r="D387" s="205" t="str">
        <f>IF(AND(B387&lt;&gt;"",PS!G376='The kho'!$K$2),PS!D376,"")</f>
        <v/>
      </c>
      <c r="E387" s="205" t="str">
        <f>IF(AND(MONTH(PS!A376)=MONTH('The kho'!$F$5),OR(PS!F376='The kho'!$K$2,PS!G376='The kho'!$K$2)),PS!E376,"")</f>
        <v/>
      </c>
      <c r="F387" s="210" t="str">
        <f>IF(AND(PS!A376='The kho'!$F$5,OR(PS!F376='The kho'!$K$2,PS!G376='The kho'!$K$2)),PS!B376,"")</f>
        <v/>
      </c>
      <c r="G387" s="211">
        <f>IF(AND(B387&lt;&gt;"",PS!F376='The kho'!$K$2),PS!H376,0)</f>
        <v>0</v>
      </c>
      <c r="H387" s="211">
        <f>IF(AND(B387&lt;&gt;"",PS!G376='The kho'!$K$2),PS!H376,0)</f>
        <v>0</v>
      </c>
      <c r="I387" s="211">
        <f>IF(MAX(G387:H387)=0,0,$I$13+SUM(G$14:$G387)-SUM($H$14:H387))</f>
        <v>0</v>
      </c>
      <c r="J387" s="205"/>
    </row>
    <row r="388" spans="1:10" hidden="1" x14ac:dyDescent="0.25">
      <c r="A388" s="205">
        <f>SUBTOTAL(3,$B$14:B388)</f>
        <v>4</v>
      </c>
      <c r="B388" s="210" t="str">
        <f>IF(AND(MONTH(PS!A377)=MONTH('The kho'!$F$5),OR(PS!F377='The kho'!$K$2,PS!G377='The kho'!$K$2)),PS!B377,"")</f>
        <v/>
      </c>
      <c r="C388" s="205" t="str">
        <f>IF(AND(B388&lt;&gt;"",PS!F377='The kho'!$K$2),PS!C377,"")</f>
        <v/>
      </c>
      <c r="D388" s="205" t="str">
        <f>IF(AND(B388&lt;&gt;"",PS!G377='The kho'!$K$2),PS!D377,"")</f>
        <v/>
      </c>
      <c r="E388" s="205" t="str">
        <f>IF(AND(MONTH(PS!A377)=MONTH('The kho'!$F$5),OR(PS!F377='The kho'!$K$2,PS!G377='The kho'!$K$2)),PS!E377,"")</f>
        <v/>
      </c>
      <c r="F388" s="210" t="str">
        <f>IF(AND(PS!A377='The kho'!$F$5,OR(PS!F377='The kho'!$K$2,PS!G377='The kho'!$K$2)),PS!B377,"")</f>
        <v/>
      </c>
      <c r="G388" s="211">
        <f>IF(AND(B388&lt;&gt;"",PS!F377='The kho'!$K$2),PS!H377,0)</f>
        <v>0</v>
      </c>
      <c r="H388" s="211">
        <f>IF(AND(B388&lt;&gt;"",PS!G377='The kho'!$K$2),PS!H377,0)</f>
        <v>0</v>
      </c>
      <c r="I388" s="211">
        <f>IF(MAX(G388:H388)=0,0,$I$13+SUM(G$14:$G388)-SUM($H$14:H388))</f>
        <v>0</v>
      </c>
      <c r="J388" s="205"/>
    </row>
    <row r="389" spans="1:10" hidden="1" x14ac:dyDescent="0.25">
      <c r="A389" s="205">
        <f>SUBTOTAL(3,$B$14:B389)</f>
        <v>4</v>
      </c>
      <c r="B389" s="210" t="str">
        <f>IF(AND(MONTH(PS!A378)=MONTH('The kho'!$F$5),OR(PS!F378='The kho'!$K$2,PS!G378='The kho'!$K$2)),PS!B378,"")</f>
        <v/>
      </c>
      <c r="C389" s="205" t="str">
        <f>IF(AND(B389&lt;&gt;"",PS!F378='The kho'!$K$2),PS!C378,"")</f>
        <v/>
      </c>
      <c r="D389" s="205" t="str">
        <f>IF(AND(B389&lt;&gt;"",PS!G378='The kho'!$K$2),PS!D378,"")</f>
        <v/>
      </c>
      <c r="E389" s="205" t="str">
        <f>IF(AND(MONTH(PS!A378)=MONTH('The kho'!$F$5),OR(PS!F378='The kho'!$K$2,PS!G378='The kho'!$K$2)),PS!E378,"")</f>
        <v/>
      </c>
      <c r="F389" s="210" t="str">
        <f>IF(AND(PS!A378='The kho'!$F$5,OR(PS!F378='The kho'!$K$2,PS!G378='The kho'!$K$2)),PS!B378,"")</f>
        <v/>
      </c>
      <c r="G389" s="211">
        <f>IF(AND(B389&lt;&gt;"",PS!F378='The kho'!$K$2),PS!H378,0)</f>
        <v>0</v>
      </c>
      <c r="H389" s="211">
        <f>IF(AND(B389&lt;&gt;"",PS!G378='The kho'!$K$2),PS!H378,0)</f>
        <v>0</v>
      </c>
      <c r="I389" s="211">
        <f>IF(MAX(G389:H389)=0,0,$I$13+SUM(G$14:$G389)-SUM($H$14:H389))</f>
        <v>0</v>
      </c>
      <c r="J389" s="205"/>
    </row>
    <row r="390" spans="1:10" hidden="1" x14ac:dyDescent="0.25">
      <c r="A390" s="205">
        <f>SUBTOTAL(3,$B$14:B390)</f>
        <v>4</v>
      </c>
      <c r="B390" s="210" t="str">
        <f>IF(AND(MONTH(PS!A379)=MONTH('The kho'!$F$5),OR(PS!F379='The kho'!$K$2,PS!G379='The kho'!$K$2)),PS!B379,"")</f>
        <v/>
      </c>
      <c r="C390" s="205" t="str">
        <f>IF(AND(B390&lt;&gt;"",PS!F379='The kho'!$K$2),PS!C379,"")</f>
        <v/>
      </c>
      <c r="D390" s="205" t="str">
        <f>IF(AND(B390&lt;&gt;"",PS!G379='The kho'!$K$2),PS!D379,"")</f>
        <v/>
      </c>
      <c r="E390" s="205" t="str">
        <f>IF(AND(MONTH(PS!A379)=MONTH('The kho'!$F$5),OR(PS!F379='The kho'!$K$2,PS!G379='The kho'!$K$2)),PS!E379,"")</f>
        <v/>
      </c>
      <c r="F390" s="210" t="str">
        <f>IF(AND(PS!A379='The kho'!$F$5,OR(PS!F379='The kho'!$K$2,PS!G379='The kho'!$K$2)),PS!B379,"")</f>
        <v/>
      </c>
      <c r="G390" s="211">
        <f>IF(AND(B390&lt;&gt;"",PS!F379='The kho'!$K$2),PS!H379,0)</f>
        <v>0</v>
      </c>
      <c r="H390" s="211">
        <f>IF(AND(B390&lt;&gt;"",PS!G379='The kho'!$K$2),PS!H379,0)</f>
        <v>0</v>
      </c>
      <c r="I390" s="211">
        <f>IF(MAX(G390:H390)=0,0,$I$13+SUM(G$14:$G390)-SUM($H$14:H390))</f>
        <v>0</v>
      </c>
      <c r="J390" s="205"/>
    </row>
    <row r="391" spans="1:10" hidden="1" x14ac:dyDescent="0.25">
      <c r="A391" s="205">
        <f>SUBTOTAL(3,$B$14:B391)</f>
        <v>4</v>
      </c>
      <c r="B391" s="210" t="str">
        <f>IF(AND(MONTH(PS!A380)=MONTH('The kho'!$F$5),OR(PS!F380='The kho'!$K$2,PS!G380='The kho'!$K$2)),PS!B380,"")</f>
        <v/>
      </c>
      <c r="C391" s="205" t="str">
        <f>IF(AND(B391&lt;&gt;"",PS!F380='The kho'!$K$2),PS!C380,"")</f>
        <v/>
      </c>
      <c r="D391" s="205" t="str">
        <f>IF(AND(B391&lt;&gt;"",PS!G380='The kho'!$K$2),PS!D380,"")</f>
        <v/>
      </c>
      <c r="E391" s="205" t="str">
        <f>IF(AND(MONTH(PS!A380)=MONTH('The kho'!$F$5),OR(PS!F380='The kho'!$K$2,PS!G380='The kho'!$K$2)),PS!E380,"")</f>
        <v/>
      </c>
      <c r="F391" s="210" t="str">
        <f>IF(AND(PS!A380='The kho'!$F$5,OR(PS!F380='The kho'!$K$2,PS!G380='The kho'!$K$2)),PS!B380,"")</f>
        <v/>
      </c>
      <c r="G391" s="211">
        <f>IF(AND(B391&lt;&gt;"",PS!F380='The kho'!$K$2),PS!H380,0)</f>
        <v>0</v>
      </c>
      <c r="H391" s="211">
        <f>IF(AND(B391&lt;&gt;"",PS!G380='The kho'!$K$2),PS!H380,0)</f>
        <v>0</v>
      </c>
      <c r="I391" s="211">
        <f>IF(MAX(G391:H391)=0,0,$I$13+SUM(G$14:$G391)-SUM($H$14:H391))</f>
        <v>0</v>
      </c>
      <c r="J391" s="205"/>
    </row>
    <row r="392" spans="1:10" hidden="1" x14ac:dyDescent="0.25">
      <c r="A392" s="205">
        <f>SUBTOTAL(3,$B$14:B392)</f>
        <v>4</v>
      </c>
      <c r="B392" s="210" t="str">
        <f>IF(AND(MONTH(PS!A381)=MONTH('The kho'!$F$5),OR(PS!F381='The kho'!$K$2,PS!G381='The kho'!$K$2)),PS!B381,"")</f>
        <v/>
      </c>
      <c r="C392" s="205" t="str">
        <f>IF(AND(B392&lt;&gt;"",PS!F381='The kho'!$K$2),PS!C381,"")</f>
        <v/>
      </c>
      <c r="D392" s="205" t="str">
        <f>IF(AND(B392&lt;&gt;"",PS!G381='The kho'!$K$2),PS!D381,"")</f>
        <v/>
      </c>
      <c r="E392" s="205" t="str">
        <f>IF(AND(MONTH(PS!A381)=MONTH('The kho'!$F$5),OR(PS!F381='The kho'!$K$2,PS!G381='The kho'!$K$2)),PS!E381,"")</f>
        <v/>
      </c>
      <c r="F392" s="210" t="str">
        <f>IF(AND(PS!A381='The kho'!$F$5,OR(PS!F381='The kho'!$K$2,PS!G381='The kho'!$K$2)),PS!B381,"")</f>
        <v/>
      </c>
      <c r="G392" s="211">
        <f>IF(AND(B392&lt;&gt;"",PS!F381='The kho'!$K$2),PS!H381,0)</f>
        <v>0</v>
      </c>
      <c r="H392" s="211">
        <f>IF(AND(B392&lt;&gt;"",PS!G381='The kho'!$K$2),PS!H381,0)</f>
        <v>0</v>
      </c>
      <c r="I392" s="211">
        <f>IF(MAX(G392:H392)=0,0,$I$13+SUM(G$14:$G392)-SUM($H$14:H392))</f>
        <v>0</v>
      </c>
      <c r="J392" s="205"/>
    </row>
    <row r="393" spans="1:10" hidden="1" x14ac:dyDescent="0.25">
      <c r="A393" s="205">
        <f>SUBTOTAL(3,$B$14:B393)</f>
        <v>4</v>
      </c>
      <c r="B393" s="210" t="str">
        <f>IF(AND(MONTH(PS!A382)=MONTH('The kho'!$F$5),OR(PS!F382='The kho'!$K$2,PS!G382='The kho'!$K$2)),PS!B382,"")</f>
        <v/>
      </c>
      <c r="C393" s="205" t="str">
        <f>IF(AND(B393&lt;&gt;"",PS!F382='The kho'!$K$2),PS!C382,"")</f>
        <v/>
      </c>
      <c r="D393" s="205" t="str">
        <f>IF(AND(B393&lt;&gt;"",PS!G382='The kho'!$K$2),PS!D382,"")</f>
        <v/>
      </c>
      <c r="E393" s="205" t="str">
        <f>IF(AND(MONTH(PS!A382)=MONTH('The kho'!$F$5),OR(PS!F382='The kho'!$K$2,PS!G382='The kho'!$K$2)),PS!E382,"")</f>
        <v/>
      </c>
      <c r="F393" s="210" t="str">
        <f>IF(AND(PS!A382='The kho'!$F$5,OR(PS!F382='The kho'!$K$2,PS!G382='The kho'!$K$2)),PS!B382,"")</f>
        <v/>
      </c>
      <c r="G393" s="211">
        <f>IF(AND(B393&lt;&gt;"",PS!F382='The kho'!$K$2),PS!H382,0)</f>
        <v>0</v>
      </c>
      <c r="H393" s="211">
        <f>IF(AND(B393&lt;&gt;"",PS!G382='The kho'!$K$2),PS!H382,0)</f>
        <v>0</v>
      </c>
      <c r="I393" s="211">
        <f>IF(MAX(G393:H393)=0,0,$I$13+SUM(G$14:$G393)-SUM($H$14:H393))</f>
        <v>0</v>
      </c>
      <c r="J393" s="205"/>
    </row>
    <row r="394" spans="1:10" hidden="1" x14ac:dyDescent="0.25">
      <c r="A394" s="205">
        <f>SUBTOTAL(3,$B$14:B394)</f>
        <v>4</v>
      </c>
      <c r="B394" s="210" t="str">
        <f>IF(AND(MONTH(PS!A383)=MONTH('The kho'!$F$5),OR(PS!F383='The kho'!$K$2,PS!G383='The kho'!$K$2)),PS!B383,"")</f>
        <v/>
      </c>
      <c r="C394" s="205" t="str">
        <f>IF(AND(B394&lt;&gt;"",PS!F383='The kho'!$K$2),PS!C383,"")</f>
        <v/>
      </c>
      <c r="D394" s="205" t="str">
        <f>IF(AND(B394&lt;&gt;"",PS!G383='The kho'!$K$2),PS!D383,"")</f>
        <v/>
      </c>
      <c r="E394" s="205" t="str">
        <f>IF(AND(MONTH(PS!A383)=MONTH('The kho'!$F$5),OR(PS!F383='The kho'!$K$2,PS!G383='The kho'!$K$2)),PS!E383,"")</f>
        <v/>
      </c>
      <c r="F394" s="210" t="str">
        <f>IF(AND(PS!A383='The kho'!$F$5,OR(PS!F383='The kho'!$K$2,PS!G383='The kho'!$K$2)),PS!B383,"")</f>
        <v/>
      </c>
      <c r="G394" s="211">
        <f>IF(AND(B394&lt;&gt;"",PS!F383='The kho'!$K$2),PS!H383,0)</f>
        <v>0</v>
      </c>
      <c r="H394" s="211">
        <f>IF(AND(B394&lt;&gt;"",PS!G383='The kho'!$K$2),PS!H383,0)</f>
        <v>0</v>
      </c>
      <c r="I394" s="211">
        <f>IF(MAX(G394:H394)=0,0,$I$13+SUM(G$14:$G394)-SUM($H$14:H394))</f>
        <v>0</v>
      </c>
      <c r="J394" s="205"/>
    </row>
    <row r="395" spans="1:10" hidden="1" x14ac:dyDescent="0.25">
      <c r="A395" s="205">
        <f>SUBTOTAL(3,$B$14:B395)</f>
        <v>4</v>
      </c>
      <c r="B395" s="210" t="str">
        <f>IF(AND(MONTH(PS!A384)=MONTH('The kho'!$F$5),OR(PS!F384='The kho'!$K$2,PS!G384='The kho'!$K$2)),PS!B384,"")</f>
        <v/>
      </c>
      <c r="C395" s="205" t="str">
        <f>IF(AND(B395&lt;&gt;"",PS!F384='The kho'!$K$2),PS!C384,"")</f>
        <v/>
      </c>
      <c r="D395" s="205" t="str">
        <f>IF(AND(B395&lt;&gt;"",PS!G384='The kho'!$K$2),PS!D384,"")</f>
        <v/>
      </c>
      <c r="E395" s="205" t="str">
        <f>IF(AND(MONTH(PS!A384)=MONTH('The kho'!$F$5),OR(PS!F384='The kho'!$K$2,PS!G384='The kho'!$K$2)),PS!E384,"")</f>
        <v/>
      </c>
      <c r="F395" s="210" t="str">
        <f>IF(AND(PS!A384='The kho'!$F$5,OR(PS!F384='The kho'!$K$2,PS!G384='The kho'!$K$2)),PS!B384,"")</f>
        <v/>
      </c>
      <c r="G395" s="211">
        <f>IF(AND(B395&lt;&gt;"",PS!F384='The kho'!$K$2),PS!H384,0)</f>
        <v>0</v>
      </c>
      <c r="H395" s="211">
        <f>IF(AND(B395&lt;&gt;"",PS!G384='The kho'!$K$2),PS!H384,0)</f>
        <v>0</v>
      </c>
      <c r="I395" s="211">
        <f>IF(MAX(G395:H395)=0,0,$I$13+SUM(G$14:$G395)-SUM($H$14:H395))</f>
        <v>0</v>
      </c>
      <c r="J395" s="205"/>
    </row>
    <row r="396" spans="1:10" hidden="1" x14ac:dyDescent="0.25">
      <c r="A396" s="205">
        <f>SUBTOTAL(3,$B$14:B396)</f>
        <v>4</v>
      </c>
      <c r="B396" s="210" t="str">
        <f>IF(AND(MONTH(PS!A385)=MONTH('The kho'!$F$5),OR(PS!F385='The kho'!$K$2,PS!G385='The kho'!$K$2)),PS!B385,"")</f>
        <v/>
      </c>
      <c r="C396" s="205" t="str">
        <f>IF(AND(B396&lt;&gt;"",PS!F385='The kho'!$K$2),PS!C385,"")</f>
        <v/>
      </c>
      <c r="D396" s="205" t="str">
        <f>IF(AND(B396&lt;&gt;"",PS!G385='The kho'!$K$2),PS!D385,"")</f>
        <v/>
      </c>
      <c r="E396" s="205" t="str">
        <f>IF(AND(MONTH(PS!A385)=MONTH('The kho'!$F$5),OR(PS!F385='The kho'!$K$2,PS!G385='The kho'!$K$2)),PS!E385,"")</f>
        <v/>
      </c>
      <c r="F396" s="210" t="str">
        <f>IF(AND(PS!A385='The kho'!$F$5,OR(PS!F385='The kho'!$K$2,PS!G385='The kho'!$K$2)),PS!B385,"")</f>
        <v/>
      </c>
      <c r="G396" s="211">
        <f>IF(AND(B396&lt;&gt;"",PS!F385='The kho'!$K$2),PS!H385,0)</f>
        <v>0</v>
      </c>
      <c r="H396" s="211">
        <f>IF(AND(B396&lt;&gt;"",PS!G385='The kho'!$K$2),PS!H385,0)</f>
        <v>0</v>
      </c>
      <c r="I396" s="211">
        <f>IF(MAX(G396:H396)=0,0,$I$13+SUM(G$14:$G396)-SUM($H$14:H396))</f>
        <v>0</v>
      </c>
      <c r="J396" s="205"/>
    </row>
    <row r="397" spans="1:10" hidden="1" x14ac:dyDescent="0.25">
      <c r="A397" s="205">
        <f>SUBTOTAL(3,$B$14:B397)</f>
        <v>4</v>
      </c>
      <c r="B397" s="210" t="str">
        <f>IF(AND(MONTH(PS!A386)=MONTH('The kho'!$F$5),OR(PS!F386='The kho'!$K$2,PS!G386='The kho'!$K$2)),PS!B386,"")</f>
        <v/>
      </c>
      <c r="C397" s="205" t="str">
        <f>IF(AND(B397&lt;&gt;"",PS!F386='The kho'!$K$2),PS!C386,"")</f>
        <v/>
      </c>
      <c r="D397" s="205" t="str">
        <f>IF(AND(B397&lt;&gt;"",PS!G386='The kho'!$K$2),PS!D386,"")</f>
        <v/>
      </c>
      <c r="E397" s="205" t="str">
        <f>IF(AND(MONTH(PS!A386)=MONTH('The kho'!$F$5),OR(PS!F386='The kho'!$K$2,PS!G386='The kho'!$K$2)),PS!E386,"")</f>
        <v/>
      </c>
      <c r="F397" s="210" t="str">
        <f>IF(AND(PS!A386='The kho'!$F$5,OR(PS!F386='The kho'!$K$2,PS!G386='The kho'!$K$2)),PS!B386,"")</f>
        <v/>
      </c>
      <c r="G397" s="211">
        <f>IF(AND(B397&lt;&gt;"",PS!F386='The kho'!$K$2),PS!H386,0)</f>
        <v>0</v>
      </c>
      <c r="H397" s="211">
        <f>IF(AND(B397&lt;&gt;"",PS!G386='The kho'!$K$2),PS!H386,0)</f>
        <v>0</v>
      </c>
      <c r="I397" s="211">
        <f>IF(MAX(G397:H397)=0,0,$I$13+SUM(G$14:$G397)-SUM($H$14:H397))</f>
        <v>0</v>
      </c>
      <c r="J397" s="205"/>
    </row>
    <row r="398" spans="1:10" hidden="1" x14ac:dyDescent="0.25">
      <c r="A398" s="205">
        <f>SUBTOTAL(3,$B$14:B398)</f>
        <v>4</v>
      </c>
      <c r="B398" s="210" t="str">
        <f>IF(AND(MONTH(PS!A387)=MONTH('The kho'!$F$5),OR(PS!F387='The kho'!$K$2,PS!G387='The kho'!$K$2)),PS!B387,"")</f>
        <v/>
      </c>
      <c r="C398" s="205" t="str">
        <f>IF(AND(B398&lt;&gt;"",PS!F387='The kho'!$K$2),PS!C387,"")</f>
        <v/>
      </c>
      <c r="D398" s="205" t="str">
        <f>IF(AND(B398&lt;&gt;"",PS!G387='The kho'!$K$2),PS!D387,"")</f>
        <v/>
      </c>
      <c r="E398" s="205" t="str">
        <f>IF(AND(MONTH(PS!A387)=MONTH('The kho'!$F$5),OR(PS!F387='The kho'!$K$2,PS!G387='The kho'!$K$2)),PS!E387,"")</f>
        <v/>
      </c>
      <c r="F398" s="210" t="str">
        <f>IF(AND(PS!A387='The kho'!$F$5,OR(PS!F387='The kho'!$K$2,PS!G387='The kho'!$K$2)),PS!B387,"")</f>
        <v/>
      </c>
      <c r="G398" s="211">
        <f>IF(AND(B398&lt;&gt;"",PS!F387='The kho'!$K$2),PS!H387,0)</f>
        <v>0</v>
      </c>
      <c r="H398" s="211">
        <f>IF(AND(B398&lt;&gt;"",PS!G387='The kho'!$K$2),PS!H387,0)</f>
        <v>0</v>
      </c>
      <c r="I398" s="211">
        <f>IF(MAX(G398:H398)=0,0,$I$13+SUM(G$14:$G398)-SUM($H$14:H398))</f>
        <v>0</v>
      </c>
      <c r="J398" s="205"/>
    </row>
    <row r="399" spans="1:10" hidden="1" x14ac:dyDescent="0.25">
      <c r="A399" s="205">
        <f>SUBTOTAL(3,$B$14:B399)</f>
        <v>4</v>
      </c>
      <c r="B399" s="210" t="str">
        <f>IF(AND(MONTH(PS!A388)=MONTH('The kho'!$F$5),OR(PS!F388='The kho'!$K$2,PS!G388='The kho'!$K$2)),PS!B388,"")</f>
        <v/>
      </c>
      <c r="C399" s="205" t="str">
        <f>IF(AND(B399&lt;&gt;"",PS!F388='The kho'!$K$2),PS!C388,"")</f>
        <v/>
      </c>
      <c r="D399" s="205" t="str">
        <f>IF(AND(B399&lt;&gt;"",PS!G388='The kho'!$K$2),PS!D388,"")</f>
        <v/>
      </c>
      <c r="E399" s="205" t="str">
        <f>IF(AND(MONTH(PS!A388)=MONTH('The kho'!$F$5),OR(PS!F388='The kho'!$K$2,PS!G388='The kho'!$K$2)),PS!E388,"")</f>
        <v/>
      </c>
      <c r="F399" s="210" t="str">
        <f>IF(AND(PS!A388='The kho'!$F$5,OR(PS!F388='The kho'!$K$2,PS!G388='The kho'!$K$2)),PS!B388,"")</f>
        <v/>
      </c>
      <c r="G399" s="211">
        <f>IF(AND(B399&lt;&gt;"",PS!F388='The kho'!$K$2),PS!H388,0)</f>
        <v>0</v>
      </c>
      <c r="H399" s="211">
        <f>IF(AND(B399&lt;&gt;"",PS!G388='The kho'!$K$2),PS!H388,0)</f>
        <v>0</v>
      </c>
      <c r="I399" s="211">
        <f>IF(MAX(G399:H399)=0,0,$I$13+SUM(G$14:$G399)-SUM($H$14:H399))</f>
        <v>0</v>
      </c>
      <c r="J399" s="205"/>
    </row>
    <row r="400" spans="1:10" hidden="1" x14ac:dyDescent="0.25">
      <c r="A400" s="205">
        <f>SUBTOTAL(3,$B$14:B400)</f>
        <v>4</v>
      </c>
      <c r="B400" s="210" t="str">
        <f>IF(AND(MONTH(PS!A389)=MONTH('The kho'!$F$5),OR(PS!F389='The kho'!$K$2,PS!G389='The kho'!$K$2)),PS!B389,"")</f>
        <v/>
      </c>
      <c r="C400" s="205" t="str">
        <f>IF(AND(B400&lt;&gt;"",PS!F389='The kho'!$K$2),PS!C389,"")</f>
        <v/>
      </c>
      <c r="D400" s="205" t="str">
        <f>IF(AND(B400&lt;&gt;"",PS!G389='The kho'!$K$2),PS!D389,"")</f>
        <v/>
      </c>
      <c r="E400" s="205" t="str">
        <f>IF(AND(MONTH(PS!A389)=MONTH('The kho'!$F$5),OR(PS!F389='The kho'!$K$2,PS!G389='The kho'!$K$2)),PS!E389,"")</f>
        <v/>
      </c>
      <c r="F400" s="210" t="str">
        <f>IF(AND(PS!A389='The kho'!$F$5,OR(PS!F389='The kho'!$K$2,PS!G389='The kho'!$K$2)),PS!B389,"")</f>
        <v/>
      </c>
      <c r="G400" s="211">
        <f>IF(AND(B400&lt;&gt;"",PS!F389='The kho'!$K$2),PS!H389,0)</f>
        <v>0</v>
      </c>
      <c r="H400" s="211">
        <f>IF(AND(B400&lt;&gt;"",PS!G389='The kho'!$K$2),PS!H389,0)</f>
        <v>0</v>
      </c>
      <c r="I400" s="211">
        <f>IF(MAX(G400:H400)=0,0,$I$13+SUM(G$14:$G400)-SUM($H$14:H400))</f>
        <v>0</v>
      </c>
      <c r="J400" s="205"/>
    </row>
    <row r="401" spans="1:10" hidden="1" x14ac:dyDescent="0.25">
      <c r="A401" s="205">
        <f>SUBTOTAL(3,$B$14:B401)</f>
        <v>4</v>
      </c>
      <c r="B401" s="210" t="str">
        <f>IF(AND(MONTH(PS!A390)=MONTH('The kho'!$F$5),OR(PS!F390='The kho'!$K$2,PS!G390='The kho'!$K$2)),PS!B390,"")</f>
        <v/>
      </c>
      <c r="C401" s="205" t="str">
        <f>IF(AND(B401&lt;&gt;"",PS!F390='The kho'!$K$2),PS!C390,"")</f>
        <v/>
      </c>
      <c r="D401" s="205" t="str">
        <f>IF(AND(B401&lt;&gt;"",PS!G390='The kho'!$K$2),PS!D390,"")</f>
        <v/>
      </c>
      <c r="E401" s="205" t="str">
        <f>IF(AND(MONTH(PS!A390)=MONTH('The kho'!$F$5),OR(PS!F390='The kho'!$K$2,PS!G390='The kho'!$K$2)),PS!E390,"")</f>
        <v/>
      </c>
      <c r="F401" s="210" t="str">
        <f>IF(AND(PS!A390='The kho'!$F$5,OR(PS!F390='The kho'!$K$2,PS!G390='The kho'!$K$2)),PS!B390,"")</f>
        <v/>
      </c>
      <c r="G401" s="211">
        <f>IF(AND(B401&lt;&gt;"",PS!F390='The kho'!$K$2),PS!H390,0)</f>
        <v>0</v>
      </c>
      <c r="H401" s="211">
        <f>IF(AND(B401&lt;&gt;"",PS!G390='The kho'!$K$2),PS!H390,0)</f>
        <v>0</v>
      </c>
      <c r="I401" s="211">
        <f>IF(MAX(G401:H401)=0,0,$I$13+SUM(G$14:$G401)-SUM($H$14:H401))</f>
        <v>0</v>
      </c>
      <c r="J401" s="205"/>
    </row>
    <row r="402" spans="1:10" hidden="1" x14ac:dyDescent="0.25">
      <c r="A402" s="205">
        <f>SUBTOTAL(3,$B$14:B402)</f>
        <v>4</v>
      </c>
      <c r="B402" s="210" t="str">
        <f>IF(AND(MONTH(PS!A391)=MONTH('The kho'!$F$5),OR(PS!F391='The kho'!$K$2,PS!G391='The kho'!$K$2)),PS!B391,"")</f>
        <v/>
      </c>
      <c r="C402" s="205" t="str">
        <f>IF(AND(B402&lt;&gt;"",PS!F391='The kho'!$K$2),PS!C391,"")</f>
        <v/>
      </c>
      <c r="D402" s="205" t="str">
        <f>IF(AND(B402&lt;&gt;"",PS!G391='The kho'!$K$2),PS!D391,"")</f>
        <v/>
      </c>
      <c r="E402" s="205" t="str">
        <f>IF(AND(MONTH(PS!A391)=MONTH('The kho'!$F$5),OR(PS!F391='The kho'!$K$2,PS!G391='The kho'!$K$2)),PS!E391,"")</f>
        <v/>
      </c>
      <c r="F402" s="210" t="str">
        <f>IF(AND(PS!A391='The kho'!$F$5,OR(PS!F391='The kho'!$K$2,PS!G391='The kho'!$K$2)),PS!B391,"")</f>
        <v/>
      </c>
      <c r="G402" s="211">
        <f>IF(AND(B402&lt;&gt;"",PS!F391='The kho'!$K$2),PS!H391,0)</f>
        <v>0</v>
      </c>
      <c r="H402" s="211">
        <f>IF(AND(B402&lt;&gt;"",PS!G391='The kho'!$K$2),PS!H391,0)</f>
        <v>0</v>
      </c>
      <c r="I402" s="211">
        <f>IF(MAX(G402:H402)=0,0,$I$13+SUM(G$14:$G402)-SUM($H$14:H402))</f>
        <v>0</v>
      </c>
      <c r="J402" s="205"/>
    </row>
    <row r="403" spans="1:10" hidden="1" x14ac:dyDescent="0.25">
      <c r="A403" s="205">
        <f>SUBTOTAL(3,$B$14:B403)</f>
        <v>4</v>
      </c>
      <c r="B403" s="210" t="str">
        <f>IF(AND(MONTH(PS!A392)=MONTH('The kho'!$F$5),OR(PS!F392='The kho'!$K$2,PS!G392='The kho'!$K$2)),PS!B392,"")</f>
        <v/>
      </c>
      <c r="C403" s="205" t="str">
        <f>IF(AND(B403&lt;&gt;"",PS!F392='The kho'!$K$2),PS!C392,"")</f>
        <v/>
      </c>
      <c r="D403" s="205" t="str">
        <f>IF(AND(B403&lt;&gt;"",PS!G392='The kho'!$K$2),PS!D392,"")</f>
        <v/>
      </c>
      <c r="E403" s="205" t="str">
        <f>IF(AND(MONTH(PS!A392)=MONTH('The kho'!$F$5),OR(PS!F392='The kho'!$K$2,PS!G392='The kho'!$K$2)),PS!E392,"")</f>
        <v/>
      </c>
      <c r="F403" s="210" t="str">
        <f>IF(AND(PS!A392='The kho'!$F$5,OR(PS!F392='The kho'!$K$2,PS!G392='The kho'!$K$2)),PS!B392,"")</f>
        <v/>
      </c>
      <c r="G403" s="211">
        <f>IF(AND(B403&lt;&gt;"",PS!F392='The kho'!$K$2),PS!H392,0)</f>
        <v>0</v>
      </c>
      <c r="H403" s="211">
        <f>IF(AND(B403&lt;&gt;"",PS!G392='The kho'!$K$2),PS!H392,0)</f>
        <v>0</v>
      </c>
      <c r="I403" s="211">
        <f>IF(MAX(G403:H403)=0,0,$I$13+SUM(G$14:$G403)-SUM($H$14:H403))</f>
        <v>0</v>
      </c>
      <c r="J403" s="205"/>
    </row>
    <row r="404" spans="1:10" hidden="1" x14ac:dyDescent="0.25">
      <c r="A404" s="205">
        <f>SUBTOTAL(3,$B$14:B404)</f>
        <v>4</v>
      </c>
      <c r="B404" s="210" t="str">
        <f>IF(AND(MONTH(PS!A393)=MONTH('The kho'!$F$5),OR(PS!F393='The kho'!$K$2,PS!G393='The kho'!$K$2)),PS!B393,"")</f>
        <v/>
      </c>
      <c r="C404" s="205" t="str">
        <f>IF(AND(B404&lt;&gt;"",PS!F393='The kho'!$K$2),PS!C393,"")</f>
        <v/>
      </c>
      <c r="D404" s="205" t="str">
        <f>IF(AND(B404&lt;&gt;"",PS!G393='The kho'!$K$2),PS!D393,"")</f>
        <v/>
      </c>
      <c r="E404" s="205" t="str">
        <f>IF(AND(MONTH(PS!A393)=MONTH('The kho'!$F$5),OR(PS!F393='The kho'!$K$2,PS!G393='The kho'!$K$2)),PS!E393,"")</f>
        <v/>
      </c>
      <c r="F404" s="210" t="str">
        <f>IF(AND(PS!A393='The kho'!$F$5,OR(PS!F393='The kho'!$K$2,PS!G393='The kho'!$K$2)),PS!B393,"")</f>
        <v/>
      </c>
      <c r="G404" s="211">
        <f>IF(AND(B404&lt;&gt;"",PS!F393='The kho'!$K$2),PS!H393,0)</f>
        <v>0</v>
      </c>
      <c r="H404" s="211">
        <f>IF(AND(B404&lt;&gt;"",PS!G393='The kho'!$K$2),PS!H393,0)</f>
        <v>0</v>
      </c>
      <c r="I404" s="211">
        <f>IF(MAX(G404:H404)=0,0,$I$13+SUM(G$14:$G404)-SUM($H$14:H404))</f>
        <v>0</v>
      </c>
      <c r="J404" s="205"/>
    </row>
    <row r="405" spans="1:10" hidden="1" x14ac:dyDescent="0.25">
      <c r="A405" s="205">
        <f>SUBTOTAL(3,$B$14:B405)</f>
        <v>4</v>
      </c>
      <c r="B405" s="210" t="str">
        <f>IF(AND(MONTH(PS!A394)=MONTH('The kho'!$F$5),OR(PS!F394='The kho'!$K$2,PS!G394='The kho'!$K$2)),PS!B394,"")</f>
        <v/>
      </c>
      <c r="C405" s="205" t="str">
        <f>IF(AND(B405&lt;&gt;"",PS!F394='The kho'!$K$2),PS!C394,"")</f>
        <v/>
      </c>
      <c r="D405" s="205" t="str">
        <f>IF(AND(B405&lt;&gt;"",PS!G394='The kho'!$K$2),PS!D394,"")</f>
        <v/>
      </c>
      <c r="E405" s="205" t="str">
        <f>IF(AND(MONTH(PS!A394)=MONTH('The kho'!$F$5),OR(PS!F394='The kho'!$K$2,PS!G394='The kho'!$K$2)),PS!E394,"")</f>
        <v/>
      </c>
      <c r="F405" s="210" t="str">
        <f>IF(AND(PS!A394='The kho'!$F$5,OR(PS!F394='The kho'!$K$2,PS!G394='The kho'!$K$2)),PS!B394,"")</f>
        <v/>
      </c>
      <c r="G405" s="211">
        <f>IF(AND(B405&lt;&gt;"",PS!F394='The kho'!$K$2),PS!H394,0)</f>
        <v>0</v>
      </c>
      <c r="H405" s="211">
        <f>IF(AND(B405&lt;&gt;"",PS!G394='The kho'!$K$2),PS!H394,0)</f>
        <v>0</v>
      </c>
      <c r="I405" s="211">
        <f>IF(MAX(G405:H405)=0,0,$I$13+SUM(G$14:$G405)-SUM($H$14:H405))</f>
        <v>0</v>
      </c>
      <c r="J405" s="205"/>
    </row>
    <row r="406" spans="1:10" hidden="1" x14ac:dyDescent="0.25">
      <c r="A406" s="205">
        <f>SUBTOTAL(3,$B$14:B406)</f>
        <v>4</v>
      </c>
      <c r="B406" s="210" t="str">
        <f>IF(AND(MONTH(PS!A395)=MONTH('The kho'!$F$5),OR(PS!F395='The kho'!$K$2,PS!G395='The kho'!$K$2)),PS!B395,"")</f>
        <v/>
      </c>
      <c r="C406" s="205" t="str">
        <f>IF(AND(B406&lt;&gt;"",PS!F395='The kho'!$K$2),PS!C395,"")</f>
        <v/>
      </c>
      <c r="D406" s="205" t="str">
        <f>IF(AND(B406&lt;&gt;"",PS!G395='The kho'!$K$2),PS!D395,"")</f>
        <v/>
      </c>
      <c r="E406" s="205" t="str">
        <f>IF(AND(MONTH(PS!A395)=MONTH('The kho'!$F$5),OR(PS!F395='The kho'!$K$2,PS!G395='The kho'!$K$2)),PS!E395,"")</f>
        <v/>
      </c>
      <c r="F406" s="210" t="str">
        <f>IF(AND(PS!A395='The kho'!$F$5,OR(PS!F395='The kho'!$K$2,PS!G395='The kho'!$K$2)),PS!B395,"")</f>
        <v/>
      </c>
      <c r="G406" s="211">
        <f>IF(AND(B406&lt;&gt;"",PS!F395='The kho'!$K$2),PS!H395,0)</f>
        <v>0</v>
      </c>
      <c r="H406" s="211">
        <f>IF(AND(B406&lt;&gt;"",PS!G395='The kho'!$K$2),PS!H395,0)</f>
        <v>0</v>
      </c>
      <c r="I406" s="211">
        <f>IF(MAX(G406:H406)=0,0,$I$13+SUM(G$14:$G406)-SUM($H$14:H406))</f>
        <v>0</v>
      </c>
      <c r="J406" s="205"/>
    </row>
    <row r="407" spans="1:10" hidden="1" x14ac:dyDescent="0.25">
      <c r="A407" s="205">
        <f>SUBTOTAL(3,$B$14:B407)</f>
        <v>4</v>
      </c>
      <c r="B407" s="210" t="str">
        <f>IF(AND(MONTH(PS!A396)=MONTH('The kho'!$F$5),OR(PS!F396='The kho'!$K$2,PS!G396='The kho'!$K$2)),PS!B396,"")</f>
        <v/>
      </c>
      <c r="C407" s="205" t="str">
        <f>IF(AND(B407&lt;&gt;"",PS!F396='The kho'!$K$2),PS!C396,"")</f>
        <v/>
      </c>
      <c r="D407" s="205" t="str">
        <f>IF(AND(B407&lt;&gt;"",PS!G396='The kho'!$K$2),PS!D396,"")</f>
        <v/>
      </c>
      <c r="E407" s="205" t="str">
        <f>IF(AND(MONTH(PS!A396)=MONTH('The kho'!$F$5),OR(PS!F396='The kho'!$K$2,PS!G396='The kho'!$K$2)),PS!E396,"")</f>
        <v/>
      </c>
      <c r="F407" s="210" t="str">
        <f>IF(AND(PS!A396='The kho'!$F$5,OR(PS!F396='The kho'!$K$2,PS!G396='The kho'!$K$2)),PS!B396,"")</f>
        <v/>
      </c>
      <c r="G407" s="211">
        <f>IF(AND(B407&lt;&gt;"",PS!F396='The kho'!$K$2),PS!H396,0)</f>
        <v>0</v>
      </c>
      <c r="H407" s="211">
        <f>IF(AND(B407&lt;&gt;"",PS!G396='The kho'!$K$2),PS!H396,0)</f>
        <v>0</v>
      </c>
      <c r="I407" s="211">
        <f>IF(MAX(G407:H407)=0,0,$I$13+SUM(G$14:$G407)-SUM($H$14:H407))</f>
        <v>0</v>
      </c>
      <c r="J407" s="205"/>
    </row>
    <row r="408" spans="1:10" hidden="1" x14ac:dyDescent="0.25">
      <c r="A408" s="205">
        <f>SUBTOTAL(3,$B$14:B408)</f>
        <v>4</v>
      </c>
      <c r="B408" s="210" t="str">
        <f>IF(AND(MONTH(PS!A397)=MONTH('The kho'!$F$5),OR(PS!F397='The kho'!$K$2,PS!G397='The kho'!$K$2)),PS!B397,"")</f>
        <v/>
      </c>
      <c r="C408" s="205" t="str">
        <f>IF(AND(B408&lt;&gt;"",PS!F397='The kho'!$K$2),PS!C397,"")</f>
        <v/>
      </c>
      <c r="D408" s="205" t="str">
        <f>IF(AND(B408&lt;&gt;"",PS!G397='The kho'!$K$2),PS!D397,"")</f>
        <v/>
      </c>
      <c r="E408" s="205" t="str">
        <f>IF(AND(MONTH(PS!A397)=MONTH('The kho'!$F$5),OR(PS!F397='The kho'!$K$2,PS!G397='The kho'!$K$2)),PS!E397,"")</f>
        <v/>
      </c>
      <c r="F408" s="210" t="str">
        <f>IF(AND(PS!A397='The kho'!$F$5,OR(PS!F397='The kho'!$K$2,PS!G397='The kho'!$K$2)),PS!B397,"")</f>
        <v/>
      </c>
      <c r="G408" s="211">
        <f>IF(AND(B408&lt;&gt;"",PS!F397='The kho'!$K$2),PS!H397,0)</f>
        <v>0</v>
      </c>
      <c r="H408" s="211">
        <f>IF(AND(B408&lt;&gt;"",PS!G397='The kho'!$K$2),PS!H397,0)</f>
        <v>0</v>
      </c>
      <c r="I408" s="211">
        <f>IF(MAX(G408:H408)=0,0,$I$13+SUM(G$14:$G408)-SUM($H$14:H408))</f>
        <v>0</v>
      </c>
      <c r="J408" s="205"/>
    </row>
    <row r="409" spans="1:10" hidden="1" x14ac:dyDescent="0.25">
      <c r="A409" s="205">
        <f>SUBTOTAL(3,$B$14:B409)</f>
        <v>4</v>
      </c>
      <c r="B409" s="210" t="str">
        <f>IF(AND(MONTH(PS!A398)=MONTH('The kho'!$F$5),OR(PS!F398='The kho'!$K$2,PS!G398='The kho'!$K$2)),PS!B398,"")</f>
        <v/>
      </c>
      <c r="C409" s="205" t="str">
        <f>IF(AND(B409&lt;&gt;"",PS!F398='The kho'!$K$2),PS!C398,"")</f>
        <v/>
      </c>
      <c r="D409" s="205" t="str">
        <f>IF(AND(B409&lt;&gt;"",PS!G398='The kho'!$K$2),PS!D398,"")</f>
        <v/>
      </c>
      <c r="E409" s="205" t="str">
        <f>IF(AND(MONTH(PS!A398)=MONTH('The kho'!$F$5),OR(PS!F398='The kho'!$K$2,PS!G398='The kho'!$K$2)),PS!E398,"")</f>
        <v/>
      </c>
      <c r="F409" s="210" t="str">
        <f>IF(AND(PS!A398='The kho'!$F$5,OR(PS!F398='The kho'!$K$2,PS!G398='The kho'!$K$2)),PS!B398,"")</f>
        <v/>
      </c>
      <c r="G409" s="211">
        <f>IF(AND(B409&lt;&gt;"",PS!F398='The kho'!$K$2),PS!H398,0)</f>
        <v>0</v>
      </c>
      <c r="H409" s="211">
        <f>IF(AND(B409&lt;&gt;"",PS!G398='The kho'!$K$2),PS!H398,0)</f>
        <v>0</v>
      </c>
      <c r="I409" s="211">
        <f>IF(MAX(G409:H409)=0,0,$I$13+SUM(G$14:$G409)-SUM($H$14:H409))</f>
        <v>0</v>
      </c>
      <c r="J409" s="205"/>
    </row>
    <row r="410" spans="1:10" hidden="1" x14ac:dyDescent="0.25">
      <c r="A410" s="205">
        <f>SUBTOTAL(3,$B$14:B410)</f>
        <v>4</v>
      </c>
      <c r="B410" s="210" t="str">
        <f>IF(AND(MONTH(PS!A399)=MONTH('The kho'!$F$5),OR(PS!F399='The kho'!$K$2,PS!G399='The kho'!$K$2)),PS!B399,"")</f>
        <v/>
      </c>
      <c r="C410" s="205" t="str">
        <f>IF(AND(B410&lt;&gt;"",PS!F399='The kho'!$K$2),PS!C399,"")</f>
        <v/>
      </c>
      <c r="D410" s="205" t="str">
        <f>IF(AND(B410&lt;&gt;"",PS!G399='The kho'!$K$2),PS!D399,"")</f>
        <v/>
      </c>
      <c r="E410" s="205" t="str">
        <f>IF(AND(MONTH(PS!A399)=MONTH('The kho'!$F$5),OR(PS!F399='The kho'!$K$2,PS!G399='The kho'!$K$2)),PS!E399,"")</f>
        <v/>
      </c>
      <c r="F410" s="210" t="str">
        <f>IF(AND(PS!A399='The kho'!$F$5,OR(PS!F399='The kho'!$K$2,PS!G399='The kho'!$K$2)),PS!B399,"")</f>
        <v/>
      </c>
      <c r="G410" s="211">
        <f>IF(AND(B410&lt;&gt;"",PS!F399='The kho'!$K$2),PS!H399,0)</f>
        <v>0</v>
      </c>
      <c r="H410" s="211">
        <f>IF(AND(B410&lt;&gt;"",PS!G399='The kho'!$K$2),PS!H399,0)</f>
        <v>0</v>
      </c>
      <c r="I410" s="211">
        <f>IF(MAX(G410:H410)=0,0,$I$13+SUM(G$14:$G410)-SUM($H$14:H410))</f>
        <v>0</v>
      </c>
      <c r="J410" s="205"/>
    </row>
    <row r="411" spans="1:10" hidden="1" x14ac:dyDescent="0.25">
      <c r="A411" s="205">
        <f>SUBTOTAL(3,$B$14:B411)</f>
        <v>4</v>
      </c>
      <c r="B411" s="210" t="str">
        <f>IF(AND(MONTH(PS!A400)=MONTH('The kho'!$F$5),OR(PS!F400='The kho'!$K$2,PS!G400='The kho'!$K$2)),PS!B400,"")</f>
        <v/>
      </c>
      <c r="C411" s="205" t="str">
        <f>IF(AND(B411&lt;&gt;"",PS!F400='The kho'!$K$2),PS!C400,"")</f>
        <v/>
      </c>
      <c r="D411" s="205" t="str">
        <f>IF(AND(B411&lt;&gt;"",PS!G400='The kho'!$K$2),PS!D400,"")</f>
        <v/>
      </c>
      <c r="E411" s="205" t="str">
        <f>IF(AND(MONTH(PS!A400)=MONTH('The kho'!$F$5),OR(PS!F400='The kho'!$K$2,PS!G400='The kho'!$K$2)),PS!E400,"")</f>
        <v/>
      </c>
      <c r="F411" s="210" t="str">
        <f>IF(AND(PS!A400='The kho'!$F$5,OR(PS!F400='The kho'!$K$2,PS!G400='The kho'!$K$2)),PS!B400,"")</f>
        <v/>
      </c>
      <c r="G411" s="211">
        <f>IF(AND(B411&lt;&gt;"",PS!F400='The kho'!$K$2),PS!H400,0)</f>
        <v>0</v>
      </c>
      <c r="H411" s="211">
        <f>IF(AND(B411&lt;&gt;"",PS!G400='The kho'!$K$2),PS!H400,0)</f>
        <v>0</v>
      </c>
      <c r="I411" s="211">
        <f>IF(MAX(G411:H411)=0,0,$I$13+SUM(G$14:$G411)-SUM($H$14:H411))</f>
        <v>0</v>
      </c>
      <c r="J411" s="205"/>
    </row>
    <row r="412" spans="1:10" hidden="1" x14ac:dyDescent="0.25">
      <c r="A412" s="205">
        <f>SUBTOTAL(3,$B$14:B412)</f>
        <v>4</v>
      </c>
      <c r="B412" s="210" t="str">
        <f>IF(AND(MONTH(PS!A401)=MONTH('The kho'!$F$5),OR(PS!F401='The kho'!$K$2,PS!G401='The kho'!$K$2)),PS!B401,"")</f>
        <v/>
      </c>
      <c r="C412" s="205" t="str">
        <f>IF(AND(B412&lt;&gt;"",PS!F401='The kho'!$K$2),PS!C401,"")</f>
        <v/>
      </c>
      <c r="D412" s="205" t="str">
        <f>IF(AND(B412&lt;&gt;"",PS!G401='The kho'!$K$2),PS!D401,"")</f>
        <v/>
      </c>
      <c r="E412" s="205" t="str">
        <f>IF(AND(MONTH(PS!A401)=MONTH('The kho'!$F$5),OR(PS!F401='The kho'!$K$2,PS!G401='The kho'!$K$2)),PS!E401,"")</f>
        <v/>
      </c>
      <c r="F412" s="210" t="str">
        <f>IF(AND(PS!A401='The kho'!$F$5,OR(PS!F401='The kho'!$K$2,PS!G401='The kho'!$K$2)),PS!B401,"")</f>
        <v/>
      </c>
      <c r="G412" s="211">
        <f>IF(AND(B412&lt;&gt;"",PS!F401='The kho'!$K$2),PS!H401,0)</f>
        <v>0</v>
      </c>
      <c r="H412" s="211">
        <f>IF(AND(B412&lt;&gt;"",PS!G401='The kho'!$K$2),PS!H401,0)</f>
        <v>0</v>
      </c>
      <c r="I412" s="211">
        <f>IF(MAX(G412:H412)=0,0,$I$13+SUM(G$14:$G412)-SUM($H$14:H412))</f>
        <v>0</v>
      </c>
      <c r="J412" s="205"/>
    </row>
    <row r="413" spans="1:10" hidden="1" x14ac:dyDescent="0.25">
      <c r="A413" s="205">
        <f>SUBTOTAL(3,$B$14:B413)</f>
        <v>4</v>
      </c>
      <c r="B413" s="210" t="str">
        <f>IF(AND(MONTH(PS!A402)=MONTH('The kho'!$F$5),OR(PS!F402='The kho'!$K$2,PS!G402='The kho'!$K$2)),PS!B402,"")</f>
        <v/>
      </c>
      <c r="C413" s="205" t="str">
        <f>IF(AND(B413&lt;&gt;"",PS!F402='The kho'!$K$2),PS!C402,"")</f>
        <v/>
      </c>
      <c r="D413" s="205" t="str">
        <f>IF(AND(B413&lt;&gt;"",PS!G402='The kho'!$K$2),PS!D402,"")</f>
        <v/>
      </c>
      <c r="E413" s="205" t="str">
        <f>IF(AND(MONTH(PS!A402)=MONTH('The kho'!$F$5),OR(PS!F402='The kho'!$K$2,PS!G402='The kho'!$K$2)),PS!E402,"")</f>
        <v/>
      </c>
      <c r="F413" s="210" t="str">
        <f>IF(AND(PS!A402='The kho'!$F$5,OR(PS!F402='The kho'!$K$2,PS!G402='The kho'!$K$2)),PS!B402,"")</f>
        <v/>
      </c>
      <c r="G413" s="211">
        <f>IF(AND(B413&lt;&gt;"",PS!F402='The kho'!$K$2),PS!H402,0)</f>
        <v>0</v>
      </c>
      <c r="H413" s="211">
        <f>IF(AND(B413&lt;&gt;"",PS!G402='The kho'!$K$2),PS!H402,0)</f>
        <v>0</v>
      </c>
      <c r="I413" s="211">
        <f>IF(MAX(G413:H413)=0,0,$I$13+SUM(G$14:$G413)-SUM($H$14:H413))</f>
        <v>0</v>
      </c>
      <c r="J413" s="205"/>
    </row>
    <row r="414" spans="1:10" hidden="1" x14ac:dyDescent="0.25">
      <c r="A414" s="205">
        <f>SUBTOTAL(3,$B$14:B414)</f>
        <v>4</v>
      </c>
      <c r="B414" s="210" t="str">
        <f>IF(AND(MONTH(PS!A403)=MONTH('The kho'!$F$5),OR(PS!F403='The kho'!$K$2,PS!G403='The kho'!$K$2)),PS!B403,"")</f>
        <v/>
      </c>
      <c r="C414" s="205" t="str">
        <f>IF(AND(B414&lt;&gt;"",PS!F403='The kho'!$K$2),PS!C403,"")</f>
        <v/>
      </c>
      <c r="D414" s="205" t="str">
        <f>IF(AND(B414&lt;&gt;"",PS!G403='The kho'!$K$2),PS!D403,"")</f>
        <v/>
      </c>
      <c r="E414" s="205" t="str">
        <f>IF(AND(MONTH(PS!A403)=MONTH('The kho'!$F$5),OR(PS!F403='The kho'!$K$2,PS!G403='The kho'!$K$2)),PS!E403,"")</f>
        <v/>
      </c>
      <c r="F414" s="210" t="str">
        <f>IF(AND(PS!A403='The kho'!$F$5,OR(PS!F403='The kho'!$K$2,PS!G403='The kho'!$K$2)),PS!B403,"")</f>
        <v/>
      </c>
      <c r="G414" s="211">
        <f>IF(AND(B414&lt;&gt;"",PS!F403='The kho'!$K$2),PS!H403,0)</f>
        <v>0</v>
      </c>
      <c r="H414" s="211">
        <f>IF(AND(B414&lt;&gt;"",PS!G403='The kho'!$K$2),PS!H403,0)</f>
        <v>0</v>
      </c>
      <c r="I414" s="211">
        <f>IF(MAX(G414:H414)=0,0,$I$13+SUM(G$14:$G414)-SUM($H$14:H414))</f>
        <v>0</v>
      </c>
      <c r="J414" s="205"/>
    </row>
    <row r="415" spans="1:10" hidden="1" x14ac:dyDescent="0.25">
      <c r="A415" s="205">
        <f>SUBTOTAL(3,$B$14:B415)</f>
        <v>4</v>
      </c>
      <c r="B415" s="210" t="str">
        <f>IF(AND(MONTH(PS!A404)=MONTH('The kho'!$F$5),OR(PS!F404='The kho'!$K$2,PS!G404='The kho'!$K$2)),PS!B404,"")</f>
        <v/>
      </c>
      <c r="C415" s="205" t="str">
        <f>IF(AND(B415&lt;&gt;"",PS!F404='The kho'!$K$2),PS!C404,"")</f>
        <v/>
      </c>
      <c r="D415" s="205" t="str">
        <f>IF(AND(B415&lt;&gt;"",PS!G404='The kho'!$K$2),PS!D404,"")</f>
        <v/>
      </c>
      <c r="E415" s="205" t="str">
        <f>IF(AND(MONTH(PS!A404)=MONTH('The kho'!$F$5),OR(PS!F404='The kho'!$K$2,PS!G404='The kho'!$K$2)),PS!E404,"")</f>
        <v/>
      </c>
      <c r="F415" s="210" t="str">
        <f>IF(AND(PS!A404='The kho'!$F$5,OR(PS!F404='The kho'!$K$2,PS!G404='The kho'!$K$2)),PS!B404,"")</f>
        <v/>
      </c>
      <c r="G415" s="211">
        <f>IF(AND(B415&lt;&gt;"",PS!F404='The kho'!$K$2),PS!H404,0)</f>
        <v>0</v>
      </c>
      <c r="H415" s="211">
        <f>IF(AND(B415&lt;&gt;"",PS!G404='The kho'!$K$2),PS!H404,0)</f>
        <v>0</v>
      </c>
      <c r="I415" s="211">
        <f>IF(MAX(G415:H415)=0,0,$I$13+SUM(G$14:$G415)-SUM($H$14:H415))</f>
        <v>0</v>
      </c>
      <c r="J415" s="205"/>
    </row>
    <row r="416" spans="1:10" hidden="1" x14ac:dyDescent="0.25">
      <c r="A416" s="205">
        <f>SUBTOTAL(3,$B$14:B416)</f>
        <v>4</v>
      </c>
      <c r="B416" s="210" t="str">
        <f>IF(AND(MONTH(PS!A405)=MONTH('The kho'!$F$5),OR(PS!F405='The kho'!$K$2,PS!G405='The kho'!$K$2)),PS!B405,"")</f>
        <v/>
      </c>
      <c r="C416" s="205" t="str">
        <f>IF(AND(B416&lt;&gt;"",PS!F405='The kho'!$K$2),PS!C405,"")</f>
        <v/>
      </c>
      <c r="D416" s="205" t="str">
        <f>IF(AND(B416&lt;&gt;"",PS!G405='The kho'!$K$2),PS!D405,"")</f>
        <v/>
      </c>
      <c r="E416" s="205" t="str">
        <f>IF(AND(MONTH(PS!A405)=MONTH('The kho'!$F$5),OR(PS!F405='The kho'!$K$2,PS!G405='The kho'!$K$2)),PS!E405,"")</f>
        <v/>
      </c>
      <c r="F416" s="210" t="str">
        <f>IF(AND(PS!A405='The kho'!$F$5,OR(PS!F405='The kho'!$K$2,PS!G405='The kho'!$K$2)),PS!B405,"")</f>
        <v/>
      </c>
      <c r="G416" s="211">
        <f>IF(AND(B416&lt;&gt;"",PS!F405='The kho'!$K$2),PS!H405,0)</f>
        <v>0</v>
      </c>
      <c r="H416" s="211">
        <f>IF(AND(B416&lt;&gt;"",PS!G405='The kho'!$K$2),PS!H405,0)</f>
        <v>0</v>
      </c>
      <c r="I416" s="211">
        <f>IF(MAX(G416:H416)=0,0,$I$13+SUM(G$14:$G416)-SUM($H$14:H416))</f>
        <v>0</v>
      </c>
      <c r="J416" s="205"/>
    </row>
    <row r="417" spans="1:10" hidden="1" x14ac:dyDescent="0.25">
      <c r="A417" s="205">
        <f>SUBTOTAL(3,$B$14:B417)</f>
        <v>4</v>
      </c>
      <c r="B417" s="210" t="str">
        <f>IF(AND(MONTH(PS!A406)=MONTH('The kho'!$F$5),OR(PS!F406='The kho'!$K$2,PS!G406='The kho'!$K$2)),PS!B406,"")</f>
        <v/>
      </c>
      <c r="C417" s="205" t="str">
        <f>IF(AND(B417&lt;&gt;"",PS!F406='The kho'!$K$2),PS!C406,"")</f>
        <v/>
      </c>
      <c r="D417" s="205" t="str">
        <f>IF(AND(B417&lt;&gt;"",PS!G406='The kho'!$K$2),PS!D406,"")</f>
        <v/>
      </c>
      <c r="E417" s="205" t="str">
        <f>IF(AND(MONTH(PS!A406)=MONTH('The kho'!$F$5),OR(PS!F406='The kho'!$K$2,PS!G406='The kho'!$K$2)),PS!E406,"")</f>
        <v/>
      </c>
      <c r="F417" s="210" t="str">
        <f>IF(AND(PS!A406='The kho'!$F$5,OR(PS!F406='The kho'!$K$2,PS!G406='The kho'!$K$2)),PS!B406,"")</f>
        <v/>
      </c>
      <c r="G417" s="211">
        <f>IF(AND(B417&lt;&gt;"",PS!F406='The kho'!$K$2),PS!H406,0)</f>
        <v>0</v>
      </c>
      <c r="H417" s="211">
        <f>IF(AND(B417&lt;&gt;"",PS!G406='The kho'!$K$2),PS!H406,0)</f>
        <v>0</v>
      </c>
      <c r="I417" s="211">
        <f>IF(MAX(G417:H417)=0,0,$I$13+SUM(G$14:$G417)-SUM($H$14:H417))</f>
        <v>0</v>
      </c>
      <c r="J417" s="205"/>
    </row>
    <row r="418" spans="1:10" hidden="1" x14ac:dyDescent="0.25">
      <c r="A418" s="205">
        <f>SUBTOTAL(3,$B$14:B418)</f>
        <v>4</v>
      </c>
      <c r="B418" s="210" t="str">
        <f>IF(AND(MONTH(PS!A407)=MONTH('The kho'!$F$5),OR(PS!F407='The kho'!$K$2,PS!G407='The kho'!$K$2)),PS!B407,"")</f>
        <v/>
      </c>
      <c r="C418" s="205" t="str">
        <f>IF(AND(B418&lt;&gt;"",PS!F407='The kho'!$K$2),PS!C407,"")</f>
        <v/>
      </c>
      <c r="D418" s="205" t="str">
        <f>IF(AND(B418&lt;&gt;"",PS!G407='The kho'!$K$2),PS!D407,"")</f>
        <v/>
      </c>
      <c r="E418" s="205" t="str">
        <f>IF(AND(MONTH(PS!A407)=MONTH('The kho'!$F$5),OR(PS!F407='The kho'!$K$2,PS!G407='The kho'!$K$2)),PS!E407,"")</f>
        <v/>
      </c>
      <c r="F418" s="210" t="str">
        <f>IF(AND(PS!A407='The kho'!$F$5,OR(PS!F407='The kho'!$K$2,PS!G407='The kho'!$K$2)),PS!B407,"")</f>
        <v/>
      </c>
      <c r="G418" s="211">
        <f>IF(AND(B418&lt;&gt;"",PS!F407='The kho'!$K$2),PS!H407,0)</f>
        <v>0</v>
      </c>
      <c r="H418" s="211">
        <f>IF(AND(B418&lt;&gt;"",PS!G407='The kho'!$K$2),PS!H407,0)</f>
        <v>0</v>
      </c>
      <c r="I418" s="211">
        <f>IF(MAX(G418:H418)=0,0,$I$13+SUM(G$14:$G418)-SUM($H$14:H418))</f>
        <v>0</v>
      </c>
      <c r="J418" s="205"/>
    </row>
    <row r="419" spans="1:10" hidden="1" x14ac:dyDescent="0.25">
      <c r="A419" s="205">
        <f>SUBTOTAL(3,$B$14:B419)</f>
        <v>4</v>
      </c>
      <c r="B419" s="210" t="str">
        <f>IF(AND(MONTH(PS!A408)=MONTH('The kho'!$F$5),OR(PS!F408='The kho'!$K$2,PS!G408='The kho'!$K$2)),PS!B408,"")</f>
        <v/>
      </c>
      <c r="C419" s="205" t="str">
        <f>IF(AND(B419&lt;&gt;"",PS!F408='The kho'!$K$2),PS!C408,"")</f>
        <v/>
      </c>
      <c r="D419" s="205" t="str">
        <f>IF(AND(B419&lt;&gt;"",PS!G408='The kho'!$K$2),PS!D408,"")</f>
        <v/>
      </c>
      <c r="E419" s="205" t="str">
        <f>IF(AND(MONTH(PS!A408)=MONTH('The kho'!$F$5),OR(PS!F408='The kho'!$K$2,PS!G408='The kho'!$K$2)),PS!E408,"")</f>
        <v/>
      </c>
      <c r="F419" s="210" t="str">
        <f>IF(AND(PS!A408='The kho'!$F$5,OR(PS!F408='The kho'!$K$2,PS!G408='The kho'!$K$2)),PS!B408,"")</f>
        <v/>
      </c>
      <c r="G419" s="211">
        <f>IF(AND(B419&lt;&gt;"",PS!F408='The kho'!$K$2),PS!H408,0)</f>
        <v>0</v>
      </c>
      <c r="H419" s="211">
        <f>IF(AND(B419&lt;&gt;"",PS!G408='The kho'!$K$2),PS!H408,0)</f>
        <v>0</v>
      </c>
      <c r="I419" s="211">
        <f>IF(MAX(G419:H419)=0,0,$I$13+SUM(G$14:$G419)-SUM($H$14:H419))</f>
        <v>0</v>
      </c>
      <c r="J419" s="205"/>
    </row>
    <row r="420" spans="1:10" hidden="1" x14ac:dyDescent="0.25">
      <c r="A420" s="205">
        <f>SUBTOTAL(3,$B$14:B420)</f>
        <v>4</v>
      </c>
      <c r="B420" s="210" t="str">
        <f>IF(AND(MONTH(PS!A409)=MONTH('The kho'!$F$5),OR(PS!F409='The kho'!$K$2,PS!G409='The kho'!$K$2)),PS!B409,"")</f>
        <v/>
      </c>
      <c r="C420" s="205" t="str">
        <f>IF(AND(B420&lt;&gt;"",PS!F409='The kho'!$K$2),PS!C409,"")</f>
        <v/>
      </c>
      <c r="D420" s="205" t="str">
        <f>IF(AND(B420&lt;&gt;"",PS!G409='The kho'!$K$2),PS!D409,"")</f>
        <v/>
      </c>
      <c r="E420" s="205" t="str">
        <f>IF(AND(MONTH(PS!A409)=MONTH('The kho'!$F$5),OR(PS!F409='The kho'!$K$2,PS!G409='The kho'!$K$2)),PS!E409,"")</f>
        <v/>
      </c>
      <c r="F420" s="210" t="str">
        <f>IF(AND(PS!A409='The kho'!$F$5,OR(PS!F409='The kho'!$K$2,PS!G409='The kho'!$K$2)),PS!B409,"")</f>
        <v/>
      </c>
      <c r="G420" s="211">
        <f>IF(AND(B420&lt;&gt;"",PS!F409='The kho'!$K$2),PS!H409,0)</f>
        <v>0</v>
      </c>
      <c r="H420" s="211">
        <f>IF(AND(B420&lt;&gt;"",PS!G409='The kho'!$K$2),PS!H409,0)</f>
        <v>0</v>
      </c>
      <c r="I420" s="211">
        <f>IF(MAX(G420:H420)=0,0,$I$13+SUM(G$14:$G420)-SUM($H$14:H420))</f>
        <v>0</v>
      </c>
      <c r="J420" s="205"/>
    </row>
    <row r="421" spans="1:10" hidden="1" x14ac:dyDescent="0.25">
      <c r="A421" s="205">
        <f>SUBTOTAL(3,$B$14:B421)</f>
        <v>4</v>
      </c>
      <c r="B421" s="210" t="str">
        <f>IF(AND(MONTH(PS!A410)=MONTH('The kho'!$F$5),OR(PS!F410='The kho'!$K$2,PS!G410='The kho'!$K$2)),PS!B410,"")</f>
        <v/>
      </c>
      <c r="C421" s="205" t="str">
        <f>IF(AND(B421&lt;&gt;"",PS!F410='The kho'!$K$2),PS!C410,"")</f>
        <v/>
      </c>
      <c r="D421" s="205" t="str">
        <f>IF(AND(B421&lt;&gt;"",PS!G410='The kho'!$K$2),PS!D410,"")</f>
        <v/>
      </c>
      <c r="E421" s="205" t="str">
        <f>IF(AND(MONTH(PS!A410)=MONTH('The kho'!$F$5),OR(PS!F410='The kho'!$K$2,PS!G410='The kho'!$K$2)),PS!E410,"")</f>
        <v/>
      </c>
      <c r="F421" s="210" t="str">
        <f>IF(AND(PS!A410='The kho'!$F$5,OR(PS!F410='The kho'!$K$2,PS!G410='The kho'!$K$2)),PS!B410,"")</f>
        <v/>
      </c>
      <c r="G421" s="211">
        <f>IF(AND(B421&lt;&gt;"",PS!F410='The kho'!$K$2),PS!H410,0)</f>
        <v>0</v>
      </c>
      <c r="H421" s="211">
        <f>IF(AND(B421&lt;&gt;"",PS!G410='The kho'!$K$2),PS!H410,0)</f>
        <v>0</v>
      </c>
      <c r="I421" s="211">
        <f>IF(MAX(G421:H421)=0,0,$I$13+SUM(G$14:$G421)-SUM($H$14:H421))</f>
        <v>0</v>
      </c>
      <c r="J421" s="205"/>
    </row>
    <row r="422" spans="1:10" hidden="1" x14ac:dyDescent="0.25">
      <c r="A422" s="205">
        <f>SUBTOTAL(3,$B$14:B422)</f>
        <v>4</v>
      </c>
      <c r="B422" s="210" t="str">
        <f>IF(AND(MONTH(PS!A411)=MONTH('The kho'!$F$5),OR(PS!F411='The kho'!$K$2,PS!G411='The kho'!$K$2)),PS!B411,"")</f>
        <v/>
      </c>
      <c r="C422" s="205" t="str">
        <f>IF(AND(B422&lt;&gt;"",PS!F411='The kho'!$K$2),PS!C411,"")</f>
        <v/>
      </c>
      <c r="D422" s="205" t="str">
        <f>IF(AND(B422&lt;&gt;"",PS!G411='The kho'!$K$2),PS!D411,"")</f>
        <v/>
      </c>
      <c r="E422" s="205" t="str">
        <f>IF(AND(MONTH(PS!A411)=MONTH('The kho'!$F$5),OR(PS!F411='The kho'!$K$2,PS!G411='The kho'!$K$2)),PS!E411,"")</f>
        <v/>
      </c>
      <c r="F422" s="210" t="str">
        <f>IF(AND(PS!A411='The kho'!$F$5,OR(PS!F411='The kho'!$K$2,PS!G411='The kho'!$K$2)),PS!B411,"")</f>
        <v/>
      </c>
      <c r="G422" s="211">
        <f>IF(AND(B422&lt;&gt;"",PS!F411='The kho'!$K$2),PS!H411,0)</f>
        <v>0</v>
      </c>
      <c r="H422" s="211">
        <f>IF(AND(B422&lt;&gt;"",PS!G411='The kho'!$K$2),PS!H411,0)</f>
        <v>0</v>
      </c>
      <c r="I422" s="211">
        <f>IF(MAX(G422:H422)=0,0,$I$13+SUM(G$14:$G422)-SUM($H$14:H422))</f>
        <v>0</v>
      </c>
      <c r="J422" s="205"/>
    </row>
    <row r="423" spans="1:10" hidden="1" x14ac:dyDescent="0.25">
      <c r="A423" s="205">
        <f>SUBTOTAL(3,$B$14:B423)</f>
        <v>4</v>
      </c>
      <c r="B423" s="210" t="str">
        <f>IF(AND(MONTH(PS!A412)=MONTH('The kho'!$F$5),OR(PS!F412='The kho'!$K$2,PS!G412='The kho'!$K$2)),PS!B412,"")</f>
        <v/>
      </c>
      <c r="C423" s="205" t="str">
        <f>IF(AND(B423&lt;&gt;"",PS!F412='The kho'!$K$2),PS!C412,"")</f>
        <v/>
      </c>
      <c r="D423" s="205" t="str">
        <f>IF(AND(B423&lt;&gt;"",PS!G412='The kho'!$K$2),PS!D412,"")</f>
        <v/>
      </c>
      <c r="E423" s="205" t="str">
        <f>IF(AND(MONTH(PS!A412)=MONTH('The kho'!$F$5),OR(PS!F412='The kho'!$K$2,PS!G412='The kho'!$K$2)),PS!E412,"")</f>
        <v/>
      </c>
      <c r="F423" s="210" t="str">
        <f>IF(AND(PS!A412='The kho'!$F$5,OR(PS!F412='The kho'!$K$2,PS!G412='The kho'!$K$2)),PS!B412,"")</f>
        <v/>
      </c>
      <c r="G423" s="211">
        <f>IF(AND(B423&lt;&gt;"",PS!F412='The kho'!$K$2),PS!H412,0)</f>
        <v>0</v>
      </c>
      <c r="H423" s="211">
        <f>IF(AND(B423&lt;&gt;"",PS!G412='The kho'!$K$2),PS!H412,0)</f>
        <v>0</v>
      </c>
      <c r="I423" s="211">
        <f>IF(MAX(G423:H423)=0,0,$I$13+SUM(G$14:$G423)-SUM($H$14:H423))</f>
        <v>0</v>
      </c>
      <c r="J423" s="205"/>
    </row>
    <row r="424" spans="1:10" hidden="1" x14ac:dyDescent="0.25">
      <c r="A424" s="205">
        <f>SUBTOTAL(3,$B$14:B424)</f>
        <v>4</v>
      </c>
      <c r="B424" s="210" t="str">
        <f>IF(AND(MONTH(PS!A413)=MONTH('The kho'!$F$5),OR(PS!F413='The kho'!$K$2,PS!G413='The kho'!$K$2)),PS!B413,"")</f>
        <v/>
      </c>
      <c r="C424" s="205" t="str">
        <f>IF(AND(B424&lt;&gt;"",PS!F413='The kho'!$K$2),PS!C413,"")</f>
        <v/>
      </c>
      <c r="D424" s="205" t="str">
        <f>IF(AND(B424&lt;&gt;"",PS!G413='The kho'!$K$2),PS!D413,"")</f>
        <v/>
      </c>
      <c r="E424" s="205" t="str">
        <f>IF(AND(MONTH(PS!A413)=MONTH('The kho'!$F$5),OR(PS!F413='The kho'!$K$2,PS!G413='The kho'!$K$2)),PS!E413,"")</f>
        <v/>
      </c>
      <c r="F424" s="210" t="str">
        <f>IF(AND(PS!A413='The kho'!$F$5,OR(PS!F413='The kho'!$K$2,PS!G413='The kho'!$K$2)),PS!B413,"")</f>
        <v/>
      </c>
      <c r="G424" s="211">
        <f>IF(AND(B424&lt;&gt;"",PS!F413='The kho'!$K$2),PS!H413,0)</f>
        <v>0</v>
      </c>
      <c r="H424" s="211">
        <f>IF(AND(B424&lt;&gt;"",PS!G413='The kho'!$K$2),PS!H413,0)</f>
        <v>0</v>
      </c>
      <c r="I424" s="211">
        <f>IF(MAX(G424:H424)=0,0,$I$13+SUM(G$14:$G424)-SUM($H$14:H424))</f>
        <v>0</v>
      </c>
      <c r="J424" s="205"/>
    </row>
    <row r="425" spans="1:10" hidden="1" x14ac:dyDescent="0.25">
      <c r="A425" s="205">
        <f>SUBTOTAL(3,$B$14:B425)</f>
        <v>4</v>
      </c>
      <c r="B425" s="210" t="str">
        <f>IF(AND(MONTH(PS!A414)=MONTH('The kho'!$F$5),OR(PS!F414='The kho'!$K$2,PS!G414='The kho'!$K$2)),PS!B414,"")</f>
        <v/>
      </c>
      <c r="C425" s="205" t="str">
        <f>IF(AND(B425&lt;&gt;"",PS!F414='The kho'!$K$2),PS!C414,"")</f>
        <v/>
      </c>
      <c r="D425" s="205" t="str">
        <f>IF(AND(B425&lt;&gt;"",PS!G414='The kho'!$K$2),PS!D414,"")</f>
        <v/>
      </c>
      <c r="E425" s="205" t="str">
        <f>IF(AND(MONTH(PS!A414)=MONTH('The kho'!$F$5),OR(PS!F414='The kho'!$K$2,PS!G414='The kho'!$K$2)),PS!E414,"")</f>
        <v/>
      </c>
      <c r="F425" s="210" t="str">
        <f>IF(AND(PS!A414='The kho'!$F$5,OR(PS!F414='The kho'!$K$2,PS!G414='The kho'!$K$2)),PS!B414,"")</f>
        <v/>
      </c>
      <c r="G425" s="211">
        <f>IF(AND(B425&lt;&gt;"",PS!F414='The kho'!$K$2),PS!H414,0)</f>
        <v>0</v>
      </c>
      <c r="H425" s="211">
        <f>IF(AND(B425&lt;&gt;"",PS!G414='The kho'!$K$2),PS!H414,0)</f>
        <v>0</v>
      </c>
      <c r="I425" s="211">
        <f>IF(MAX(G425:H425)=0,0,$I$13+SUM(G$14:$G425)-SUM($H$14:H425))</f>
        <v>0</v>
      </c>
      <c r="J425" s="205"/>
    </row>
    <row r="426" spans="1:10" hidden="1" x14ac:dyDescent="0.25">
      <c r="A426" s="205">
        <f>SUBTOTAL(3,$B$14:B426)</f>
        <v>4</v>
      </c>
      <c r="B426" s="210" t="str">
        <f>IF(AND(MONTH(PS!A415)=MONTH('The kho'!$F$5),OR(PS!F415='The kho'!$K$2,PS!G415='The kho'!$K$2)),PS!B415,"")</f>
        <v/>
      </c>
      <c r="C426" s="205" t="str">
        <f>IF(AND(B426&lt;&gt;"",PS!F415='The kho'!$K$2),PS!C415,"")</f>
        <v/>
      </c>
      <c r="D426" s="205" t="str">
        <f>IF(AND(B426&lt;&gt;"",PS!G415='The kho'!$K$2),PS!D415,"")</f>
        <v/>
      </c>
      <c r="E426" s="205" t="str">
        <f>IF(AND(MONTH(PS!A415)=MONTH('The kho'!$F$5),OR(PS!F415='The kho'!$K$2,PS!G415='The kho'!$K$2)),PS!E415,"")</f>
        <v/>
      </c>
      <c r="F426" s="210" t="str">
        <f>IF(AND(PS!A415='The kho'!$F$5,OR(PS!F415='The kho'!$K$2,PS!G415='The kho'!$K$2)),PS!B415,"")</f>
        <v/>
      </c>
      <c r="G426" s="211">
        <f>IF(AND(B426&lt;&gt;"",PS!F415='The kho'!$K$2),PS!H415,0)</f>
        <v>0</v>
      </c>
      <c r="H426" s="211">
        <f>IF(AND(B426&lt;&gt;"",PS!G415='The kho'!$K$2),PS!H415,0)</f>
        <v>0</v>
      </c>
      <c r="I426" s="211">
        <f>IF(MAX(G426:H426)=0,0,$I$13+SUM(G$14:$G426)-SUM($H$14:H426))</f>
        <v>0</v>
      </c>
      <c r="J426" s="205"/>
    </row>
    <row r="427" spans="1:10" hidden="1" x14ac:dyDescent="0.25">
      <c r="A427" s="205">
        <f>SUBTOTAL(3,$B$14:B427)</f>
        <v>4</v>
      </c>
      <c r="B427" s="210" t="str">
        <f>IF(AND(MONTH(PS!A416)=MONTH('The kho'!$F$5),OR(PS!F416='The kho'!$K$2,PS!G416='The kho'!$K$2)),PS!B416,"")</f>
        <v/>
      </c>
      <c r="C427" s="205" t="str">
        <f>IF(AND(B427&lt;&gt;"",PS!F416='The kho'!$K$2),PS!C416,"")</f>
        <v/>
      </c>
      <c r="D427" s="205" t="str">
        <f>IF(AND(B427&lt;&gt;"",PS!G416='The kho'!$K$2),PS!D416,"")</f>
        <v/>
      </c>
      <c r="E427" s="205" t="str">
        <f>IF(AND(MONTH(PS!A416)=MONTH('The kho'!$F$5),OR(PS!F416='The kho'!$K$2,PS!G416='The kho'!$K$2)),PS!E416,"")</f>
        <v/>
      </c>
      <c r="F427" s="210" t="str">
        <f>IF(AND(PS!A416='The kho'!$F$5,OR(PS!F416='The kho'!$K$2,PS!G416='The kho'!$K$2)),PS!B416,"")</f>
        <v/>
      </c>
      <c r="G427" s="211">
        <f>IF(AND(B427&lt;&gt;"",PS!F416='The kho'!$K$2),PS!H416,0)</f>
        <v>0</v>
      </c>
      <c r="H427" s="211">
        <f>IF(AND(B427&lt;&gt;"",PS!G416='The kho'!$K$2),PS!H416,0)</f>
        <v>0</v>
      </c>
      <c r="I427" s="211">
        <f>IF(MAX(G427:H427)=0,0,$I$13+SUM(G$14:$G427)-SUM($H$14:H427))</f>
        <v>0</v>
      </c>
      <c r="J427" s="205"/>
    </row>
    <row r="428" spans="1:10" hidden="1" x14ac:dyDescent="0.25">
      <c r="A428" s="205">
        <f>SUBTOTAL(3,$B$14:B428)</f>
        <v>4</v>
      </c>
      <c r="B428" s="210" t="str">
        <f>IF(AND(MONTH(PS!A417)=MONTH('The kho'!$F$5),OR(PS!F417='The kho'!$K$2,PS!G417='The kho'!$K$2)),PS!B417,"")</f>
        <v/>
      </c>
      <c r="C428" s="205" t="str">
        <f>IF(AND(B428&lt;&gt;"",PS!F417='The kho'!$K$2),PS!C417,"")</f>
        <v/>
      </c>
      <c r="D428" s="205" t="str">
        <f>IF(AND(B428&lt;&gt;"",PS!G417='The kho'!$K$2),PS!D417,"")</f>
        <v/>
      </c>
      <c r="E428" s="205" t="str">
        <f>IF(AND(MONTH(PS!A417)=MONTH('The kho'!$F$5),OR(PS!F417='The kho'!$K$2,PS!G417='The kho'!$K$2)),PS!E417,"")</f>
        <v/>
      </c>
      <c r="F428" s="210" t="str">
        <f>IF(AND(PS!A417='The kho'!$F$5,OR(PS!F417='The kho'!$K$2,PS!G417='The kho'!$K$2)),PS!B417,"")</f>
        <v/>
      </c>
      <c r="G428" s="211">
        <f>IF(AND(B428&lt;&gt;"",PS!F417='The kho'!$K$2),PS!H417,0)</f>
        <v>0</v>
      </c>
      <c r="H428" s="211">
        <f>IF(AND(B428&lt;&gt;"",PS!G417='The kho'!$K$2),PS!H417,0)</f>
        <v>0</v>
      </c>
      <c r="I428" s="211">
        <f>IF(MAX(G428:H428)=0,0,$I$13+SUM(G$14:$G428)-SUM($H$14:H428))</f>
        <v>0</v>
      </c>
      <c r="J428" s="205"/>
    </row>
    <row r="429" spans="1:10" hidden="1" x14ac:dyDescent="0.25">
      <c r="A429" s="205">
        <f>SUBTOTAL(3,$B$14:B429)</f>
        <v>4</v>
      </c>
      <c r="B429" s="210" t="str">
        <f>IF(AND(MONTH(PS!A418)=MONTH('The kho'!$F$5),OR(PS!F418='The kho'!$K$2,PS!G418='The kho'!$K$2)),PS!B418,"")</f>
        <v/>
      </c>
      <c r="C429" s="205" t="str">
        <f>IF(AND(B429&lt;&gt;"",PS!F418='The kho'!$K$2),PS!C418,"")</f>
        <v/>
      </c>
      <c r="D429" s="205" t="str">
        <f>IF(AND(B429&lt;&gt;"",PS!G418='The kho'!$K$2),PS!D418,"")</f>
        <v/>
      </c>
      <c r="E429" s="205" t="str">
        <f>IF(AND(MONTH(PS!A418)=MONTH('The kho'!$F$5),OR(PS!F418='The kho'!$K$2,PS!G418='The kho'!$K$2)),PS!E418,"")</f>
        <v/>
      </c>
      <c r="F429" s="210" t="str">
        <f>IF(AND(PS!A418='The kho'!$F$5,OR(PS!F418='The kho'!$K$2,PS!G418='The kho'!$K$2)),PS!B418,"")</f>
        <v/>
      </c>
      <c r="G429" s="211">
        <f>IF(AND(B429&lt;&gt;"",PS!F418='The kho'!$K$2),PS!H418,0)</f>
        <v>0</v>
      </c>
      <c r="H429" s="211">
        <f>IF(AND(B429&lt;&gt;"",PS!G418='The kho'!$K$2),PS!H418,0)</f>
        <v>0</v>
      </c>
      <c r="I429" s="211">
        <f>IF(MAX(G429:H429)=0,0,$I$13+SUM(G$14:$G429)-SUM($H$14:H429))</f>
        <v>0</v>
      </c>
      <c r="J429" s="205"/>
    </row>
    <row r="430" spans="1:10" hidden="1" x14ac:dyDescent="0.25">
      <c r="A430" s="205">
        <f>SUBTOTAL(3,$B$14:B430)</f>
        <v>4</v>
      </c>
      <c r="B430" s="210" t="str">
        <f>IF(AND(MONTH(PS!A419)=MONTH('The kho'!$F$5),OR(PS!F419='The kho'!$K$2,PS!G419='The kho'!$K$2)),PS!B419,"")</f>
        <v/>
      </c>
      <c r="C430" s="205" t="str">
        <f>IF(AND(B430&lt;&gt;"",PS!F419='The kho'!$K$2),PS!C419,"")</f>
        <v/>
      </c>
      <c r="D430" s="205" t="str">
        <f>IF(AND(B430&lt;&gt;"",PS!G419='The kho'!$K$2),PS!D419,"")</f>
        <v/>
      </c>
      <c r="E430" s="205" t="str">
        <f>IF(AND(MONTH(PS!A419)=MONTH('The kho'!$F$5),OR(PS!F419='The kho'!$K$2,PS!G419='The kho'!$K$2)),PS!E419,"")</f>
        <v/>
      </c>
      <c r="F430" s="210" t="str">
        <f>IF(AND(PS!A419='The kho'!$F$5,OR(PS!F419='The kho'!$K$2,PS!G419='The kho'!$K$2)),PS!B419,"")</f>
        <v/>
      </c>
      <c r="G430" s="211">
        <f>IF(AND(B430&lt;&gt;"",PS!F419='The kho'!$K$2),PS!H419,0)</f>
        <v>0</v>
      </c>
      <c r="H430" s="211">
        <f>IF(AND(B430&lt;&gt;"",PS!G419='The kho'!$K$2),PS!H419,0)</f>
        <v>0</v>
      </c>
      <c r="I430" s="211">
        <f>IF(MAX(G430:H430)=0,0,$I$13+SUM(G$14:$G430)-SUM($H$14:H430))</f>
        <v>0</v>
      </c>
      <c r="J430" s="205"/>
    </row>
    <row r="431" spans="1:10" hidden="1" x14ac:dyDescent="0.25">
      <c r="A431" s="205">
        <f>SUBTOTAL(3,$B$14:B431)</f>
        <v>4</v>
      </c>
      <c r="B431" s="210" t="str">
        <f>IF(AND(MONTH(PS!A420)=MONTH('The kho'!$F$5),OR(PS!F420='The kho'!$K$2,PS!G420='The kho'!$K$2)),PS!B420,"")</f>
        <v/>
      </c>
      <c r="C431" s="205" t="str">
        <f>IF(AND(B431&lt;&gt;"",PS!F420='The kho'!$K$2),PS!C420,"")</f>
        <v/>
      </c>
      <c r="D431" s="205" t="str">
        <f>IF(AND(B431&lt;&gt;"",PS!G420='The kho'!$K$2),PS!D420,"")</f>
        <v/>
      </c>
      <c r="E431" s="205" t="str">
        <f>IF(AND(MONTH(PS!A420)=MONTH('The kho'!$F$5),OR(PS!F420='The kho'!$K$2,PS!G420='The kho'!$K$2)),PS!E420,"")</f>
        <v/>
      </c>
      <c r="F431" s="210" t="str">
        <f>IF(AND(PS!A420='The kho'!$F$5,OR(PS!F420='The kho'!$K$2,PS!G420='The kho'!$K$2)),PS!B420,"")</f>
        <v/>
      </c>
      <c r="G431" s="211">
        <f>IF(AND(B431&lt;&gt;"",PS!F420='The kho'!$K$2),PS!H420,0)</f>
        <v>0</v>
      </c>
      <c r="H431" s="211">
        <f>IF(AND(B431&lt;&gt;"",PS!G420='The kho'!$K$2),PS!H420,0)</f>
        <v>0</v>
      </c>
      <c r="I431" s="211">
        <f>IF(MAX(G431:H431)=0,0,$I$13+SUM(G$14:$G431)-SUM($H$14:H431))</f>
        <v>0</v>
      </c>
      <c r="J431" s="205"/>
    </row>
    <row r="432" spans="1:10" hidden="1" x14ac:dyDescent="0.25">
      <c r="A432" s="205">
        <f>SUBTOTAL(3,$B$14:B432)</f>
        <v>4</v>
      </c>
      <c r="B432" s="210" t="str">
        <f>IF(AND(MONTH(PS!A421)=MONTH('The kho'!$F$5),OR(PS!F421='The kho'!$K$2,PS!G421='The kho'!$K$2)),PS!B421,"")</f>
        <v/>
      </c>
      <c r="C432" s="205" t="str">
        <f>IF(AND(B432&lt;&gt;"",PS!F421='The kho'!$K$2),PS!C421,"")</f>
        <v/>
      </c>
      <c r="D432" s="205" t="str">
        <f>IF(AND(B432&lt;&gt;"",PS!G421='The kho'!$K$2),PS!D421,"")</f>
        <v/>
      </c>
      <c r="E432" s="205" t="str">
        <f>IF(AND(MONTH(PS!A421)=MONTH('The kho'!$F$5),OR(PS!F421='The kho'!$K$2,PS!G421='The kho'!$K$2)),PS!E421,"")</f>
        <v/>
      </c>
      <c r="F432" s="210" t="str">
        <f>IF(AND(PS!A421='The kho'!$F$5,OR(PS!F421='The kho'!$K$2,PS!G421='The kho'!$K$2)),PS!B421,"")</f>
        <v/>
      </c>
      <c r="G432" s="211">
        <f>IF(AND(B432&lt;&gt;"",PS!F421='The kho'!$K$2),PS!H421,0)</f>
        <v>0</v>
      </c>
      <c r="H432" s="211">
        <f>IF(AND(B432&lt;&gt;"",PS!G421='The kho'!$K$2),PS!H421,0)</f>
        <v>0</v>
      </c>
      <c r="I432" s="211">
        <f>IF(MAX(G432:H432)=0,0,$I$13+SUM(G$14:$G432)-SUM($H$14:H432))</f>
        <v>0</v>
      </c>
      <c r="J432" s="205"/>
    </row>
    <row r="433" spans="1:10" hidden="1" x14ac:dyDescent="0.25">
      <c r="A433" s="205">
        <f>SUBTOTAL(3,$B$14:B433)</f>
        <v>4</v>
      </c>
      <c r="B433" s="210" t="str">
        <f>IF(AND(MONTH(PS!A422)=MONTH('The kho'!$F$5),OR(PS!F422='The kho'!$K$2,PS!G422='The kho'!$K$2)),PS!B422,"")</f>
        <v/>
      </c>
      <c r="C433" s="205" t="str">
        <f>IF(AND(B433&lt;&gt;"",PS!F422='The kho'!$K$2),PS!C422,"")</f>
        <v/>
      </c>
      <c r="D433" s="205" t="str">
        <f>IF(AND(B433&lt;&gt;"",PS!G422='The kho'!$K$2),PS!D422,"")</f>
        <v/>
      </c>
      <c r="E433" s="205" t="str">
        <f>IF(AND(MONTH(PS!A422)=MONTH('The kho'!$F$5),OR(PS!F422='The kho'!$K$2,PS!G422='The kho'!$K$2)),PS!E422,"")</f>
        <v/>
      </c>
      <c r="F433" s="210" t="str">
        <f>IF(AND(PS!A422='The kho'!$F$5,OR(PS!F422='The kho'!$K$2,PS!G422='The kho'!$K$2)),PS!B422,"")</f>
        <v/>
      </c>
      <c r="G433" s="211">
        <f>IF(AND(B433&lt;&gt;"",PS!F422='The kho'!$K$2),PS!H422,0)</f>
        <v>0</v>
      </c>
      <c r="H433" s="211">
        <f>IF(AND(B433&lt;&gt;"",PS!G422='The kho'!$K$2),PS!H422,0)</f>
        <v>0</v>
      </c>
      <c r="I433" s="211">
        <f>IF(MAX(G433:H433)=0,0,$I$13+SUM(G$14:$G433)-SUM($H$14:H433))</f>
        <v>0</v>
      </c>
      <c r="J433" s="205"/>
    </row>
    <row r="434" spans="1:10" hidden="1" x14ac:dyDescent="0.25">
      <c r="A434" s="205">
        <f>SUBTOTAL(3,$B$14:B434)</f>
        <v>4</v>
      </c>
      <c r="B434" s="210" t="str">
        <f>IF(AND(MONTH(PS!A423)=MONTH('The kho'!$F$5),OR(PS!F423='The kho'!$K$2,PS!G423='The kho'!$K$2)),PS!B423,"")</f>
        <v/>
      </c>
      <c r="C434" s="205" t="str">
        <f>IF(AND(B434&lt;&gt;"",PS!F423='The kho'!$K$2),PS!C423,"")</f>
        <v/>
      </c>
      <c r="D434" s="205" t="str">
        <f>IF(AND(B434&lt;&gt;"",PS!G423='The kho'!$K$2),PS!D423,"")</f>
        <v/>
      </c>
      <c r="E434" s="205" t="str">
        <f>IF(AND(MONTH(PS!A423)=MONTH('The kho'!$F$5),OR(PS!F423='The kho'!$K$2,PS!G423='The kho'!$K$2)),PS!E423,"")</f>
        <v/>
      </c>
      <c r="F434" s="210" t="str">
        <f>IF(AND(PS!A423='The kho'!$F$5,OR(PS!F423='The kho'!$K$2,PS!G423='The kho'!$K$2)),PS!B423,"")</f>
        <v/>
      </c>
      <c r="G434" s="211">
        <f>IF(AND(B434&lt;&gt;"",PS!F423='The kho'!$K$2),PS!H423,0)</f>
        <v>0</v>
      </c>
      <c r="H434" s="211">
        <f>IF(AND(B434&lt;&gt;"",PS!G423='The kho'!$K$2),PS!H423,0)</f>
        <v>0</v>
      </c>
      <c r="I434" s="211">
        <f>IF(MAX(G434:H434)=0,0,$I$13+SUM(G$14:$G434)-SUM($H$14:H434))</f>
        <v>0</v>
      </c>
      <c r="J434" s="205"/>
    </row>
    <row r="435" spans="1:10" hidden="1" x14ac:dyDescent="0.25">
      <c r="A435" s="205">
        <f>SUBTOTAL(3,$B$14:B435)</f>
        <v>4</v>
      </c>
      <c r="B435" s="210" t="str">
        <f>IF(AND(MONTH(PS!A424)=MONTH('The kho'!$F$5),OR(PS!F424='The kho'!$K$2,PS!G424='The kho'!$K$2)),PS!B424,"")</f>
        <v/>
      </c>
      <c r="C435" s="205" t="str">
        <f>IF(AND(B435&lt;&gt;"",PS!F424='The kho'!$K$2),PS!C424,"")</f>
        <v/>
      </c>
      <c r="D435" s="205" t="str">
        <f>IF(AND(B435&lt;&gt;"",PS!G424='The kho'!$K$2),PS!D424,"")</f>
        <v/>
      </c>
      <c r="E435" s="205" t="str">
        <f>IF(AND(MONTH(PS!A424)=MONTH('The kho'!$F$5),OR(PS!F424='The kho'!$K$2,PS!G424='The kho'!$K$2)),PS!E424,"")</f>
        <v/>
      </c>
      <c r="F435" s="210" t="str">
        <f>IF(AND(PS!A424='The kho'!$F$5,OR(PS!F424='The kho'!$K$2,PS!G424='The kho'!$K$2)),PS!B424,"")</f>
        <v/>
      </c>
      <c r="G435" s="211">
        <f>IF(AND(B435&lt;&gt;"",PS!F424='The kho'!$K$2),PS!H424,0)</f>
        <v>0</v>
      </c>
      <c r="H435" s="211">
        <f>IF(AND(B435&lt;&gt;"",PS!G424='The kho'!$K$2),PS!H424,0)</f>
        <v>0</v>
      </c>
      <c r="I435" s="211">
        <f>IF(MAX(G435:H435)=0,0,$I$13+SUM(G$14:$G435)-SUM($H$14:H435))</f>
        <v>0</v>
      </c>
      <c r="J435" s="205"/>
    </row>
    <row r="436" spans="1:10" hidden="1" x14ac:dyDescent="0.25">
      <c r="A436" s="205">
        <f>SUBTOTAL(3,$B$14:B436)</f>
        <v>4</v>
      </c>
      <c r="B436" s="210" t="str">
        <f>IF(AND(MONTH(PS!A425)=MONTH('The kho'!$F$5),OR(PS!F425='The kho'!$K$2,PS!G425='The kho'!$K$2)),PS!B425,"")</f>
        <v/>
      </c>
      <c r="C436" s="205" t="str">
        <f>IF(AND(B436&lt;&gt;"",PS!F425='The kho'!$K$2),PS!C425,"")</f>
        <v/>
      </c>
      <c r="D436" s="205" t="str">
        <f>IF(AND(B436&lt;&gt;"",PS!G425='The kho'!$K$2),PS!D425,"")</f>
        <v/>
      </c>
      <c r="E436" s="205" t="str">
        <f>IF(AND(MONTH(PS!A425)=MONTH('The kho'!$F$5),OR(PS!F425='The kho'!$K$2,PS!G425='The kho'!$K$2)),PS!E425,"")</f>
        <v/>
      </c>
      <c r="F436" s="210" t="str">
        <f>IF(AND(PS!A425='The kho'!$F$5,OR(PS!F425='The kho'!$K$2,PS!G425='The kho'!$K$2)),PS!B425,"")</f>
        <v/>
      </c>
      <c r="G436" s="211">
        <f>IF(AND(B436&lt;&gt;"",PS!F425='The kho'!$K$2),PS!H425,0)</f>
        <v>0</v>
      </c>
      <c r="H436" s="211">
        <f>IF(AND(B436&lt;&gt;"",PS!G425='The kho'!$K$2),PS!H425,0)</f>
        <v>0</v>
      </c>
      <c r="I436" s="211">
        <f>IF(MAX(G436:H436)=0,0,$I$13+SUM(G$14:$G436)-SUM($H$14:H436))</f>
        <v>0</v>
      </c>
      <c r="J436" s="205"/>
    </row>
    <row r="437" spans="1:10" hidden="1" x14ac:dyDescent="0.25">
      <c r="A437" s="205">
        <f>SUBTOTAL(3,$B$14:B437)</f>
        <v>4</v>
      </c>
      <c r="B437" s="210" t="str">
        <f>IF(AND(MONTH(PS!A426)=MONTH('The kho'!$F$5),OR(PS!F426='The kho'!$K$2,PS!G426='The kho'!$K$2)),PS!B426,"")</f>
        <v/>
      </c>
      <c r="C437" s="205" t="str">
        <f>IF(AND(B437&lt;&gt;"",PS!F426='The kho'!$K$2),PS!C426,"")</f>
        <v/>
      </c>
      <c r="D437" s="205" t="str">
        <f>IF(AND(B437&lt;&gt;"",PS!G426='The kho'!$K$2),PS!D426,"")</f>
        <v/>
      </c>
      <c r="E437" s="205" t="str">
        <f>IF(AND(MONTH(PS!A426)=MONTH('The kho'!$F$5),OR(PS!F426='The kho'!$K$2,PS!G426='The kho'!$K$2)),PS!E426,"")</f>
        <v/>
      </c>
      <c r="F437" s="210" t="str">
        <f>IF(AND(PS!A426='The kho'!$F$5,OR(PS!F426='The kho'!$K$2,PS!G426='The kho'!$K$2)),PS!B426,"")</f>
        <v/>
      </c>
      <c r="G437" s="211">
        <f>IF(AND(B437&lt;&gt;"",PS!F426='The kho'!$K$2),PS!H426,0)</f>
        <v>0</v>
      </c>
      <c r="H437" s="211">
        <f>IF(AND(B437&lt;&gt;"",PS!G426='The kho'!$K$2),PS!H426,0)</f>
        <v>0</v>
      </c>
      <c r="I437" s="211">
        <f>IF(MAX(G437:H437)=0,0,$I$13+SUM(G$14:$G437)-SUM($H$14:H437))</f>
        <v>0</v>
      </c>
      <c r="J437" s="205"/>
    </row>
    <row r="438" spans="1:10" hidden="1" x14ac:dyDescent="0.25">
      <c r="A438" s="205">
        <f>SUBTOTAL(3,$B$14:B438)</f>
        <v>4</v>
      </c>
      <c r="B438" s="210" t="str">
        <f>IF(AND(MONTH(PS!A427)=MONTH('The kho'!$F$5),OR(PS!F427='The kho'!$K$2,PS!G427='The kho'!$K$2)),PS!B427,"")</f>
        <v/>
      </c>
      <c r="C438" s="205" t="str">
        <f>IF(AND(B438&lt;&gt;"",PS!F427='The kho'!$K$2),PS!C427,"")</f>
        <v/>
      </c>
      <c r="D438" s="205" t="str">
        <f>IF(AND(B438&lt;&gt;"",PS!G427='The kho'!$K$2),PS!D427,"")</f>
        <v/>
      </c>
      <c r="E438" s="205" t="str">
        <f>IF(AND(MONTH(PS!A427)=MONTH('The kho'!$F$5),OR(PS!F427='The kho'!$K$2,PS!G427='The kho'!$K$2)),PS!E427,"")</f>
        <v/>
      </c>
      <c r="F438" s="210" t="str">
        <f>IF(AND(PS!A427='The kho'!$F$5,OR(PS!F427='The kho'!$K$2,PS!G427='The kho'!$K$2)),PS!B427,"")</f>
        <v/>
      </c>
      <c r="G438" s="211">
        <f>IF(AND(B438&lt;&gt;"",PS!F427='The kho'!$K$2),PS!H427,0)</f>
        <v>0</v>
      </c>
      <c r="H438" s="211">
        <f>IF(AND(B438&lt;&gt;"",PS!G427='The kho'!$K$2),PS!H427,0)</f>
        <v>0</v>
      </c>
      <c r="I438" s="211">
        <f>IF(MAX(G438:H438)=0,0,$I$13+SUM(G$14:$G438)-SUM($H$14:H438))</f>
        <v>0</v>
      </c>
      <c r="J438" s="205"/>
    </row>
    <row r="439" spans="1:10" hidden="1" x14ac:dyDescent="0.25">
      <c r="A439" s="205">
        <f>SUBTOTAL(3,$B$14:B439)</f>
        <v>4</v>
      </c>
      <c r="B439" s="210" t="str">
        <f>IF(AND(MONTH(PS!A428)=MONTH('The kho'!$F$5),OR(PS!F428='The kho'!$K$2,PS!G428='The kho'!$K$2)),PS!B428,"")</f>
        <v/>
      </c>
      <c r="C439" s="205" t="str">
        <f>IF(AND(B439&lt;&gt;"",PS!F428='The kho'!$K$2),PS!C428,"")</f>
        <v/>
      </c>
      <c r="D439" s="205" t="str">
        <f>IF(AND(B439&lt;&gt;"",PS!G428='The kho'!$K$2),PS!D428,"")</f>
        <v/>
      </c>
      <c r="E439" s="205" t="str">
        <f>IF(AND(MONTH(PS!A428)=MONTH('The kho'!$F$5),OR(PS!F428='The kho'!$K$2,PS!G428='The kho'!$K$2)),PS!E428,"")</f>
        <v/>
      </c>
      <c r="F439" s="210" t="str">
        <f>IF(AND(PS!A428='The kho'!$F$5,OR(PS!F428='The kho'!$K$2,PS!G428='The kho'!$K$2)),PS!B428,"")</f>
        <v/>
      </c>
      <c r="G439" s="211">
        <f>IF(AND(B439&lt;&gt;"",PS!F428='The kho'!$K$2),PS!H428,0)</f>
        <v>0</v>
      </c>
      <c r="H439" s="211">
        <f>IF(AND(B439&lt;&gt;"",PS!G428='The kho'!$K$2),PS!H428,0)</f>
        <v>0</v>
      </c>
      <c r="I439" s="211">
        <f>IF(MAX(G439:H439)=0,0,$I$13+SUM(G$14:$G439)-SUM($H$14:H439))</f>
        <v>0</v>
      </c>
      <c r="J439" s="205"/>
    </row>
    <row r="440" spans="1:10" hidden="1" x14ac:dyDescent="0.25">
      <c r="A440" s="205">
        <f>SUBTOTAL(3,$B$14:B440)</f>
        <v>4</v>
      </c>
      <c r="B440" s="210" t="str">
        <f>IF(AND(MONTH(PS!A429)=MONTH('The kho'!$F$5),OR(PS!F429='The kho'!$K$2,PS!G429='The kho'!$K$2)),PS!B429,"")</f>
        <v/>
      </c>
      <c r="C440" s="205" t="str">
        <f>IF(AND(B440&lt;&gt;"",PS!F429='The kho'!$K$2),PS!C429,"")</f>
        <v/>
      </c>
      <c r="D440" s="205" t="str">
        <f>IF(AND(B440&lt;&gt;"",PS!G429='The kho'!$K$2),PS!D429,"")</f>
        <v/>
      </c>
      <c r="E440" s="205" t="str">
        <f>IF(AND(MONTH(PS!A429)=MONTH('The kho'!$F$5),OR(PS!F429='The kho'!$K$2,PS!G429='The kho'!$K$2)),PS!E429,"")</f>
        <v/>
      </c>
      <c r="F440" s="210" t="str">
        <f>IF(AND(PS!A429='The kho'!$F$5,OR(PS!F429='The kho'!$K$2,PS!G429='The kho'!$K$2)),PS!B429,"")</f>
        <v/>
      </c>
      <c r="G440" s="211">
        <f>IF(AND(B440&lt;&gt;"",PS!F429='The kho'!$K$2),PS!H429,0)</f>
        <v>0</v>
      </c>
      <c r="H440" s="211">
        <f>IF(AND(B440&lt;&gt;"",PS!G429='The kho'!$K$2),PS!H429,0)</f>
        <v>0</v>
      </c>
      <c r="I440" s="211">
        <f>IF(MAX(G440:H440)=0,0,$I$13+SUM(G$14:$G440)-SUM($H$14:H440))</f>
        <v>0</v>
      </c>
      <c r="J440" s="205"/>
    </row>
    <row r="441" spans="1:10" hidden="1" x14ac:dyDescent="0.25">
      <c r="A441" s="205">
        <f>SUBTOTAL(3,$B$14:B441)</f>
        <v>4</v>
      </c>
      <c r="B441" s="210" t="str">
        <f>IF(AND(MONTH(PS!A430)=MONTH('The kho'!$F$5),OR(PS!F430='The kho'!$K$2,PS!G430='The kho'!$K$2)),PS!B430,"")</f>
        <v/>
      </c>
      <c r="C441" s="205" t="str">
        <f>IF(AND(B441&lt;&gt;"",PS!F430='The kho'!$K$2),PS!C430,"")</f>
        <v/>
      </c>
      <c r="D441" s="205" t="str">
        <f>IF(AND(B441&lt;&gt;"",PS!G430='The kho'!$K$2),PS!D430,"")</f>
        <v/>
      </c>
      <c r="E441" s="205" t="str">
        <f>IF(AND(MONTH(PS!A430)=MONTH('The kho'!$F$5),OR(PS!F430='The kho'!$K$2,PS!G430='The kho'!$K$2)),PS!E430,"")</f>
        <v/>
      </c>
      <c r="F441" s="210" t="str">
        <f>IF(AND(PS!A430='The kho'!$F$5,OR(PS!F430='The kho'!$K$2,PS!G430='The kho'!$K$2)),PS!B430,"")</f>
        <v/>
      </c>
      <c r="G441" s="211">
        <f>IF(AND(B441&lt;&gt;"",PS!F430='The kho'!$K$2),PS!H430,0)</f>
        <v>0</v>
      </c>
      <c r="H441" s="211">
        <f>IF(AND(B441&lt;&gt;"",PS!G430='The kho'!$K$2),PS!H430,0)</f>
        <v>0</v>
      </c>
      <c r="I441" s="211">
        <f>IF(MAX(G441:H441)=0,0,$I$13+SUM(G$14:$G441)-SUM($H$14:H441))</f>
        <v>0</v>
      </c>
      <c r="J441" s="205"/>
    </row>
    <row r="442" spans="1:10" hidden="1" x14ac:dyDescent="0.25">
      <c r="A442" s="205">
        <f>SUBTOTAL(3,$B$14:B442)</f>
        <v>4</v>
      </c>
      <c r="B442" s="210" t="str">
        <f>IF(AND(MONTH(PS!A431)=MONTH('The kho'!$F$5),OR(PS!F431='The kho'!$K$2,PS!G431='The kho'!$K$2)),PS!B431,"")</f>
        <v/>
      </c>
      <c r="C442" s="205" t="str">
        <f>IF(AND(B442&lt;&gt;"",PS!F431='The kho'!$K$2),PS!C431,"")</f>
        <v/>
      </c>
      <c r="D442" s="205" t="str">
        <f>IF(AND(B442&lt;&gt;"",PS!G431='The kho'!$K$2),PS!D431,"")</f>
        <v/>
      </c>
      <c r="E442" s="205" t="str">
        <f>IF(AND(MONTH(PS!A431)=MONTH('The kho'!$F$5),OR(PS!F431='The kho'!$K$2,PS!G431='The kho'!$K$2)),PS!E431,"")</f>
        <v/>
      </c>
      <c r="F442" s="210" t="str">
        <f>IF(AND(PS!A431='The kho'!$F$5,OR(PS!F431='The kho'!$K$2,PS!G431='The kho'!$K$2)),PS!B431,"")</f>
        <v/>
      </c>
      <c r="G442" s="211">
        <f>IF(AND(B442&lt;&gt;"",PS!F431='The kho'!$K$2),PS!H431,0)</f>
        <v>0</v>
      </c>
      <c r="H442" s="211">
        <f>IF(AND(B442&lt;&gt;"",PS!G431='The kho'!$K$2),PS!H431,0)</f>
        <v>0</v>
      </c>
      <c r="I442" s="211">
        <f>IF(MAX(G442:H442)=0,0,$I$13+SUM(G$14:$G442)-SUM($H$14:H442))</f>
        <v>0</v>
      </c>
      <c r="J442" s="205"/>
    </row>
    <row r="443" spans="1:10" hidden="1" x14ac:dyDescent="0.25">
      <c r="A443" s="205">
        <f>SUBTOTAL(3,$B$14:B443)</f>
        <v>4</v>
      </c>
      <c r="B443" s="210" t="str">
        <f>IF(AND(MONTH(PS!A432)=MONTH('The kho'!$F$5),OR(PS!F432='The kho'!$K$2,PS!G432='The kho'!$K$2)),PS!B432,"")</f>
        <v/>
      </c>
      <c r="C443" s="205" t="str">
        <f>IF(AND(B443&lt;&gt;"",PS!F432='The kho'!$K$2),PS!C432,"")</f>
        <v/>
      </c>
      <c r="D443" s="205" t="str">
        <f>IF(AND(B443&lt;&gt;"",PS!G432='The kho'!$K$2),PS!D432,"")</f>
        <v/>
      </c>
      <c r="E443" s="205" t="str">
        <f>IF(AND(MONTH(PS!A432)=MONTH('The kho'!$F$5),OR(PS!F432='The kho'!$K$2,PS!G432='The kho'!$K$2)),PS!E432,"")</f>
        <v/>
      </c>
      <c r="F443" s="210" t="str">
        <f>IF(AND(PS!A432='The kho'!$F$5,OR(PS!F432='The kho'!$K$2,PS!G432='The kho'!$K$2)),PS!B432,"")</f>
        <v/>
      </c>
      <c r="G443" s="211">
        <f>IF(AND(B443&lt;&gt;"",PS!F432='The kho'!$K$2),PS!H432,0)</f>
        <v>0</v>
      </c>
      <c r="H443" s="211">
        <f>IF(AND(B443&lt;&gt;"",PS!G432='The kho'!$K$2),PS!H432,0)</f>
        <v>0</v>
      </c>
      <c r="I443" s="211">
        <f>IF(MAX(G443:H443)=0,0,$I$13+SUM(G$14:$G443)-SUM($H$14:H443))</f>
        <v>0</v>
      </c>
      <c r="J443" s="205"/>
    </row>
    <row r="444" spans="1:10" hidden="1" x14ac:dyDescent="0.25">
      <c r="A444" s="205">
        <f>SUBTOTAL(3,$B$14:B444)</f>
        <v>4</v>
      </c>
      <c r="B444" s="210" t="str">
        <f>IF(AND(MONTH(PS!A433)=MONTH('The kho'!$F$5),OR(PS!F433='The kho'!$K$2,PS!G433='The kho'!$K$2)),PS!B433,"")</f>
        <v/>
      </c>
      <c r="C444" s="205" t="str">
        <f>IF(AND(B444&lt;&gt;"",PS!F433='The kho'!$K$2),PS!C433,"")</f>
        <v/>
      </c>
      <c r="D444" s="205" t="str">
        <f>IF(AND(B444&lt;&gt;"",PS!G433='The kho'!$K$2),PS!D433,"")</f>
        <v/>
      </c>
      <c r="E444" s="205" t="str">
        <f>IF(AND(MONTH(PS!A433)=MONTH('The kho'!$F$5),OR(PS!F433='The kho'!$K$2,PS!G433='The kho'!$K$2)),PS!E433,"")</f>
        <v/>
      </c>
      <c r="F444" s="210" t="str">
        <f>IF(AND(PS!A433='The kho'!$F$5,OR(PS!F433='The kho'!$K$2,PS!G433='The kho'!$K$2)),PS!B433,"")</f>
        <v/>
      </c>
      <c r="G444" s="211">
        <f>IF(AND(B444&lt;&gt;"",PS!F433='The kho'!$K$2),PS!H433,0)</f>
        <v>0</v>
      </c>
      <c r="H444" s="211">
        <f>IF(AND(B444&lt;&gt;"",PS!G433='The kho'!$K$2),PS!H433,0)</f>
        <v>0</v>
      </c>
      <c r="I444" s="211">
        <f>IF(MAX(G444:H444)=0,0,$I$13+SUM(G$14:$G444)-SUM($H$14:H444))</f>
        <v>0</v>
      </c>
      <c r="J444" s="205"/>
    </row>
    <row r="445" spans="1:10" hidden="1" x14ac:dyDescent="0.25">
      <c r="A445" s="205">
        <f>SUBTOTAL(3,$B$14:B445)</f>
        <v>4</v>
      </c>
      <c r="B445" s="210" t="str">
        <f>IF(AND(MONTH(PS!A434)=MONTH('The kho'!$F$5),OR(PS!F434='The kho'!$K$2,PS!G434='The kho'!$K$2)),PS!B434,"")</f>
        <v/>
      </c>
      <c r="C445" s="205" t="str">
        <f>IF(AND(B445&lt;&gt;"",PS!F434='The kho'!$K$2),PS!C434,"")</f>
        <v/>
      </c>
      <c r="D445" s="205" t="str">
        <f>IF(AND(B445&lt;&gt;"",PS!G434='The kho'!$K$2),PS!D434,"")</f>
        <v/>
      </c>
      <c r="E445" s="205" t="str">
        <f>IF(AND(MONTH(PS!A434)=MONTH('The kho'!$F$5),OR(PS!F434='The kho'!$K$2,PS!G434='The kho'!$K$2)),PS!E434,"")</f>
        <v/>
      </c>
      <c r="F445" s="210" t="str">
        <f>IF(AND(PS!A434='The kho'!$F$5,OR(PS!F434='The kho'!$K$2,PS!G434='The kho'!$K$2)),PS!B434,"")</f>
        <v/>
      </c>
      <c r="G445" s="211">
        <f>IF(AND(B445&lt;&gt;"",PS!F434='The kho'!$K$2),PS!H434,0)</f>
        <v>0</v>
      </c>
      <c r="H445" s="211">
        <f>IF(AND(B445&lt;&gt;"",PS!G434='The kho'!$K$2),PS!H434,0)</f>
        <v>0</v>
      </c>
      <c r="I445" s="211">
        <f>IF(MAX(G445:H445)=0,0,$I$13+SUM(G$14:$G445)-SUM($H$14:H445))</f>
        <v>0</v>
      </c>
      <c r="J445" s="205"/>
    </row>
    <row r="446" spans="1:10" hidden="1" x14ac:dyDescent="0.25">
      <c r="A446" s="205">
        <f>SUBTOTAL(3,$B$14:B446)</f>
        <v>4</v>
      </c>
      <c r="B446" s="210" t="str">
        <f>IF(AND(MONTH(PS!A435)=MONTH('The kho'!$F$5),OR(PS!F435='The kho'!$K$2,PS!G435='The kho'!$K$2)),PS!B435,"")</f>
        <v/>
      </c>
      <c r="C446" s="205" t="str">
        <f>IF(AND(B446&lt;&gt;"",PS!F435='The kho'!$K$2),PS!C435,"")</f>
        <v/>
      </c>
      <c r="D446" s="205" t="str">
        <f>IF(AND(B446&lt;&gt;"",PS!G435='The kho'!$K$2),PS!D435,"")</f>
        <v/>
      </c>
      <c r="E446" s="205" t="str">
        <f>IF(AND(MONTH(PS!A435)=MONTH('The kho'!$F$5),OR(PS!F435='The kho'!$K$2,PS!G435='The kho'!$K$2)),PS!E435,"")</f>
        <v/>
      </c>
      <c r="F446" s="210" t="str">
        <f>IF(AND(PS!A435='The kho'!$F$5,OR(PS!F435='The kho'!$K$2,PS!G435='The kho'!$K$2)),PS!B435,"")</f>
        <v/>
      </c>
      <c r="G446" s="211">
        <f>IF(AND(B446&lt;&gt;"",PS!F435='The kho'!$K$2),PS!H435,0)</f>
        <v>0</v>
      </c>
      <c r="H446" s="211">
        <f>IF(AND(B446&lt;&gt;"",PS!G435='The kho'!$K$2),PS!H435,0)</f>
        <v>0</v>
      </c>
      <c r="I446" s="211">
        <f>IF(MAX(G446:H446)=0,0,$I$13+SUM(G$14:$G446)-SUM($H$14:H446))</f>
        <v>0</v>
      </c>
      <c r="J446" s="205"/>
    </row>
    <row r="447" spans="1:10" hidden="1" x14ac:dyDescent="0.25">
      <c r="A447" s="205">
        <f>SUBTOTAL(3,$B$14:B447)</f>
        <v>4</v>
      </c>
      <c r="B447" s="210" t="str">
        <f>IF(AND(MONTH(PS!A436)=MONTH('The kho'!$F$5),OR(PS!F436='The kho'!$K$2,PS!G436='The kho'!$K$2)),PS!B436,"")</f>
        <v/>
      </c>
      <c r="C447" s="205" t="str">
        <f>IF(AND(B447&lt;&gt;"",PS!F436='The kho'!$K$2),PS!C436,"")</f>
        <v/>
      </c>
      <c r="D447" s="205" t="str">
        <f>IF(AND(B447&lt;&gt;"",PS!G436='The kho'!$K$2),PS!D436,"")</f>
        <v/>
      </c>
      <c r="E447" s="205" t="str">
        <f>IF(AND(MONTH(PS!A436)=MONTH('The kho'!$F$5),OR(PS!F436='The kho'!$K$2,PS!G436='The kho'!$K$2)),PS!E436,"")</f>
        <v/>
      </c>
      <c r="F447" s="210" t="str">
        <f>IF(AND(PS!A436='The kho'!$F$5,OR(PS!F436='The kho'!$K$2,PS!G436='The kho'!$K$2)),PS!B436,"")</f>
        <v/>
      </c>
      <c r="G447" s="211">
        <f>IF(AND(B447&lt;&gt;"",PS!F436='The kho'!$K$2),PS!H436,0)</f>
        <v>0</v>
      </c>
      <c r="H447" s="211">
        <f>IF(AND(B447&lt;&gt;"",PS!G436='The kho'!$K$2),PS!H436,0)</f>
        <v>0</v>
      </c>
      <c r="I447" s="211">
        <f>IF(MAX(G447:H447)=0,0,$I$13+SUM(G$14:$G447)-SUM($H$14:H447))</f>
        <v>0</v>
      </c>
      <c r="J447" s="205"/>
    </row>
    <row r="448" spans="1:10" hidden="1" x14ac:dyDescent="0.25">
      <c r="A448" s="205">
        <f>SUBTOTAL(3,$B$14:B448)</f>
        <v>4</v>
      </c>
      <c r="B448" s="210" t="str">
        <f>IF(AND(MONTH(PS!A437)=MONTH('The kho'!$F$5),OR(PS!F437='The kho'!$K$2,PS!G437='The kho'!$K$2)),PS!B437,"")</f>
        <v/>
      </c>
      <c r="C448" s="205" t="str">
        <f>IF(AND(B448&lt;&gt;"",PS!F437='The kho'!$K$2),PS!C437,"")</f>
        <v/>
      </c>
      <c r="D448" s="205" t="str">
        <f>IF(AND(B448&lt;&gt;"",PS!G437='The kho'!$K$2),PS!D437,"")</f>
        <v/>
      </c>
      <c r="E448" s="205" t="str">
        <f>IF(AND(MONTH(PS!A437)=MONTH('The kho'!$F$5),OR(PS!F437='The kho'!$K$2,PS!G437='The kho'!$K$2)),PS!E437,"")</f>
        <v/>
      </c>
      <c r="F448" s="210" t="str">
        <f>IF(AND(PS!A437='The kho'!$F$5,OR(PS!F437='The kho'!$K$2,PS!G437='The kho'!$K$2)),PS!B437,"")</f>
        <v/>
      </c>
      <c r="G448" s="211">
        <f>IF(AND(B448&lt;&gt;"",PS!F437='The kho'!$K$2),PS!H437,0)</f>
        <v>0</v>
      </c>
      <c r="H448" s="211">
        <f>IF(AND(B448&lt;&gt;"",PS!G437='The kho'!$K$2),PS!H437,0)</f>
        <v>0</v>
      </c>
      <c r="I448" s="211">
        <f>IF(MAX(G448:H448)=0,0,$I$13+SUM(G$14:$G448)-SUM($H$14:H448))</f>
        <v>0</v>
      </c>
      <c r="J448" s="205"/>
    </row>
    <row r="449" spans="1:10" hidden="1" x14ac:dyDescent="0.25">
      <c r="A449" s="205">
        <f>SUBTOTAL(3,$B$14:B449)</f>
        <v>4</v>
      </c>
      <c r="B449" s="210" t="str">
        <f>IF(AND(MONTH(PS!A438)=MONTH('The kho'!$F$5),OR(PS!F438='The kho'!$K$2,PS!G438='The kho'!$K$2)),PS!B438,"")</f>
        <v/>
      </c>
      <c r="C449" s="205" t="str">
        <f>IF(AND(B449&lt;&gt;"",PS!F438='The kho'!$K$2),PS!C438,"")</f>
        <v/>
      </c>
      <c r="D449" s="205" t="str">
        <f>IF(AND(B449&lt;&gt;"",PS!G438='The kho'!$K$2),PS!D438,"")</f>
        <v/>
      </c>
      <c r="E449" s="205" t="str">
        <f>IF(AND(MONTH(PS!A438)=MONTH('The kho'!$F$5),OR(PS!F438='The kho'!$K$2,PS!G438='The kho'!$K$2)),PS!E438,"")</f>
        <v/>
      </c>
      <c r="F449" s="210" t="str">
        <f>IF(AND(PS!A438='The kho'!$F$5,OR(PS!F438='The kho'!$K$2,PS!G438='The kho'!$K$2)),PS!B438,"")</f>
        <v/>
      </c>
      <c r="G449" s="211">
        <f>IF(AND(B449&lt;&gt;"",PS!F438='The kho'!$K$2),PS!H438,0)</f>
        <v>0</v>
      </c>
      <c r="H449" s="211">
        <f>IF(AND(B449&lt;&gt;"",PS!G438='The kho'!$K$2),PS!H438,0)</f>
        <v>0</v>
      </c>
      <c r="I449" s="211">
        <f>IF(MAX(G449:H449)=0,0,$I$13+SUM(G$14:$G449)-SUM($H$14:H449))</f>
        <v>0</v>
      </c>
      <c r="J449" s="205"/>
    </row>
    <row r="450" spans="1:10" hidden="1" x14ac:dyDescent="0.25">
      <c r="A450" s="205">
        <f>SUBTOTAL(3,$B$14:B450)</f>
        <v>4</v>
      </c>
      <c r="B450" s="210" t="str">
        <f>IF(AND(MONTH(PS!A439)=MONTH('The kho'!$F$5),OR(PS!F439='The kho'!$K$2,PS!G439='The kho'!$K$2)),PS!B439,"")</f>
        <v/>
      </c>
      <c r="C450" s="205" t="str">
        <f>IF(AND(B450&lt;&gt;"",PS!F439='The kho'!$K$2),PS!C439,"")</f>
        <v/>
      </c>
      <c r="D450" s="205" t="str">
        <f>IF(AND(B450&lt;&gt;"",PS!G439='The kho'!$K$2),PS!D439,"")</f>
        <v/>
      </c>
      <c r="E450" s="205" t="str">
        <f>IF(AND(MONTH(PS!A439)=MONTH('The kho'!$F$5),OR(PS!F439='The kho'!$K$2,PS!G439='The kho'!$K$2)),PS!E439,"")</f>
        <v/>
      </c>
      <c r="F450" s="210" t="str">
        <f>IF(AND(PS!A439='The kho'!$F$5,OR(PS!F439='The kho'!$K$2,PS!G439='The kho'!$K$2)),PS!B439,"")</f>
        <v/>
      </c>
      <c r="G450" s="211">
        <f>IF(AND(B450&lt;&gt;"",PS!F439='The kho'!$K$2),PS!H439,0)</f>
        <v>0</v>
      </c>
      <c r="H450" s="211">
        <f>IF(AND(B450&lt;&gt;"",PS!G439='The kho'!$K$2),PS!H439,0)</f>
        <v>0</v>
      </c>
      <c r="I450" s="211">
        <f>IF(MAX(G450:H450)=0,0,$I$13+SUM(G$14:$G450)-SUM($H$14:H450))</f>
        <v>0</v>
      </c>
      <c r="J450" s="205"/>
    </row>
    <row r="451" spans="1:10" hidden="1" x14ac:dyDescent="0.25">
      <c r="A451" s="205">
        <f>SUBTOTAL(3,$B$14:B451)</f>
        <v>4</v>
      </c>
      <c r="B451" s="210" t="str">
        <f>IF(AND(MONTH(PS!A440)=MONTH('The kho'!$F$5),OR(PS!F440='The kho'!$K$2,PS!G440='The kho'!$K$2)),PS!B440,"")</f>
        <v/>
      </c>
      <c r="C451" s="205" t="str">
        <f>IF(AND(B451&lt;&gt;"",PS!F440='The kho'!$K$2),PS!C440,"")</f>
        <v/>
      </c>
      <c r="D451" s="205" t="str">
        <f>IF(AND(B451&lt;&gt;"",PS!G440='The kho'!$K$2),PS!D440,"")</f>
        <v/>
      </c>
      <c r="E451" s="205" t="str">
        <f>IF(AND(MONTH(PS!A440)=MONTH('The kho'!$F$5),OR(PS!F440='The kho'!$K$2,PS!G440='The kho'!$K$2)),PS!E440,"")</f>
        <v/>
      </c>
      <c r="F451" s="210" t="str">
        <f>IF(AND(PS!A440='The kho'!$F$5,OR(PS!F440='The kho'!$K$2,PS!G440='The kho'!$K$2)),PS!B440,"")</f>
        <v/>
      </c>
      <c r="G451" s="211">
        <f>IF(AND(B451&lt;&gt;"",PS!F440='The kho'!$K$2),PS!H440,0)</f>
        <v>0</v>
      </c>
      <c r="H451" s="211">
        <f>IF(AND(B451&lt;&gt;"",PS!G440='The kho'!$K$2),PS!H440,0)</f>
        <v>0</v>
      </c>
      <c r="I451" s="211">
        <f>IF(MAX(G451:H451)=0,0,$I$13+SUM(G$14:$G451)-SUM($H$14:H451))</f>
        <v>0</v>
      </c>
      <c r="J451" s="205"/>
    </row>
    <row r="452" spans="1:10" hidden="1" x14ac:dyDescent="0.25">
      <c r="A452" s="205">
        <f>SUBTOTAL(3,$B$14:B452)</f>
        <v>4</v>
      </c>
      <c r="B452" s="210" t="str">
        <f>IF(AND(MONTH(PS!A441)=MONTH('The kho'!$F$5),OR(PS!F441='The kho'!$K$2,PS!G441='The kho'!$K$2)),PS!B441,"")</f>
        <v/>
      </c>
      <c r="C452" s="205" t="str">
        <f>IF(AND(B452&lt;&gt;"",PS!F441='The kho'!$K$2),PS!C441,"")</f>
        <v/>
      </c>
      <c r="D452" s="205" t="str">
        <f>IF(AND(B452&lt;&gt;"",PS!G441='The kho'!$K$2),PS!D441,"")</f>
        <v/>
      </c>
      <c r="E452" s="205" t="str">
        <f>IF(AND(MONTH(PS!A441)=MONTH('The kho'!$F$5),OR(PS!F441='The kho'!$K$2,PS!G441='The kho'!$K$2)),PS!E441,"")</f>
        <v/>
      </c>
      <c r="F452" s="210" t="str">
        <f>IF(AND(PS!A441='The kho'!$F$5,OR(PS!F441='The kho'!$K$2,PS!G441='The kho'!$K$2)),PS!B441,"")</f>
        <v/>
      </c>
      <c r="G452" s="211">
        <f>IF(AND(B452&lt;&gt;"",PS!F441='The kho'!$K$2),PS!H441,0)</f>
        <v>0</v>
      </c>
      <c r="H452" s="211">
        <f>IF(AND(B452&lt;&gt;"",PS!G441='The kho'!$K$2),PS!H441,0)</f>
        <v>0</v>
      </c>
      <c r="I452" s="211">
        <f>IF(MAX(G452:H452)=0,0,$I$13+SUM(G$14:$G452)-SUM($H$14:H452))</f>
        <v>0</v>
      </c>
      <c r="J452" s="205"/>
    </row>
    <row r="453" spans="1:10" hidden="1" x14ac:dyDescent="0.25">
      <c r="A453" s="205">
        <f>SUBTOTAL(3,$B$14:B453)</f>
        <v>4</v>
      </c>
      <c r="B453" s="210" t="str">
        <f>IF(AND(MONTH(PS!A442)=MONTH('The kho'!$F$5),OR(PS!F442='The kho'!$K$2,PS!G442='The kho'!$K$2)),PS!B442,"")</f>
        <v/>
      </c>
      <c r="C453" s="205" t="str">
        <f>IF(AND(B453&lt;&gt;"",PS!F442='The kho'!$K$2),PS!C442,"")</f>
        <v/>
      </c>
      <c r="D453" s="205" t="str">
        <f>IF(AND(B453&lt;&gt;"",PS!G442='The kho'!$K$2),PS!D442,"")</f>
        <v/>
      </c>
      <c r="E453" s="205" t="str">
        <f>IF(AND(MONTH(PS!A442)=MONTH('The kho'!$F$5),OR(PS!F442='The kho'!$K$2,PS!G442='The kho'!$K$2)),PS!E442,"")</f>
        <v/>
      </c>
      <c r="F453" s="210" t="str">
        <f>IF(AND(PS!A442='The kho'!$F$5,OR(PS!F442='The kho'!$K$2,PS!G442='The kho'!$K$2)),PS!B442,"")</f>
        <v/>
      </c>
      <c r="G453" s="211">
        <f>IF(AND(B453&lt;&gt;"",PS!F442='The kho'!$K$2),PS!H442,0)</f>
        <v>0</v>
      </c>
      <c r="H453" s="211">
        <f>IF(AND(B453&lt;&gt;"",PS!G442='The kho'!$K$2),PS!H442,0)</f>
        <v>0</v>
      </c>
      <c r="I453" s="211">
        <f>IF(MAX(G453:H453)=0,0,$I$13+SUM(G$14:$G453)-SUM($H$14:H453))</f>
        <v>0</v>
      </c>
      <c r="J453" s="205"/>
    </row>
    <row r="454" spans="1:10" hidden="1" x14ac:dyDescent="0.25">
      <c r="A454" s="205">
        <f>SUBTOTAL(3,$B$14:B454)</f>
        <v>4</v>
      </c>
      <c r="B454" s="210" t="str">
        <f>IF(AND(MONTH(PS!A443)=MONTH('The kho'!$F$5),OR(PS!F443='The kho'!$K$2,PS!G443='The kho'!$K$2)),PS!B443,"")</f>
        <v/>
      </c>
      <c r="C454" s="205" t="str">
        <f>IF(AND(B454&lt;&gt;"",PS!F443='The kho'!$K$2),PS!C443,"")</f>
        <v/>
      </c>
      <c r="D454" s="205" t="str">
        <f>IF(AND(B454&lt;&gt;"",PS!G443='The kho'!$K$2),PS!D443,"")</f>
        <v/>
      </c>
      <c r="E454" s="205" t="str">
        <f>IF(AND(MONTH(PS!A443)=MONTH('The kho'!$F$5),OR(PS!F443='The kho'!$K$2,PS!G443='The kho'!$K$2)),PS!E443,"")</f>
        <v/>
      </c>
      <c r="F454" s="210" t="str">
        <f>IF(AND(PS!A443='The kho'!$F$5,OR(PS!F443='The kho'!$K$2,PS!G443='The kho'!$K$2)),PS!B443,"")</f>
        <v/>
      </c>
      <c r="G454" s="211">
        <f>IF(AND(B454&lt;&gt;"",PS!F443='The kho'!$K$2),PS!H443,0)</f>
        <v>0</v>
      </c>
      <c r="H454" s="211">
        <f>IF(AND(B454&lt;&gt;"",PS!G443='The kho'!$K$2),PS!H443,0)</f>
        <v>0</v>
      </c>
      <c r="I454" s="211">
        <f>IF(MAX(G454:H454)=0,0,$I$13+SUM(G$14:$G454)-SUM($H$14:H454))</f>
        <v>0</v>
      </c>
      <c r="J454" s="205"/>
    </row>
    <row r="455" spans="1:10" hidden="1" x14ac:dyDescent="0.25">
      <c r="A455" s="205">
        <f>SUBTOTAL(3,$B$14:B455)</f>
        <v>4</v>
      </c>
      <c r="B455" s="210" t="str">
        <f>IF(AND(MONTH(PS!A444)=MONTH('The kho'!$F$5),OR(PS!F444='The kho'!$K$2,PS!G444='The kho'!$K$2)),PS!B444,"")</f>
        <v/>
      </c>
      <c r="C455" s="205" t="str">
        <f>IF(AND(B455&lt;&gt;"",PS!F444='The kho'!$K$2),PS!C444,"")</f>
        <v/>
      </c>
      <c r="D455" s="205" t="str">
        <f>IF(AND(B455&lt;&gt;"",PS!G444='The kho'!$K$2),PS!D444,"")</f>
        <v/>
      </c>
      <c r="E455" s="205" t="str">
        <f>IF(AND(MONTH(PS!A444)=MONTH('The kho'!$F$5),OR(PS!F444='The kho'!$K$2,PS!G444='The kho'!$K$2)),PS!E444,"")</f>
        <v/>
      </c>
      <c r="F455" s="210" t="str">
        <f>IF(AND(PS!A444='The kho'!$F$5,OR(PS!F444='The kho'!$K$2,PS!G444='The kho'!$K$2)),PS!B444,"")</f>
        <v/>
      </c>
      <c r="G455" s="211">
        <f>IF(AND(B455&lt;&gt;"",PS!F444='The kho'!$K$2),PS!H444,0)</f>
        <v>0</v>
      </c>
      <c r="H455" s="211">
        <f>IF(AND(B455&lt;&gt;"",PS!G444='The kho'!$K$2),PS!H444,0)</f>
        <v>0</v>
      </c>
      <c r="I455" s="211">
        <f>IF(MAX(G455:H455)=0,0,$I$13+SUM(G$14:$G455)-SUM($H$14:H455))</f>
        <v>0</v>
      </c>
      <c r="J455" s="205"/>
    </row>
    <row r="456" spans="1:10" hidden="1" x14ac:dyDescent="0.25">
      <c r="A456" s="205">
        <f>SUBTOTAL(3,$B$14:B456)</f>
        <v>4</v>
      </c>
      <c r="B456" s="210" t="str">
        <f>IF(AND(MONTH(PS!A445)=MONTH('The kho'!$F$5),OR(PS!F445='The kho'!$K$2,PS!G445='The kho'!$K$2)),PS!B445,"")</f>
        <v/>
      </c>
      <c r="C456" s="205" t="str">
        <f>IF(AND(B456&lt;&gt;"",PS!F445='The kho'!$K$2),PS!C445,"")</f>
        <v/>
      </c>
      <c r="D456" s="205" t="str">
        <f>IF(AND(B456&lt;&gt;"",PS!G445='The kho'!$K$2),PS!D445,"")</f>
        <v/>
      </c>
      <c r="E456" s="205" t="str">
        <f>IF(AND(MONTH(PS!A445)=MONTH('The kho'!$F$5),OR(PS!F445='The kho'!$K$2,PS!G445='The kho'!$K$2)),PS!E445,"")</f>
        <v/>
      </c>
      <c r="F456" s="210" t="str">
        <f>IF(AND(PS!A445='The kho'!$F$5,OR(PS!F445='The kho'!$K$2,PS!G445='The kho'!$K$2)),PS!B445,"")</f>
        <v/>
      </c>
      <c r="G456" s="211">
        <f>IF(AND(B456&lt;&gt;"",PS!F445='The kho'!$K$2),PS!H445,0)</f>
        <v>0</v>
      </c>
      <c r="H456" s="211">
        <f>IF(AND(B456&lt;&gt;"",PS!G445='The kho'!$K$2),PS!H445,0)</f>
        <v>0</v>
      </c>
      <c r="I456" s="211">
        <f>IF(MAX(G456:H456)=0,0,$I$13+SUM(G$14:$G456)-SUM($H$14:H456))</f>
        <v>0</v>
      </c>
      <c r="J456" s="205"/>
    </row>
    <row r="457" spans="1:10" hidden="1" x14ac:dyDescent="0.25">
      <c r="A457" s="205">
        <f>SUBTOTAL(3,$B$14:B457)</f>
        <v>4</v>
      </c>
      <c r="B457" s="210" t="str">
        <f>IF(AND(MONTH(PS!A446)=MONTH('The kho'!$F$5),OR(PS!F446='The kho'!$K$2,PS!G446='The kho'!$K$2)),PS!B446,"")</f>
        <v/>
      </c>
      <c r="C457" s="205" t="str">
        <f>IF(AND(B457&lt;&gt;"",PS!F446='The kho'!$K$2),PS!C446,"")</f>
        <v/>
      </c>
      <c r="D457" s="205" t="str">
        <f>IF(AND(B457&lt;&gt;"",PS!G446='The kho'!$K$2),PS!D446,"")</f>
        <v/>
      </c>
      <c r="E457" s="205" t="str">
        <f>IF(AND(MONTH(PS!A446)=MONTH('The kho'!$F$5),OR(PS!F446='The kho'!$K$2,PS!G446='The kho'!$K$2)),PS!E446,"")</f>
        <v/>
      </c>
      <c r="F457" s="210" t="str">
        <f>IF(AND(PS!A446='The kho'!$F$5,OR(PS!F446='The kho'!$K$2,PS!G446='The kho'!$K$2)),PS!B446,"")</f>
        <v/>
      </c>
      <c r="G457" s="211">
        <f>IF(AND(B457&lt;&gt;"",PS!F446='The kho'!$K$2),PS!H446,0)</f>
        <v>0</v>
      </c>
      <c r="H457" s="211">
        <f>IF(AND(B457&lt;&gt;"",PS!G446='The kho'!$K$2),PS!H446,0)</f>
        <v>0</v>
      </c>
      <c r="I457" s="211">
        <f>IF(MAX(G457:H457)=0,0,$I$13+SUM(G$14:$G457)-SUM($H$14:H457))</f>
        <v>0</v>
      </c>
      <c r="J457" s="205"/>
    </row>
    <row r="458" spans="1:10" hidden="1" x14ac:dyDescent="0.25">
      <c r="A458" s="205">
        <f>SUBTOTAL(3,$B$14:B458)</f>
        <v>4</v>
      </c>
      <c r="B458" s="210" t="str">
        <f>IF(AND(MONTH(PS!A447)=MONTH('The kho'!$F$5),OR(PS!F447='The kho'!$K$2,PS!G447='The kho'!$K$2)),PS!B447,"")</f>
        <v/>
      </c>
      <c r="C458" s="205" t="str">
        <f>IF(AND(B458&lt;&gt;"",PS!F447='The kho'!$K$2),PS!C447,"")</f>
        <v/>
      </c>
      <c r="D458" s="205" t="str">
        <f>IF(AND(B458&lt;&gt;"",PS!G447='The kho'!$K$2),PS!D447,"")</f>
        <v/>
      </c>
      <c r="E458" s="205" t="str">
        <f>IF(AND(MONTH(PS!A447)=MONTH('The kho'!$F$5),OR(PS!F447='The kho'!$K$2,PS!G447='The kho'!$K$2)),PS!E447,"")</f>
        <v/>
      </c>
      <c r="F458" s="210" t="str">
        <f>IF(AND(PS!A447='The kho'!$F$5,OR(PS!F447='The kho'!$K$2,PS!G447='The kho'!$K$2)),PS!B447,"")</f>
        <v/>
      </c>
      <c r="G458" s="211">
        <f>IF(AND(B458&lt;&gt;"",PS!F447='The kho'!$K$2),PS!H447,0)</f>
        <v>0</v>
      </c>
      <c r="H458" s="211">
        <f>IF(AND(B458&lt;&gt;"",PS!G447='The kho'!$K$2),PS!H447,0)</f>
        <v>0</v>
      </c>
      <c r="I458" s="211">
        <f>IF(MAX(G458:H458)=0,0,$I$13+SUM(G$14:$G458)-SUM($H$14:H458))</f>
        <v>0</v>
      </c>
      <c r="J458" s="205"/>
    </row>
    <row r="459" spans="1:10" hidden="1" x14ac:dyDescent="0.25">
      <c r="A459" s="205">
        <f>SUBTOTAL(3,$B$14:B459)</f>
        <v>4</v>
      </c>
      <c r="B459" s="210" t="str">
        <f>IF(AND(MONTH(PS!A448)=MONTH('The kho'!$F$5),OR(PS!F448='The kho'!$K$2,PS!G448='The kho'!$K$2)),PS!B448,"")</f>
        <v/>
      </c>
      <c r="C459" s="205" t="str">
        <f>IF(AND(B459&lt;&gt;"",PS!F448='The kho'!$K$2),PS!C448,"")</f>
        <v/>
      </c>
      <c r="D459" s="205" t="str">
        <f>IF(AND(B459&lt;&gt;"",PS!G448='The kho'!$K$2),PS!D448,"")</f>
        <v/>
      </c>
      <c r="E459" s="205" t="str">
        <f>IF(AND(MONTH(PS!A448)=MONTH('The kho'!$F$5),OR(PS!F448='The kho'!$K$2,PS!G448='The kho'!$K$2)),PS!E448,"")</f>
        <v/>
      </c>
      <c r="F459" s="210" t="str">
        <f>IF(AND(PS!A448='The kho'!$F$5,OR(PS!F448='The kho'!$K$2,PS!G448='The kho'!$K$2)),PS!B448,"")</f>
        <v/>
      </c>
      <c r="G459" s="211">
        <f>IF(AND(B459&lt;&gt;"",PS!F448='The kho'!$K$2),PS!H448,0)</f>
        <v>0</v>
      </c>
      <c r="H459" s="211">
        <f>IF(AND(B459&lt;&gt;"",PS!G448='The kho'!$K$2),PS!H448,0)</f>
        <v>0</v>
      </c>
      <c r="I459" s="211">
        <f>IF(MAX(G459:H459)=0,0,$I$13+SUM(G$14:$G459)-SUM($H$14:H459))</f>
        <v>0</v>
      </c>
      <c r="J459" s="205"/>
    </row>
    <row r="460" spans="1:10" hidden="1" x14ac:dyDescent="0.25">
      <c r="A460" s="205">
        <f>SUBTOTAL(3,$B$14:B460)</f>
        <v>4</v>
      </c>
      <c r="B460" s="210" t="str">
        <f>IF(AND(MONTH(PS!A449)=MONTH('The kho'!$F$5),OR(PS!F449='The kho'!$K$2,PS!G449='The kho'!$K$2)),PS!B449,"")</f>
        <v/>
      </c>
      <c r="C460" s="205" t="str">
        <f>IF(AND(B460&lt;&gt;"",PS!F449='The kho'!$K$2),PS!C449,"")</f>
        <v/>
      </c>
      <c r="D460" s="205" t="str">
        <f>IF(AND(B460&lt;&gt;"",PS!G449='The kho'!$K$2),PS!D449,"")</f>
        <v/>
      </c>
      <c r="E460" s="205" t="str">
        <f>IF(AND(MONTH(PS!A449)=MONTH('The kho'!$F$5),OR(PS!F449='The kho'!$K$2,PS!G449='The kho'!$K$2)),PS!E449,"")</f>
        <v/>
      </c>
      <c r="F460" s="210" t="str">
        <f>IF(AND(PS!A449='The kho'!$F$5,OR(PS!F449='The kho'!$K$2,PS!G449='The kho'!$K$2)),PS!B449,"")</f>
        <v/>
      </c>
      <c r="G460" s="211">
        <f>IF(AND(B460&lt;&gt;"",PS!F449='The kho'!$K$2),PS!H449,0)</f>
        <v>0</v>
      </c>
      <c r="H460" s="211">
        <f>IF(AND(B460&lt;&gt;"",PS!G449='The kho'!$K$2),PS!H449,0)</f>
        <v>0</v>
      </c>
      <c r="I460" s="211">
        <f>IF(MAX(G460:H460)=0,0,$I$13+SUM(G$14:$G460)-SUM($H$14:H460))</f>
        <v>0</v>
      </c>
      <c r="J460" s="205"/>
    </row>
    <row r="461" spans="1:10" hidden="1" x14ac:dyDescent="0.25">
      <c r="A461" s="205">
        <f>SUBTOTAL(3,$B$14:B461)</f>
        <v>4</v>
      </c>
      <c r="B461" s="210" t="str">
        <f>IF(AND(MONTH(PS!A450)=MONTH('The kho'!$F$5),OR(PS!F450='The kho'!$K$2,PS!G450='The kho'!$K$2)),PS!B450,"")</f>
        <v/>
      </c>
      <c r="C461" s="205" t="str">
        <f>IF(AND(B461&lt;&gt;"",PS!F450='The kho'!$K$2),PS!C450,"")</f>
        <v/>
      </c>
      <c r="D461" s="205" t="str">
        <f>IF(AND(B461&lt;&gt;"",PS!G450='The kho'!$K$2),PS!D450,"")</f>
        <v/>
      </c>
      <c r="E461" s="205" t="str">
        <f>IF(AND(MONTH(PS!A450)=MONTH('The kho'!$F$5),OR(PS!F450='The kho'!$K$2,PS!G450='The kho'!$K$2)),PS!E450,"")</f>
        <v/>
      </c>
      <c r="F461" s="210" t="str">
        <f>IF(AND(PS!A450='The kho'!$F$5,OR(PS!F450='The kho'!$K$2,PS!G450='The kho'!$K$2)),PS!B450,"")</f>
        <v/>
      </c>
      <c r="G461" s="211">
        <f>IF(AND(B461&lt;&gt;"",PS!F450='The kho'!$K$2),PS!H450,0)</f>
        <v>0</v>
      </c>
      <c r="H461" s="211">
        <f>IF(AND(B461&lt;&gt;"",PS!G450='The kho'!$K$2),PS!H450,0)</f>
        <v>0</v>
      </c>
      <c r="I461" s="211">
        <f>IF(MAX(G461:H461)=0,0,$I$13+SUM(G$14:$G461)-SUM($H$14:H461))</f>
        <v>0</v>
      </c>
      <c r="J461" s="205"/>
    </row>
    <row r="462" spans="1:10" hidden="1" x14ac:dyDescent="0.25">
      <c r="A462" s="205">
        <f>SUBTOTAL(3,$B$14:B462)</f>
        <v>4</v>
      </c>
      <c r="B462" s="210" t="str">
        <f>IF(AND(MONTH(PS!A451)=MONTH('The kho'!$F$5),OR(PS!F451='The kho'!$K$2,PS!G451='The kho'!$K$2)),PS!B451,"")</f>
        <v/>
      </c>
      <c r="C462" s="205" t="str">
        <f>IF(AND(B462&lt;&gt;"",PS!F451='The kho'!$K$2),PS!C451,"")</f>
        <v/>
      </c>
      <c r="D462" s="205" t="str">
        <f>IF(AND(B462&lt;&gt;"",PS!G451='The kho'!$K$2),PS!D451,"")</f>
        <v/>
      </c>
      <c r="E462" s="205" t="str">
        <f>IF(AND(MONTH(PS!A451)=MONTH('The kho'!$F$5),OR(PS!F451='The kho'!$K$2,PS!G451='The kho'!$K$2)),PS!E451,"")</f>
        <v/>
      </c>
      <c r="F462" s="210" t="str">
        <f>IF(AND(PS!A451='The kho'!$F$5,OR(PS!F451='The kho'!$K$2,PS!G451='The kho'!$K$2)),PS!B451,"")</f>
        <v/>
      </c>
      <c r="G462" s="211">
        <f>IF(AND(B462&lt;&gt;"",PS!F451='The kho'!$K$2),PS!H451,0)</f>
        <v>0</v>
      </c>
      <c r="H462" s="211">
        <f>IF(AND(B462&lt;&gt;"",PS!G451='The kho'!$K$2),PS!H451,0)</f>
        <v>0</v>
      </c>
      <c r="I462" s="211">
        <f>IF(MAX(G462:H462)=0,0,$I$13+SUM(G$14:$G462)-SUM($H$14:H462))</f>
        <v>0</v>
      </c>
      <c r="J462" s="205"/>
    </row>
    <row r="463" spans="1:10" hidden="1" x14ac:dyDescent="0.25">
      <c r="A463" s="205">
        <f>SUBTOTAL(3,$B$14:B463)</f>
        <v>4</v>
      </c>
      <c r="B463" s="210" t="str">
        <f>IF(AND(MONTH(PS!A452)=MONTH('The kho'!$F$5),OR(PS!F452='The kho'!$K$2,PS!G452='The kho'!$K$2)),PS!B452,"")</f>
        <v/>
      </c>
      <c r="C463" s="205" t="str">
        <f>IF(AND(B463&lt;&gt;"",PS!F452='The kho'!$K$2),PS!C452,"")</f>
        <v/>
      </c>
      <c r="D463" s="205" t="str">
        <f>IF(AND(B463&lt;&gt;"",PS!G452='The kho'!$K$2),PS!D452,"")</f>
        <v/>
      </c>
      <c r="E463" s="205" t="str">
        <f>IF(AND(MONTH(PS!A452)=MONTH('The kho'!$F$5),OR(PS!F452='The kho'!$K$2,PS!G452='The kho'!$K$2)),PS!E452,"")</f>
        <v/>
      </c>
      <c r="F463" s="210" t="str">
        <f>IF(AND(PS!A452='The kho'!$F$5,OR(PS!F452='The kho'!$K$2,PS!G452='The kho'!$K$2)),PS!B452,"")</f>
        <v/>
      </c>
      <c r="G463" s="211">
        <f>IF(AND(B463&lt;&gt;"",PS!F452='The kho'!$K$2),PS!H452,0)</f>
        <v>0</v>
      </c>
      <c r="H463" s="211">
        <f>IF(AND(B463&lt;&gt;"",PS!G452='The kho'!$K$2),PS!H452,0)</f>
        <v>0</v>
      </c>
      <c r="I463" s="211">
        <f>IF(MAX(G463:H463)=0,0,$I$13+SUM(G$14:$G463)-SUM($H$14:H463))</f>
        <v>0</v>
      </c>
      <c r="J463" s="205"/>
    </row>
    <row r="464" spans="1:10" hidden="1" x14ac:dyDescent="0.25">
      <c r="A464" s="205">
        <f>SUBTOTAL(3,$B$14:B464)</f>
        <v>4</v>
      </c>
      <c r="B464" s="210" t="str">
        <f>IF(AND(MONTH(PS!A453)=MONTH('The kho'!$F$5),OR(PS!F453='The kho'!$K$2,PS!G453='The kho'!$K$2)),PS!B453,"")</f>
        <v/>
      </c>
      <c r="C464" s="205" t="str">
        <f>IF(AND(B464&lt;&gt;"",PS!F453='The kho'!$K$2),PS!C453,"")</f>
        <v/>
      </c>
      <c r="D464" s="205" t="str">
        <f>IF(AND(B464&lt;&gt;"",PS!G453='The kho'!$K$2),PS!D453,"")</f>
        <v/>
      </c>
      <c r="E464" s="205" t="str">
        <f>IF(AND(MONTH(PS!A453)=MONTH('The kho'!$F$5),OR(PS!F453='The kho'!$K$2,PS!G453='The kho'!$K$2)),PS!E453,"")</f>
        <v/>
      </c>
      <c r="F464" s="210" t="str">
        <f>IF(AND(PS!A453='The kho'!$F$5,OR(PS!F453='The kho'!$K$2,PS!G453='The kho'!$K$2)),PS!B453,"")</f>
        <v/>
      </c>
      <c r="G464" s="211">
        <f>IF(AND(B464&lt;&gt;"",PS!F453='The kho'!$K$2),PS!H453,0)</f>
        <v>0</v>
      </c>
      <c r="H464" s="211">
        <f>IF(AND(B464&lt;&gt;"",PS!G453='The kho'!$K$2),PS!H453,0)</f>
        <v>0</v>
      </c>
      <c r="I464" s="211">
        <f>IF(MAX(G464:H464)=0,0,$I$13+SUM(G$14:$G464)-SUM($H$14:H464))</f>
        <v>0</v>
      </c>
      <c r="J464" s="205"/>
    </row>
    <row r="465" spans="1:10" hidden="1" x14ac:dyDescent="0.25">
      <c r="A465" s="205">
        <f>SUBTOTAL(3,$B$14:B465)</f>
        <v>4</v>
      </c>
      <c r="B465" s="210" t="str">
        <f>IF(AND(MONTH(PS!A454)=MONTH('The kho'!$F$5),OR(PS!F454='The kho'!$K$2,PS!G454='The kho'!$K$2)),PS!B454,"")</f>
        <v/>
      </c>
      <c r="C465" s="205" t="str">
        <f>IF(AND(B465&lt;&gt;"",PS!F454='The kho'!$K$2),PS!C454,"")</f>
        <v/>
      </c>
      <c r="D465" s="205" t="str">
        <f>IF(AND(B465&lt;&gt;"",PS!G454='The kho'!$K$2),PS!D454,"")</f>
        <v/>
      </c>
      <c r="E465" s="205" t="str">
        <f>IF(AND(MONTH(PS!A454)=MONTH('The kho'!$F$5),OR(PS!F454='The kho'!$K$2,PS!G454='The kho'!$K$2)),PS!E454,"")</f>
        <v/>
      </c>
      <c r="F465" s="210" t="str">
        <f>IF(AND(PS!A454='The kho'!$F$5,OR(PS!F454='The kho'!$K$2,PS!G454='The kho'!$K$2)),PS!B454,"")</f>
        <v/>
      </c>
      <c r="G465" s="211">
        <f>IF(AND(B465&lt;&gt;"",PS!F454='The kho'!$K$2),PS!H454,0)</f>
        <v>0</v>
      </c>
      <c r="H465" s="211">
        <f>IF(AND(B465&lt;&gt;"",PS!G454='The kho'!$K$2),PS!H454,0)</f>
        <v>0</v>
      </c>
      <c r="I465" s="211">
        <f>IF(MAX(G465:H465)=0,0,$I$13+SUM(G$14:$G465)-SUM($H$14:H465))</f>
        <v>0</v>
      </c>
      <c r="J465" s="205"/>
    </row>
    <row r="466" spans="1:10" hidden="1" x14ac:dyDescent="0.25">
      <c r="A466" s="205">
        <f>SUBTOTAL(3,$B$14:B466)</f>
        <v>4</v>
      </c>
      <c r="B466" s="210" t="str">
        <f>IF(AND(MONTH(PS!A455)=MONTH('The kho'!$F$5),OR(PS!F455='The kho'!$K$2,PS!G455='The kho'!$K$2)),PS!B455,"")</f>
        <v/>
      </c>
      <c r="C466" s="205" t="str">
        <f>IF(AND(B466&lt;&gt;"",PS!F455='The kho'!$K$2),PS!C455,"")</f>
        <v/>
      </c>
      <c r="D466" s="205" t="str">
        <f>IF(AND(B466&lt;&gt;"",PS!G455='The kho'!$K$2),PS!D455,"")</f>
        <v/>
      </c>
      <c r="E466" s="205" t="str">
        <f>IF(AND(MONTH(PS!A455)=MONTH('The kho'!$F$5),OR(PS!F455='The kho'!$K$2,PS!G455='The kho'!$K$2)),PS!E455,"")</f>
        <v/>
      </c>
      <c r="F466" s="210" t="str">
        <f>IF(AND(PS!A455='The kho'!$F$5,OR(PS!F455='The kho'!$K$2,PS!G455='The kho'!$K$2)),PS!B455,"")</f>
        <v/>
      </c>
      <c r="G466" s="211">
        <f>IF(AND(B466&lt;&gt;"",PS!F455='The kho'!$K$2),PS!H455,0)</f>
        <v>0</v>
      </c>
      <c r="H466" s="211">
        <f>IF(AND(B466&lt;&gt;"",PS!G455='The kho'!$K$2),PS!H455,0)</f>
        <v>0</v>
      </c>
      <c r="I466" s="211">
        <f>IF(MAX(G466:H466)=0,0,$I$13+SUM(G$14:$G466)-SUM($H$14:H466))</f>
        <v>0</v>
      </c>
      <c r="J466" s="205"/>
    </row>
    <row r="467" spans="1:10" hidden="1" x14ac:dyDescent="0.25">
      <c r="A467" s="205">
        <f>SUBTOTAL(3,$B$14:B467)</f>
        <v>4</v>
      </c>
      <c r="B467" s="210" t="str">
        <f>IF(AND(MONTH(PS!A456)=MONTH('The kho'!$F$5),OR(PS!F456='The kho'!$K$2,PS!G456='The kho'!$K$2)),PS!B456,"")</f>
        <v/>
      </c>
      <c r="C467" s="205" t="str">
        <f>IF(AND(B467&lt;&gt;"",PS!F456='The kho'!$K$2),PS!C456,"")</f>
        <v/>
      </c>
      <c r="D467" s="205" t="str">
        <f>IF(AND(B467&lt;&gt;"",PS!G456='The kho'!$K$2),PS!D456,"")</f>
        <v/>
      </c>
      <c r="E467" s="205" t="str">
        <f>IF(AND(MONTH(PS!A456)=MONTH('The kho'!$F$5),OR(PS!F456='The kho'!$K$2,PS!G456='The kho'!$K$2)),PS!E456,"")</f>
        <v/>
      </c>
      <c r="F467" s="210" t="str">
        <f>IF(AND(PS!A456='The kho'!$F$5,OR(PS!F456='The kho'!$K$2,PS!G456='The kho'!$K$2)),PS!B456,"")</f>
        <v/>
      </c>
      <c r="G467" s="211">
        <f>IF(AND(B467&lt;&gt;"",PS!F456='The kho'!$K$2),PS!H456,0)</f>
        <v>0</v>
      </c>
      <c r="H467" s="211">
        <f>IF(AND(B467&lt;&gt;"",PS!G456='The kho'!$K$2),PS!H456,0)</f>
        <v>0</v>
      </c>
      <c r="I467" s="211">
        <f>IF(MAX(G467:H467)=0,0,$I$13+SUM(G$14:$G467)-SUM($H$14:H467))</f>
        <v>0</v>
      </c>
      <c r="J467" s="205"/>
    </row>
    <row r="468" spans="1:10" hidden="1" x14ac:dyDescent="0.25">
      <c r="A468" s="205">
        <f>SUBTOTAL(3,$B$14:B468)</f>
        <v>4</v>
      </c>
      <c r="B468" s="210" t="str">
        <f>IF(AND(MONTH(PS!A457)=MONTH('The kho'!$F$5),OR(PS!F457='The kho'!$K$2,PS!G457='The kho'!$K$2)),PS!B457,"")</f>
        <v/>
      </c>
      <c r="C468" s="205" t="str">
        <f>IF(AND(B468&lt;&gt;"",PS!F457='The kho'!$K$2),PS!C457,"")</f>
        <v/>
      </c>
      <c r="D468" s="205" t="str">
        <f>IF(AND(B468&lt;&gt;"",PS!G457='The kho'!$K$2),PS!D457,"")</f>
        <v/>
      </c>
      <c r="E468" s="205" t="str">
        <f>IF(AND(MONTH(PS!A457)=MONTH('The kho'!$F$5),OR(PS!F457='The kho'!$K$2,PS!G457='The kho'!$K$2)),PS!E457,"")</f>
        <v/>
      </c>
      <c r="F468" s="210" t="str">
        <f>IF(AND(PS!A457='The kho'!$F$5,OR(PS!F457='The kho'!$K$2,PS!G457='The kho'!$K$2)),PS!B457,"")</f>
        <v/>
      </c>
      <c r="G468" s="211">
        <f>IF(AND(B468&lt;&gt;"",PS!F457='The kho'!$K$2),PS!H457,0)</f>
        <v>0</v>
      </c>
      <c r="H468" s="211">
        <f>IF(AND(B468&lt;&gt;"",PS!G457='The kho'!$K$2),PS!H457,0)</f>
        <v>0</v>
      </c>
      <c r="I468" s="211">
        <f>IF(MAX(G468:H468)=0,0,$I$13+SUM(G$14:$G468)-SUM($H$14:H468))</f>
        <v>0</v>
      </c>
      <c r="J468" s="205"/>
    </row>
    <row r="469" spans="1:10" hidden="1" x14ac:dyDescent="0.25">
      <c r="A469" s="205">
        <f>SUBTOTAL(3,$B$14:B469)</f>
        <v>4</v>
      </c>
      <c r="B469" s="210" t="str">
        <f>IF(AND(MONTH(PS!A458)=MONTH('The kho'!$F$5),OR(PS!F458='The kho'!$K$2,PS!G458='The kho'!$K$2)),PS!B458,"")</f>
        <v/>
      </c>
      <c r="C469" s="205" t="str">
        <f>IF(AND(B469&lt;&gt;"",PS!F458='The kho'!$K$2),PS!C458,"")</f>
        <v/>
      </c>
      <c r="D469" s="205" t="str">
        <f>IF(AND(B469&lt;&gt;"",PS!G458='The kho'!$K$2),PS!D458,"")</f>
        <v/>
      </c>
      <c r="E469" s="205" t="str">
        <f>IF(AND(MONTH(PS!A458)=MONTH('The kho'!$F$5),OR(PS!F458='The kho'!$K$2,PS!G458='The kho'!$K$2)),PS!E458,"")</f>
        <v/>
      </c>
      <c r="F469" s="210" t="str">
        <f>IF(AND(PS!A458='The kho'!$F$5,OR(PS!F458='The kho'!$K$2,PS!G458='The kho'!$K$2)),PS!B458,"")</f>
        <v/>
      </c>
      <c r="G469" s="211">
        <f>IF(AND(B469&lt;&gt;"",PS!F458='The kho'!$K$2),PS!H458,0)</f>
        <v>0</v>
      </c>
      <c r="H469" s="211">
        <f>IF(AND(B469&lt;&gt;"",PS!G458='The kho'!$K$2),PS!H458,0)</f>
        <v>0</v>
      </c>
      <c r="I469" s="211">
        <f>IF(MAX(G469:H469)=0,0,$I$13+SUM(G$14:$G469)-SUM($H$14:H469))</f>
        <v>0</v>
      </c>
      <c r="J469" s="205"/>
    </row>
    <row r="470" spans="1:10" hidden="1" x14ac:dyDescent="0.25">
      <c r="A470" s="205">
        <f>SUBTOTAL(3,$B$14:B470)</f>
        <v>4</v>
      </c>
      <c r="B470" s="210" t="str">
        <f>IF(AND(MONTH(PS!A459)=MONTH('The kho'!$F$5),OR(PS!F459='The kho'!$K$2,PS!G459='The kho'!$K$2)),PS!B459,"")</f>
        <v/>
      </c>
      <c r="C470" s="205" t="str">
        <f>IF(AND(B470&lt;&gt;"",PS!F459='The kho'!$K$2),PS!C459,"")</f>
        <v/>
      </c>
      <c r="D470" s="205" t="str">
        <f>IF(AND(B470&lt;&gt;"",PS!G459='The kho'!$K$2),PS!D459,"")</f>
        <v/>
      </c>
      <c r="E470" s="205" t="str">
        <f>IF(AND(MONTH(PS!A459)=MONTH('The kho'!$F$5),OR(PS!F459='The kho'!$K$2,PS!G459='The kho'!$K$2)),PS!E459,"")</f>
        <v/>
      </c>
      <c r="F470" s="210" t="str">
        <f>IF(AND(PS!A459='The kho'!$F$5,OR(PS!F459='The kho'!$K$2,PS!G459='The kho'!$K$2)),PS!B459,"")</f>
        <v/>
      </c>
      <c r="G470" s="211">
        <f>IF(AND(B470&lt;&gt;"",PS!F459='The kho'!$K$2),PS!H459,0)</f>
        <v>0</v>
      </c>
      <c r="H470" s="211">
        <f>IF(AND(B470&lt;&gt;"",PS!G459='The kho'!$K$2),PS!H459,0)</f>
        <v>0</v>
      </c>
      <c r="I470" s="211">
        <f>IF(MAX(G470:H470)=0,0,$I$13+SUM(G$14:$G470)-SUM($H$14:H470))</f>
        <v>0</v>
      </c>
      <c r="J470" s="205"/>
    </row>
    <row r="471" spans="1:10" hidden="1" x14ac:dyDescent="0.25">
      <c r="A471" s="205">
        <f>SUBTOTAL(3,$B$14:B471)</f>
        <v>4</v>
      </c>
      <c r="B471" s="210" t="str">
        <f>IF(AND(MONTH(PS!A460)=MONTH('The kho'!$F$5),OR(PS!F460='The kho'!$K$2,PS!G460='The kho'!$K$2)),PS!B460,"")</f>
        <v/>
      </c>
      <c r="C471" s="205" t="str">
        <f>IF(AND(B471&lt;&gt;"",PS!F460='The kho'!$K$2),PS!C460,"")</f>
        <v/>
      </c>
      <c r="D471" s="205" t="str">
        <f>IF(AND(B471&lt;&gt;"",PS!G460='The kho'!$K$2),PS!D460,"")</f>
        <v/>
      </c>
      <c r="E471" s="205" t="str">
        <f>IF(AND(MONTH(PS!A460)=MONTH('The kho'!$F$5),OR(PS!F460='The kho'!$K$2,PS!G460='The kho'!$K$2)),PS!E460,"")</f>
        <v/>
      </c>
      <c r="F471" s="210" t="str">
        <f>IF(AND(PS!A460='The kho'!$F$5,OR(PS!F460='The kho'!$K$2,PS!G460='The kho'!$K$2)),PS!B460,"")</f>
        <v/>
      </c>
      <c r="G471" s="211">
        <f>IF(AND(B471&lt;&gt;"",PS!F460='The kho'!$K$2),PS!H460,0)</f>
        <v>0</v>
      </c>
      <c r="H471" s="211">
        <f>IF(AND(B471&lt;&gt;"",PS!G460='The kho'!$K$2),PS!H460,0)</f>
        <v>0</v>
      </c>
      <c r="I471" s="211">
        <f>IF(MAX(G471:H471)=0,0,$I$13+SUM(G$14:$G471)-SUM($H$14:H471))</f>
        <v>0</v>
      </c>
      <c r="J471" s="205"/>
    </row>
    <row r="472" spans="1:10" hidden="1" x14ac:dyDescent="0.25">
      <c r="A472" s="205">
        <f>SUBTOTAL(3,$B$14:B472)</f>
        <v>4</v>
      </c>
      <c r="B472" s="210" t="str">
        <f>IF(AND(MONTH(PS!A461)=MONTH('The kho'!$F$5),OR(PS!F461='The kho'!$K$2,PS!G461='The kho'!$K$2)),PS!B461,"")</f>
        <v/>
      </c>
      <c r="C472" s="205" t="str">
        <f>IF(AND(B472&lt;&gt;"",PS!F461='The kho'!$K$2),PS!C461,"")</f>
        <v/>
      </c>
      <c r="D472" s="205" t="str">
        <f>IF(AND(B472&lt;&gt;"",PS!G461='The kho'!$K$2),PS!D461,"")</f>
        <v/>
      </c>
      <c r="E472" s="205" t="str">
        <f>IF(AND(MONTH(PS!A461)=MONTH('The kho'!$F$5),OR(PS!F461='The kho'!$K$2,PS!G461='The kho'!$K$2)),PS!E461,"")</f>
        <v/>
      </c>
      <c r="F472" s="210" t="str">
        <f>IF(AND(PS!A461='The kho'!$F$5,OR(PS!F461='The kho'!$K$2,PS!G461='The kho'!$K$2)),PS!B461,"")</f>
        <v/>
      </c>
      <c r="G472" s="211">
        <f>IF(AND(B472&lt;&gt;"",PS!F461='The kho'!$K$2),PS!H461,0)</f>
        <v>0</v>
      </c>
      <c r="H472" s="211">
        <f>IF(AND(B472&lt;&gt;"",PS!G461='The kho'!$K$2),PS!H461,0)</f>
        <v>0</v>
      </c>
      <c r="I472" s="211">
        <f>IF(MAX(G472:H472)=0,0,$I$13+SUM(G$14:$G472)-SUM($H$14:H472))</f>
        <v>0</v>
      </c>
      <c r="J472" s="205"/>
    </row>
    <row r="473" spans="1:10" hidden="1" x14ac:dyDescent="0.25">
      <c r="A473" s="205">
        <f>SUBTOTAL(3,$B$14:B473)</f>
        <v>4</v>
      </c>
      <c r="B473" s="210" t="str">
        <f>IF(AND(MONTH(PS!A462)=MONTH('The kho'!$F$5),OR(PS!F462='The kho'!$K$2,PS!G462='The kho'!$K$2)),PS!B462,"")</f>
        <v/>
      </c>
      <c r="C473" s="205" t="str">
        <f>IF(AND(B473&lt;&gt;"",PS!F462='The kho'!$K$2),PS!C462,"")</f>
        <v/>
      </c>
      <c r="D473" s="205" t="str">
        <f>IF(AND(B473&lt;&gt;"",PS!G462='The kho'!$K$2),PS!D462,"")</f>
        <v/>
      </c>
      <c r="E473" s="205" t="str">
        <f>IF(AND(MONTH(PS!A462)=MONTH('The kho'!$F$5),OR(PS!F462='The kho'!$K$2,PS!G462='The kho'!$K$2)),PS!E462,"")</f>
        <v/>
      </c>
      <c r="F473" s="210" t="str">
        <f>IF(AND(PS!A462='The kho'!$F$5,OR(PS!F462='The kho'!$K$2,PS!G462='The kho'!$K$2)),PS!B462,"")</f>
        <v/>
      </c>
      <c r="G473" s="211">
        <f>IF(AND(B473&lt;&gt;"",PS!F462='The kho'!$K$2),PS!H462,0)</f>
        <v>0</v>
      </c>
      <c r="H473" s="211">
        <f>IF(AND(B473&lt;&gt;"",PS!G462='The kho'!$K$2),PS!H462,0)</f>
        <v>0</v>
      </c>
      <c r="I473" s="211">
        <f>IF(MAX(G473:H473)=0,0,$I$13+SUM(G$14:$G473)-SUM($H$14:H473))</f>
        <v>0</v>
      </c>
      <c r="J473" s="205"/>
    </row>
    <row r="474" spans="1:10" hidden="1" x14ac:dyDescent="0.25">
      <c r="A474" s="205">
        <f>SUBTOTAL(3,$B$14:B474)</f>
        <v>4</v>
      </c>
      <c r="B474" s="210" t="str">
        <f>IF(AND(MONTH(PS!A463)=MONTH('The kho'!$F$5),OR(PS!F463='The kho'!$K$2,PS!G463='The kho'!$K$2)),PS!B463,"")</f>
        <v/>
      </c>
      <c r="C474" s="205" t="str">
        <f>IF(AND(B474&lt;&gt;"",PS!F463='The kho'!$K$2),PS!C463,"")</f>
        <v/>
      </c>
      <c r="D474" s="205" t="str">
        <f>IF(AND(B474&lt;&gt;"",PS!G463='The kho'!$K$2),PS!D463,"")</f>
        <v/>
      </c>
      <c r="E474" s="205" t="str">
        <f>IF(AND(MONTH(PS!A463)=MONTH('The kho'!$F$5),OR(PS!F463='The kho'!$K$2,PS!G463='The kho'!$K$2)),PS!E463,"")</f>
        <v/>
      </c>
      <c r="F474" s="210" t="str">
        <f>IF(AND(PS!A463='The kho'!$F$5,OR(PS!F463='The kho'!$K$2,PS!G463='The kho'!$K$2)),PS!B463,"")</f>
        <v/>
      </c>
      <c r="G474" s="211">
        <f>IF(AND(B474&lt;&gt;"",PS!F463='The kho'!$K$2),PS!H463,0)</f>
        <v>0</v>
      </c>
      <c r="H474" s="211">
        <f>IF(AND(B474&lt;&gt;"",PS!G463='The kho'!$K$2),PS!H463,0)</f>
        <v>0</v>
      </c>
      <c r="I474" s="211">
        <f>IF(MAX(G474:H474)=0,0,$I$13+SUM(G$14:$G474)-SUM($H$14:H474))</f>
        <v>0</v>
      </c>
      <c r="J474" s="205"/>
    </row>
    <row r="475" spans="1:10" hidden="1" x14ac:dyDescent="0.25">
      <c r="A475" s="205">
        <f>SUBTOTAL(3,$B$14:B475)</f>
        <v>4</v>
      </c>
      <c r="B475" s="210" t="str">
        <f>IF(AND(MONTH(PS!A464)=MONTH('The kho'!$F$5),OR(PS!F464='The kho'!$K$2,PS!G464='The kho'!$K$2)),PS!B464,"")</f>
        <v/>
      </c>
      <c r="C475" s="205" t="str">
        <f>IF(AND(B475&lt;&gt;"",PS!F464='The kho'!$K$2),PS!C464,"")</f>
        <v/>
      </c>
      <c r="D475" s="205" t="str">
        <f>IF(AND(B475&lt;&gt;"",PS!G464='The kho'!$K$2),PS!D464,"")</f>
        <v/>
      </c>
      <c r="E475" s="205" t="str">
        <f>IF(AND(MONTH(PS!A464)=MONTH('The kho'!$F$5),OR(PS!F464='The kho'!$K$2,PS!G464='The kho'!$K$2)),PS!E464,"")</f>
        <v/>
      </c>
      <c r="F475" s="210" t="str">
        <f>IF(AND(PS!A464='The kho'!$F$5,OR(PS!F464='The kho'!$K$2,PS!G464='The kho'!$K$2)),PS!B464,"")</f>
        <v/>
      </c>
      <c r="G475" s="211">
        <f>IF(AND(B475&lt;&gt;"",PS!F464='The kho'!$K$2),PS!H464,0)</f>
        <v>0</v>
      </c>
      <c r="H475" s="211">
        <f>IF(AND(B475&lt;&gt;"",PS!G464='The kho'!$K$2),PS!H464,0)</f>
        <v>0</v>
      </c>
      <c r="I475" s="211">
        <f>IF(MAX(G475:H475)=0,0,$I$13+SUM(G$14:$G475)-SUM($H$14:H475))</f>
        <v>0</v>
      </c>
      <c r="J475" s="205"/>
    </row>
    <row r="476" spans="1:10" hidden="1" x14ac:dyDescent="0.25">
      <c r="A476" s="205">
        <f>SUBTOTAL(3,$B$14:B476)</f>
        <v>4</v>
      </c>
      <c r="B476" s="210" t="str">
        <f>IF(AND(MONTH(PS!A465)=MONTH('The kho'!$F$5),OR(PS!F465='The kho'!$K$2,PS!G465='The kho'!$K$2)),PS!B465,"")</f>
        <v/>
      </c>
      <c r="C476" s="205" t="str">
        <f>IF(AND(B476&lt;&gt;"",PS!F465='The kho'!$K$2),PS!C465,"")</f>
        <v/>
      </c>
      <c r="D476" s="205" t="str">
        <f>IF(AND(B476&lt;&gt;"",PS!G465='The kho'!$K$2),PS!D465,"")</f>
        <v/>
      </c>
      <c r="E476" s="205" t="str">
        <f>IF(AND(MONTH(PS!A465)=MONTH('The kho'!$F$5),OR(PS!F465='The kho'!$K$2,PS!G465='The kho'!$K$2)),PS!E465,"")</f>
        <v/>
      </c>
      <c r="F476" s="210" t="str">
        <f>IF(AND(PS!A465='The kho'!$F$5,OR(PS!F465='The kho'!$K$2,PS!G465='The kho'!$K$2)),PS!B465,"")</f>
        <v/>
      </c>
      <c r="G476" s="211">
        <f>IF(AND(B476&lt;&gt;"",PS!F465='The kho'!$K$2),PS!H465,0)</f>
        <v>0</v>
      </c>
      <c r="H476" s="211">
        <f>IF(AND(B476&lt;&gt;"",PS!G465='The kho'!$K$2),PS!H465,0)</f>
        <v>0</v>
      </c>
      <c r="I476" s="211">
        <f>IF(MAX(G476:H476)=0,0,$I$13+SUM(G$14:$G476)-SUM($H$14:H476))</f>
        <v>0</v>
      </c>
      <c r="J476" s="205"/>
    </row>
    <row r="477" spans="1:10" hidden="1" x14ac:dyDescent="0.25">
      <c r="A477" s="205">
        <f>SUBTOTAL(3,$B$14:B477)</f>
        <v>4</v>
      </c>
      <c r="B477" s="210" t="str">
        <f>IF(AND(MONTH(PS!A466)=MONTH('The kho'!$F$5),OR(PS!F466='The kho'!$K$2,PS!G466='The kho'!$K$2)),PS!B466,"")</f>
        <v/>
      </c>
      <c r="C477" s="205" t="str">
        <f>IF(AND(B477&lt;&gt;"",PS!F466='The kho'!$K$2),PS!C466,"")</f>
        <v/>
      </c>
      <c r="D477" s="205" t="str">
        <f>IF(AND(B477&lt;&gt;"",PS!G466='The kho'!$K$2),PS!D466,"")</f>
        <v/>
      </c>
      <c r="E477" s="205" t="str">
        <f>IF(AND(MONTH(PS!A466)=MONTH('The kho'!$F$5),OR(PS!F466='The kho'!$K$2,PS!G466='The kho'!$K$2)),PS!E466,"")</f>
        <v/>
      </c>
      <c r="F477" s="210" t="str">
        <f>IF(AND(PS!A466='The kho'!$F$5,OR(PS!F466='The kho'!$K$2,PS!G466='The kho'!$K$2)),PS!B466,"")</f>
        <v/>
      </c>
      <c r="G477" s="211">
        <f>IF(AND(B477&lt;&gt;"",PS!F466='The kho'!$K$2),PS!H466,0)</f>
        <v>0</v>
      </c>
      <c r="H477" s="211">
        <f>IF(AND(B477&lt;&gt;"",PS!G466='The kho'!$K$2),PS!H466,0)</f>
        <v>0</v>
      </c>
      <c r="I477" s="211">
        <f>IF(MAX(G477:H477)=0,0,$I$13+SUM(G$14:$G477)-SUM($H$14:H477))</f>
        <v>0</v>
      </c>
      <c r="J477" s="205"/>
    </row>
    <row r="478" spans="1:10" hidden="1" x14ac:dyDescent="0.25">
      <c r="A478" s="205">
        <f>SUBTOTAL(3,$B$14:B478)</f>
        <v>4</v>
      </c>
      <c r="B478" s="210" t="str">
        <f>IF(AND(MONTH(PS!A467)=MONTH('The kho'!$F$5),OR(PS!F467='The kho'!$K$2,PS!G467='The kho'!$K$2)),PS!B467,"")</f>
        <v/>
      </c>
      <c r="C478" s="205" t="str">
        <f>IF(AND(B478&lt;&gt;"",PS!F467='The kho'!$K$2),PS!C467,"")</f>
        <v/>
      </c>
      <c r="D478" s="205" t="str">
        <f>IF(AND(B478&lt;&gt;"",PS!G467='The kho'!$K$2),PS!D467,"")</f>
        <v/>
      </c>
      <c r="E478" s="205" t="str">
        <f>IF(AND(MONTH(PS!A467)=MONTH('The kho'!$F$5),OR(PS!F467='The kho'!$K$2,PS!G467='The kho'!$K$2)),PS!E467,"")</f>
        <v/>
      </c>
      <c r="F478" s="210" t="str">
        <f>IF(AND(PS!A467='The kho'!$F$5,OR(PS!F467='The kho'!$K$2,PS!G467='The kho'!$K$2)),PS!B467,"")</f>
        <v/>
      </c>
      <c r="G478" s="211">
        <f>IF(AND(B478&lt;&gt;"",PS!F467='The kho'!$K$2),PS!H467,0)</f>
        <v>0</v>
      </c>
      <c r="H478" s="211">
        <f>IF(AND(B478&lt;&gt;"",PS!G467='The kho'!$K$2),PS!H467,0)</f>
        <v>0</v>
      </c>
      <c r="I478" s="211">
        <f>IF(MAX(G478:H478)=0,0,$I$13+SUM(G$14:$G478)-SUM($H$14:H478))</f>
        <v>0</v>
      </c>
      <c r="J478" s="205"/>
    </row>
    <row r="479" spans="1:10" hidden="1" x14ac:dyDescent="0.25">
      <c r="A479" s="205">
        <f>SUBTOTAL(3,$B$14:B479)</f>
        <v>4</v>
      </c>
      <c r="B479" s="210" t="str">
        <f>IF(AND(MONTH(PS!A468)=MONTH('The kho'!$F$5),OR(PS!F468='The kho'!$K$2,PS!G468='The kho'!$K$2)),PS!B468,"")</f>
        <v/>
      </c>
      <c r="C479" s="205" t="str">
        <f>IF(AND(B479&lt;&gt;"",PS!F468='The kho'!$K$2),PS!C468,"")</f>
        <v/>
      </c>
      <c r="D479" s="205" t="str">
        <f>IF(AND(B479&lt;&gt;"",PS!G468='The kho'!$K$2),PS!D468,"")</f>
        <v/>
      </c>
      <c r="E479" s="205" t="str">
        <f>IF(AND(MONTH(PS!A468)=MONTH('The kho'!$F$5),OR(PS!F468='The kho'!$K$2,PS!G468='The kho'!$K$2)),PS!E468,"")</f>
        <v/>
      </c>
      <c r="F479" s="210" t="str">
        <f>IF(AND(PS!A468='The kho'!$F$5,OR(PS!F468='The kho'!$K$2,PS!G468='The kho'!$K$2)),PS!B468,"")</f>
        <v/>
      </c>
      <c r="G479" s="211">
        <f>IF(AND(B479&lt;&gt;"",PS!F468='The kho'!$K$2),PS!H468,0)</f>
        <v>0</v>
      </c>
      <c r="H479" s="211">
        <f>IF(AND(B479&lt;&gt;"",PS!G468='The kho'!$K$2),PS!H468,0)</f>
        <v>0</v>
      </c>
      <c r="I479" s="211">
        <f>IF(MAX(G479:H479)=0,0,$I$13+SUM(G$14:$G479)-SUM($H$14:H479))</f>
        <v>0</v>
      </c>
      <c r="J479" s="205"/>
    </row>
    <row r="480" spans="1:10" hidden="1" x14ac:dyDescent="0.25">
      <c r="A480" s="205">
        <f>SUBTOTAL(3,$B$14:B480)</f>
        <v>4</v>
      </c>
      <c r="B480" s="210" t="str">
        <f>IF(AND(MONTH(PS!A469)=MONTH('The kho'!$F$5),OR(PS!F469='The kho'!$K$2,PS!G469='The kho'!$K$2)),PS!B469,"")</f>
        <v/>
      </c>
      <c r="C480" s="205" t="str">
        <f>IF(AND(B480&lt;&gt;"",PS!F469='The kho'!$K$2),PS!C469,"")</f>
        <v/>
      </c>
      <c r="D480" s="205" t="str">
        <f>IF(AND(B480&lt;&gt;"",PS!G469='The kho'!$K$2),PS!D469,"")</f>
        <v/>
      </c>
      <c r="E480" s="205" t="str">
        <f>IF(AND(MONTH(PS!A469)=MONTH('The kho'!$F$5),OR(PS!F469='The kho'!$K$2,PS!G469='The kho'!$K$2)),PS!E469,"")</f>
        <v/>
      </c>
      <c r="F480" s="210" t="str">
        <f>IF(AND(PS!A469='The kho'!$F$5,OR(PS!F469='The kho'!$K$2,PS!G469='The kho'!$K$2)),PS!B469,"")</f>
        <v/>
      </c>
      <c r="G480" s="211">
        <f>IF(AND(B480&lt;&gt;"",PS!F469='The kho'!$K$2),PS!H469,0)</f>
        <v>0</v>
      </c>
      <c r="H480" s="211">
        <f>IF(AND(B480&lt;&gt;"",PS!G469='The kho'!$K$2),PS!H469,0)</f>
        <v>0</v>
      </c>
      <c r="I480" s="211">
        <f>IF(MAX(G480:H480)=0,0,$I$13+SUM(G$14:$G480)-SUM($H$14:H480))</f>
        <v>0</v>
      </c>
      <c r="J480" s="205"/>
    </row>
    <row r="481" spans="1:10" hidden="1" x14ac:dyDescent="0.25">
      <c r="A481" s="205">
        <f>SUBTOTAL(3,$B$14:B481)</f>
        <v>4</v>
      </c>
      <c r="B481" s="210" t="str">
        <f>IF(AND(MONTH(PS!A470)=MONTH('The kho'!$F$5),OR(PS!F470='The kho'!$K$2,PS!G470='The kho'!$K$2)),PS!B470,"")</f>
        <v/>
      </c>
      <c r="C481" s="205" t="str">
        <f>IF(AND(B481&lt;&gt;"",PS!F470='The kho'!$K$2),PS!C470,"")</f>
        <v/>
      </c>
      <c r="D481" s="205" t="str">
        <f>IF(AND(B481&lt;&gt;"",PS!G470='The kho'!$K$2),PS!D470,"")</f>
        <v/>
      </c>
      <c r="E481" s="205" t="str">
        <f>IF(AND(MONTH(PS!A470)=MONTH('The kho'!$F$5),OR(PS!F470='The kho'!$K$2,PS!G470='The kho'!$K$2)),PS!E470,"")</f>
        <v/>
      </c>
      <c r="F481" s="210" t="str">
        <f>IF(AND(PS!A470='The kho'!$F$5,OR(PS!F470='The kho'!$K$2,PS!G470='The kho'!$K$2)),PS!B470,"")</f>
        <v/>
      </c>
      <c r="G481" s="211">
        <f>IF(AND(B481&lt;&gt;"",PS!F470='The kho'!$K$2),PS!H470,0)</f>
        <v>0</v>
      </c>
      <c r="H481" s="211">
        <f>IF(AND(B481&lt;&gt;"",PS!G470='The kho'!$K$2),PS!H470,0)</f>
        <v>0</v>
      </c>
      <c r="I481" s="211">
        <f>IF(MAX(G481:H481)=0,0,$I$13+SUM(G$14:$G481)-SUM($H$14:H481))</f>
        <v>0</v>
      </c>
      <c r="J481" s="205"/>
    </row>
    <row r="482" spans="1:10" hidden="1" x14ac:dyDescent="0.25">
      <c r="A482" s="205">
        <f>SUBTOTAL(3,$B$14:B482)</f>
        <v>4</v>
      </c>
      <c r="B482" s="210" t="str">
        <f>IF(AND(MONTH(PS!A471)=MONTH('The kho'!$F$5),OR(PS!F471='The kho'!$K$2,PS!G471='The kho'!$K$2)),PS!B471,"")</f>
        <v/>
      </c>
      <c r="C482" s="205" t="str">
        <f>IF(AND(B482&lt;&gt;"",PS!F471='The kho'!$K$2),PS!C471,"")</f>
        <v/>
      </c>
      <c r="D482" s="205" t="str">
        <f>IF(AND(B482&lt;&gt;"",PS!G471='The kho'!$K$2),PS!D471,"")</f>
        <v/>
      </c>
      <c r="E482" s="205" t="str">
        <f>IF(AND(MONTH(PS!A471)=MONTH('The kho'!$F$5),OR(PS!F471='The kho'!$K$2,PS!G471='The kho'!$K$2)),PS!E471,"")</f>
        <v/>
      </c>
      <c r="F482" s="210" t="str">
        <f>IF(AND(PS!A471='The kho'!$F$5,OR(PS!F471='The kho'!$K$2,PS!G471='The kho'!$K$2)),PS!B471,"")</f>
        <v/>
      </c>
      <c r="G482" s="211">
        <f>IF(AND(B482&lt;&gt;"",PS!F471='The kho'!$K$2),PS!H471,0)</f>
        <v>0</v>
      </c>
      <c r="H482" s="211">
        <f>IF(AND(B482&lt;&gt;"",PS!G471='The kho'!$K$2),PS!H471,0)</f>
        <v>0</v>
      </c>
      <c r="I482" s="211">
        <f>IF(MAX(G482:H482)=0,0,$I$13+SUM(G$14:$G482)-SUM($H$14:H482))</f>
        <v>0</v>
      </c>
      <c r="J482" s="205"/>
    </row>
    <row r="483" spans="1:10" hidden="1" x14ac:dyDescent="0.25">
      <c r="A483" s="205">
        <f>SUBTOTAL(3,$B$14:B483)</f>
        <v>4</v>
      </c>
      <c r="B483" s="210" t="str">
        <f>IF(AND(MONTH(PS!A472)=MONTH('The kho'!$F$5),OR(PS!F472='The kho'!$K$2,PS!G472='The kho'!$K$2)),PS!B472,"")</f>
        <v/>
      </c>
      <c r="C483" s="205" t="str">
        <f>IF(AND(B483&lt;&gt;"",PS!F472='The kho'!$K$2),PS!C472,"")</f>
        <v/>
      </c>
      <c r="D483" s="205" t="str">
        <f>IF(AND(B483&lt;&gt;"",PS!G472='The kho'!$K$2),PS!D472,"")</f>
        <v/>
      </c>
      <c r="E483" s="205" t="str">
        <f>IF(AND(MONTH(PS!A472)=MONTH('The kho'!$F$5),OR(PS!F472='The kho'!$K$2,PS!G472='The kho'!$K$2)),PS!E472,"")</f>
        <v/>
      </c>
      <c r="F483" s="210" t="str">
        <f>IF(AND(PS!A472='The kho'!$F$5,OR(PS!F472='The kho'!$K$2,PS!G472='The kho'!$K$2)),PS!B472,"")</f>
        <v/>
      </c>
      <c r="G483" s="211">
        <f>IF(AND(B483&lt;&gt;"",PS!F472='The kho'!$K$2),PS!H472,0)</f>
        <v>0</v>
      </c>
      <c r="H483" s="211">
        <f>IF(AND(B483&lt;&gt;"",PS!G472='The kho'!$K$2),PS!H472,0)</f>
        <v>0</v>
      </c>
      <c r="I483" s="211">
        <f>IF(MAX(G483:H483)=0,0,$I$13+SUM(G$14:$G483)-SUM($H$14:H483))</f>
        <v>0</v>
      </c>
      <c r="J483" s="205"/>
    </row>
    <row r="484" spans="1:10" hidden="1" x14ac:dyDescent="0.25">
      <c r="A484" s="205">
        <f>SUBTOTAL(3,$B$14:B484)</f>
        <v>4</v>
      </c>
      <c r="B484" s="210" t="str">
        <f>IF(AND(MONTH(PS!A473)=MONTH('The kho'!$F$5),OR(PS!F473='The kho'!$K$2,PS!G473='The kho'!$K$2)),PS!B473,"")</f>
        <v/>
      </c>
      <c r="C484" s="205" t="str">
        <f>IF(AND(B484&lt;&gt;"",PS!F473='The kho'!$K$2),PS!C473,"")</f>
        <v/>
      </c>
      <c r="D484" s="205" t="str">
        <f>IF(AND(B484&lt;&gt;"",PS!G473='The kho'!$K$2),PS!D473,"")</f>
        <v/>
      </c>
      <c r="E484" s="205" t="str">
        <f>IF(AND(MONTH(PS!A473)=MONTH('The kho'!$F$5),OR(PS!F473='The kho'!$K$2,PS!G473='The kho'!$K$2)),PS!E473,"")</f>
        <v/>
      </c>
      <c r="F484" s="210" t="str">
        <f>IF(AND(PS!A473='The kho'!$F$5,OR(PS!F473='The kho'!$K$2,PS!G473='The kho'!$K$2)),PS!B473,"")</f>
        <v/>
      </c>
      <c r="G484" s="211">
        <f>IF(AND(B484&lt;&gt;"",PS!F473='The kho'!$K$2),PS!H473,0)</f>
        <v>0</v>
      </c>
      <c r="H484" s="211">
        <f>IF(AND(B484&lt;&gt;"",PS!G473='The kho'!$K$2),PS!H473,0)</f>
        <v>0</v>
      </c>
      <c r="I484" s="211">
        <f>IF(MAX(G484:H484)=0,0,$I$13+SUM(G$14:$G484)-SUM($H$14:H484))</f>
        <v>0</v>
      </c>
      <c r="J484" s="205"/>
    </row>
    <row r="485" spans="1:10" hidden="1" x14ac:dyDescent="0.25">
      <c r="A485" s="205">
        <f>SUBTOTAL(3,$B$14:B485)</f>
        <v>4</v>
      </c>
      <c r="B485" s="210" t="str">
        <f>IF(AND(MONTH(PS!A474)=MONTH('The kho'!$F$5),OR(PS!F474='The kho'!$K$2,PS!G474='The kho'!$K$2)),PS!B474,"")</f>
        <v/>
      </c>
      <c r="C485" s="205" t="str">
        <f>IF(AND(B485&lt;&gt;"",PS!F474='The kho'!$K$2),PS!C474,"")</f>
        <v/>
      </c>
      <c r="D485" s="205" t="str">
        <f>IF(AND(B485&lt;&gt;"",PS!G474='The kho'!$K$2),PS!D474,"")</f>
        <v/>
      </c>
      <c r="E485" s="205" t="str">
        <f>IF(AND(MONTH(PS!A474)=MONTH('The kho'!$F$5),OR(PS!F474='The kho'!$K$2,PS!G474='The kho'!$K$2)),PS!E474,"")</f>
        <v/>
      </c>
      <c r="F485" s="210" t="str">
        <f>IF(AND(PS!A474='The kho'!$F$5,OR(PS!F474='The kho'!$K$2,PS!G474='The kho'!$K$2)),PS!B474,"")</f>
        <v/>
      </c>
      <c r="G485" s="211">
        <f>IF(AND(B485&lt;&gt;"",PS!F474='The kho'!$K$2),PS!H474,0)</f>
        <v>0</v>
      </c>
      <c r="H485" s="211">
        <f>IF(AND(B485&lt;&gt;"",PS!G474='The kho'!$K$2),PS!H474,0)</f>
        <v>0</v>
      </c>
      <c r="I485" s="211">
        <f>IF(MAX(G485:H485)=0,0,$I$13+SUM(G$14:$G485)-SUM($H$14:H485))</f>
        <v>0</v>
      </c>
      <c r="J485" s="205"/>
    </row>
    <row r="486" spans="1:10" hidden="1" x14ac:dyDescent="0.25">
      <c r="A486" s="205">
        <f>SUBTOTAL(3,$B$14:B486)</f>
        <v>4</v>
      </c>
      <c r="B486" s="210" t="str">
        <f>IF(AND(MONTH(PS!A475)=MONTH('The kho'!$F$5),OR(PS!F475='The kho'!$K$2,PS!G475='The kho'!$K$2)),PS!B475,"")</f>
        <v/>
      </c>
      <c r="C486" s="205" t="str">
        <f>IF(AND(B486&lt;&gt;"",PS!F475='The kho'!$K$2),PS!C475,"")</f>
        <v/>
      </c>
      <c r="D486" s="205" t="str">
        <f>IF(AND(B486&lt;&gt;"",PS!G475='The kho'!$K$2),PS!D475,"")</f>
        <v/>
      </c>
      <c r="E486" s="205" t="str">
        <f>IF(AND(MONTH(PS!A475)=MONTH('The kho'!$F$5),OR(PS!F475='The kho'!$K$2,PS!G475='The kho'!$K$2)),PS!E475,"")</f>
        <v/>
      </c>
      <c r="F486" s="210" t="str">
        <f>IF(AND(PS!A475='The kho'!$F$5,OR(PS!F475='The kho'!$K$2,PS!G475='The kho'!$K$2)),PS!B475,"")</f>
        <v/>
      </c>
      <c r="G486" s="211">
        <f>IF(AND(B486&lt;&gt;"",PS!F475='The kho'!$K$2),PS!H475,0)</f>
        <v>0</v>
      </c>
      <c r="H486" s="211">
        <f>IF(AND(B486&lt;&gt;"",PS!G475='The kho'!$K$2),PS!H475,0)</f>
        <v>0</v>
      </c>
      <c r="I486" s="211">
        <f>IF(MAX(G486:H486)=0,0,$I$13+SUM(G$14:$G486)-SUM($H$14:H486))</f>
        <v>0</v>
      </c>
      <c r="J486" s="205"/>
    </row>
    <row r="487" spans="1:10" hidden="1" x14ac:dyDescent="0.25">
      <c r="A487" s="205">
        <f>SUBTOTAL(3,$B$14:B487)</f>
        <v>4</v>
      </c>
      <c r="B487" s="210" t="str">
        <f>IF(AND(MONTH(PS!A476)=MONTH('The kho'!$F$5),OR(PS!F476='The kho'!$K$2,PS!G476='The kho'!$K$2)),PS!B476,"")</f>
        <v/>
      </c>
      <c r="C487" s="205" t="str">
        <f>IF(AND(B487&lt;&gt;"",PS!F476='The kho'!$K$2),PS!C476,"")</f>
        <v/>
      </c>
      <c r="D487" s="205" t="str">
        <f>IF(AND(B487&lt;&gt;"",PS!G476='The kho'!$K$2),PS!D476,"")</f>
        <v/>
      </c>
      <c r="E487" s="205" t="str">
        <f>IF(AND(MONTH(PS!A476)=MONTH('The kho'!$F$5),OR(PS!F476='The kho'!$K$2,PS!G476='The kho'!$K$2)),PS!E476,"")</f>
        <v/>
      </c>
      <c r="F487" s="210" t="str">
        <f>IF(AND(PS!A476='The kho'!$F$5,OR(PS!F476='The kho'!$K$2,PS!G476='The kho'!$K$2)),PS!B476,"")</f>
        <v/>
      </c>
      <c r="G487" s="211">
        <f>IF(AND(B487&lt;&gt;"",PS!F476='The kho'!$K$2),PS!H476,0)</f>
        <v>0</v>
      </c>
      <c r="H487" s="211">
        <f>IF(AND(B487&lt;&gt;"",PS!G476='The kho'!$K$2),PS!H476,0)</f>
        <v>0</v>
      </c>
      <c r="I487" s="211">
        <f>IF(MAX(G487:H487)=0,0,$I$13+SUM(G$14:$G487)-SUM($H$14:H487))</f>
        <v>0</v>
      </c>
      <c r="J487" s="205"/>
    </row>
    <row r="488" spans="1:10" hidden="1" x14ac:dyDescent="0.25">
      <c r="A488" s="205">
        <f>SUBTOTAL(3,$B$14:B488)</f>
        <v>4</v>
      </c>
      <c r="B488" s="210" t="str">
        <f>IF(AND(MONTH(PS!A477)=MONTH('The kho'!$F$5),OR(PS!F477='The kho'!$K$2,PS!G477='The kho'!$K$2)),PS!B477,"")</f>
        <v/>
      </c>
      <c r="C488" s="205" t="str">
        <f>IF(AND(B488&lt;&gt;"",PS!F477='The kho'!$K$2),PS!C477,"")</f>
        <v/>
      </c>
      <c r="D488" s="205" t="str">
        <f>IF(AND(B488&lt;&gt;"",PS!G477='The kho'!$K$2),PS!D477,"")</f>
        <v/>
      </c>
      <c r="E488" s="205" t="str">
        <f>IF(AND(MONTH(PS!A477)=MONTH('The kho'!$F$5),OR(PS!F477='The kho'!$K$2,PS!G477='The kho'!$K$2)),PS!E477,"")</f>
        <v/>
      </c>
      <c r="F488" s="210" t="str">
        <f>IF(AND(PS!A477='The kho'!$F$5,OR(PS!F477='The kho'!$K$2,PS!G477='The kho'!$K$2)),PS!B477,"")</f>
        <v/>
      </c>
      <c r="G488" s="211">
        <f>IF(AND(B488&lt;&gt;"",PS!F477='The kho'!$K$2),PS!H477,0)</f>
        <v>0</v>
      </c>
      <c r="H488" s="211">
        <f>IF(AND(B488&lt;&gt;"",PS!G477='The kho'!$K$2),PS!H477,0)</f>
        <v>0</v>
      </c>
      <c r="I488" s="211">
        <f>IF(MAX(G488:H488)=0,0,$I$13+SUM(G$14:$G488)-SUM($H$14:H488))</f>
        <v>0</v>
      </c>
      <c r="J488" s="205"/>
    </row>
    <row r="489" spans="1:10" hidden="1" x14ac:dyDescent="0.25">
      <c r="A489" s="205">
        <f>SUBTOTAL(3,$B$14:B489)</f>
        <v>4</v>
      </c>
      <c r="B489" s="210" t="str">
        <f>IF(AND(MONTH(PS!A478)=MONTH('The kho'!$F$5),OR(PS!F478='The kho'!$K$2,PS!G478='The kho'!$K$2)),PS!B478,"")</f>
        <v/>
      </c>
      <c r="C489" s="205" t="str">
        <f>IF(AND(B489&lt;&gt;"",PS!F478='The kho'!$K$2),PS!C478,"")</f>
        <v/>
      </c>
      <c r="D489" s="205" t="str">
        <f>IF(AND(B489&lt;&gt;"",PS!G478='The kho'!$K$2),PS!D478,"")</f>
        <v/>
      </c>
      <c r="E489" s="205" t="str">
        <f>IF(AND(MONTH(PS!A478)=MONTH('The kho'!$F$5),OR(PS!F478='The kho'!$K$2,PS!G478='The kho'!$K$2)),PS!E478,"")</f>
        <v/>
      </c>
      <c r="F489" s="210" t="str">
        <f>IF(AND(PS!A478='The kho'!$F$5,OR(PS!F478='The kho'!$K$2,PS!G478='The kho'!$K$2)),PS!B478,"")</f>
        <v/>
      </c>
      <c r="G489" s="211">
        <f>IF(AND(B489&lt;&gt;"",PS!F478='The kho'!$K$2),PS!H478,0)</f>
        <v>0</v>
      </c>
      <c r="H489" s="211">
        <f>IF(AND(B489&lt;&gt;"",PS!G478='The kho'!$K$2),PS!H478,0)</f>
        <v>0</v>
      </c>
      <c r="I489" s="211">
        <f>IF(MAX(G489:H489)=0,0,$I$13+SUM(G$14:$G489)-SUM($H$14:H489))</f>
        <v>0</v>
      </c>
      <c r="J489" s="205"/>
    </row>
    <row r="490" spans="1:10" hidden="1" x14ac:dyDescent="0.25">
      <c r="A490" s="205">
        <f>SUBTOTAL(3,$B$14:B490)</f>
        <v>4</v>
      </c>
      <c r="B490" s="210" t="str">
        <f>IF(AND(MONTH(PS!A479)=MONTH('The kho'!$F$5),OR(PS!F479='The kho'!$K$2,PS!G479='The kho'!$K$2)),PS!B479,"")</f>
        <v/>
      </c>
      <c r="C490" s="205" t="str">
        <f>IF(AND(B490&lt;&gt;"",PS!F479='The kho'!$K$2),PS!C479,"")</f>
        <v/>
      </c>
      <c r="D490" s="205" t="str">
        <f>IF(AND(B490&lt;&gt;"",PS!G479='The kho'!$K$2),PS!D479,"")</f>
        <v/>
      </c>
      <c r="E490" s="205" t="str">
        <f>IF(AND(MONTH(PS!A479)=MONTH('The kho'!$F$5),OR(PS!F479='The kho'!$K$2,PS!G479='The kho'!$K$2)),PS!E479,"")</f>
        <v/>
      </c>
      <c r="F490" s="210" t="str">
        <f>IF(AND(PS!A479='The kho'!$F$5,OR(PS!F479='The kho'!$K$2,PS!G479='The kho'!$K$2)),PS!B479,"")</f>
        <v/>
      </c>
      <c r="G490" s="211">
        <f>IF(AND(B490&lt;&gt;"",PS!F479='The kho'!$K$2),PS!H479,0)</f>
        <v>0</v>
      </c>
      <c r="H490" s="211">
        <f>IF(AND(B490&lt;&gt;"",PS!G479='The kho'!$K$2),PS!H479,0)</f>
        <v>0</v>
      </c>
      <c r="I490" s="211">
        <f>IF(MAX(G490:H490)=0,0,$I$13+SUM(G$14:$G490)-SUM($H$14:H490))</f>
        <v>0</v>
      </c>
      <c r="J490" s="205"/>
    </row>
    <row r="491" spans="1:10" hidden="1" x14ac:dyDescent="0.25">
      <c r="A491" s="205">
        <f>SUBTOTAL(3,$B$14:B491)</f>
        <v>4</v>
      </c>
      <c r="B491" s="210" t="str">
        <f>IF(AND(MONTH(PS!A480)=MONTH('The kho'!$F$5),OR(PS!F480='The kho'!$K$2,PS!G480='The kho'!$K$2)),PS!B480,"")</f>
        <v/>
      </c>
      <c r="C491" s="205" t="str">
        <f>IF(AND(B491&lt;&gt;"",PS!F480='The kho'!$K$2),PS!C480,"")</f>
        <v/>
      </c>
      <c r="D491" s="205" t="str">
        <f>IF(AND(B491&lt;&gt;"",PS!G480='The kho'!$K$2),PS!D480,"")</f>
        <v/>
      </c>
      <c r="E491" s="205" t="str">
        <f>IF(AND(MONTH(PS!A480)=MONTH('The kho'!$F$5),OR(PS!F480='The kho'!$K$2,PS!G480='The kho'!$K$2)),PS!E480,"")</f>
        <v/>
      </c>
      <c r="F491" s="210" t="str">
        <f>IF(AND(PS!A480='The kho'!$F$5,OR(PS!F480='The kho'!$K$2,PS!G480='The kho'!$K$2)),PS!B480,"")</f>
        <v/>
      </c>
      <c r="G491" s="211">
        <f>IF(AND(B491&lt;&gt;"",PS!F480='The kho'!$K$2),PS!H480,0)</f>
        <v>0</v>
      </c>
      <c r="H491" s="211">
        <f>IF(AND(B491&lt;&gt;"",PS!G480='The kho'!$K$2),PS!H480,0)</f>
        <v>0</v>
      </c>
      <c r="I491" s="211">
        <f>IF(MAX(G491:H491)=0,0,$I$13+SUM(G$14:$G491)-SUM($H$14:H491))</f>
        <v>0</v>
      </c>
      <c r="J491" s="205"/>
    </row>
    <row r="492" spans="1:10" hidden="1" x14ac:dyDescent="0.25">
      <c r="A492" s="205">
        <f>SUBTOTAL(3,$B$14:B492)</f>
        <v>4</v>
      </c>
      <c r="B492" s="210" t="str">
        <f>IF(AND(MONTH(PS!A481)=MONTH('The kho'!$F$5),OR(PS!F481='The kho'!$K$2,PS!G481='The kho'!$K$2)),PS!B481,"")</f>
        <v/>
      </c>
      <c r="C492" s="205" t="str">
        <f>IF(AND(B492&lt;&gt;"",PS!F481='The kho'!$K$2),PS!C481,"")</f>
        <v/>
      </c>
      <c r="D492" s="205" t="str">
        <f>IF(AND(B492&lt;&gt;"",PS!G481='The kho'!$K$2),PS!D481,"")</f>
        <v/>
      </c>
      <c r="E492" s="205" t="str">
        <f>IF(AND(MONTH(PS!A481)=MONTH('The kho'!$F$5),OR(PS!F481='The kho'!$K$2,PS!G481='The kho'!$K$2)),PS!E481,"")</f>
        <v/>
      </c>
      <c r="F492" s="210" t="str">
        <f>IF(AND(PS!A481='The kho'!$F$5,OR(PS!F481='The kho'!$K$2,PS!G481='The kho'!$K$2)),PS!B481,"")</f>
        <v/>
      </c>
      <c r="G492" s="211">
        <f>IF(AND(B492&lt;&gt;"",PS!F481='The kho'!$K$2),PS!H481,0)</f>
        <v>0</v>
      </c>
      <c r="H492" s="211">
        <f>IF(AND(B492&lt;&gt;"",PS!G481='The kho'!$K$2),PS!H481,0)</f>
        <v>0</v>
      </c>
      <c r="I492" s="211">
        <f>IF(MAX(G492:H492)=0,0,$I$13+SUM(G$14:$G492)-SUM($H$14:H492))</f>
        <v>0</v>
      </c>
      <c r="J492" s="205"/>
    </row>
    <row r="493" spans="1:10" hidden="1" x14ac:dyDescent="0.25">
      <c r="A493" s="205">
        <f>SUBTOTAL(3,$B$14:B493)</f>
        <v>4</v>
      </c>
      <c r="B493" s="210" t="str">
        <f>IF(AND(MONTH(PS!A482)=MONTH('The kho'!$F$5),OR(PS!F482='The kho'!$K$2,PS!G482='The kho'!$K$2)),PS!B482,"")</f>
        <v/>
      </c>
      <c r="C493" s="205" t="str">
        <f>IF(AND(B493&lt;&gt;"",PS!F482='The kho'!$K$2),PS!C482,"")</f>
        <v/>
      </c>
      <c r="D493" s="205" t="str">
        <f>IF(AND(B493&lt;&gt;"",PS!G482='The kho'!$K$2),PS!D482,"")</f>
        <v/>
      </c>
      <c r="E493" s="205" t="str">
        <f>IF(AND(MONTH(PS!A482)=MONTH('The kho'!$F$5),OR(PS!F482='The kho'!$K$2,PS!G482='The kho'!$K$2)),PS!E482,"")</f>
        <v/>
      </c>
      <c r="F493" s="210" t="str">
        <f>IF(AND(PS!A482='The kho'!$F$5,OR(PS!F482='The kho'!$K$2,PS!G482='The kho'!$K$2)),PS!B482,"")</f>
        <v/>
      </c>
      <c r="G493" s="211">
        <f>IF(AND(B493&lt;&gt;"",PS!F482='The kho'!$K$2),PS!H482,0)</f>
        <v>0</v>
      </c>
      <c r="H493" s="211">
        <f>IF(AND(B493&lt;&gt;"",PS!G482='The kho'!$K$2),PS!H482,0)</f>
        <v>0</v>
      </c>
      <c r="I493" s="211">
        <f>IF(MAX(G493:H493)=0,0,$I$13+SUM(G$14:$G493)-SUM($H$14:H493))</f>
        <v>0</v>
      </c>
      <c r="J493" s="205"/>
    </row>
    <row r="494" spans="1:10" hidden="1" x14ac:dyDescent="0.25">
      <c r="A494" s="205">
        <f>SUBTOTAL(3,$B$14:B494)</f>
        <v>4</v>
      </c>
      <c r="B494" s="210" t="str">
        <f>IF(AND(MONTH(PS!A483)=MONTH('The kho'!$F$5),OR(PS!F483='The kho'!$K$2,PS!G483='The kho'!$K$2)),PS!B483,"")</f>
        <v/>
      </c>
      <c r="C494" s="205" t="str">
        <f>IF(AND(B494&lt;&gt;"",PS!F483='The kho'!$K$2),PS!C483,"")</f>
        <v/>
      </c>
      <c r="D494" s="205" t="str">
        <f>IF(AND(B494&lt;&gt;"",PS!G483='The kho'!$K$2),PS!D483,"")</f>
        <v/>
      </c>
      <c r="E494" s="205" t="str">
        <f>IF(AND(MONTH(PS!A483)=MONTH('The kho'!$F$5),OR(PS!F483='The kho'!$K$2,PS!G483='The kho'!$K$2)),PS!E483,"")</f>
        <v/>
      </c>
      <c r="F494" s="210" t="str">
        <f>IF(AND(PS!A483='The kho'!$F$5,OR(PS!F483='The kho'!$K$2,PS!G483='The kho'!$K$2)),PS!B483,"")</f>
        <v/>
      </c>
      <c r="G494" s="211">
        <f>IF(AND(B494&lt;&gt;"",PS!F483='The kho'!$K$2),PS!H483,0)</f>
        <v>0</v>
      </c>
      <c r="H494" s="211">
        <f>IF(AND(B494&lt;&gt;"",PS!G483='The kho'!$K$2),PS!H483,0)</f>
        <v>0</v>
      </c>
      <c r="I494" s="211">
        <f>IF(MAX(G494:H494)=0,0,$I$13+SUM(G$14:$G494)-SUM($H$14:H494))</f>
        <v>0</v>
      </c>
      <c r="J494" s="205"/>
    </row>
    <row r="495" spans="1:10" hidden="1" x14ac:dyDescent="0.25">
      <c r="A495" s="205">
        <f>SUBTOTAL(3,$B$14:B495)</f>
        <v>4</v>
      </c>
      <c r="B495" s="210" t="str">
        <f>IF(AND(MONTH(PS!A484)=MONTH('The kho'!$F$5),OR(PS!F484='The kho'!$K$2,PS!G484='The kho'!$K$2)),PS!B484,"")</f>
        <v/>
      </c>
      <c r="C495" s="205" t="str">
        <f>IF(AND(B495&lt;&gt;"",PS!F484='The kho'!$K$2),PS!C484,"")</f>
        <v/>
      </c>
      <c r="D495" s="205" t="str">
        <f>IF(AND(B495&lt;&gt;"",PS!G484='The kho'!$K$2),PS!D484,"")</f>
        <v/>
      </c>
      <c r="E495" s="205" t="str">
        <f>IF(AND(MONTH(PS!A484)=MONTH('The kho'!$F$5),OR(PS!F484='The kho'!$K$2,PS!G484='The kho'!$K$2)),PS!E484,"")</f>
        <v/>
      </c>
      <c r="F495" s="210" t="str">
        <f>IF(AND(PS!A484='The kho'!$F$5,OR(PS!F484='The kho'!$K$2,PS!G484='The kho'!$K$2)),PS!B484,"")</f>
        <v/>
      </c>
      <c r="G495" s="211">
        <f>IF(AND(B495&lt;&gt;"",PS!F484='The kho'!$K$2),PS!H484,0)</f>
        <v>0</v>
      </c>
      <c r="H495" s="211">
        <f>IF(AND(B495&lt;&gt;"",PS!G484='The kho'!$K$2),PS!H484,0)</f>
        <v>0</v>
      </c>
      <c r="I495" s="211">
        <f>IF(MAX(G495:H495)=0,0,$I$13+SUM(G$14:$G495)-SUM($H$14:H495))</f>
        <v>0</v>
      </c>
      <c r="J495" s="205"/>
    </row>
    <row r="496" spans="1:10" hidden="1" x14ac:dyDescent="0.25">
      <c r="A496" s="205">
        <f>SUBTOTAL(3,$B$14:B496)</f>
        <v>4</v>
      </c>
      <c r="B496" s="210" t="str">
        <f>IF(AND(MONTH(PS!A485)=MONTH('The kho'!$F$5),OR(PS!F485='The kho'!$K$2,PS!G485='The kho'!$K$2)),PS!B485,"")</f>
        <v/>
      </c>
      <c r="C496" s="205" t="str">
        <f>IF(AND(B496&lt;&gt;"",PS!F485='The kho'!$K$2),PS!C485,"")</f>
        <v/>
      </c>
      <c r="D496" s="205" t="str">
        <f>IF(AND(B496&lt;&gt;"",PS!G485='The kho'!$K$2),PS!D485,"")</f>
        <v/>
      </c>
      <c r="E496" s="205" t="str">
        <f>IF(AND(MONTH(PS!A485)=MONTH('The kho'!$F$5),OR(PS!F485='The kho'!$K$2,PS!G485='The kho'!$K$2)),PS!E485,"")</f>
        <v/>
      </c>
      <c r="F496" s="210" t="str">
        <f>IF(AND(PS!A485='The kho'!$F$5,OR(PS!F485='The kho'!$K$2,PS!G485='The kho'!$K$2)),PS!B485,"")</f>
        <v/>
      </c>
      <c r="G496" s="211">
        <f>IF(AND(B496&lt;&gt;"",PS!F485='The kho'!$K$2),PS!H485,0)</f>
        <v>0</v>
      </c>
      <c r="H496" s="211">
        <f>IF(AND(B496&lt;&gt;"",PS!G485='The kho'!$K$2),PS!H485,0)</f>
        <v>0</v>
      </c>
      <c r="I496" s="211">
        <f>IF(MAX(G496:H496)=0,0,$I$13+SUM(G$14:$G496)-SUM($H$14:H496))</f>
        <v>0</v>
      </c>
      <c r="J496" s="205"/>
    </row>
    <row r="497" spans="1:10" hidden="1" x14ac:dyDescent="0.25">
      <c r="A497" s="205">
        <f>SUBTOTAL(3,$B$14:B497)</f>
        <v>4</v>
      </c>
      <c r="B497" s="210" t="str">
        <f>IF(AND(MONTH(PS!A486)=MONTH('The kho'!$F$5),OR(PS!F486='The kho'!$K$2,PS!G486='The kho'!$K$2)),PS!B486,"")</f>
        <v/>
      </c>
      <c r="C497" s="205" t="str">
        <f>IF(AND(B497&lt;&gt;"",PS!F486='The kho'!$K$2),PS!C486,"")</f>
        <v/>
      </c>
      <c r="D497" s="205" t="str">
        <f>IF(AND(B497&lt;&gt;"",PS!G486='The kho'!$K$2),PS!D486,"")</f>
        <v/>
      </c>
      <c r="E497" s="205" t="str">
        <f>IF(AND(MONTH(PS!A486)=MONTH('The kho'!$F$5),OR(PS!F486='The kho'!$K$2,PS!G486='The kho'!$K$2)),PS!E486,"")</f>
        <v/>
      </c>
      <c r="F497" s="210" t="str">
        <f>IF(AND(PS!A486='The kho'!$F$5,OR(PS!F486='The kho'!$K$2,PS!G486='The kho'!$K$2)),PS!B486,"")</f>
        <v/>
      </c>
      <c r="G497" s="211">
        <f>IF(AND(B497&lt;&gt;"",PS!F486='The kho'!$K$2),PS!H486,0)</f>
        <v>0</v>
      </c>
      <c r="H497" s="211">
        <f>IF(AND(B497&lt;&gt;"",PS!G486='The kho'!$K$2),PS!H486,0)</f>
        <v>0</v>
      </c>
      <c r="I497" s="211">
        <f>IF(MAX(G497:H497)=0,0,$I$13+SUM(G$14:$G497)-SUM($H$14:H497))</f>
        <v>0</v>
      </c>
      <c r="J497" s="205"/>
    </row>
    <row r="498" spans="1:10" hidden="1" x14ac:dyDescent="0.25">
      <c r="A498" s="205">
        <f>SUBTOTAL(3,$B$14:B498)</f>
        <v>4</v>
      </c>
      <c r="B498" s="210" t="str">
        <f>IF(AND(MONTH(PS!A487)=MONTH('The kho'!$F$5),OR(PS!F487='The kho'!$K$2,PS!G487='The kho'!$K$2)),PS!B487,"")</f>
        <v/>
      </c>
      <c r="C498" s="205" t="str">
        <f>IF(AND(B498&lt;&gt;"",PS!F487='The kho'!$K$2),PS!C487,"")</f>
        <v/>
      </c>
      <c r="D498" s="205" t="str">
        <f>IF(AND(B498&lt;&gt;"",PS!G487='The kho'!$K$2),PS!D487,"")</f>
        <v/>
      </c>
      <c r="E498" s="205" t="str">
        <f>IF(AND(MONTH(PS!A487)=MONTH('The kho'!$F$5),OR(PS!F487='The kho'!$K$2,PS!G487='The kho'!$K$2)),PS!E487,"")</f>
        <v/>
      </c>
      <c r="F498" s="210" t="str">
        <f>IF(AND(PS!A487='The kho'!$F$5,OR(PS!F487='The kho'!$K$2,PS!G487='The kho'!$K$2)),PS!B487,"")</f>
        <v/>
      </c>
      <c r="G498" s="211">
        <f>IF(AND(B498&lt;&gt;"",PS!F487='The kho'!$K$2),PS!H487,0)</f>
        <v>0</v>
      </c>
      <c r="H498" s="211">
        <f>IF(AND(B498&lt;&gt;"",PS!G487='The kho'!$K$2),PS!H487,0)</f>
        <v>0</v>
      </c>
      <c r="I498" s="211">
        <f>IF(MAX(G498:H498)=0,0,$I$13+SUM(G$14:$G498)-SUM($H$14:H498))</f>
        <v>0</v>
      </c>
      <c r="J498" s="205"/>
    </row>
    <row r="499" spans="1:10" hidden="1" x14ac:dyDescent="0.25">
      <c r="A499" s="205">
        <f>SUBTOTAL(3,$B$14:B499)</f>
        <v>4</v>
      </c>
      <c r="B499" s="210" t="str">
        <f>IF(AND(MONTH(PS!A488)=MONTH('The kho'!$F$5),OR(PS!F488='The kho'!$K$2,PS!G488='The kho'!$K$2)),PS!B488,"")</f>
        <v/>
      </c>
      <c r="C499" s="205" t="str">
        <f>IF(AND(B499&lt;&gt;"",PS!F488='The kho'!$K$2),PS!C488,"")</f>
        <v/>
      </c>
      <c r="D499" s="205" t="str">
        <f>IF(AND(B499&lt;&gt;"",PS!G488='The kho'!$K$2),PS!D488,"")</f>
        <v/>
      </c>
      <c r="E499" s="205" t="str">
        <f>IF(AND(MONTH(PS!A488)=MONTH('The kho'!$F$5),OR(PS!F488='The kho'!$K$2,PS!G488='The kho'!$K$2)),PS!E488,"")</f>
        <v/>
      </c>
      <c r="F499" s="210" t="str">
        <f>IF(AND(PS!A488='The kho'!$F$5,OR(PS!F488='The kho'!$K$2,PS!G488='The kho'!$K$2)),PS!B488,"")</f>
        <v/>
      </c>
      <c r="G499" s="211">
        <f>IF(AND(B499&lt;&gt;"",PS!F488='The kho'!$K$2),PS!H488,0)</f>
        <v>0</v>
      </c>
      <c r="H499" s="211">
        <f>IF(AND(B499&lt;&gt;"",PS!G488='The kho'!$K$2),PS!H488,0)</f>
        <v>0</v>
      </c>
      <c r="I499" s="211">
        <f>IF(MAX(G499:H499)=0,0,$I$13+SUM(G$14:$G499)-SUM($H$14:H499))</f>
        <v>0</v>
      </c>
      <c r="J499" s="205"/>
    </row>
    <row r="500" spans="1:10" hidden="1" x14ac:dyDescent="0.25">
      <c r="A500" s="205">
        <f>SUBTOTAL(3,$B$14:B500)</f>
        <v>4</v>
      </c>
      <c r="B500" s="210" t="str">
        <f>IF(AND(MONTH(PS!A489)=MONTH('The kho'!$F$5),OR(PS!F489='The kho'!$K$2,PS!G489='The kho'!$K$2)),PS!B489,"")</f>
        <v/>
      </c>
      <c r="C500" s="205" t="str">
        <f>IF(AND(B500&lt;&gt;"",PS!F489='The kho'!$K$2),PS!C489,"")</f>
        <v/>
      </c>
      <c r="D500" s="205" t="str">
        <f>IF(AND(B500&lt;&gt;"",PS!G489='The kho'!$K$2),PS!D489,"")</f>
        <v/>
      </c>
      <c r="E500" s="205" t="str">
        <f>IF(AND(MONTH(PS!A489)=MONTH('The kho'!$F$5),OR(PS!F489='The kho'!$K$2,PS!G489='The kho'!$K$2)),PS!E489,"")</f>
        <v/>
      </c>
      <c r="F500" s="210" t="str">
        <f>IF(AND(PS!A489='The kho'!$F$5,OR(PS!F489='The kho'!$K$2,PS!G489='The kho'!$K$2)),PS!B489,"")</f>
        <v/>
      </c>
      <c r="G500" s="211">
        <f>IF(AND(B500&lt;&gt;"",PS!F489='The kho'!$K$2),PS!H489,0)</f>
        <v>0</v>
      </c>
      <c r="H500" s="211">
        <f>IF(AND(B500&lt;&gt;"",PS!G489='The kho'!$K$2),PS!H489,0)</f>
        <v>0</v>
      </c>
      <c r="I500" s="211">
        <f>IF(MAX(G500:H500)=0,0,$I$13+SUM(G$14:$G500)-SUM($H$14:H500))</f>
        <v>0</v>
      </c>
      <c r="J500" s="205"/>
    </row>
    <row r="501" spans="1:10" x14ac:dyDescent="0.25">
      <c r="A501" s="228"/>
      <c r="B501" s="285" t="s">
        <v>815</v>
      </c>
      <c r="C501" s="285"/>
      <c r="D501" s="285"/>
      <c r="E501" s="286"/>
      <c r="F501" s="207"/>
      <c r="G501" s="212">
        <f>SUBTOTAL(9,G14:G499)</f>
        <v>800</v>
      </c>
      <c r="H501" s="212">
        <f>SUBTOTAL(9,H14:H499)</f>
        <v>2200</v>
      </c>
      <c r="I501" s="212"/>
      <c r="J501" s="207"/>
    </row>
    <row r="502" spans="1:10" ht="14.1" customHeight="1" x14ac:dyDescent="0.25">
      <c r="A502" s="229"/>
      <c r="B502" s="287" t="s">
        <v>816</v>
      </c>
      <c r="C502" s="287"/>
      <c r="D502" s="287"/>
      <c r="E502" s="288"/>
      <c r="F502" s="207"/>
      <c r="G502" s="212"/>
      <c r="H502" s="212"/>
      <c r="I502" s="234">
        <f>$I$13+G501-H501</f>
        <v>600</v>
      </c>
      <c r="J502" s="207"/>
    </row>
    <row r="503" spans="1:10" x14ac:dyDescent="0.25">
      <c r="A503" s="204"/>
      <c r="B503" s="214"/>
      <c r="C503" s="214"/>
      <c r="D503" s="214"/>
      <c r="E503" s="214"/>
      <c r="F503" s="214"/>
      <c r="G503" s="231"/>
      <c r="H503" s="231"/>
      <c r="I503" s="231"/>
      <c r="J503" s="214"/>
    </row>
    <row r="504" spans="1:10" x14ac:dyDescent="0.25">
      <c r="A504" s="204" t="s">
        <v>817</v>
      </c>
      <c r="B504" s="214"/>
      <c r="C504" s="214"/>
      <c r="D504" s="214"/>
      <c r="E504" s="214"/>
      <c r="F504" s="214"/>
      <c r="G504" s="231"/>
      <c r="H504" s="231"/>
      <c r="I504" s="231"/>
      <c r="J504" s="214"/>
    </row>
    <row r="505" spans="1:10" x14ac:dyDescent="0.25">
      <c r="A505" s="204" t="s">
        <v>818</v>
      </c>
      <c r="B505" s="214"/>
      <c r="C505" s="214"/>
      <c r="D505" s="214"/>
      <c r="E505" s="214"/>
      <c r="F505" s="214"/>
      <c r="G505" s="231"/>
      <c r="H505" s="231"/>
      <c r="I505" s="231"/>
      <c r="J505" s="214"/>
    </row>
    <row r="506" spans="1:10" x14ac:dyDescent="0.25">
      <c r="A506" s="206"/>
      <c r="B506" s="206"/>
      <c r="D506" s="214"/>
      <c r="E506" s="214"/>
      <c r="F506" s="214"/>
      <c r="G506" s="231"/>
      <c r="H506" s="231"/>
      <c r="I506" s="232" t="s">
        <v>11</v>
      </c>
      <c r="J506" s="214"/>
    </row>
    <row r="507" spans="1:10" x14ac:dyDescent="0.25">
      <c r="A507" s="289" t="s">
        <v>36</v>
      </c>
      <c r="B507" s="289"/>
      <c r="C507" s="289"/>
      <c r="D507" s="214"/>
      <c r="E507" s="289" t="s">
        <v>37</v>
      </c>
      <c r="F507" s="289"/>
      <c r="G507" s="231"/>
      <c r="H507" s="231"/>
      <c r="I507" s="290" t="s">
        <v>38</v>
      </c>
      <c r="J507" s="289"/>
    </row>
    <row r="508" spans="1:10" x14ac:dyDescent="0.25">
      <c r="A508" s="279" t="s">
        <v>39</v>
      </c>
      <c r="B508" s="279"/>
      <c r="C508" s="279"/>
      <c r="D508" s="214"/>
      <c r="E508" s="279" t="s">
        <v>39</v>
      </c>
      <c r="F508" s="279"/>
      <c r="G508" s="231"/>
      <c r="H508" s="231"/>
      <c r="I508" s="280" t="s">
        <v>40</v>
      </c>
      <c r="J508" s="279"/>
    </row>
  </sheetData>
  <autoFilter ref="A12:J502" xr:uid="{40000FF6-5D1B-4C0F-A252-C4B46340E01D}">
    <filterColumn colId="1">
      <customFilters>
        <customFilter operator="notEqual" val=" "/>
      </customFilters>
    </filterColumn>
  </autoFilter>
  <mergeCells count="21">
    <mergeCell ref="A6:J6"/>
    <mergeCell ref="G1:J1"/>
    <mergeCell ref="G2:J2"/>
    <mergeCell ref="G3:J3"/>
    <mergeCell ref="A4:J4"/>
    <mergeCell ref="A508:C508"/>
    <mergeCell ref="E508:F508"/>
    <mergeCell ref="I508:J508"/>
    <mergeCell ref="A10:A11"/>
    <mergeCell ref="B10:B11"/>
    <mergeCell ref="C10:D10"/>
    <mergeCell ref="E10:E11"/>
    <mergeCell ref="F10:F11"/>
    <mergeCell ref="G10:I10"/>
    <mergeCell ref="B13:E13"/>
    <mergeCell ref="B501:E501"/>
    <mergeCell ref="B502:E502"/>
    <mergeCell ref="J10:J11"/>
    <mergeCell ref="A507:C507"/>
    <mergeCell ref="E507:F507"/>
    <mergeCell ref="I507:J50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/>
  <dimension ref="A1:K503"/>
  <sheetViews>
    <sheetView showGridLines="0" showZeros="0" topLeftCell="A144" zoomScale="110" zoomScaleNormal="110" workbookViewId="0">
      <selection activeCell="H5" sqref="H5"/>
    </sheetView>
  </sheetViews>
  <sheetFormatPr defaultColWidth="14" defaultRowHeight="16.5" x14ac:dyDescent="0.25"/>
  <cols>
    <col min="1" max="1" width="15.140625" style="9" customWidth="1"/>
    <col min="2" max="2" width="15.28515625" style="9" customWidth="1"/>
    <col min="3" max="3" width="15.42578125" style="2" customWidth="1"/>
    <col min="4" max="4" width="13" style="2" customWidth="1"/>
    <col min="5" max="5" width="11" style="2" customWidth="1"/>
    <col min="6" max="6" width="11.7109375" style="2" bestFit="1" customWidth="1"/>
    <col min="7" max="7" width="11" style="2" customWidth="1"/>
    <col min="8" max="8" width="13.5703125" style="3" customWidth="1"/>
    <col min="9" max="9" width="11.140625" style="4" customWidth="1"/>
    <col min="10" max="10" width="9.7109375" style="4" customWidth="1"/>
    <col min="11" max="11" width="20.85546875" style="6" customWidth="1"/>
    <col min="12" max="16384" width="14" style="3"/>
  </cols>
  <sheetData>
    <row r="1" spans="1:11" x14ac:dyDescent="0.25">
      <c r="A1" s="9" t="s">
        <v>799</v>
      </c>
      <c r="B1" s="9" t="str">
        <f>KT!C11</f>
        <v xml:space="preserve">Công ty TNHH Phát Cường </v>
      </c>
      <c r="K1" s="5"/>
    </row>
    <row r="2" spans="1:11" x14ac:dyDescent="0.25">
      <c r="A2" s="9" t="s">
        <v>800</v>
      </c>
      <c r="B2" s="9" t="str">
        <f>KT!C12</f>
        <v>253 Điện Biên Phủ, Phường 4, Quận 3, Tp Hồ Chí Minh</v>
      </c>
      <c r="K2" s="5"/>
    </row>
    <row r="3" spans="1:11" x14ac:dyDescent="0.25">
      <c r="A3" s="1"/>
      <c r="B3" s="1"/>
      <c r="K3" s="5"/>
    </row>
    <row r="4" spans="1:11" ht="20.25" x14ac:dyDescent="0.3">
      <c r="A4" s="3"/>
      <c r="B4" s="3"/>
      <c r="C4" s="13"/>
      <c r="D4" s="13"/>
      <c r="E4" s="305" t="s">
        <v>0</v>
      </c>
      <c r="F4" s="305"/>
      <c r="G4" s="305"/>
      <c r="H4" s="305"/>
      <c r="I4" s="13"/>
      <c r="J4" s="13"/>
      <c r="K4" s="13"/>
    </row>
    <row r="5" spans="1:11" ht="17.25" customHeight="1" x14ac:dyDescent="0.25">
      <c r="A5" s="3"/>
      <c r="B5" s="3"/>
      <c r="E5" s="83" t="s">
        <v>133</v>
      </c>
      <c r="F5" s="167">
        <f>a</f>
        <v>44835</v>
      </c>
      <c r="G5" s="83" t="s">
        <v>134</v>
      </c>
      <c r="H5" s="168">
        <f>b</f>
        <v>44865</v>
      </c>
    </row>
    <row r="6" spans="1:11" s="2" customFormat="1" x14ac:dyDescent="0.25">
      <c r="A6" s="313" t="s">
        <v>2</v>
      </c>
      <c r="B6" s="300" t="s">
        <v>773</v>
      </c>
      <c r="C6" s="301"/>
      <c r="D6" s="302"/>
      <c r="E6" s="306" t="s">
        <v>4</v>
      </c>
      <c r="F6" s="307"/>
      <c r="G6" s="307"/>
      <c r="H6" s="308"/>
      <c r="I6" s="315" t="s">
        <v>511</v>
      </c>
      <c r="J6" s="315"/>
      <c r="K6" s="316" t="s">
        <v>6</v>
      </c>
    </row>
    <row r="7" spans="1:11" s="2" customFormat="1" x14ac:dyDescent="0.25">
      <c r="A7" s="314"/>
      <c r="B7" s="169" t="s">
        <v>9</v>
      </c>
      <c r="C7" s="169" t="s">
        <v>10</v>
      </c>
      <c r="D7" s="169" t="s">
        <v>8</v>
      </c>
      <c r="E7" s="309"/>
      <c r="F7" s="310"/>
      <c r="G7" s="310"/>
      <c r="H7" s="311"/>
      <c r="I7" s="218" t="s">
        <v>9</v>
      </c>
      <c r="J7" s="218" t="s">
        <v>10</v>
      </c>
      <c r="K7" s="317"/>
    </row>
    <row r="8" spans="1:11" s="2" customFormat="1" x14ac:dyDescent="0.25">
      <c r="A8" s="170">
        <f>IF(AND(PS!A3&gt;=NKC!$F$5,PS!A3&lt;=NKC!$H$5),PS!A3,"")</f>
        <v>44836</v>
      </c>
      <c r="B8" s="171" t="str">
        <f>IF(A8="","",PS!C3)</f>
        <v>GBC340</v>
      </c>
      <c r="C8" s="172" t="str">
        <f>IF(A8="","",PS!C3)</f>
        <v>GBC340</v>
      </c>
      <c r="D8" s="202">
        <f>IF(A8="","",PS!B3)</f>
        <v>44836</v>
      </c>
      <c r="E8" s="297" t="str">
        <f>IF(A8="","",PS!E3)</f>
        <v>Công ty TNHH An Phát thanh toán 1 phần tiền nợ, NH BIDV</v>
      </c>
      <c r="F8" s="298"/>
      <c r="G8" s="298"/>
      <c r="H8" s="299"/>
      <c r="I8" s="173" t="str">
        <f>IF(A8="","",PS!F3)</f>
        <v>11211</v>
      </c>
      <c r="J8" s="173" t="str">
        <f>IF(A8="","",PS!G3)</f>
        <v>131.03</v>
      </c>
      <c r="K8" s="174">
        <f>IF(A8="","",PS!J3)</f>
        <v>20000000</v>
      </c>
    </row>
    <row r="9" spans="1:11" s="2" customFormat="1" x14ac:dyDescent="0.25">
      <c r="A9" s="170">
        <f>IF(AND(PS!A4&gt;=NKC!$F$5,PS!A4&lt;=NKC!$H$5),PS!A4,"")</f>
        <v>44836</v>
      </c>
      <c r="B9" s="171" t="str">
        <f>IF(A9="","",PS!C4)</f>
        <v>GBN233</v>
      </c>
      <c r="C9" s="172" t="str">
        <f>IF(A9="","",PS!C4)</f>
        <v>GBN233</v>
      </c>
      <c r="D9" s="202">
        <f>IF(A9="","",PS!B4)</f>
        <v>44836</v>
      </c>
      <c r="E9" s="297" t="str">
        <f>IF(A9="","",PS!E4)</f>
        <v>Thanh toán tiền nợ đầu kỳ công ty TNHH Tâm Anh- NH BIDV</v>
      </c>
      <c r="F9" s="298"/>
      <c r="G9" s="298"/>
      <c r="H9" s="299"/>
      <c r="I9" s="173" t="str">
        <f>IF(A9="","",PS!F4)</f>
        <v>331.05</v>
      </c>
      <c r="J9" s="173" t="str">
        <f>IF(A9="","",PS!G4)</f>
        <v>11211</v>
      </c>
      <c r="K9" s="174">
        <f>IF(A9="","",PS!J4)</f>
        <v>6000000</v>
      </c>
    </row>
    <row r="10" spans="1:11" s="2" customFormat="1" ht="16.5" customHeight="1" x14ac:dyDescent="0.25">
      <c r="A10" s="170">
        <f>IF(AND(PS!A5&gt;=NKC!$F$5,PS!A5&lt;=NKC!$H$5),PS!A5,"")</f>
        <v>44838</v>
      </c>
      <c r="B10" s="171" t="str">
        <f>IF(A10="","",PS!C5)</f>
        <v>PT-10001</v>
      </c>
      <c r="C10" s="172" t="str">
        <f>IF(A10="","",PS!C5)</f>
        <v>PT-10001</v>
      </c>
      <c r="D10" s="202">
        <f>IF(A10="","",PS!B5)</f>
        <v>44838</v>
      </c>
      <c r="E10" s="297" t="str">
        <f>IF(A10="","",PS!E5)</f>
        <v>Lại Thị Hoa rút tiền gửi ngân hàng BIDV nhập quỹ tiền mặt</v>
      </c>
      <c r="F10" s="298"/>
      <c r="G10" s="298"/>
      <c r="H10" s="299"/>
      <c r="I10" s="173" t="str">
        <f>IF(A10="","",PS!F5)</f>
        <v>1111</v>
      </c>
      <c r="J10" s="173" t="str">
        <f>IF(A10="","",PS!G5)</f>
        <v>11211</v>
      </c>
      <c r="K10" s="174">
        <f>IF(A10="","",PS!J5)</f>
        <v>38000000</v>
      </c>
    </row>
    <row r="11" spans="1:11" s="2" customFormat="1" ht="16.5" customHeight="1" x14ac:dyDescent="0.25">
      <c r="A11" s="170">
        <f>IF(AND(PS!A6&gt;=NKC!$F$5,PS!A6&lt;=NKC!$H$5),PS!A6,"")</f>
        <v>44839</v>
      </c>
      <c r="B11" s="171" t="str">
        <f>IF(A11="","",PS!C6)</f>
        <v>GBC345</v>
      </c>
      <c r="C11" s="172" t="str">
        <f>IF(A11="","",PS!C6)</f>
        <v>GBC345</v>
      </c>
      <c r="D11" s="202">
        <f>IF(A11="","",PS!B6)</f>
        <v>44839</v>
      </c>
      <c r="E11" s="297" t="str">
        <f>IF(A11="","",PS!E6)</f>
        <v>Thu tiền nợ đầu kỳ của Công ty TNHH Tường An bằng tiền gửi ngân hàng BIDV</v>
      </c>
      <c r="F11" s="298"/>
      <c r="G11" s="298"/>
      <c r="H11" s="299"/>
      <c r="I11" s="173" t="str">
        <f>IF(A11="","",PS!F6)</f>
        <v>11211</v>
      </c>
      <c r="J11" s="173" t="str">
        <f>IF(A11="","",PS!G6)</f>
        <v>131.01</v>
      </c>
      <c r="K11" s="174">
        <f>IF(A11="","",PS!J6)</f>
        <v>50200000</v>
      </c>
    </row>
    <row r="12" spans="1:11" s="2" customFormat="1" ht="16.5" customHeight="1" x14ac:dyDescent="0.25">
      <c r="A12" s="170">
        <f>IF(AND(PS!A7&gt;=NKC!$F$5,PS!A7&lt;=NKC!$H$5),PS!A7,"")</f>
        <v>44840</v>
      </c>
      <c r="B12" s="171" t="str">
        <f>IF(A12="","",PS!C7)</f>
        <v>TU-10001</v>
      </c>
      <c r="C12" s="172" t="str">
        <f>IF(A12="","",PS!C7)</f>
        <v>TU-10001</v>
      </c>
      <c r="D12" s="202">
        <f>IF(A12="","",PS!B7)</f>
        <v>44840</v>
      </c>
      <c r="E12" s="297" t="str">
        <f>IF(A12="","",PS!E7)</f>
        <v>Chi tiền mặt tạm ứng cho nhân viên Phạm Việt Bắc đi công tác</v>
      </c>
      <c r="F12" s="298"/>
      <c r="G12" s="298"/>
      <c r="H12" s="299"/>
      <c r="I12" s="173" t="str">
        <f>IF(A12="","",PS!F7)</f>
        <v>141.01</v>
      </c>
      <c r="J12" s="173" t="str">
        <f>IF(A12="","",PS!G7)</f>
        <v>1111</v>
      </c>
      <c r="K12" s="174">
        <f>IF(A12="","",PS!J7)</f>
        <v>5000000</v>
      </c>
    </row>
    <row r="13" spans="1:11" s="2" customFormat="1" ht="16.5" customHeight="1" x14ac:dyDescent="0.25">
      <c r="A13" s="170">
        <f>IF(AND(PS!A8&gt;=NKC!$F$5,PS!A8&lt;=NKC!$H$5),PS!A8,"")</f>
        <v>44841</v>
      </c>
      <c r="B13" s="171" t="str">
        <f>IF(A13="","",PS!C8)</f>
        <v>HD00014789</v>
      </c>
      <c r="C13" s="172" t="str">
        <f>IF(A13="","",PS!C8)</f>
        <v>HD00014789</v>
      </c>
      <c r="D13" s="202">
        <f>IF(A13="","",PS!B8)</f>
        <v>44841</v>
      </c>
      <c r="E13" s="297" t="str">
        <f>IF(A13="","",PS!E8)</f>
        <v>Thanh toán tiền thuê nhà 6 tháng cho Công ty TNHH Tâm Anh</v>
      </c>
      <c r="F13" s="298"/>
      <c r="G13" s="298"/>
      <c r="H13" s="299"/>
      <c r="I13" s="173" t="str">
        <f>IF(A13="","",PS!F8)</f>
        <v>242</v>
      </c>
      <c r="J13" s="173" t="str">
        <f>IF(A13="","",PS!G8)</f>
        <v>11212</v>
      </c>
      <c r="K13" s="174">
        <f>IF(A13="","",PS!J8)</f>
        <v>36000000</v>
      </c>
    </row>
    <row r="14" spans="1:11" s="2" customFormat="1" ht="16.5" customHeight="1" x14ac:dyDescent="0.25">
      <c r="A14" s="170">
        <f>IF(AND(PS!A9&gt;=NKC!$F$5,PS!A9&lt;=NKC!$H$5),PS!A9,"")</f>
        <v>44841</v>
      </c>
      <c r="B14" s="171" t="str">
        <f>IF(A14="","",PS!C9)</f>
        <v>HD00014789</v>
      </c>
      <c r="C14" s="172" t="str">
        <f>IF(A14="","",PS!C9)</f>
        <v>HD00014789</v>
      </c>
      <c r="D14" s="202">
        <f>IF(A14="","",PS!B9)</f>
        <v>44841</v>
      </c>
      <c r="E14" s="297" t="str">
        <f>IF(A14="","",PS!E9)</f>
        <v>Thanh toán tiền thuê nhà 6 tháng cho Công ty TNHH Tâm Anh - Thuế GTGT</v>
      </c>
      <c r="F14" s="298"/>
      <c r="G14" s="298"/>
      <c r="H14" s="299"/>
      <c r="I14" s="173" t="str">
        <f>IF(A14="","",PS!F9)</f>
        <v>1331</v>
      </c>
      <c r="J14" s="173" t="str">
        <f>IF(A14="","",PS!G9)</f>
        <v>11212</v>
      </c>
      <c r="K14" s="174">
        <f>IF(A14="","",PS!J9)</f>
        <v>3600000</v>
      </c>
    </row>
    <row r="15" spans="1:11" s="2" customFormat="1" ht="16.5" customHeight="1" x14ac:dyDescent="0.25">
      <c r="A15" s="170">
        <f>IF(AND(PS!A10&gt;=NKC!$F$5,PS!A10&lt;=NKC!$H$5),PS!A10,"")</f>
        <v>44842</v>
      </c>
      <c r="B15" s="171" t="str">
        <f>IF(A15="","",PS!C10)</f>
        <v>PT-10002</v>
      </c>
      <c r="C15" s="172" t="str">
        <f>IF(A15="","",PS!C10)</f>
        <v>PT-10002</v>
      </c>
      <c r="D15" s="202">
        <f>IF(A15="","",PS!B10)</f>
        <v>44842</v>
      </c>
      <c r="E15" s="297" t="str">
        <f>IF(A15="","",PS!E10)</f>
        <v>Công ty Cổ phần Hưng Thịnh ứng trước</v>
      </c>
      <c r="F15" s="298"/>
      <c r="G15" s="298"/>
      <c r="H15" s="299"/>
      <c r="I15" s="173" t="str">
        <f>IF(A15="","",PS!F10)</f>
        <v>1111</v>
      </c>
      <c r="J15" s="173" t="str">
        <f>IF(A15="","",PS!G10)</f>
        <v>131.08</v>
      </c>
      <c r="K15" s="174">
        <f>IF(A15="","",PS!J10)</f>
        <v>10000000</v>
      </c>
    </row>
    <row r="16" spans="1:11" s="2" customFormat="1" ht="16.5" customHeight="1" x14ac:dyDescent="0.25">
      <c r="A16" s="170">
        <f>IF(AND(PS!A11&gt;=NKC!$F$5,PS!A11&lt;=NKC!$H$5),PS!A11,"")</f>
        <v>44843</v>
      </c>
      <c r="B16" s="171" t="str">
        <f>IF(A16="","",PS!C11)</f>
        <v>PC-10002</v>
      </c>
      <c r="C16" s="172" t="str">
        <f>IF(A16="","",PS!C11)</f>
        <v>PC-10002</v>
      </c>
      <c r="D16" s="202">
        <f>IF(A16="","",PS!B11)</f>
        <v>44843</v>
      </c>
      <c r="E16" s="297" t="str">
        <f>IF(A16="","",PS!E11)</f>
        <v>Chi tiền mặt ký quỹ dự đấu thầu công trình của công ty TNHH Hà Hà</v>
      </c>
      <c r="F16" s="298"/>
      <c r="G16" s="298"/>
      <c r="H16" s="299"/>
      <c r="I16" s="173" t="str">
        <f>IF(A16="","",PS!F11)</f>
        <v>244</v>
      </c>
      <c r="J16" s="173" t="str">
        <f>IF(A16="","",PS!G11)</f>
        <v>1111</v>
      </c>
      <c r="K16" s="174">
        <f>IF(A16="","",PS!J11)</f>
        <v>15000000</v>
      </c>
    </row>
    <row r="17" spans="1:11" s="2" customFormat="1" ht="33" customHeight="1" x14ac:dyDescent="0.25">
      <c r="A17" s="170">
        <f>IF(AND(PS!A12&gt;=NKC!$F$5,PS!A12&lt;=NKC!$H$5),PS!A12,"")</f>
        <v>44844</v>
      </c>
      <c r="B17" s="171" t="str">
        <f>IF(A17="","",PS!C12)</f>
        <v>PN-10001</v>
      </c>
      <c r="C17" s="172" t="str">
        <f>IF(A17="","",PS!C12)</f>
        <v>PN-10001</v>
      </c>
      <c r="D17" s="202">
        <f>IF(A17="","",PS!B12)</f>
        <v>44844</v>
      </c>
      <c r="E17" s="297" t="str">
        <f>IF(A17="","",PS!E12)</f>
        <v>Mua hàng hóa của Công ty Cổ Phần Minh An, chưa trả tiền</v>
      </c>
      <c r="F17" s="298"/>
      <c r="G17" s="298"/>
      <c r="H17" s="299"/>
      <c r="I17" s="173" t="str">
        <f>IF(A17="","",PS!F12)</f>
        <v>1561.01</v>
      </c>
      <c r="J17" s="173" t="str">
        <f>IF(A17="","",PS!G12)</f>
        <v>331.02</v>
      </c>
      <c r="K17" s="174">
        <f>IF(A17="","",PS!J12)</f>
        <v>3360000</v>
      </c>
    </row>
    <row r="18" spans="1:11" s="2" customFormat="1" ht="33" customHeight="1" x14ac:dyDescent="0.25">
      <c r="A18" s="170">
        <f>IF(AND(PS!A13&gt;=NKC!$F$5,PS!A13&lt;=NKC!$H$5),PS!A13,"")</f>
        <v>44844</v>
      </c>
      <c r="B18" s="171" t="str">
        <f>IF(A18="","",PS!C13)</f>
        <v>PN-10001</v>
      </c>
      <c r="C18" s="172" t="str">
        <f>IF(A18="","",PS!C13)</f>
        <v>PN-10001</v>
      </c>
      <c r="D18" s="202">
        <f>IF(A18="","",PS!B13)</f>
        <v>44844</v>
      </c>
      <c r="E18" s="297" t="str">
        <f>IF(A18="","",PS!E13)</f>
        <v>Mua hàng hóa của Công ty Cổ Phần Minh An, chưa trả tiền</v>
      </c>
      <c r="F18" s="298"/>
      <c r="G18" s="298"/>
      <c r="H18" s="299"/>
      <c r="I18" s="173" t="str">
        <f>IF(A18="","",PS!F13)</f>
        <v>1561.02</v>
      </c>
      <c r="J18" s="173" t="str">
        <f>IF(A18="","",PS!G13)</f>
        <v>331.02</v>
      </c>
      <c r="K18" s="174">
        <f>IF(A18="","",PS!J13)</f>
        <v>9505000</v>
      </c>
    </row>
    <row r="19" spans="1:11" s="2" customFormat="1" ht="33" customHeight="1" x14ac:dyDescent="0.25">
      <c r="A19" s="170">
        <f>IF(AND(PS!A14&gt;=NKC!$F$5,PS!A14&lt;=NKC!$H$5),PS!A14,"")</f>
        <v>44844</v>
      </c>
      <c r="B19" s="171" t="str">
        <f>IF(A19="","",PS!C14)</f>
        <v>HD00045631</v>
      </c>
      <c r="C19" s="172" t="str">
        <f>IF(A19="","",PS!C14)</f>
        <v>HD00045631</v>
      </c>
      <c r="D19" s="202">
        <f>IF(A19="","",PS!B14)</f>
        <v>44844</v>
      </c>
      <c r="E19" s="297" t="str">
        <f>IF(A19="","",PS!E14)</f>
        <v>Mua hàng hóa của Công ty Cổ Phần Minh An, chưa trả tiền - Thuế GTGT</v>
      </c>
      <c r="F19" s="298"/>
      <c r="G19" s="298"/>
      <c r="H19" s="299"/>
      <c r="I19" s="173" t="str">
        <f>IF(A19="","",PS!F14)</f>
        <v>1331</v>
      </c>
      <c r="J19" s="173" t="str">
        <f>IF(A19="","",PS!G14)</f>
        <v>331.02</v>
      </c>
      <c r="K19" s="174">
        <f>IF(A19="","",PS!J14)</f>
        <v>1286500</v>
      </c>
    </row>
    <row r="20" spans="1:11" s="2" customFormat="1" x14ac:dyDescent="0.25">
      <c r="A20" s="170">
        <f>IF(AND(PS!A15&gt;=NKC!$F$5,PS!A15&lt;=NKC!$H$5),PS!A15,"")</f>
        <v>44845</v>
      </c>
      <c r="B20" s="171" t="str">
        <f>IF(A20="","",PS!C15)</f>
        <v>PN-10002</v>
      </c>
      <c r="C20" s="172" t="str">
        <f>IF(A20="","",PS!C15)</f>
        <v>PN-10002</v>
      </c>
      <c r="D20" s="202">
        <f>IF(A20="","",PS!B15)</f>
        <v>44845</v>
      </c>
      <c r="E20" s="297" t="str">
        <f>IF(A20="","",PS!E15)</f>
        <v>Mua hàng hóa của công ty TNHH Hương Sen, hưởng chiết khấu</v>
      </c>
      <c r="F20" s="298"/>
      <c r="G20" s="298"/>
      <c r="H20" s="299"/>
      <c r="I20" s="173" t="str">
        <f>IF(A20="","",PS!F15)</f>
        <v>1561.03</v>
      </c>
      <c r="J20" s="173" t="str">
        <f>IF(A20="","",PS!G15)</f>
        <v>331.04</v>
      </c>
      <c r="K20" s="174">
        <f>IF(A20="","",PS!J15)</f>
        <v>1529500</v>
      </c>
    </row>
    <row r="21" spans="1:11" s="2" customFormat="1" x14ac:dyDescent="0.25">
      <c r="A21" s="170">
        <f>IF(AND(PS!A16&gt;=NKC!$F$5,PS!A16&lt;=NKC!$H$5),PS!A16,"")</f>
        <v>44845</v>
      </c>
      <c r="B21" s="171" t="str">
        <f>IF(A21="","",PS!C16)</f>
        <v>PN-10002</v>
      </c>
      <c r="C21" s="172" t="str">
        <f>IF(A21="","",PS!C16)</f>
        <v>PN-10002</v>
      </c>
      <c r="D21" s="202">
        <f>IF(A21="","",PS!B16)</f>
        <v>44845</v>
      </c>
      <c r="E21" s="297" t="str">
        <f>IF(A21="","",PS!E16)</f>
        <v>Mua hàng hóa của công ty TNHH Hương Sen, hưởng chiết khấu</v>
      </c>
      <c r="F21" s="298"/>
      <c r="G21" s="298"/>
      <c r="H21" s="299"/>
      <c r="I21" s="173" t="str">
        <f>IF(A21="","",PS!F16)</f>
        <v>1561.05</v>
      </c>
      <c r="J21" s="173" t="str">
        <f>IF(A21="","",PS!G16)</f>
        <v>331.04</v>
      </c>
      <c r="K21" s="174">
        <f>IF(A21="","",PS!J16)</f>
        <v>6669000</v>
      </c>
    </row>
    <row r="22" spans="1:11" s="2" customFormat="1" x14ac:dyDescent="0.25">
      <c r="A22" s="170">
        <f>IF(AND(PS!A17&gt;=NKC!$F$5,PS!A17&lt;=NKC!$H$5),PS!A17,"")</f>
        <v>44845</v>
      </c>
      <c r="B22" s="171" t="str">
        <f>IF(A22="","",PS!C17)</f>
        <v>HD00065478</v>
      </c>
      <c r="C22" s="172" t="str">
        <f>IF(A22="","",PS!C17)</f>
        <v>HD00065478</v>
      </c>
      <c r="D22" s="202">
        <f>IF(A22="","",PS!B17)</f>
        <v>44845</v>
      </c>
      <c r="E22" s="297" t="str">
        <f>IF(A22="","",PS!E17)</f>
        <v>Mua hàng hóa của công ty TNHH Hương Sen, hưởng chiết khấu - Thuế GTGT</v>
      </c>
      <c r="F22" s="298"/>
      <c r="G22" s="298"/>
      <c r="H22" s="299"/>
      <c r="I22" s="173" t="str">
        <f>IF(A22="","",PS!F17)</f>
        <v>1331</v>
      </c>
      <c r="J22" s="173" t="str">
        <f>IF(A22="","",PS!G17)</f>
        <v>331.04</v>
      </c>
      <c r="K22" s="174">
        <f>IF(A22="","",PS!J17)</f>
        <v>819850</v>
      </c>
    </row>
    <row r="23" spans="1:11" s="2" customFormat="1" x14ac:dyDescent="0.25">
      <c r="A23" s="170">
        <f>IF(AND(PS!A18&gt;=NKC!$F$5,PS!A18&lt;=NKC!$H$5),PS!A18,"")</f>
        <v>44846</v>
      </c>
      <c r="B23" s="171" t="str">
        <f>IF(A23="","",PS!C18)</f>
        <v>PN-10003</v>
      </c>
      <c r="C23" s="172" t="str">
        <f>IF(A23="","",PS!C18)</f>
        <v>PN-10003</v>
      </c>
      <c r="D23" s="202">
        <f>IF(A23="","",PS!B18)</f>
        <v>44846</v>
      </c>
      <c r="E23" s="297" t="str">
        <f>IF(A23="","",PS!E18)</f>
        <v>Mua hàng hóa công ty TNHH Tâm Anh thanh toán ngay bằng tiền gửi ngân hàng Vietinbank</v>
      </c>
      <c r="F23" s="298"/>
      <c r="G23" s="298"/>
      <c r="H23" s="299"/>
      <c r="I23" s="173" t="str">
        <f>IF(A23="","",PS!F18)</f>
        <v>1561.04</v>
      </c>
      <c r="J23" s="173" t="str">
        <f>IF(A23="","",PS!G18)</f>
        <v>11212</v>
      </c>
      <c r="K23" s="174">
        <f>IF(A23="","",PS!J18)</f>
        <v>450000</v>
      </c>
    </row>
    <row r="24" spans="1:11" s="2" customFormat="1" x14ac:dyDescent="0.25">
      <c r="A24" s="170">
        <f>IF(AND(PS!A19&gt;=NKC!$F$5,PS!A19&lt;=NKC!$H$5),PS!A19,"")</f>
        <v>44846</v>
      </c>
      <c r="B24" s="171" t="str">
        <f>IF(A24="","",PS!C19)</f>
        <v>PN-10003</v>
      </c>
      <c r="C24" s="172" t="str">
        <f>IF(A24="","",PS!C19)</f>
        <v>PN-10003</v>
      </c>
      <c r="D24" s="202">
        <f>IF(A24="","",PS!B19)</f>
        <v>44846</v>
      </c>
      <c r="E24" s="297" t="str">
        <f>IF(A24="","",PS!E19)</f>
        <v>Mua hàng hóa công ty TNHH Tâm Anh thanh toán ngay bằng tiền gửi ngân hàng Vietinbank</v>
      </c>
      <c r="F24" s="298"/>
      <c r="G24" s="298"/>
      <c r="H24" s="299"/>
      <c r="I24" s="173" t="str">
        <f>IF(A24="","",PS!F19)</f>
        <v>1561.02</v>
      </c>
      <c r="J24" s="173" t="str">
        <f>IF(A24="","",PS!G19)</f>
        <v>11212</v>
      </c>
      <c r="K24" s="174">
        <f>IF(A24="","",PS!J19)</f>
        <v>19020000</v>
      </c>
    </row>
    <row r="25" spans="1:11" s="2" customFormat="1" x14ac:dyDescent="0.25">
      <c r="A25" s="170">
        <f>IF(AND(PS!A20&gt;=NKC!$F$5,PS!A20&lt;=NKC!$H$5),PS!A20,"")</f>
        <v>44846</v>
      </c>
      <c r="B25" s="171" t="str">
        <f>IF(A25="","",PS!C20)</f>
        <v>PN-10003</v>
      </c>
      <c r="C25" s="172" t="str">
        <f>IF(A25="","",PS!C20)</f>
        <v>PN-10003</v>
      </c>
      <c r="D25" s="202">
        <f>IF(A25="","",PS!B20)</f>
        <v>44846</v>
      </c>
      <c r="E25" s="297" t="str">
        <f>IF(A25="","",PS!E20)</f>
        <v>Mua hàng hóa công ty TNHH Tâm Anh thanh toán ngay bằng tiền gửi ngân hàng Vietinbank</v>
      </c>
      <c r="F25" s="298"/>
      <c r="G25" s="298"/>
      <c r="H25" s="299"/>
      <c r="I25" s="173" t="str">
        <f>IF(A25="","",PS!F20)</f>
        <v>1561.01</v>
      </c>
      <c r="J25" s="173" t="str">
        <f>IF(A25="","",PS!G20)</f>
        <v>11212</v>
      </c>
      <c r="K25" s="174">
        <f>IF(A25="","",PS!J20)</f>
        <v>5650000</v>
      </c>
    </row>
    <row r="26" spans="1:11" s="2" customFormat="1" x14ac:dyDescent="0.25">
      <c r="A26" s="170">
        <f>IF(AND(PS!A21&gt;=NKC!$F$5,PS!A21&lt;=NKC!$H$5),PS!A21,"")</f>
        <v>44846</v>
      </c>
      <c r="B26" s="171" t="str">
        <f>IF(A26="","",PS!C21)</f>
        <v>HD01187810</v>
      </c>
      <c r="C26" s="172" t="str">
        <f>IF(A26="","",PS!C21)</f>
        <v>HD01187810</v>
      </c>
      <c r="D26" s="202">
        <f>IF(A26="","",PS!B21)</f>
        <v>44846</v>
      </c>
      <c r="E26" s="297" t="str">
        <f>IF(A26="","",PS!E21)</f>
        <v>Mua hàng hóa công ty TNHH Tâm Anh thanh toán ngay bằng tiền gửi ngân hàng Vietinbank - Thuế GTGT</v>
      </c>
      <c r="F26" s="298"/>
      <c r="G26" s="298"/>
      <c r="H26" s="299"/>
      <c r="I26" s="173" t="str">
        <f>IF(A26="","",PS!F21)</f>
        <v>1331</v>
      </c>
      <c r="J26" s="173" t="str">
        <f>IF(A26="","",PS!G21)</f>
        <v>11212</v>
      </c>
      <c r="K26" s="174">
        <f>IF(A26="","",PS!J21)</f>
        <v>2512000</v>
      </c>
    </row>
    <row r="27" spans="1:11" s="2" customFormat="1" x14ac:dyDescent="0.25">
      <c r="A27" s="170">
        <f>IF(AND(PS!A22&gt;=NKC!$F$5,PS!A22&lt;=NKC!$H$5),PS!A22,"")</f>
        <v>44847</v>
      </c>
      <c r="B27" s="171" t="str">
        <f>IF(A27="","",PS!C22)</f>
        <v>GBN236</v>
      </c>
      <c r="C27" s="172" t="str">
        <f>IF(A27="","",PS!C22)</f>
        <v>GBN236</v>
      </c>
      <c r="D27" s="202">
        <f>IF(A27="","",PS!B22)</f>
        <v>44847</v>
      </c>
      <c r="E27" s="297" t="str">
        <f>IF(A27="","",PS!E22)</f>
        <v>Thanh toán tiền nợ cho công ty TNHH Minh An ngày 10/01, hđ 0045631bằng tiền gửi ngân hàng BIDV</v>
      </c>
      <c r="F27" s="298"/>
      <c r="G27" s="298"/>
      <c r="H27" s="299"/>
      <c r="I27" s="173" t="str">
        <f>IF(A27="","",PS!F22)</f>
        <v>331.02</v>
      </c>
      <c r="J27" s="173" t="str">
        <f>IF(A27="","",PS!G22)</f>
        <v>11211</v>
      </c>
      <c r="K27" s="174">
        <f>IF(A27="","",PS!J22)</f>
        <v>13868470</v>
      </c>
    </row>
    <row r="28" spans="1:11" s="2" customFormat="1" x14ac:dyDescent="0.25">
      <c r="A28" s="170">
        <f>IF(AND(PS!A23&gt;=NKC!$F$5,PS!A23&lt;=NKC!$H$5),PS!A23,"")</f>
        <v>44847</v>
      </c>
      <c r="B28" s="171" t="str">
        <f>IF(A28="","",PS!C23)</f>
        <v>GBN236</v>
      </c>
      <c r="C28" s="172" t="str">
        <f>IF(A28="","",PS!C23)</f>
        <v>GBN236</v>
      </c>
      <c r="D28" s="202">
        <f>IF(A28="","",PS!B23)</f>
        <v>44847</v>
      </c>
      <c r="E28" s="297" t="str">
        <f>IF(A28="","",PS!E23)</f>
        <v>Thanh toán tiền nợ cho công ty TNHH Minh An ngày 10/01, hđ 0045631bằng tiền gửi ngân hàng BIDV-chiết khấu</v>
      </c>
      <c r="F28" s="298"/>
      <c r="G28" s="298"/>
      <c r="H28" s="299"/>
      <c r="I28" s="173" t="str">
        <f>IF(A28="","",PS!F23)</f>
        <v>331.02</v>
      </c>
      <c r="J28" s="173" t="str">
        <f>IF(A28="","",PS!G23)</f>
        <v>515</v>
      </c>
      <c r="K28" s="174">
        <f>IF(A28="","",PS!J23)</f>
        <v>283030</v>
      </c>
    </row>
    <row r="29" spans="1:11" s="2" customFormat="1" x14ac:dyDescent="0.25">
      <c r="A29" s="170">
        <f>IF(AND(PS!A24&gt;=NKC!$F$5,PS!A24&lt;=NKC!$H$5),PS!A24,"")</f>
        <v>44848</v>
      </c>
      <c r="B29" s="171" t="str">
        <f>IF(A29="","",PS!C24)</f>
        <v>PN-10004</v>
      </c>
      <c r="C29" s="172" t="str">
        <f>IF(A29="","",PS!C24)</f>
        <v>PN-10004</v>
      </c>
      <c r="D29" s="202">
        <f>IF(A29="","",PS!B24)</f>
        <v>44848</v>
      </c>
      <c r="E29" s="297" t="str">
        <f>IF(A29="","",PS!E24)</f>
        <v>Mua hàng hóa công ty TNHH Hạnh Phúc thanh toán bằng tiền gửi ngân hàng BIDV</v>
      </c>
      <c r="F29" s="298"/>
      <c r="G29" s="298"/>
      <c r="H29" s="299"/>
      <c r="I29" s="173" t="str">
        <f>IF(A29="","",PS!F24)</f>
        <v>1561.05</v>
      </c>
      <c r="J29" s="173" t="str">
        <f>IF(A29="","",PS!G24)</f>
        <v>11211</v>
      </c>
      <c r="K29" s="174">
        <f>IF(A29="","",PS!J24)</f>
        <v>14030000</v>
      </c>
    </row>
    <row r="30" spans="1:11" s="2" customFormat="1" x14ac:dyDescent="0.25">
      <c r="A30" s="170">
        <f>IF(AND(PS!A25&gt;=NKC!$F$5,PS!A25&lt;=NKC!$H$5),PS!A25,"")</f>
        <v>44848</v>
      </c>
      <c r="B30" s="171" t="str">
        <f>IF(A30="","",PS!C25)</f>
        <v>PN-10004</v>
      </c>
      <c r="C30" s="172" t="str">
        <f>IF(A30="","",PS!C25)</f>
        <v>PN-10004</v>
      </c>
      <c r="D30" s="202">
        <f>IF(A30="","",PS!B25)</f>
        <v>44848</v>
      </c>
      <c r="E30" s="297" t="str">
        <f>IF(A30="","",PS!E25)</f>
        <v>Mua hàng hóa công ty TNHH Hạnh Phúc thanh toán bằng tiền gửi ngân hàng BIDV</v>
      </c>
      <c r="F30" s="298"/>
      <c r="G30" s="298"/>
      <c r="H30" s="299"/>
      <c r="I30" s="173" t="str">
        <f>IF(A30="","",PS!F25)</f>
        <v>1561.03</v>
      </c>
      <c r="J30" s="173" t="str">
        <f>IF(A30="","",PS!G25)</f>
        <v>11211</v>
      </c>
      <c r="K30" s="174">
        <f>IF(A30="","",PS!J25)</f>
        <v>2422500</v>
      </c>
    </row>
    <row r="31" spans="1:11" s="2" customFormat="1" x14ac:dyDescent="0.25">
      <c r="A31" s="170">
        <f>IF(AND(PS!A26&gt;=NKC!$F$5,PS!A26&lt;=NKC!$H$5),PS!A26,"")</f>
        <v>44848</v>
      </c>
      <c r="B31" s="171" t="str">
        <f>IF(A31="","",PS!C26)</f>
        <v>PN-10004</v>
      </c>
      <c r="C31" s="172" t="str">
        <f>IF(A31="","",PS!C26)</f>
        <v>PN-10004</v>
      </c>
      <c r="D31" s="202">
        <f>IF(A31="","",PS!B26)</f>
        <v>44848</v>
      </c>
      <c r="E31" s="297" t="str">
        <f>IF(A31="","",PS!E26)</f>
        <v>Mua hàng hóa công ty TNHH Hạnh Phúc thanh toán bằng tiền gửi ngân hàng BIDV</v>
      </c>
      <c r="F31" s="298"/>
      <c r="G31" s="298"/>
      <c r="H31" s="299"/>
      <c r="I31" s="173" t="str">
        <f>IF(A31="","",PS!F26)</f>
        <v>1561.04</v>
      </c>
      <c r="J31" s="173" t="str">
        <f>IF(A31="","",PS!G26)</f>
        <v>11211</v>
      </c>
      <c r="K31" s="174">
        <f>IF(A31="","",PS!J26)</f>
        <v>570000</v>
      </c>
    </row>
    <row r="32" spans="1:11" s="2" customFormat="1" x14ac:dyDescent="0.25">
      <c r="A32" s="170">
        <f>IF(AND(PS!A27&gt;=NKC!$F$5,PS!A27&lt;=NKC!$H$5),PS!A27,"")</f>
        <v>44848</v>
      </c>
      <c r="B32" s="171" t="str">
        <f>IF(A32="","",PS!C27)</f>
        <v>HD00023546</v>
      </c>
      <c r="C32" s="172" t="str">
        <f>IF(A32="","",PS!C27)</f>
        <v>HD00023546</v>
      </c>
      <c r="D32" s="202">
        <f>IF(A32="","",PS!B27)</f>
        <v>44848</v>
      </c>
      <c r="E32" s="297" t="str">
        <f>IF(A32="","",PS!E27)</f>
        <v>Mua hàng hóa công ty TNHH Hạnh Phúc thanh toán bằng tiền gửi ngân hàng BIDV - Thuế GTGT</v>
      </c>
      <c r="F32" s="298"/>
      <c r="G32" s="298"/>
      <c r="H32" s="299"/>
      <c r="I32" s="173" t="str">
        <f>IF(A32="","",PS!F27)</f>
        <v>1331</v>
      </c>
      <c r="J32" s="173" t="str">
        <f>IF(A32="","",PS!G27)</f>
        <v>11211</v>
      </c>
      <c r="K32" s="174">
        <f>IF(A32="","",PS!J27)</f>
        <v>1702250</v>
      </c>
    </row>
    <row r="33" spans="1:11" s="2" customFormat="1" x14ac:dyDescent="0.25">
      <c r="A33" s="170">
        <f>IF(AND(PS!A28&gt;=NKC!$F$5,PS!A28&lt;=NKC!$H$5),PS!A28,"")</f>
        <v>44849</v>
      </c>
      <c r="B33" s="171" t="str">
        <f>IF(A33="","",PS!C28)</f>
        <v>PN-10005</v>
      </c>
      <c r="C33" s="172" t="str">
        <f>IF(A33="","",PS!C28)</f>
        <v>PN-10005</v>
      </c>
      <c r="D33" s="202">
        <f>IF(A33="","",PS!B28)</f>
        <v>44849</v>
      </c>
      <c r="E33" s="297" t="str">
        <f>IF(A33="","",PS!E28)</f>
        <v>Mua 1 cái máy scan canon từ công ty TNHH Bình Minh trả tiền mặt</v>
      </c>
      <c r="F33" s="298"/>
      <c r="G33" s="298"/>
      <c r="H33" s="299"/>
      <c r="I33" s="173" t="str">
        <f>IF(A33="","",PS!F28)</f>
        <v>1531</v>
      </c>
      <c r="J33" s="173" t="str">
        <f>IF(A33="","",PS!G28)</f>
        <v>1111</v>
      </c>
      <c r="K33" s="174">
        <f>IF(A33="","",PS!J28)</f>
        <v>15000000</v>
      </c>
    </row>
    <row r="34" spans="1:11" s="2" customFormat="1" x14ac:dyDescent="0.25">
      <c r="A34" s="170">
        <f>IF(AND(PS!A29&gt;=NKC!$F$5,PS!A29&lt;=NKC!$H$5),PS!A29,"")</f>
        <v>44849</v>
      </c>
      <c r="B34" s="171" t="str">
        <f>IF(A34="","",PS!C29)</f>
        <v>HD00000354</v>
      </c>
      <c r="C34" s="172" t="str">
        <f>IF(A34="","",PS!C29)</f>
        <v>HD00000354</v>
      </c>
      <c r="D34" s="202">
        <f>IF(A34="","",PS!B29)</f>
        <v>44849</v>
      </c>
      <c r="E34" s="297" t="str">
        <f>IF(A34="","",PS!E29)</f>
        <v>Mua 1 cái máy scan canon từ công ty TNHH Bình Minh trả tiền mặt - thuế GTGT</v>
      </c>
      <c r="F34" s="298"/>
      <c r="G34" s="298"/>
      <c r="H34" s="299"/>
      <c r="I34" s="173" t="str">
        <f>IF(A34="","",PS!F29)</f>
        <v>1331</v>
      </c>
      <c r="J34" s="173" t="str">
        <f>IF(A34="","",PS!G29)</f>
        <v>1111</v>
      </c>
      <c r="K34" s="174">
        <f>IF(A34="","",PS!J29)</f>
        <v>1500000</v>
      </c>
    </row>
    <row r="35" spans="1:11" s="2" customFormat="1" x14ac:dyDescent="0.25">
      <c r="A35" s="170">
        <f>IF(AND(PS!A30&gt;=NKC!$F$5,PS!A30&lt;=NKC!$H$5),PS!A30,"")</f>
        <v>44850</v>
      </c>
      <c r="B35" s="171" t="str">
        <f>IF(A35="","",PS!C30)</f>
        <v>HD00000125</v>
      </c>
      <c r="C35" s="172" t="str">
        <f>IF(A35="","",PS!C30)</f>
        <v>HD00000125</v>
      </c>
      <c r="D35" s="202">
        <f>IF(A35="","",PS!B30)</f>
        <v>44850</v>
      </c>
      <c r="E35" s="297" t="str">
        <f>IF(A35="","",PS!E30)</f>
        <v>Mua 1 cái máy cắt giấy dùng ngay cho bộ phận kế toán, phân bổ 12 tháng trả bằng TGNH BIDV</v>
      </c>
      <c r="F35" s="298"/>
      <c r="G35" s="298"/>
      <c r="H35" s="299"/>
      <c r="I35" s="173" t="str">
        <f>IF(A35="","",PS!F30)</f>
        <v>242</v>
      </c>
      <c r="J35" s="173" t="str">
        <f>IF(A35="","",PS!G30)</f>
        <v>11211</v>
      </c>
      <c r="K35" s="174">
        <f>IF(A35="","",PS!J30)</f>
        <v>24000000</v>
      </c>
    </row>
    <row r="36" spans="1:11" s="2" customFormat="1" x14ac:dyDescent="0.25">
      <c r="A36" s="170">
        <f>IF(AND(PS!A31&gt;=NKC!$F$5,PS!A31&lt;=NKC!$H$5),PS!A31,"")</f>
        <v>44850</v>
      </c>
      <c r="B36" s="171" t="str">
        <f>IF(A36="","",PS!C31)</f>
        <v>HD00000125</v>
      </c>
      <c r="C36" s="172" t="str">
        <f>IF(A36="","",PS!C31)</f>
        <v>HD00000125</v>
      </c>
      <c r="D36" s="202">
        <f>IF(A36="","",PS!B31)</f>
        <v>44850</v>
      </c>
      <c r="E36" s="297" t="str">
        <f>IF(A36="","",PS!E31)</f>
        <v>Mua 1 cái máy cắt giấy từ công ty TNHH Hoa Huệ dùng ngay cho bộ phận kế toán trả bằng TGNH BIDV - Thuế GTGT</v>
      </c>
      <c r="F36" s="298"/>
      <c r="G36" s="298"/>
      <c r="H36" s="299"/>
      <c r="I36" s="173" t="str">
        <f>IF(A36="","",PS!F31)</f>
        <v>1331</v>
      </c>
      <c r="J36" s="173" t="str">
        <f>IF(A36="","",PS!G31)</f>
        <v>11211</v>
      </c>
      <c r="K36" s="174">
        <f>IF(A36="","",PS!J31)</f>
        <v>2400000</v>
      </c>
    </row>
    <row r="37" spans="1:11" s="2" customFormat="1" x14ac:dyDescent="0.25">
      <c r="A37" s="170">
        <f>IF(AND(PS!A32&gt;=NKC!$F$5,PS!A32&lt;=NKC!$H$5),PS!A32,"")</f>
        <v>44851</v>
      </c>
      <c r="B37" s="171" t="str">
        <f>IF(A37="","",PS!C32)</f>
        <v>PX-10001</v>
      </c>
      <c r="C37" s="172" t="str">
        <f>IF(A37="","",PS!C32)</f>
        <v>PX-10001</v>
      </c>
      <c r="D37" s="202">
        <f>IF(A37="","",PS!B32)</f>
        <v>44851</v>
      </c>
      <c r="E37" s="297" t="str">
        <f>IF(A37="","",PS!E32)</f>
        <v>Xuất 1 cái máy scan canon sử dụng cho phòng hành chính, phân bổ 24 tháng</v>
      </c>
      <c r="F37" s="298"/>
      <c r="G37" s="298"/>
      <c r="H37" s="299"/>
      <c r="I37" s="173" t="str">
        <f>IF(A37="","",PS!F32)</f>
        <v>242</v>
      </c>
      <c r="J37" s="173" t="str">
        <f>IF(A37="","",PS!G32)</f>
        <v>1531</v>
      </c>
      <c r="K37" s="174">
        <f>IF(A37="","",PS!J32)</f>
        <v>15000000</v>
      </c>
    </row>
    <row r="38" spans="1:11" s="2" customFormat="1" x14ac:dyDescent="0.25">
      <c r="A38" s="170">
        <f>IF(AND(PS!A33&gt;=NKC!$F$5,PS!A33&lt;=NKC!$H$5),PS!A33,"")</f>
        <v>44853</v>
      </c>
      <c r="B38" s="171" t="str">
        <f>IF(A38="","",PS!C33)</f>
        <v>BBGNTS01</v>
      </c>
      <c r="C38" s="172" t="str">
        <f>IF(A38="","",PS!C33)</f>
        <v>BBGNTS01</v>
      </c>
      <c r="D38" s="202">
        <f>IF(A38="","",PS!B33)</f>
        <v>44853</v>
      </c>
      <c r="E38" s="297" t="str">
        <f>IF(A38="","",PS!E33)</f>
        <v>Mua 1 máy tính laptop LG từ công ty TNHH Bán Nguyệt, chưa thanh toán</v>
      </c>
      <c r="F38" s="298"/>
      <c r="G38" s="298"/>
      <c r="H38" s="299"/>
      <c r="I38" s="173" t="str">
        <f>IF(A38="","",PS!F33)</f>
        <v>2114</v>
      </c>
      <c r="J38" s="173" t="str">
        <f>IF(A38="","",PS!G33)</f>
        <v>331.01</v>
      </c>
      <c r="K38" s="174">
        <f>IF(A38="","",PS!J33)</f>
        <v>60000000</v>
      </c>
    </row>
    <row r="39" spans="1:11" s="2" customFormat="1" x14ac:dyDescent="0.25">
      <c r="A39" s="170">
        <f>IF(AND(PS!A34&gt;=NKC!$F$5,PS!A34&lt;=NKC!$H$5),PS!A34,"")</f>
        <v>44853</v>
      </c>
      <c r="B39" s="171" t="str">
        <f>IF(A39="","",PS!C34)</f>
        <v>HD00056789</v>
      </c>
      <c r="C39" s="172" t="str">
        <f>IF(A39="","",PS!C34)</f>
        <v>HD00056789</v>
      </c>
      <c r="D39" s="202">
        <f>IF(A39="","",PS!B34)</f>
        <v>44853</v>
      </c>
      <c r="E39" s="297" t="str">
        <f>IF(A39="","",PS!E34)</f>
        <v>Mua 1 máy tính laptop 2 LG từ công ty TNHH Bán Nguyệt, chưa thanh toán - Thuế GTGT</v>
      </c>
      <c r="F39" s="298"/>
      <c r="G39" s="298"/>
      <c r="H39" s="299"/>
      <c r="I39" s="173" t="str">
        <f>IF(A39="","",PS!F34)</f>
        <v>1332</v>
      </c>
      <c r="J39" s="173" t="str">
        <f>IF(A39="","",PS!G34)</f>
        <v>331.01</v>
      </c>
      <c r="K39" s="174">
        <f>IF(A39="","",PS!J34)</f>
        <v>6000000</v>
      </c>
    </row>
    <row r="40" spans="1:11" s="2" customFormat="1" x14ac:dyDescent="0.25">
      <c r="A40" s="170">
        <f>IF(AND(PS!A35&gt;=NKC!$F$5,PS!A35&lt;=NKC!$H$5),PS!A35,"")</f>
        <v>44854</v>
      </c>
      <c r="B40" s="171" t="str">
        <f>IF(A40="","",PS!C35)</f>
        <v>BBGNTS02</v>
      </c>
      <c r="C40" s="172" t="str">
        <f>IF(A40="","",PS!C35)</f>
        <v>BBGNTS02</v>
      </c>
      <c r="D40" s="202">
        <f>IF(A40="","",PS!B35)</f>
        <v>44854</v>
      </c>
      <c r="E40" s="297" t="str">
        <f>IF(A40="","",PS!E35)</f>
        <v>Mua 1 máy photo công ty TNHH Hùng Hậu, trả TGNH BIDV</v>
      </c>
      <c r="F40" s="298"/>
      <c r="G40" s="298"/>
      <c r="H40" s="299"/>
      <c r="I40" s="173" t="str">
        <f>IF(A40="","",PS!F35)</f>
        <v>2114</v>
      </c>
      <c r="J40" s="173" t="str">
        <f>IF(A40="","",PS!G35)</f>
        <v>11211</v>
      </c>
      <c r="K40" s="174">
        <f>IF(A40="","",PS!J35)</f>
        <v>48000000</v>
      </c>
    </row>
    <row r="41" spans="1:11" s="2" customFormat="1" x14ac:dyDescent="0.25">
      <c r="A41" s="170">
        <f>IF(AND(PS!A36&gt;=NKC!$F$5,PS!A36&lt;=NKC!$H$5),PS!A36,"")</f>
        <v>44854</v>
      </c>
      <c r="B41" s="171" t="str">
        <f>IF(A41="","",PS!C36)</f>
        <v>HD00012365</v>
      </c>
      <c r="C41" s="172" t="str">
        <f>IF(A41="","",PS!C36)</f>
        <v>HD00012365</v>
      </c>
      <c r="D41" s="202">
        <f>IF(A41="","",PS!B36)</f>
        <v>44854</v>
      </c>
      <c r="E41" s="297" t="str">
        <f>IF(A41="","",PS!E36)</f>
        <v>Mua 1 máy photo công ty TNHH Hùng Hậu, trả TGNH BIDV - Thuế GTGT</v>
      </c>
      <c r="F41" s="298"/>
      <c r="G41" s="298"/>
      <c r="H41" s="299"/>
      <c r="I41" s="173" t="str">
        <f>IF(A41="","",PS!F36)</f>
        <v>1332</v>
      </c>
      <c r="J41" s="173" t="str">
        <f>IF(A41="","",PS!G36)</f>
        <v>11211</v>
      </c>
      <c r="K41" s="174">
        <f>IF(A41="","",PS!J36)</f>
        <v>4800000</v>
      </c>
    </row>
    <row r="42" spans="1:11" s="2" customFormat="1" x14ac:dyDescent="0.25">
      <c r="A42" s="170">
        <f>IF(AND(PS!A37&gt;=NKC!$F$5,PS!A37&lt;=NKC!$H$5),PS!A37,"")</f>
        <v>44854</v>
      </c>
      <c r="B42" s="171" t="str">
        <f>IF(A42="","",PS!C37)</f>
        <v>HD00003471</v>
      </c>
      <c r="C42" s="172" t="str">
        <f>IF(A42="","",PS!C37)</f>
        <v>HD00003471</v>
      </c>
      <c r="D42" s="202">
        <f>IF(A42="","",PS!B37)</f>
        <v>44854</v>
      </c>
      <c r="E42" s="297" t="str">
        <f>IF(A42="","",PS!E37)</f>
        <v xml:space="preserve">Chi phí vận chuyển mua 1 máy photo </v>
      </c>
      <c r="F42" s="298"/>
      <c r="G42" s="298"/>
      <c r="H42" s="299"/>
      <c r="I42" s="173" t="str">
        <f>IF(A42="","",PS!F37)</f>
        <v>2114</v>
      </c>
      <c r="J42" s="173" t="str">
        <f>IF(A42="","",PS!G37)</f>
        <v>1111</v>
      </c>
      <c r="K42" s="174">
        <f>IF(A42="","",PS!J37)</f>
        <v>4000000</v>
      </c>
    </row>
    <row r="43" spans="1:11" s="2" customFormat="1" x14ac:dyDescent="0.25">
      <c r="A43" s="170">
        <f>IF(AND(PS!A38&gt;=NKC!$F$5,PS!A38&lt;=NKC!$H$5),PS!A38,"")</f>
        <v>44854</v>
      </c>
      <c r="B43" s="171" t="str">
        <f>IF(A43="","",PS!C38)</f>
        <v>HD00003471</v>
      </c>
      <c r="C43" s="172" t="str">
        <f>IF(A43="","",PS!C38)</f>
        <v>HD00003471</v>
      </c>
      <c r="D43" s="202">
        <f>IF(A43="","",PS!B38)</f>
        <v>44854</v>
      </c>
      <c r="E43" s="297" t="str">
        <f>IF(A43="","",PS!E38)</f>
        <v>Chi phí vận chuyển mua 1 máy photo - Thuế GTGT</v>
      </c>
      <c r="F43" s="298"/>
      <c r="G43" s="298"/>
      <c r="H43" s="299"/>
      <c r="I43" s="173" t="str">
        <f>IF(A43="","",PS!F38)</f>
        <v>1331</v>
      </c>
      <c r="J43" s="173" t="str">
        <f>IF(A43="","",PS!G38)</f>
        <v>1111</v>
      </c>
      <c r="K43" s="174">
        <f>IF(A43="","",PS!J38)</f>
        <v>400000</v>
      </c>
    </row>
    <row r="44" spans="1:11" s="2" customFormat="1" x14ac:dyDescent="0.25">
      <c r="A44" s="170">
        <f>IF(AND(PS!A39&gt;=NKC!$F$5,PS!A39&lt;=NKC!$H$5),PS!A39,"")</f>
        <v>44854</v>
      </c>
      <c r="B44" s="171" t="str">
        <f>IF(A44="","",PS!C39)</f>
        <v>BBGNTS03</v>
      </c>
      <c r="C44" s="172" t="str">
        <f>IF(A44="","",PS!C39)</f>
        <v>BBGNTS03</v>
      </c>
      <c r="D44" s="202">
        <f>IF(A44="","",PS!B39)</f>
        <v>44854</v>
      </c>
      <c r="E44" s="297" t="str">
        <f>IF(A44="","",PS!E39)</f>
        <v>Trúng thưởng một chiếc xe ô tô</v>
      </c>
      <c r="F44" s="298"/>
      <c r="G44" s="298"/>
      <c r="H44" s="299"/>
      <c r="I44" s="173" t="str">
        <f>IF(A44="","",PS!F39)</f>
        <v>2113</v>
      </c>
      <c r="J44" s="173" t="str">
        <f>IF(A44="","",PS!G39)</f>
        <v>711</v>
      </c>
      <c r="K44" s="174">
        <f>IF(A44="","",PS!J39)</f>
        <v>600000000</v>
      </c>
    </row>
    <row r="45" spans="1:11" s="2" customFormat="1" x14ac:dyDescent="0.25">
      <c r="A45" s="170">
        <f>IF(AND(PS!A40&gt;=NKC!$F$5,PS!A40&lt;=NKC!$H$5),PS!A40,"")</f>
        <v>44854</v>
      </c>
      <c r="B45" s="171" t="str">
        <f>IF(A45="","",PS!C40)</f>
        <v>HD00000021</v>
      </c>
      <c r="C45" s="172" t="str">
        <f>IF(A45="","",PS!C40)</f>
        <v>HD00000021</v>
      </c>
      <c r="D45" s="202">
        <f>IF(A45="","",PS!B40)</f>
        <v>44854</v>
      </c>
      <c r="E45" s="297" t="str">
        <f>IF(A45="","",PS!E40)</f>
        <v>Nhượng bán 1 máy tính Dell, thu TGNH BIDV</v>
      </c>
      <c r="F45" s="298"/>
      <c r="G45" s="298"/>
      <c r="H45" s="299"/>
      <c r="I45" s="173" t="str">
        <f>IF(A45="","",PS!F40)</f>
        <v>2141</v>
      </c>
      <c r="J45" s="173" t="str">
        <f>IF(A45="","",PS!G40)</f>
        <v>2114</v>
      </c>
      <c r="K45" s="174">
        <f>IF(A45="","",PS!J40)</f>
        <v>24612903.225806452</v>
      </c>
    </row>
    <row r="46" spans="1:11" s="2" customFormat="1" x14ac:dyDescent="0.25">
      <c r="A46" s="170">
        <f>IF(AND(PS!A41&gt;=NKC!$F$5,PS!A41&lt;=NKC!$H$5),PS!A41,"")</f>
        <v>44854</v>
      </c>
      <c r="B46" s="171" t="str">
        <f>IF(A46="","",PS!C41)</f>
        <v>HD00000021</v>
      </c>
      <c r="C46" s="172" t="str">
        <f>IF(A46="","",PS!C41)</f>
        <v>HD00000021</v>
      </c>
      <c r="D46" s="202">
        <f>IF(A46="","",PS!B41)</f>
        <v>44854</v>
      </c>
      <c r="E46" s="297" t="str">
        <f>IF(A46="","",PS!E41)</f>
        <v>Nhượng bán 1 máy tính Dell, thu TGNH BIDV</v>
      </c>
      <c r="F46" s="298"/>
      <c r="G46" s="298"/>
      <c r="H46" s="299"/>
      <c r="I46" s="173" t="str">
        <f>IF(A46="","",PS!F41)</f>
        <v>811</v>
      </c>
      <c r="J46" s="173" t="str">
        <f>IF(A46="","",PS!G41)</f>
        <v>2114</v>
      </c>
      <c r="K46" s="174">
        <f>IF(A46="","",PS!J41)</f>
        <v>11387096.774193548</v>
      </c>
    </row>
    <row r="47" spans="1:11" s="2" customFormat="1" x14ac:dyDescent="0.25">
      <c r="A47" s="170">
        <f>IF(AND(PS!A42&gt;=NKC!$F$5,PS!A42&lt;=NKC!$H$5),PS!A42,"")</f>
        <v>44854</v>
      </c>
      <c r="B47" s="171" t="str">
        <f>IF(A47="","",PS!C42)</f>
        <v>GBC346</v>
      </c>
      <c r="C47" s="172" t="str">
        <f>IF(A47="","",PS!C42)</f>
        <v>GBC346</v>
      </c>
      <c r="D47" s="202">
        <f>IF(A47="","",PS!B42)</f>
        <v>44854</v>
      </c>
      <c r="E47" s="297" t="str">
        <f>IF(A47="","",PS!E42)</f>
        <v>Nhượng bán 1 máy tính Dell, thu TGNH BIDV</v>
      </c>
      <c r="F47" s="298"/>
      <c r="G47" s="298"/>
      <c r="H47" s="299"/>
      <c r="I47" s="173" t="str">
        <f>IF(A47="","",PS!F42)</f>
        <v>11211</v>
      </c>
      <c r="J47" s="173" t="str">
        <f>IF(A47="","",PS!G42)</f>
        <v>711</v>
      </c>
      <c r="K47" s="174">
        <f>IF(A47="","",PS!J42)</f>
        <v>6000000</v>
      </c>
    </row>
    <row r="48" spans="1:11" s="2" customFormat="1" x14ac:dyDescent="0.25">
      <c r="A48" s="170">
        <f>IF(AND(PS!A43&gt;=NKC!$F$5,PS!A43&lt;=NKC!$H$5),PS!A43,"")</f>
        <v>44854</v>
      </c>
      <c r="B48" s="171" t="str">
        <f>IF(A48="","",PS!C43)</f>
        <v>GBC346</v>
      </c>
      <c r="C48" s="172" t="str">
        <f>IF(A48="","",PS!C43)</f>
        <v>GBC346</v>
      </c>
      <c r="D48" s="202">
        <f>IF(A48="","",PS!B43)</f>
        <v>44854</v>
      </c>
      <c r="E48" s="297" t="str">
        <f>IF(A48="","",PS!E43)</f>
        <v>Nhượng bán 1 máy tính Dell, thu TGNH BIDV - Thuế GTGT</v>
      </c>
      <c r="F48" s="298"/>
      <c r="G48" s="298"/>
      <c r="H48" s="299"/>
      <c r="I48" s="173" t="str">
        <f>IF(A48="","",PS!F43)</f>
        <v>11211</v>
      </c>
      <c r="J48" s="173" t="str">
        <f>IF(A48="","",PS!G43)</f>
        <v>33311</v>
      </c>
      <c r="K48" s="174">
        <f>IF(A48="","",PS!J43)</f>
        <v>600000</v>
      </c>
    </row>
    <row r="49" spans="1:11" s="2" customFormat="1" x14ac:dyDescent="0.25">
      <c r="A49" s="170">
        <f>IF(AND(PS!A44&gt;=NKC!$F$5,PS!A44&lt;=NKC!$H$5),PS!A44,"")</f>
        <v>44855</v>
      </c>
      <c r="B49" s="171" t="str">
        <f>IF(A49="","",PS!C44)</f>
        <v>GBN241</v>
      </c>
      <c r="C49" s="172" t="str">
        <f>IF(A49="","",PS!C44)</f>
        <v>GBN241</v>
      </c>
      <c r="D49" s="202">
        <f>IF(A49="","",PS!B44)</f>
        <v>44855</v>
      </c>
      <c r="E49" s="297" t="str">
        <f>IF(A49="","",PS!E44)</f>
        <v>Doanh nghiệp mua quyền sử dụng đất (lâu dài), trả TGNH BIDV</v>
      </c>
      <c r="F49" s="298"/>
      <c r="G49" s="298"/>
      <c r="H49" s="299"/>
      <c r="I49" s="173" t="str">
        <f>IF(A49="","",PS!F44)</f>
        <v>2131</v>
      </c>
      <c r="J49" s="173" t="str">
        <f>IF(A49="","",PS!G44)</f>
        <v>11211</v>
      </c>
      <c r="K49" s="174">
        <f>IF(A49="","",PS!J44)</f>
        <v>420000000</v>
      </c>
    </row>
    <row r="50" spans="1:11" s="2" customFormat="1" x14ac:dyDescent="0.25">
      <c r="A50" s="170">
        <f>IF(AND(PS!A45&gt;=NKC!$F$5,PS!A45&lt;=NKC!$H$5),PS!A45,"")</f>
        <v>44845</v>
      </c>
      <c r="B50" s="171" t="str">
        <f>IF(A50="","",PS!C45)</f>
        <v>HĐ03</v>
      </c>
      <c r="C50" s="172" t="str">
        <f>IF(A50="","",PS!C45)</f>
        <v>HĐ03</v>
      </c>
      <c r="D50" s="202">
        <f>IF(A50="","",PS!B45)</f>
        <v>44845</v>
      </c>
      <c r="E50" s="297" t="str">
        <f>IF(A50="","",PS!E45)</f>
        <v xml:space="preserve">Vay ngân hàng để trả tiền cho người bán công ty TNHH Hạnh Phúc </v>
      </c>
      <c r="F50" s="298"/>
      <c r="G50" s="298"/>
      <c r="H50" s="299"/>
      <c r="I50" s="173" t="str">
        <f>IF(A50="","",PS!F45)</f>
        <v>331.03</v>
      </c>
      <c r="J50" s="173" t="str">
        <f>IF(A50="","",PS!G45)</f>
        <v>3411</v>
      </c>
      <c r="K50" s="174">
        <f>IF(A50="","",PS!J45)</f>
        <v>250000000</v>
      </c>
    </row>
    <row r="51" spans="1:11" s="2" customFormat="1" x14ac:dyDescent="0.25">
      <c r="A51" s="170">
        <f>IF(AND(PS!A46&gt;=NKC!$F$5,PS!A46&lt;=NKC!$H$5),PS!A46,"")</f>
        <v>44849</v>
      </c>
      <c r="B51" s="171" t="str">
        <f>IF(A51="","",PS!C46)</f>
        <v>GBN238</v>
      </c>
      <c r="C51" s="172" t="str">
        <f>IF(A51="","",PS!C46)</f>
        <v>GBN238</v>
      </c>
      <c r="D51" s="202">
        <f>IF(A51="","",PS!B46)</f>
        <v>44849</v>
      </c>
      <c r="E51" s="297" t="str">
        <f>IF(A51="","",PS!E46)</f>
        <v>Chi tiền gửi ngân hàng tạm ứng lương cho nhân viên -Vietinbank</v>
      </c>
      <c r="F51" s="298"/>
      <c r="G51" s="298"/>
      <c r="H51" s="299"/>
      <c r="I51" s="173" t="str">
        <f>IF(A51="","",PS!F46)</f>
        <v>3341</v>
      </c>
      <c r="J51" s="173" t="str">
        <f>IF(A51="","",PS!G46)</f>
        <v>11212</v>
      </c>
      <c r="K51" s="174">
        <f>IF(A51="","",PS!J46)</f>
        <v>38000000</v>
      </c>
    </row>
    <row r="52" spans="1:11" s="2" customFormat="1" x14ac:dyDescent="0.25">
      <c r="A52" s="170">
        <f>IF(AND(PS!A47&gt;=NKC!$F$5,PS!A47&lt;=NKC!$H$5),PS!A47,"")</f>
        <v>44864</v>
      </c>
      <c r="B52" s="171" t="str">
        <f>IF(A52="","",PS!C47)</f>
        <v>HD4560</v>
      </c>
      <c r="C52" s="172" t="str">
        <f>IF(A52="","",PS!C47)</f>
        <v>HD4560</v>
      </c>
      <c r="D52" s="202">
        <f>IF(A52="","",PS!B47)</f>
        <v>44864</v>
      </c>
      <c r="E52" s="297" t="str">
        <f>IF(A52="","",PS!E47)</f>
        <v>Nhận hóa đơn tiền điện tháng 10 từ công ty Điện Lực Tp Hồ Chí Minh</v>
      </c>
      <c r="F52" s="298"/>
      <c r="G52" s="298"/>
      <c r="H52" s="299"/>
      <c r="I52" s="173" t="str">
        <f>IF(A52="","",PS!F47)</f>
        <v>6417</v>
      </c>
      <c r="J52" s="173" t="str">
        <f>IF(A52="","",PS!G47)</f>
        <v>331.06</v>
      </c>
      <c r="K52" s="174">
        <f>IF(A52="","",PS!J47)</f>
        <v>750000</v>
      </c>
    </row>
    <row r="53" spans="1:11" s="2" customFormat="1" x14ac:dyDescent="0.25">
      <c r="A53" s="170">
        <f>IF(AND(PS!A48&gt;=NKC!$F$5,PS!A48&lt;=NKC!$H$5),PS!A48,"")</f>
        <v>44864</v>
      </c>
      <c r="B53" s="171" t="str">
        <f>IF(A53="","",PS!C48)</f>
        <v>HD4560</v>
      </c>
      <c r="C53" s="172" t="str">
        <f>IF(A53="","",PS!C48)</f>
        <v>HD4560</v>
      </c>
      <c r="D53" s="202">
        <f>IF(A53="","",PS!B48)</f>
        <v>44864</v>
      </c>
      <c r="E53" s="297" t="str">
        <f>IF(A53="","",PS!E48)</f>
        <v>Nhận hóa đơn tiền điện tháng 10 từ công ty Điện Lực Tp Hồ Chí Minh</v>
      </c>
      <c r="F53" s="298"/>
      <c r="G53" s="298"/>
      <c r="H53" s="299"/>
      <c r="I53" s="173" t="str">
        <f>IF(A53="","",PS!F48)</f>
        <v>6427</v>
      </c>
      <c r="J53" s="173" t="str">
        <f>IF(A53="","",PS!G48)</f>
        <v>331.06</v>
      </c>
      <c r="K53" s="174">
        <f>IF(A53="","",PS!J48)</f>
        <v>2250000</v>
      </c>
    </row>
    <row r="54" spans="1:11" s="2" customFormat="1" x14ac:dyDescent="0.25">
      <c r="A54" s="170">
        <f>IF(AND(PS!A49&gt;=NKC!$F$5,PS!A49&lt;=NKC!$H$5),PS!A49,"")</f>
        <v>44864</v>
      </c>
      <c r="B54" s="171" t="str">
        <f>IF(A54="","",PS!C49)</f>
        <v>HD4560</v>
      </c>
      <c r="C54" s="172" t="str">
        <f>IF(A54="","",PS!C49)</f>
        <v>HD4560</v>
      </c>
      <c r="D54" s="202">
        <f>IF(A54="","",PS!B49)</f>
        <v>44864</v>
      </c>
      <c r="E54" s="297" t="str">
        <f>IF(A54="","",PS!E49)</f>
        <v>Nhận hóa đơn tiền điện tháng 10 từ công ty Điện Lực Tp Hồ Chí Minh - Thuế GTGT</v>
      </c>
      <c r="F54" s="298"/>
      <c r="G54" s="298"/>
      <c r="H54" s="299"/>
      <c r="I54" s="173" t="str">
        <f>IF(A54="","",PS!F49)</f>
        <v>1331</v>
      </c>
      <c r="J54" s="173" t="str">
        <f>IF(A54="","",PS!G49)</f>
        <v>331.06</v>
      </c>
      <c r="K54" s="174">
        <f>IF(A54="","",PS!J49)</f>
        <v>300000</v>
      </c>
    </row>
    <row r="55" spans="1:11" s="2" customFormat="1" x14ac:dyDescent="0.25">
      <c r="A55" s="170">
        <f>IF(AND(PS!A50&gt;=NKC!$F$5,PS!A50&lt;=NKC!$H$5),PS!A50,"")</f>
        <v>44864</v>
      </c>
      <c r="B55" s="171" t="str">
        <f>IF(A55="","",PS!C50)</f>
        <v>HD00024500</v>
      </c>
      <c r="C55" s="172" t="str">
        <f>IF(A55="","",PS!C50)</f>
        <v>HD00024500</v>
      </c>
      <c r="D55" s="202">
        <f>IF(A55="","",PS!B50)</f>
        <v>44864</v>
      </c>
      <c r="E55" s="297" t="str">
        <f>IF(A55="","",PS!E50)</f>
        <v>Nhận hóa đơn tiền nước tháng 10 từ công ty Cấp Thoát Nước Tp Hồ Chí Minh</v>
      </c>
      <c r="F55" s="298"/>
      <c r="G55" s="298"/>
      <c r="H55" s="299"/>
      <c r="I55" s="173" t="str">
        <f>IF(A55="","",PS!F50)</f>
        <v>6417</v>
      </c>
      <c r="J55" s="173" t="str">
        <f>IF(A55="","",PS!G50)</f>
        <v>331.07</v>
      </c>
      <c r="K55" s="174">
        <f>IF(A55="","",PS!J50)</f>
        <v>375000</v>
      </c>
    </row>
    <row r="56" spans="1:11" s="2" customFormat="1" x14ac:dyDescent="0.25">
      <c r="A56" s="170">
        <f>IF(AND(PS!A51&gt;=NKC!$F$5,PS!A51&lt;=NKC!$H$5),PS!A51,"")</f>
        <v>44864</v>
      </c>
      <c r="B56" s="171" t="str">
        <f>IF(A56="","",PS!C51)</f>
        <v>HD00024500</v>
      </c>
      <c r="C56" s="172" t="str">
        <f>IF(A56="","",PS!C51)</f>
        <v>HD00024500</v>
      </c>
      <c r="D56" s="202">
        <f>IF(A56="","",PS!B51)</f>
        <v>44864</v>
      </c>
      <c r="E56" s="297" t="str">
        <f>IF(A56="","",PS!E51)</f>
        <v>Nhận hóa đơn tiền nước tháng 10 từ công ty Cấp Thoát Nước Tp Hồ Chí Minh</v>
      </c>
      <c r="F56" s="298"/>
      <c r="G56" s="298"/>
      <c r="H56" s="299"/>
      <c r="I56" s="173" t="str">
        <f>IF(A56="","",PS!F51)</f>
        <v>6427</v>
      </c>
      <c r="J56" s="173" t="str">
        <f>IF(A56="","",PS!G51)</f>
        <v>331.07</v>
      </c>
      <c r="K56" s="174">
        <f>IF(A56="","",PS!J51)</f>
        <v>1125000</v>
      </c>
    </row>
    <row r="57" spans="1:11" s="2" customFormat="1" x14ac:dyDescent="0.25">
      <c r="A57" s="170">
        <f>IF(AND(PS!A52&gt;=NKC!$F$5,PS!A52&lt;=NKC!$H$5),PS!A52,"")</f>
        <v>44864</v>
      </c>
      <c r="B57" s="171" t="str">
        <f>IF(A57="","",PS!C52)</f>
        <v>HD00024500</v>
      </c>
      <c r="C57" s="172" t="str">
        <f>IF(A57="","",PS!C52)</f>
        <v>HD00024500</v>
      </c>
      <c r="D57" s="202">
        <f>IF(A57="","",PS!B52)</f>
        <v>44864</v>
      </c>
      <c r="E57" s="297" t="str">
        <f>IF(A57="","",PS!E52)</f>
        <v>Nhận hóa đơn tiền nước tháng 10 từ công ty Cấp Thoát Nước Tp Hồ Chí Minh - Thuế GTGT</v>
      </c>
      <c r="F57" s="298"/>
      <c r="G57" s="298"/>
      <c r="H57" s="299"/>
      <c r="I57" s="173" t="str">
        <f>IF(A57="","",PS!F52)</f>
        <v>1331</v>
      </c>
      <c r="J57" s="173" t="str">
        <f>IF(A57="","",PS!G52)</f>
        <v>331.07</v>
      </c>
      <c r="K57" s="174">
        <f>IF(A57="","",PS!J52)</f>
        <v>150000</v>
      </c>
    </row>
    <row r="58" spans="1:11" s="2" customFormat="1" x14ac:dyDescent="0.25">
      <c r="A58" s="170">
        <f>IF(AND(PS!A53&gt;=NKC!$F$5,PS!A53&lt;=NKC!$H$5),PS!A53,"")</f>
        <v>44864</v>
      </c>
      <c r="B58" s="171" t="str">
        <f>IF(A58="","",PS!C53)</f>
        <v>HD02211560</v>
      </c>
      <c r="C58" s="172" t="str">
        <f>IF(A58="","",PS!C53)</f>
        <v>HD02211560</v>
      </c>
      <c r="D58" s="202">
        <f>IF(A58="","",PS!B53)</f>
        <v>44864</v>
      </c>
      <c r="E58" s="297" t="str">
        <f>IF(A58="","",PS!E53)</f>
        <v>Nhận hóa đơn tiền Internet tháng 10 từ công ty VNPT</v>
      </c>
      <c r="F58" s="298"/>
      <c r="G58" s="298"/>
      <c r="H58" s="299"/>
      <c r="I58" s="173" t="str">
        <f>IF(A58="","",PS!F53)</f>
        <v>6417</v>
      </c>
      <c r="J58" s="173" t="str">
        <f>IF(A58="","",PS!G53)</f>
        <v>331.08</v>
      </c>
      <c r="K58" s="174">
        <f>IF(A58="","",PS!J53)</f>
        <v>400000</v>
      </c>
    </row>
    <row r="59" spans="1:11" s="2" customFormat="1" x14ac:dyDescent="0.25">
      <c r="A59" s="170">
        <f>IF(AND(PS!A54&gt;=NKC!$F$5,PS!A54&lt;=NKC!$H$5),PS!A54,"")</f>
        <v>44864</v>
      </c>
      <c r="B59" s="171" t="str">
        <f>IF(A59="","",PS!C54)</f>
        <v>HD02211560</v>
      </c>
      <c r="C59" s="172" t="str">
        <f>IF(A59="","",PS!C54)</f>
        <v>HD02211560</v>
      </c>
      <c r="D59" s="202">
        <f>IF(A59="","",PS!B54)</f>
        <v>44864</v>
      </c>
      <c r="E59" s="297" t="str">
        <f>IF(A59="","",PS!E54)</f>
        <v>Nhận hóa đơn tiền Internet tháng 10 từ công ty VNPT</v>
      </c>
      <c r="F59" s="298"/>
      <c r="G59" s="298"/>
      <c r="H59" s="299"/>
      <c r="I59" s="173" t="str">
        <f>IF(A59="","",PS!F54)</f>
        <v>6427</v>
      </c>
      <c r="J59" s="173" t="str">
        <f>IF(A59="","",PS!G54)</f>
        <v>331.08</v>
      </c>
      <c r="K59" s="174">
        <f>IF(A59="","",PS!J54)</f>
        <v>1200000</v>
      </c>
    </row>
    <row r="60" spans="1:11" s="2" customFormat="1" x14ac:dyDescent="0.25">
      <c r="A60" s="170">
        <f>IF(AND(PS!A55&gt;=NKC!$F$5,PS!A55&lt;=NKC!$H$5),PS!A55,"")</f>
        <v>44864</v>
      </c>
      <c r="B60" s="171" t="str">
        <f>IF(A60="","",PS!C55)</f>
        <v>HD02211560</v>
      </c>
      <c r="C60" s="172" t="str">
        <f>IF(A60="","",PS!C55)</f>
        <v>HD02211560</v>
      </c>
      <c r="D60" s="202">
        <f>IF(A60="","",PS!B55)</f>
        <v>44864</v>
      </c>
      <c r="E60" s="297" t="str">
        <f>IF(A60="","",PS!E55)</f>
        <v>Nhận hóa đơn tiền Internet tháng 10 từ công ty VNPT - thuế GTGT</v>
      </c>
      <c r="F60" s="298"/>
      <c r="G60" s="298"/>
      <c r="H60" s="299"/>
      <c r="I60" s="173" t="str">
        <f>IF(A60="","",PS!F55)</f>
        <v>1331</v>
      </c>
      <c r="J60" s="173" t="str">
        <f>IF(A60="","",PS!G55)</f>
        <v>331.08</v>
      </c>
      <c r="K60" s="174">
        <f>IF(A60="","",PS!J55)</f>
        <v>160000</v>
      </c>
    </row>
    <row r="61" spans="1:11" s="2" customFormat="1" x14ac:dyDescent="0.25">
      <c r="A61" s="170">
        <f>IF(AND(PS!A56&gt;=NKC!$F$5,PS!A56&lt;=NKC!$H$5),PS!A56,"")</f>
        <v>44865</v>
      </c>
      <c r="B61" s="171" t="str">
        <f>IF(A61="","",PS!C56)</f>
        <v>BL10</v>
      </c>
      <c r="C61" s="172" t="str">
        <f>IF(A61="","",PS!C56)</f>
        <v>BL10</v>
      </c>
      <c r="D61" s="202">
        <f>IF(A61="","",PS!B56)</f>
        <v>44865</v>
      </c>
      <c r="E61" s="297" t="str">
        <f>IF(A61="","",PS!E56)</f>
        <v>Tiền lương phải trả và các khoản trích theo lương tháng 10</v>
      </c>
      <c r="F61" s="298"/>
      <c r="G61" s="298"/>
      <c r="H61" s="299"/>
      <c r="I61" s="173" t="str">
        <f>IF(A61="","",PS!F56)</f>
        <v>6411</v>
      </c>
      <c r="J61" s="173" t="str">
        <f>IF(A61="","",PS!G56)</f>
        <v>3341</v>
      </c>
      <c r="K61" s="174">
        <f>IF(A61="","",PS!J56)</f>
        <v>24500000</v>
      </c>
    </row>
    <row r="62" spans="1:11" s="2" customFormat="1" x14ac:dyDescent="0.25">
      <c r="A62" s="170">
        <f>IF(AND(PS!A57&gt;=NKC!$F$5,PS!A57&lt;=NKC!$H$5),PS!A57,"")</f>
        <v>44865</v>
      </c>
      <c r="B62" s="171" t="str">
        <f>IF(A62="","",PS!C57)</f>
        <v>BL10</v>
      </c>
      <c r="C62" s="172" t="str">
        <f>IF(A62="","",PS!C57)</f>
        <v>BL10</v>
      </c>
      <c r="D62" s="202">
        <f>IF(A62="","",PS!B57)</f>
        <v>44865</v>
      </c>
      <c r="E62" s="297" t="str">
        <f>IF(A62="","",PS!E57)</f>
        <v>Tiền lương phải trả và các khoản trích theo lương tháng 10</v>
      </c>
      <c r="F62" s="298"/>
      <c r="G62" s="298"/>
      <c r="H62" s="299"/>
      <c r="I62" s="173" t="str">
        <f>IF(A62="","",PS!F57)</f>
        <v>6421</v>
      </c>
      <c r="J62" s="173" t="str">
        <f>IF(A62="","",PS!G57)</f>
        <v>3341</v>
      </c>
      <c r="K62" s="174">
        <f>IF(A62="","",PS!J57)</f>
        <v>74200000</v>
      </c>
    </row>
    <row r="63" spans="1:11" s="2" customFormat="1" x14ac:dyDescent="0.25">
      <c r="A63" s="170">
        <f>IF(AND(PS!A58&gt;=NKC!$F$5,PS!A58&lt;=NKC!$H$5),PS!A58,"")</f>
        <v>44865</v>
      </c>
      <c r="B63" s="171" t="str">
        <f>IF(A63="","",PS!C58)</f>
        <v>BL10</v>
      </c>
      <c r="C63" s="172" t="str">
        <f>IF(A63="","",PS!C58)</f>
        <v>BL10</v>
      </c>
      <c r="D63" s="202">
        <f>IF(A63="","",PS!B58)</f>
        <v>44865</v>
      </c>
      <c r="E63" s="297" t="str">
        <f>IF(A63="","",PS!E58)</f>
        <v>Tiền lương phải trả và các khoản trích theo lương tháng 10</v>
      </c>
      <c r="F63" s="298"/>
      <c r="G63" s="298"/>
      <c r="H63" s="299"/>
      <c r="I63" s="173" t="str">
        <f>IF(A63="","",PS!F58)</f>
        <v>6411</v>
      </c>
      <c r="J63" s="173" t="str">
        <f>IF(A63="","",PS!G58)</f>
        <v>3383</v>
      </c>
      <c r="K63" s="174">
        <f>IF(A63="","",PS!J58)</f>
        <v>4287500</v>
      </c>
    </row>
    <row r="64" spans="1:11" s="2" customFormat="1" x14ac:dyDescent="0.25">
      <c r="A64" s="170">
        <f>IF(AND(PS!A59&gt;=NKC!$F$5,PS!A59&lt;=NKC!$H$5),PS!A59,"")</f>
        <v>44865</v>
      </c>
      <c r="B64" s="171" t="str">
        <f>IF(A64="","",PS!C59)</f>
        <v>BL10</v>
      </c>
      <c r="C64" s="172" t="str">
        <f>IF(A64="","",PS!C59)</f>
        <v>BL10</v>
      </c>
      <c r="D64" s="202">
        <f>IF(A64="","",PS!B59)</f>
        <v>44865</v>
      </c>
      <c r="E64" s="297" t="str">
        <f>IF(A64="","",PS!E59)</f>
        <v>Tiền lương phải trả và các khoản trích theo lương tháng 10</v>
      </c>
      <c r="F64" s="298"/>
      <c r="G64" s="298"/>
      <c r="H64" s="299"/>
      <c r="I64" s="173" t="str">
        <f>IF(A64="","",PS!F59)</f>
        <v>6411</v>
      </c>
      <c r="J64" s="173" t="str">
        <f>IF(A64="","",PS!G59)</f>
        <v>3384</v>
      </c>
      <c r="K64" s="174">
        <f>IF(A64="","",PS!J59)</f>
        <v>735000</v>
      </c>
    </row>
    <row r="65" spans="1:11" s="2" customFormat="1" x14ac:dyDescent="0.25">
      <c r="A65" s="170">
        <f>IF(AND(PS!A60&gt;=NKC!$F$5,PS!A60&lt;=NKC!$H$5),PS!A60,"")</f>
        <v>44865</v>
      </c>
      <c r="B65" s="171" t="str">
        <f>IF(A65="","",PS!C60)</f>
        <v>BL10</v>
      </c>
      <c r="C65" s="172" t="str">
        <f>IF(A65="","",PS!C60)</f>
        <v>BL10</v>
      </c>
      <c r="D65" s="202">
        <f>IF(A65="","",PS!B60)</f>
        <v>44865</v>
      </c>
      <c r="E65" s="297" t="str">
        <f>IF(A65="","",PS!E60)</f>
        <v>Tiền lương phải trả và các khoản trích theo lương tháng 10</v>
      </c>
      <c r="F65" s="298"/>
      <c r="G65" s="298"/>
      <c r="H65" s="299"/>
      <c r="I65" s="173" t="str">
        <f>IF(A65="","",PS!F60)</f>
        <v>6411</v>
      </c>
      <c r="J65" s="173" t="str">
        <f>IF(A65="","",PS!G60)</f>
        <v>3382</v>
      </c>
      <c r="K65" s="174">
        <f>IF(A65="","",PS!J60)</f>
        <v>490000</v>
      </c>
    </row>
    <row r="66" spans="1:11" s="2" customFormat="1" x14ac:dyDescent="0.25">
      <c r="A66" s="170">
        <f>IF(AND(PS!A61&gt;=NKC!$F$5,PS!A61&lt;=NKC!$H$5),PS!A61,"")</f>
        <v>44865</v>
      </c>
      <c r="B66" s="171" t="str">
        <f>IF(A66="","",PS!C61)</f>
        <v>BL10</v>
      </c>
      <c r="C66" s="172" t="str">
        <f>IF(A66="","",PS!C61)</f>
        <v>BL10</v>
      </c>
      <c r="D66" s="202">
        <f>IF(A66="","",PS!B61)</f>
        <v>44865</v>
      </c>
      <c r="E66" s="297" t="str">
        <f>IF(A66="","",PS!E61)</f>
        <v>Tiền lương phải trả và các khoản trích theo lương tháng 10</v>
      </c>
      <c r="F66" s="298"/>
      <c r="G66" s="298"/>
      <c r="H66" s="299"/>
      <c r="I66" s="173" t="str">
        <f>IF(A66="","",PS!F61)</f>
        <v>6411</v>
      </c>
      <c r="J66" s="173" t="str">
        <f>IF(A66="","",PS!G61)</f>
        <v>3386</v>
      </c>
      <c r="K66" s="174">
        <f>IF(A66="","",PS!J61)</f>
        <v>245000</v>
      </c>
    </row>
    <row r="67" spans="1:11" s="2" customFormat="1" x14ac:dyDescent="0.25">
      <c r="A67" s="170">
        <f>IF(AND(PS!A62&gt;=NKC!$F$5,PS!A62&lt;=NKC!$H$5),PS!A62,"")</f>
        <v>44865</v>
      </c>
      <c r="B67" s="171" t="str">
        <f>IF(A67="","",PS!C62)</f>
        <v>BL10</v>
      </c>
      <c r="C67" s="172" t="str">
        <f>IF(A67="","",PS!C62)</f>
        <v>BL10</v>
      </c>
      <c r="D67" s="202">
        <f>IF(A67="","",PS!B62)</f>
        <v>44865</v>
      </c>
      <c r="E67" s="297" t="str">
        <f>IF(A67="","",PS!E62)</f>
        <v>Tiền lương phải trả và các khoản trích theo lương tháng 10</v>
      </c>
      <c r="F67" s="298"/>
      <c r="G67" s="298"/>
      <c r="H67" s="299"/>
      <c r="I67" s="173" t="str">
        <f>IF(A67="","",PS!F62)</f>
        <v>6421</v>
      </c>
      <c r="J67" s="173" t="str">
        <f>IF(A67="","",PS!G62)</f>
        <v>3383</v>
      </c>
      <c r="K67" s="174">
        <f>IF(A67="","",PS!J62)</f>
        <v>12985000</v>
      </c>
    </row>
    <row r="68" spans="1:11" s="2" customFormat="1" x14ac:dyDescent="0.25">
      <c r="A68" s="170">
        <f>IF(AND(PS!A63&gt;=NKC!$F$5,PS!A63&lt;=NKC!$H$5),PS!A63,"")</f>
        <v>44865</v>
      </c>
      <c r="B68" s="171" t="str">
        <f>IF(A68="","",PS!C63)</f>
        <v>BL10</v>
      </c>
      <c r="C68" s="172" t="str">
        <f>IF(A68="","",PS!C63)</f>
        <v>BL10</v>
      </c>
      <c r="D68" s="202">
        <f>IF(A68="","",PS!B63)</f>
        <v>44865</v>
      </c>
      <c r="E68" s="297" t="str">
        <f>IF(A68="","",PS!E63)</f>
        <v>Tiền lương phải trả và các khoản trích theo lương tháng 10</v>
      </c>
      <c r="F68" s="298"/>
      <c r="G68" s="298"/>
      <c r="H68" s="299"/>
      <c r="I68" s="173" t="str">
        <f>IF(A68="","",PS!F63)</f>
        <v>6421</v>
      </c>
      <c r="J68" s="173" t="str">
        <f>IF(A68="","",PS!G63)</f>
        <v>3384</v>
      </c>
      <c r="K68" s="174">
        <f>IF(A68="","",PS!J63)</f>
        <v>2226000</v>
      </c>
    </row>
    <row r="69" spans="1:11" s="2" customFormat="1" x14ac:dyDescent="0.25">
      <c r="A69" s="170">
        <f>IF(AND(PS!A64&gt;=NKC!$F$5,PS!A64&lt;=NKC!$H$5),PS!A64,"")</f>
        <v>44865</v>
      </c>
      <c r="B69" s="171" t="str">
        <f>IF(A69="","",PS!C64)</f>
        <v>BL10</v>
      </c>
      <c r="C69" s="172" t="str">
        <f>IF(A69="","",PS!C64)</f>
        <v>BL10</v>
      </c>
      <c r="D69" s="202">
        <f>IF(A69="","",PS!B64)</f>
        <v>44865</v>
      </c>
      <c r="E69" s="297" t="str">
        <f>IF(A69="","",PS!E64)</f>
        <v>Tiền lương phải trả và các khoản trích theo lương tháng 10</v>
      </c>
      <c r="F69" s="298"/>
      <c r="G69" s="298"/>
      <c r="H69" s="299"/>
      <c r="I69" s="173" t="str">
        <f>IF(A69="","",PS!F64)</f>
        <v>6421</v>
      </c>
      <c r="J69" s="173" t="str">
        <f>IF(A69="","",PS!G64)</f>
        <v>3382</v>
      </c>
      <c r="K69" s="174">
        <f>IF(A69="","",PS!J64)</f>
        <v>1484000</v>
      </c>
    </row>
    <row r="70" spans="1:11" s="2" customFormat="1" x14ac:dyDescent="0.25">
      <c r="A70" s="170">
        <f>IF(AND(PS!A65&gt;=NKC!$F$5,PS!A65&lt;=NKC!$H$5),PS!A65,"")</f>
        <v>44865</v>
      </c>
      <c r="B70" s="171" t="str">
        <f>IF(A70="","",PS!C65)</f>
        <v>BL10</v>
      </c>
      <c r="C70" s="172" t="str">
        <f>IF(A70="","",PS!C65)</f>
        <v>BL10</v>
      </c>
      <c r="D70" s="202">
        <f>IF(A70="","",PS!B65)</f>
        <v>44865</v>
      </c>
      <c r="E70" s="297" t="str">
        <f>IF(A70="","",PS!E65)</f>
        <v>Tiền lương phải trả và các khoản trích theo lương tháng 10</v>
      </c>
      <c r="F70" s="298"/>
      <c r="G70" s="298"/>
      <c r="H70" s="299"/>
      <c r="I70" s="173" t="str">
        <f>IF(A70="","",PS!F65)</f>
        <v>6421</v>
      </c>
      <c r="J70" s="173" t="str">
        <f>IF(A70="","",PS!G65)</f>
        <v>3386</v>
      </c>
      <c r="K70" s="174">
        <f>IF(A70="","",PS!J65)</f>
        <v>742000</v>
      </c>
    </row>
    <row r="71" spans="1:11" s="2" customFormat="1" x14ac:dyDescent="0.25">
      <c r="A71" s="170">
        <f>IF(AND(PS!A66&gt;=NKC!$F$5,PS!A66&lt;=NKC!$H$5),PS!A66,"")</f>
        <v>44865</v>
      </c>
      <c r="B71" s="171" t="str">
        <f>IF(A71="","",PS!C66)</f>
        <v>BL10</v>
      </c>
      <c r="C71" s="172" t="str">
        <f>IF(A71="","",PS!C66)</f>
        <v>BL10</v>
      </c>
      <c r="D71" s="202">
        <f>IF(A71="","",PS!B66)</f>
        <v>44865</v>
      </c>
      <c r="E71" s="297" t="str">
        <f>IF(A71="","",PS!E66)</f>
        <v>Tiền lương phải trả và các khoản trích theo lương tháng 10</v>
      </c>
      <c r="F71" s="298"/>
      <c r="G71" s="298"/>
      <c r="H71" s="299"/>
      <c r="I71" s="173" t="str">
        <f>IF(A71="","",PS!F66)</f>
        <v>3341</v>
      </c>
      <c r="J71" s="173" t="str">
        <f>IF(A71="","",PS!G66)</f>
        <v>3383</v>
      </c>
      <c r="K71" s="174">
        <f>IF(A71="","",PS!J66)</f>
        <v>7896000</v>
      </c>
    </row>
    <row r="72" spans="1:11" s="2" customFormat="1" x14ac:dyDescent="0.25">
      <c r="A72" s="170">
        <f>IF(AND(PS!A67&gt;=NKC!$F$5,PS!A67&lt;=NKC!$H$5),PS!A67,"")</f>
        <v>44865</v>
      </c>
      <c r="B72" s="171" t="str">
        <f>IF(A72="","",PS!C67)</f>
        <v>BL10</v>
      </c>
      <c r="C72" s="172" t="str">
        <f>IF(A72="","",PS!C67)</f>
        <v>BL10</v>
      </c>
      <c r="D72" s="202">
        <f>IF(A72="","",PS!B67)</f>
        <v>44865</v>
      </c>
      <c r="E72" s="297" t="str">
        <f>IF(A72="","",PS!E67)</f>
        <v>Tiền lương phải trả và các khoản trích theo lương tháng 10</v>
      </c>
      <c r="F72" s="298"/>
      <c r="G72" s="298"/>
      <c r="H72" s="299"/>
      <c r="I72" s="173" t="str">
        <f>IF(A72="","",PS!F67)</f>
        <v>3341</v>
      </c>
      <c r="J72" s="173" t="str">
        <f>IF(A72="","",PS!G67)</f>
        <v>3384</v>
      </c>
      <c r="K72" s="174">
        <f>IF(A72="","",PS!J67)</f>
        <v>1480500</v>
      </c>
    </row>
    <row r="73" spans="1:11" s="2" customFormat="1" x14ac:dyDescent="0.25">
      <c r="A73" s="170">
        <f>IF(AND(PS!A68&gt;=NKC!$F$5,PS!A68&lt;=NKC!$H$5),PS!A68,"")</f>
        <v>44865</v>
      </c>
      <c r="B73" s="171" t="str">
        <f>IF(A73="","",PS!C68)</f>
        <v>BL10</v>
      </c>
      <c r="C73" s="172" t="str">
        <f>IF(A73="","",PS!C68)</f>
        <v>BL10</v>
      </c>
      <c r="D73" s="202">
        <f>IF(A73="","",PS!B68)</f>
        <v>44865</v>
      </c>
      <c r="E73" s="297" t="str">
        <f>IF(A73="","",PS!E68)</f>
        <v>Tiền lương phải trả và các khoản trích theo lương tháng 10</v>
      </c>
      <c r="F73" s="298"/>
      <c r="G73" s="298"/>
      <c r="H73" s="299"/>
      <c r="I73" s="173" t="str">
        <f>IF(A73="","",PS!F68)</f>
        <v>3341</v>
      </c>
      <c r="J73" s="173" t="str">
        <f>IF(A73="","",PS!G68)</f>
        <v>3386</v>
      </c>
      <c r="K73" s="174">
        <f>IF(A73="","",PS!J68)</f>
        <v>987000</v>
      </c>
    </row>
    <row r="74" spans="1:11" s="2" customFormat="1" x14ac:dyDescent="0.25">
      <c r="A74" s="170">
        <f>IF(AND(PS!A69&gt;=NKC!$F$5,PS!A69&lt;=NKC!$H$5),PS!A69,"")</f>
        <v>44865</v>
      </c>
      <c r="B74" s="171" t="str">
        <f>IF(A74="","",PS!C69)</f>
        <v>GBN242</v>
      </c>
      <c r="C74" s="172" t="str">
        <f>IF(A74="","",PS!C69)</f>
        <v>GBN242</v>
      </c>
      <c r="D74" s="202">
        <f>IF(A74="","",PS!B69)</f>
        <v>44865</v>
      </c>
      <c r="E74" s="297" t="str">
        <f>IF(A74="","",PS!E69)</f>
        <v>Thanh toán tiền lương và nộp tiền bảo hiểm tháng 1 cho nhân viên bằng tiền gửi ngân hàng - BIDV</v>
      </c>
      <c r="F74" s="298"/>
      <c r="G74" s="298"/>
      <c r="H74" s="299"/>
      <c r="I74" s="173" t="str">
        <f>IF(A74="","",PS!F69)</f>
        <v>3341</v>
      </c>
      <c r="J74" s="173" t="str">
        <f>IF(A74="","",PS!G69)</f>
        <v>11211</v>
      </c>
      <c r="K74" s="174">
        <f>IF(A74="","",PS!J69)</f>
        <v>50336500</v>
      </c>
    </row>
    <row r="75" spans="1:11" s="2" customFormat="1" x14ac:dyDescent="0.25">
      <c r="A75" s="170">
        <f>IF(AND(PS!A70&gt;=NKC!$F$5,PS!A70&lt;=NKC!$H$5),PS!A70,"")</f>
        <v>44865</v>
      </c>
      <c r="B75" s="171" t="str">
        <f>IF(A75="","",PS!C70)</f>
        <v>GBN243</v>
      </c>
      <c r="C75" s="172" t="str">
        <f>IF(A75="","",PS!C70)</f>
        <v>GBN243</v>
      </c>
      <c r="D75" s="202">
        <f>IF(A75="","",PS!B70)</f>
        <v>44865</v>
      </c>
      <c r="E75" s="297" t="str">
        <f>IF(A75="","",PS!E70)</f>
        <v>Thanh toán tiền lương và nộp tiền bảo hiểm tháng 1 cho nhân viên bằng tiền gửi ngân hàng - BIDV</v>
      </c>
      <c r="F75" s="298"/>
      <c r="G75" s="298"/>
      <c r="H75" s="299"/>
      <c r="I75" s="173" t="str">
        <f>IF(A75="","",PS!F70)</f>
        <v>3383</v>
      </c>
      <c r="J75" s="173" t="str">
        <f>IF(A75="","",PS!G70)</f>
        <v>11211</v>
      </c>
      <c r="K75" s="174">
        <f>IF(A75="","",PS!J70)</f>
        <v>25168500</v>
      </c>
    </row>
    <row r="76" spans="1:11" s="2" customFormat="1" x14ac:dyDescent="0.25">
      <c r="A76" s="170">
        <f>IF(AND(PS!A71&gt;=NKC!$F$5,PS!A71&lt;=NKC!$H$5),PS!A71,"")</f>
        <v>44865</v>
      </c>
      <c r="B76" s="171" t="str">
        <f>IF(A76="","",PS!C71)</f>
        <v>GBN243</v>
      </c>
      <c r="C76" s="172" t="str">
        <f>IF(A76="","",PS!C71)</f>
        <v>GBN243</v>
      </c>
      <c r="D76" s="202">
        <f>IF(A76="","",PS!B71)</f>
        <v>44865</v>
      </c>
      <c r="E76" s="297" t="str">
        <f>IF(A76="","",PS!E71)</f>
        <v>Thanh toán tiền lương và nộp tiền bảo hiểm tháng 1 cho nhân viên bằng tiền gửi ngân hàng - BIDV</v>
      </c>
      <c r="F76" s="298"/>
      <c r="G76" s="298"/>
      <c r="H76" s="299"/>
      <c r="I76" s="173" t="str">
        <f>IF(A76="","",PS!F71)</f>
        <v>3384</v>
      </c>
      <c r="J76" s="173" t="str">
        <f>IF(A76="","",PS!G71)</f>
        <v>11211</v>
      </c>
      <c r="K76" s="174">
        <f>IF(A76="","",PS!J71)</f>
        <v>4441500</v>
      </c>
    </row>
    <row r="77" spans="1:11" s="2" customFormat="1" x14ac:dyDescent="0.25">
      <c r="A77" s="170">
        <f>IF(AND(PS!A72&gt;=NKC!$F$5,PS!A72&lt;=NKC!$H$5),PS!A72,"")</f>
        <v>44865</v>
      </c>
      <c r="B77" s="171" t="str">
        <f>IF(A77="","",PS!C72)</f>
        <v>GBN243</v>
      </c>
      <c r="C77" s="172" t="str">
        <f>IF(A77="","",PS!C72)</f>
        <v>GBN243</v>
      </c>
      <c r="D77" s="202">
        <f>IF(A77="","",PS!B72)</f>
        <v>44865</v>
      </c>
      <c r="E77" s="297" t="str">
        <f>IF(A77="","",PS!E72)</f>
        <v>Thanh toán tiền lương và nộp tiền bảo hiểm tháng 1 cho nhân viên bằng tiền gửi ngân hàng - BIDV</v>
      </c>
      <c r="F77" s="298"/>
      <c r="G77" s="298"/>
      <c r="H77" s="299"/>
      <c r="I77" s="173" t="str">
        <f>IF(A77="","",PS!F72)</f>
        <v>3382</v>
      </c>
      <c r="J77" s="173" t="str">
        <f>IF(A77="","",PS!G72)</f>
        <v>11211</v>
      </c>
      <c r="K77" s="174">
        <f>IF(A77="","",PS!J72)</f>
        <v>1974000</v>
      </c>
    </row>
    <row r="78" spans="1:11" s="2" customFormat="1" x14ac:dyDescent="0.25">
      <c r="A78" s="170">
        <f>IF(AND(PS!A73&gt;=NKC!$F$5,PS!A73&lt;=NKC!$H$5),PS!A73,"")</f>
        <v>44865</v>
      </c>
      <c r="B78" s="171" t="str">
        <f>IF(A78="","",PS!C73)</f>
        <v>GBN243</v>
      </c>
      <c r="C78" s="172" t="str">
        <f>IF(A78="","",PS!C73)</f>
        <v>GBN243</v>
      </c>
      <c r="D78" s="202">
        <f>IF(A78="","",PS!B73)</f>
        <v>44865</v>
      </c>
      <c r="E78" s="297" t="str">
        <f>IF(A78="","",PS!E73)</f>
        <v>Thanh toán tiền lương và nộp tiền bảo hiểm tháng 1 cho nhân viên bằng tiền gửi ngân hàng - BIDV</v>
      </c>
      <c r="F78" s="298"/>
      <c r="G78" s="298"/>
      <c r="H78" s="299"/>
      <c r="I78" s="173" t="str">
        <f>IF(A78="","",PS!F73)</f>
        <v>3386</v>
      </c>
      <c r="J78" s="173" t="str">
        <f>IF(A78="","",PS!G73)</f>
        <v>11211</v>
      </c>
      <c r="K78" s="174">
        <f>IF(A78="","",PS!J73)</f>
        <v>1974000</v>
      </c>
    </row>
    <row r="79" spans="1:11" s="2" customFormat="1" x14ac:dyDescent="0.25">
      <c r="A79" s="170">
        <f>IF(AND(PS!A74&gt;=NKC!$F$5,PS!A74&lt;=NKC!$H$5),PS!A74,"")</f>
        <v>44854</v>
      </c>
      <c r="B79" s="171" t="str">
        <f>IF(A79="","",PS!C74)</f>
        <v>GBC347</v>
      </c>
      <c r="C79" s="172" t="str">
        <f>IF(A79="","",PS!C74)</f>
        <v>GBC347</v>
      </c>
      <c r="D79" s="202">
        <f>IF(A79="","",PS!B74)</f>
        <v>44854</v>
      </c>
      <c r="E79" s="297" t="str">
        <f>IF(A79="","",PS!E74)</f>
        <v>Chủ sở hữu góp vốn bằng tiền gửi ngân hàng BIDV</v>
      </c>
      <c r="F79" s="298"/>
      <c r="G79" s="298"/>
      <c r="H79" s="299"/>
      <c r="I79" s="173" t="str">
        <f>IF(A79="","",PS!F74)</f>
        <v>11211</v>
      </c>
      <c r="J79" s="173" t="str">
        <f>IF(A79="","",PS!G74)</f>
        <v>4111</v>
      </c>
      <c r="K79" s="174">
        <f>IF(A79="","",PS!J74)</f>
        <v>100000000</v>
      </c>
    </row>
    <row r="80" spans="1:11" s="2" customFormat="1" x14ac:dyDescent="0.25">
      <c r="A80" s="170">
        <f>IF(AND(PS!A75&gt;=NKC!$F$5,PS!A75&lt;=NKC!$H$5),PS!A75,"")</f>
        <v>44856</v>
      </c>
      <c r="B80" s="171" t="str">
        <f>IF(A80="","",PS!C75)</f>
        <v>BBGNTS04</v>
      </c>
      <c r="C80" s="172" t="str">
        <f>IF(A80="","",PS!C75)</f>
        <v>BBGNTS04</v>
      </c>
      <c r="D80" s="202">
        <f>IF(A80="","",PS!B75)</f>
        <v>44856</v>
      </c>
      <c r="E80" s="297" t="str">
        <f>IF(A80="","",PS!E75)</f>
        <v>Chủ sở hữu góp vốn bằng 1 cái máy tính Laptop HP</v>
      </c>
      <c r="F80" s="298"/>
      <c r="G80" s="298"/>
      <c r="H80" s="299"/>
      <c r="I80" s="173" t="str">
        <f>IF(A80="","",PS!F75)</f>
        <v>2114</v>
      </c>
      <c r="J80" s="173" t="str">
        <f>IF(A80="","",PS!G75)</f>
        <v>4111</v>
      </c>
      <c r="K80" s="174">
        <f>IF(A80="","",PS!J75)</f>
        <v>30000000</v>
      </c>
    </row>
    <row r="81" spans="1:11" s="2" customFormat="1" x14ac:dyDescent="0.25">
      <c r="A81" s="170">
        <f>IF(AND(PS!A76&gt;=NKC!$F$5,PS!A76&lt;=NKC!$H$5),PS!A76,"")</f>
        <v>44857</v>
      </c>
      <c r="B81" s="171" t="str">
        <f>IF(A81="","",PS!C76)</f>
        <v>PPLN04</v>
      </c>
      <c r="C81" s="172" t="str">
        <f>IF(A81="","",PS!C76)</f>
        <v>PPLN04</v>
      </c>
      <c r="D81" s="202">
        <f>IF(A81="","",PS!B76)</f>
        <v>44857</v>
      </c>
      <c r="E81" s="297" t="str">
        <f>IF(A81="","",PS!E76)</f>
        <v xml:space="preserve">Doanh nghiệp trích lợi nhuận vào quỹ đầu tư phát triển, quỹ khen thưởng </v>
      </c>
      <c r="F81" s="298"/>
      <c r="G81" s="298"/>
      <c r="H81" s="299"/>
      <c r="I81" s="173" t="str">
        <f>IF(A81="","",PS!F76)</f>
        <v>4211</v>
      </c>
      <c r="J81" s="173" t="str">
        <f>IF(A81="","",PS!G76)</f>
        <v>414</v>
      </c>
      <c r="K81" s="174">
        <f>IF(A81="","",PS!J76)</f>
        <v>30000000</v>
      </c>
    </row>
    <row r="82" spans="1:11" s="2" customFormat="1" x14ac:dyDescent="0.25">
      <c r="A82" s="170">
        <f>IF(AND(PS!A77&gt;=NKC!$F$5,PS!A77&lt;=NKC!$H$5),PS!A77,"")</f>
        <v>44857</v>
      </c>
      <c r="B82" s="171" t="str">
        <f>IF(A82="","",PS!C77)</f>
        <v>PPLN04</v>
      </c>
      <c r="C82" s="172" t="str">
        <f>IF(A82="","",PS!C77)</f>
        <v>PPLN04</v>
      </c>
      <c r="D82" s="202">
        <f>IF(A82="","",PS!B77)</f>
        <v>44857</v>
      </c>
      <c r="E82" s="297" t="str">
        <f>IF(A82="","",PS!E77)</f>
        <v xml:space="preserve">Doanh nghiệp trích lợi nhuận vào quỹ đầu tư phát triển, quỹ khen thưởng </v>
      </c>
      <c r="F82" s="298"/>
      <c r="G82" s="298"/>
      <c r="H82" s="299"/>
      <c r="I82" s="173" t="str">
        <f>IF(A82="","",PS!F77)</f>
        <v>4211</v>
      </c>
      <c r="J82" s="173" t="str">
        <f>IF(A82="","",PS!G77)</f>
        <v>3531</v>
      </c>
      <c r="K82" s="174">
        <f>IF(A82="","",PS!J77)</f>
        <v>20000000</v>
      </c>
    </row>
    <row r="83" spans="1:11" s="2" customFormat="1" x14ac:dyDescent="0.25">
      <c r="A83" s="170">
        <f>IF(AND(PS!A78&gt;=NKC!$F$5,PS!A78&lt;=NKC!$H$5),PS!A78,"")</f>
        <v>44855</v>
      </c>
      <c r="B83" s="171" t="str">
        <f>IF(A83="","",PS!C78)</f>
        <v>HD00000022</v>
      </c>
      <c r="C83" s="172" t="str">
        <f>IF(A83="","",PS!C78)</f>
        <v>HD00000022</v>
      </c>
      <c r="D83" s="202">
        <f>IF(A83="","",PS!B78)</f>
        <v>44855</v>
      </c>
      <c r="E83" s="297" t="str">
        <f>IF(A83="","",PS!E78)</f>
        <v>Xuất kho hàng hóa bán cho Công ty Cổ Phần Tâm Thịnh, chưa thu tiền</v>
      </c>
      <c r="F83" s="298"/>
      <c r="G83" s="298"/>
      <c r="H83" s="299"/>
      <c r="I83" s="173" t="str">
        <f>IF(A83="","",PS!F78)</f>
        <v>131.02</v>
      </c>
      <c r="J83" s="173" t="str">
        <f>IF(A83="","",PS!G78)</f>
        <v>5111.05</v>
      </c>
      <c r="K83" s="174">
        <f>IF(A83="","",PS!J78)</f>
        <v>387500000</v>
      </c>
    </row>
    <row r="84" spans="1:11" s="2" customFormat="1" x14ac:dyDescent="0.25">
      <c r="A84" s="170">
        <f>IF(AND(PS!A79&gt;=NKC!$F$5,PS!A79&lt;=NKC!$H$5),PS!A79,"")</f>
        <v>44855</v>
      </c>
      <c r="B84" s="171" t="str">
        <f>IF(A84="","",PS!C79)</f>
        <v>HD00000022</v>
      </c>
      <c r="C84" s="172" t="str">
        <f>IF(A84="","",PS!C79)</f>
        <v>HD00000022</v>
      </c>
      <c r="D84" s="202">
        <f>IF(A84="","",PS!B79)</f>
        <v>44855</v>
      </c>
      <c r="E84" s="297" t="str">
        <f>IF(A84="","",PS!E79)</f>
        <v>Xuất kho hàng hóa bán cho Công ty Cổ Phần Tâm Thịnh, chưa thu tiền</v>
      </c>
      <c r="F84" s="298"/>
      <c r="G84" s="298"/>
      <c r="H84" s="299"/>
      <c r="I84" s="173" t="str">
        <f>IF(A84="","",PS!F79)</f>
        <v>131.02</v>
      </c>
      <c r="J84" s="173" t="str">
        <f>IF(A84="","",PS!G79)</f>
        <v>5111.03</v>
      </c>
      <c r="K84" s="174">
        <f>IF(A84="","",PS!J79)</f>
        <v>140000000</v>
      </c>
    </row>
    <row r="85" spans="1:11" s="2" customFormat="1" x14ac:dyDescent="0.25">
      <c r="A85" s="170">
        <f>IF(AND(PS!A80&gt;=NKC!$F$5,PS!A80&lt;=NKC!$H$5),PS!A80,"")</f>
        <v>44855</v>
      </c>
      <c r="B85" s="171" t="str">
        <f>IF(A85="","",PS!C80)</f>
        <v>HD00000022</v>
      </c>
      <c r="C85" s="172" t="str">
        <f>IF(A85="","",PS!C80)</f>
        <v>HD00000022</v>
      </c>
      <c r="D85" s="202">
        <f>IF(A85="","",PS!B80)</f>
        <v>44855</v>
      </c>
      <c r="E85" s="297" t="str">
        <f>IF(A85="","",PS!E80)</f>
        <v>Xuất kho hàng hóa bán cho Công ty Cổ Phần Tâm Thịnh, chưa thu tiền</v>
      </c>
      <c r="F85" s="298"/>
      <c r="G85" s="298"/>
      <c r="H85" s="299"/>
      <c r="I85" s="173" t="str">
        <f>IF(A85="","",PS!F80)</f>
        <v>131.02</v>
      </c>
      <c r="J85" s="173" t="str">
        <f>IF(A85="","",PS!G80)</f>
        <v>5111.04</v>
      </c>
      <c r="K85" s="174">
        <f>IF(A85="","",PS!J80)</f>
        <v>22750000</v>
      </c>
    </row>
    <row r="86" spans="1:11" s="2" customFormat="1" x14ac:dyDescent="0.25">
      <c r="A86" s="170">
        <f>IF(AND(PS!A81&gt;=NKC!$F$5,PS!A81&lt;=NKC!$H$5),PS!A81,"")</f>
        <v>44855</v>
      </c>
      <c r="B86" s="171" t="str">
        <f>IF(A86="","",PS!C81)</f>
        <v>HD00000022</v>
      </c>
      <c r="C86" s="172" t="str">
        <f>IF(A86="","",PS!C81)</f>
        <v>HD00000022</v>
      </c>
      <c r="D86" s="202">
        <f>IF(A86="","",PS!B81)</f>
        <v>44855</v>
      </c>
      <c r="E86" s="297" t="str">
        <f>IF(A86="","",PS!E81)</f>
        <v>Xuất kho hàng hóa bán cho Công ty Cổ Phần Tâm Thịnh, chưa thu tiền - thuế GTGT</v>
      </c>
      <c r="F86" s="298"/>
      <c r="G86" s="298"/>
      <c r="H86" s="299"/>
      <c r="I86" s="173" t="str">
        <f>IF(A86="","",PS!F81)</f>
        <v>131.02</v>
      </c>
      <c r="J86" s="173" t="str">
        <f>IF(A86="","",PS!G81)</f>
        <v>33311</v>
      </c>
      <c r="K86" s="174">
        <f>IF(A86="","",PS!J81)</f>
        <v>55025000</v>
      </c>
    </row>
    <row r="87" spans="1:11" s="2" customFormat="1" x14ac:dyDescent="0.25">
      <c r="A87" s="170">
        <f>IF(AND(PS!A82&gt;=NKC!$F$5,PS!A82&lt;=NKC!$H$5),PS!A82,"")</f>
        <v>44855</v>
      </c>
      <c r="B87" s="171" t="str">
        <f>IF(A87="","",PS!C82)</f>
        <v>PX-10002</v>
      </c>
      <c r="C87" s="172" t="str">
        <f>IF(A87="","",PS!C82)</f>
        <v>PX-10002</v>
      </c>
      <c r="D87" s="202">
        <f>IF(A87="","",PS!B82)</f>
        <v>44855</v>
      </c>
      <c r="E87" s="297" t="str">
        <f>IF(A87="","",PS!E82)</f>
        <v>Xuất kho hàng hóa bán cho Công ty Cổ Phần Tâm Thịnh, chưa thu tiền</v>
      </c>
      <c r="F87" s="298"/>
      <c r="G87" s="298"/>
      <c r="H87" s="299"/>
      <c r="I87" s="173" t="str">
        <f>IF(A87="","",PS!F82)</f>
        <v>632.05</v>
      </c>
      <c r="J87" s="173" t="str">
        <f>IF(A87="","",PS!G82)</f>
        <v>1561.05</v>
      </c>
      <c r="K87" s="174">
        <f>IF(A87="","",PS!J82)</f>
        <v>216717248.99999997</v>
      </c>
    </row>
    <row r="88" spans="1:11" s="2" customFormat="1" x14ac:dyDescent="0.25">
      <c r="A88" s="170">
        <f>IF(AND(PS!A83&gt;=NKC!$F$5,PS!A83&lt;=NKC!$H$5),PS!A83,"")</f>
        <v>44855</v>
      </c>
      <c r="B88" s="171" t="str">
        <f>IF(A88="","",PS!C83)</f>
        <v>PX-10002</v>
      </c>
      <c r="C88" s="172" t="str">
        <f>IF(A88="","",PS!C83)</f>
        <v>PX-10002</v>
      </c>
      <c r="D88" s="202">
        <f>IF(A88="","",PS!B83)</f>
        <v>44855</v>
      </c>
      <c r="E88" s="297" t="str">
        <f>IF(A88="","",PS!E83)</f>
        <v>Xuất kho hàng hóa bán cho Công ty Cổ Phần Tâm Thịnh, chưa thu tiền</v>
      </c>
      <c r="F88" s="298"/>
      <c r="G88" s="298"/>
      <c r="H88" s="299"/>
      <c r="I88" s="173" t="str">
        <f>IF(A88="","",PS!F83)</f>
        <v>632.03</v>
      </c>
      <c r="J88" s="173" t="str">
        <f>IF(A88="","",PS!G83)</f>
        <v>1561.03</v>
      </c>
      <c r="K88" s="174">
        <f>IF(A88="","",PS!J83)</f>
        <v>111967219.00000001</v>
      </c>
    </row>
    <row r="89" spans="1:11" s="2" customFormat="1" x14ac:dyDescent="0.25">
      <c r="A89" s="170">
        <f>IF(AND(PS!A84&gt;=NKC!$F$5,PS!A84&lt;=NKC!$H$5),PS!A84,"")</f>
        <v>44855</v>
      </c>
      <c r="B89" s="171" t="str">
        <f>IF(A89="","",PS!C84)</f>
        <v>PX-10002</v>
      </c>
      <c r="C89" s="172" t="str">
        <f>IF(A89="","",PS!C84)</f>
        <v>PX-10002</v>
      </c>
      <c r="D89" s="202">
        <f>IF(A89="","",PS!B84)</f>
        <v>44855</v>
      </c>
      <c r="E89" s="297" t="str">
        <f>IF(A89="","",PS!E84)</f>
        <v>Xuất kho hàng hóa bán cho Công ty Cổ Phần Tâm Thịnh, chưa thu tiền</v>
      </c>
      <c r="F89" s="298"/>
      <c r="G89" s="298"/>
      <c r="H89" s="299"/>
      <c r="I89" s="173" t="str">
        <f>IF(A89="","",PS!F84)</f>
        <v>632.04</v>
      </c>
      <c r="J89" s="173" t="str">
        <f>IF(A89="","",PS!G84)</f>
        <v>1561.04</v>
      </c>
      <c r="K89" s="174">
        <f>IF(A89="","",PS!J84)</f>
        <v>17433675</v>
      </c>
    </row>
    <row r="90" spans="1:11" s="2" customFormat="1" x14ac:dyDescent="0.25">
      <c r="A90" s="170">
        <f>IF(AND(PS!A85&gt;=NKC!$F$5,PS!A85&lt;=NKC!$H$5),PS!A85,"")</f>
        <v>44856</v>
      </c>
      <c r="B90" s="171" t="str">
        <f>IF(A90="","",PS!C85)</f>
        <v>HD00000023</v>
      </c>
      <c r="C90" s="172" t="str">
        <f>IF(A90="","",PS!C85)</f>
        <v>HD00000023</v>
      </c>
      <c r="D90" s="202">
        <f>IF(A90="","",PS!B85)</f>
        <v>44856</v>
      </c>
      <c r="E90" s="297" t="str">
        <f>IF(A90="","",PS!E85)</f>
        <v>Xuất kho hàng hóa bán cho công ty TNHH Tường An, thu trước 1 phần tiền TGNH Vietinbank</v>
      </c>
      <c r="F90" s="298"/>
      <c r="G90" s="298"/>
      <c r="H90" s="299"/>
      <c r="I90" s="173" t="str">
        <f>IF(A90="","",PS!F85)</f>
        <v>131.01</v>
      </c>
      <c r="J90" s="173" t="str">
        <f>IF(A90="","",PS!G85)</f>
        <v>5111.02</v>
      </c>
      <c r="K90" s="174">
        <f>IF(A90="","",PS!J85)</f>
        <v>110000000</v>
      </c>
    </row>
    <row r="91" spans="1:11" s="2" customFormat="1" x14ac:dyDescent="0.25">
      <c r="A91" s="170">
        <f>IF(AND(PS!A86&gt;=NKC!$F$5,PS!A86&lt;=NKC!$H$5),PS!A86,"")</f>
        <v>44856</v>
      </c>
      <c r="B91" s="171" t="str">
        <f>IF(A91="","",PS!C86)</f>
        <v>HD00000023</v>
      </c>
      <c r="C91" s="172" t="str">
        <f>IF(A91="","",PS!C86)</f>
        <v>HD00000023</v>
      </c>
      <c r="D91" s="202">
        <f>IF(A91="","",PS!B86)</f>
        <v>44856</v>
      </c>
      <c r="E91" s="297" t="str">
        <f>IF(A91="","",PS!E86)</f>
        <v>Xuất kho hàng hóa bán cho công ty TNHH Tường An, thu trước 1 phần tiền TGNH Vietinbank</v>
      </c>
      <c r="F91" s="298"/>
      <c r="G91" s="298"/>
      <c r="H91" s="299"/>
      <c r="I91" s="173" t="str">
        <f>IF(A91="","",PS!F86)</f>
        <v>131.01</v>
      </c>
      <c r="J91" s="173" t="str">
        <f>IF(A91="","",PS!G86)</f>
        <v>5111.01</v>
      </c>
      <c r="K91" s="174">
        <f>IF(A91="","",PS!J86)</f>
        <v>34000000</v>
      </c>
    </row>
    <row r="92" spans="1:11" s="2" customFormat="1" x14ac:dyDescent="0.25">
      <c r="A92" s="170">
        <f>IF(AND(PS!A87&gt;=NKC!$F$5,PS!A87&lt;=NKC!$H$5),PS!A87,"")</f>
        <v>44856</v>
      </c>
      <c r="B92" s="171" t="str">
        <f>IF(A92="","",PS!C87)</f>
        <v>HD00000023</v>
      </c>
      <c r="C92" s="172" t="str">
        <f>IF(A92="","",PS!C87)</f>
        <v>HD00000023</v>
      </c>
      <c r="D92" s="202">
        <f>IF(A92="","",PS!B87)</f>
        <v>44856</v>
      </c>
      <c r="E92" s="297" t="str">
        <f>IF(A92="","",PS!E87)</f>
        <v>Xuất kho hàng hóa bán cho công ty TNHH Tường An, thu trước 1 phần tiền TGNH Vietinbank</v>
      </c>
      <c r="F92" s="298"/>
      <c r="G92" s="298"/>
      <c r="H92" s="299"/>
      <c r="I92" s="173" t="str">
        <f>IF(A92="","",PS!F87)</f>
        <v>131.01</v>
      </c>
      <c r="J92" s="173" t="str">
        <f>IF(A92="","",PS!G87)</f>
        <v>5111.04</v>
      </c>
      <c r="K92" s="174">
        <f>IF(A92="","",PS!J87)</f>
        <v>3375000</v>
      </c>
    </row>
    <row r="93" spans="1:11" s="2" customFormat="1" x14ac:dyDescent="0.25">
      <c r="A93" s="170">
        <f>IF(AND(PS!A88&gt;=NKC!$F$5,PS!A88&lt;=NKC!$H$5),PS!A88,"")</f>
        <v>44856</v>
      </c>
      <c r="B93" s="171" t="str">
        <f>IF(A93="","",PS!C88)</f>
        <v>HD00000023</v>
      </c>
      <c r="C93" s="172" t="str">
        <f>IF(A93="","",PS!C88)</f>
        <v>HD00000023</v>
      </c>
      <c r="D93" s="202">
        <f>IF(A93="","",PS!B88)</f>
        <v>44856</v>
      </c>
      <c r="E93" s="297" t="str">
        <f>IF(A93="","",PS!E88)</f>
        <v>Xuất kho hàng hóa bán cho công ty TNHH Tường An, thu trước 1 phần tiền TGNH Vietinbank</v>
      </c>
      <c r="F93" s="298"/>
      <c r="G93" s="298"/>
      <c r="H93" s="299"/>
      <c r="I93" s="173" t="str">
        <f>IF(A93="","",PS!F88)</f>
        <v>131.01</v>
      </c>
      <c r="J93" s="173" t="str">
        <f>IF(A93="","",PS!G88)</f>
        <v>33311</v>
      </c>
      <c r="K93" s="174">
        <f>IF(A93="","",PS!J88)</f>
        <v>14737500</v>
      </c>
    </row>
    <row r="94" spans="1:11" s="2" customFormat="1" x14ac:dyDescent="0.25">
      <c r="A94" s="170">
        <f>IF(AND(PS!A89&gt;=NKC!$F$5,PS!A89&lt;=NKC!$H$5),PS!A89,"")</f>
        <v>44856</v>
      </c>
      <c r="B94" s="171" t="str">
        <f>IF(A94="","",PS!C89)</f>
        <v>GBC348</v>
      </c>
      <c r="C94" s="172" t="str">
        <f>IF(A94="","",PS!C89)</f>
        <v>GBC348</v>
      </c>
      <c r="D94" s="202">
        <f>IF(A94="","",PS!B89)</f>
        <v>44856</v>
      </c>
      <c r="E94" s="297" t="str">
        <f>IF(A94="","",PS!E89)</f>
        <v>Xuất kho hàng hóa bán cho công ty TNHH Tường An, thu trước 1 phần tiền TGNH Vietinbank</v>
      </c>
      <c r="F94" s="298"/>
      <c r="G94" s="298"/>
      <c r="H94" s="299"/>
      <c r="I94" s="173" t="str">
        <f>IF(A94="","",PS!F89)</f>
        <v>11212</v>
      </c>
      <c r="J94" s="173" t="str">
        <f>IF(A94="","",PS!G89)</f>
        <v>131.01</v>
      </c>
      <c r="K94" s="174">
        <f>IF(A94="","",PS!J89)</f>
        <v>10000000</v>
      </c>
    </row>
    <row r="95" spans="1:11" s="2" customFormat="1" x14ac:dyDescent="0.25">
      <c r="A95" s="170">
        <f>IF(AND(PS!A90&gt;=NKC!$F$5,PS!A90&lt;=NKC!$H$5),PS!A90,"")</f>
        <v>44856</v>
      </c>
      <c r="B95" s="171" t="str">
        <f>IF(A95="","",PS!C90)</f>
        <v>PX-10003</v>
      </c>
      <c r="C95" s="172" t="str">
        <f>IF(A95="","",PS!C90)</f>
        <v>PX-10003</v>
      </c>
      <c r="D95" s="202">
        <f>IF(A95="","",PS!B90)</f>
        <v>44856</v>
      </c>
      <c r="E95" s="297" t="str">
        <f>IF(A95="","",PS!E90)</f>
        <v>Xuất kho hàng hóa bán cho công ty TNHH Tường An, thu TGNH Vietinbank</v>
      </c>
      <c r="F95" s="298"/>
      <c r="G95" s="298"/>
      <c r="H95" s="299"/>
      <c r="I95" s="173" t="str">
        <f>IF(A95="","",PS!F90)</f>
        <v>632.02</v>
      </c>
      <c r="J95" s="173" t="str">
        <f>IF(A95="","",PS!G90)</f>
        <v>1561.02</v>
      </c>
      <c r="K95" s="174">
        <f>IF(A95="","",PS!J90)</f>
        <v>95019230</v>
      </c>
    </row>
    <row r="96" spans="1:11" s="2" customFormat="1" x14ac:dyDescent="0.25">
      <c r="A96" s="170">
        <f>IF(AND(PS!A91&gt;=NKC!$F$5,PS!A91&lt;=NKC!$H$5),PS!A91,"")</f>
        <v>44856</v>
      </c>
      <c r="B96" s="171" t="str">
        <f>IF(A96="","",PS!C91)</f>
        <v>PX-10003</v>
      </c>
      <c r="C96" s="172" t="str">
        <f>IF(A96="","",PS!C91)</f>
        <v>PX-10003</v>
      </c>
      <c r="D96" s="202">
        <f>IF(A96="","",PS!B91)</f>
        <v>44856</v>
      </c>
      <c r="E96" s="297" t="str">
        <f>IF(A96="","",PS!E91)</f>
        <v>Xuất kho hàng hóa bán cho công ty TNHH Tường An, thu TGNH Vietinbank</v>
      </c>
      <c r="F96" s="298"/>
      <c r="G96" s="298"/>
      <c r="H96" s="299"/>
      <c r="I96" s="173" t="str">
        <f>IF(A96="","",PS!F91)</f>
        <v>632.01</v>
      </c>
      <c r="J96" s="173" t="str">
        <f>IF(A96="","",PS!G91)</f>
        <v>1561.01</v>
      </c>
      <c r="K96" s="174">
        <f>IF(A96="","",PS!J91)</f>
        <v>18827500</v>
      </c>
    </row>
    <row r="97" spans="1:11" s="2" customFormat="1" x14ac:dyDescent="0.25">
      <c r="A97" s="170">
        <f>IF(AND(PS!A92&gt;=NKC!$F$5,PS!A92&lt;=NKC!$H$5),PS!A92,"")</f>
        <v>44856</v>
      </c>
      <c r="B97" s="171" t="str">
        <f>IF(A97="","",PS!C92)</f>
        <v>PX-10003</v>
      </c>
      <c r="C97" s="172" t="str">
        <f>IF(A97="","",PS!C92)</f>
        <v>PX-10003</v>
      </c>
      <c r="D97" s="202">
        <f>IF(A97="","",PS!B92)</f>
        <v>44856</v>
      </c>
      <c r="E97" s="297" t="str">
        <f>IF(A97="","",PS!E92)</f>
        <v>Xuất kho hàng hóa bán cho công ty TNHH Tường An, thu TGNH Vietinbank</v>
      </c>
      <c r="F97" s="298"/>
      <c r="G97" s="298"/>
      <c r="H97" s="299"/>
      <c r="I97" s="173" t="str">
        <f>IF(A97="","",PS!F92)</f>
        <v>632.04</v>
      </c>
      <c r="J97" s="173" t="str">
        <f>IF(A97="","",PS!G92)</f>
        <v>1561.04</v>
      </c>
      <c r="K97" s="174">
        <f>IF(A97="","",PS!J92)</f>
        <v>2490525</v>
      </c>
    </row>
    <row r="98" spans="1:11" s="2" customFormat="1" x14ac:dyDescent="0.25">
      <c r="A98" s="170">
        <f>IF(AND(PS!A93&gt;=NKC!$F$5,PS!A93&lt;=NKC!$H$5),PS!A93,"")</f>
        <v>44857</v>
      </c>
      <c r="B98" s="171" t="str">
        <f>IF(A98="","",PS!C93)</f>
        <v>GBC349</v>
      </c>
      <c r="C98" s="172" t="str">
        <f>IF(A98="","",PS!C93)</f>
        <v>GBC349</v>
      </c>
      <c r="D98" s="202">
        <f>IF(A98="","",PS!B93)</f>
        <v>44857</v>
      </c>
      <c r="E98" s="297" t="str">
        <f>IF(A98="","",PS!E93)</f>
        <v>Công ty Cổ Phần Tâm Thịnh thanh toán tiền hàng của hđ0000022, hưởng 2% chiết khấu</v>
      </c>
      <c r="F98" s="298"/>
      <c r="G98" s="298"/>
      <c r="H98" s="299"/>
      <c r="I98" s="173" t="str">
        <f>IF(A98="","",PS!F93)</f>
        <v>11212</v>
      </c>
      <c r="J98" s="173" t="str">
        <f>IF(A98="","",PS!G93)</f>
        <v>131.02</v>
      </c>
      <c r="K98" s="174">
        <f>IF(A98="","",PS!J93)</f>
        <v>593169500</v>
      </c>
    </row>
    <row r="99" spans="1:11" s="2" customFormat="1" x14ac:dyDescent="0.25">
      <c r="A99" s="170">
        <f>IF(AND(PS!A94&gt;=NKC!$F$5,PS!A94&lt;=NKC!$H$5),PS!A94,"")</f>
        <v>44857</v>
      </c>
      <c r="B99" s="171" t="str">
        <f>IF(A99="","",PS!C94)</f>
        <v>GBC349</v>
      </c>
      <c r="C99" s="172" t="str">
        <f>IF(A99="","",PS!C94)</f>
        <v>GBC349</v>
      </c>
      <c r="D99" s="202">
        <f>IF(A99="","",PS!B94)</f>
        <v>44857</v>
      </c>
      <c r="E99" s="297" t="str">
        <f>IF(A99="","",PS!E94)</f>
        <v>Công ty Cổ Phần Tâm Thịnh thanh toán tiền hàng của hđ0000022, hưởng 2% chiết khấu</v>
      </c>
      <c r="F99" s="298"/>
      <c r="G99" s="298"/>
      <c r="H99" s="299"/>
      <c r="I99" s="173" t="str">
        <f>IF(A99="","",PS!F94)</f>
        <v>635</v>
      </c>
      <c r="J99" s="173" t="str">
        <f>IF(A99="","",PS!G94)</f>
        <v>131.02</v>
      </c>
      <c r="K99" s="174">
        <f>IF(A99="","",PS!J94)</f>
        <v>12105500</v>
      </c>
    </row>
    <row r="100" spans="1:11" s="2" customFormat="1" x14ac:dyDescent="0.25">
      <c r="A100" s="170">
        <f>IF(AND(PS!A95&gt;=NKC!$F$5,PS!A95&lt;=NKC!$H$5),PS!A95,"")</f>
        <v>44858</v>
      </c>
      <c r="B100" s="171" t="str">
        <f>IF(A100="","",PS!C95)</f>
        <v>PX-10004</v>
      </c>
      <c r="C100" s="172" t="str">
        <f>IF(A100="","",PS!C95)</f>
        <v>PX-10004</v>
      </c>
      <c r="D100" s="202">
        <f>IF(A100="","",PS!B95)</f>
        <v>44858</v>
      </c>
      <c r="E100" s="297" t="str">
        <f>IF(A100="","",PS!E95)</f>
        <v xml:space="preserve">Xuất kho hàng hóa gửi hàng đại lý Kỳ Lan </v>
      </c>
      <c r="F100" s="298"/>
      <c r="G100" s="298"/>
      <c r="H100" s="299"/>
      <c r="I100" s="173" t="str">
        <f>IF(A100="","",PS!F95)</f>
        <v>157.01</v>
      </c>
      <c r="J100" s="173" t="str">
        <f>IF(A100="","",PS!G95)</f>
        <v>1561.01</v>
      </c>
      <c r="K100" s="174">
        <f>IF(A100="","",PS!J95)</f>
        <v>5537500</v>
      </c>
    </row>
    <row r="101" spans="1:11" s="2" customFormat="1" x14ac:dyDescent="0.25">
      <c r="A101" s="170">
        <f>IF(AND(PS!A96&gt;=NKC!$F$5,PS!A96&lt;=NKC!$H$5),PS!A96,"")</f>
        <v>44858</v>
      </c>
      <c r="B101" s="171" t="str">
        <f>IF(A101="","",PS!C96)</f>
        <v>PX-10004</v>
      </c>
      <c r="C101" s="172" t="str">
        <f>IF(A101="","",PS!C96)</f>
        <v>PX-10004</v>
      </c>
      <c r="D101" s="202">
        <f>IF(A101="","",PS!B96)</f>
        <v>44858</v>
      </c>
      <c r="E101" s="297" t="str">
        <f>IF(A101="","",PS!E96)</f>
        <v xml:space="preserve">Xuất kho hàng hóa gửi hàng đại lý Kỳ Lan </v>
      </c>
      <c r="F101" s="298"/>
      <c r="G101" s="298"/>
      <c r="H101" s="299"/>
      <c r="I101" s="173" t="str">
        <f>IF(A101="","",PS!F96)</f>
        <v>157.03</v>
      </c>
      <c r="J101" s="173" t="str">
        <f>IF(A101="","",PS!G96)</f>
        <v>1561.03</v>
      </c>
      <c r="K101" s="174">
        <f>IF(A101="","",PS!J96)</f>
        <v>23992975.500000004</v>
      </c>
    </row>
    <row r="102" spans="1:11" s="2" customFormat="1" x14ac:dyDescent="0.25">
      <c r="A102" s="170">
        <f>IF(AND(PS!A97&gt;=NKC!$F$5,PS!A97&lt;=NKC!$H$5),PS!A97,"")</f>
        <v>44858</v>
      </c>
      <c r="B102" s="171" t="str">
        <f>IF(A102="","",PS!C97)</f>
        <v>PX-10004</v>
      </c>
      <c r="C102" s="172" t="str">
        <f>IF(A102="","",PS!C97)</f>
        <v>PX-10004</v>
      </c>
      <c r="D102" s="202">
        <f>IF(A102="","",PS!B97)</f>
        <v>44858</v>
      </c>
      <c r="E102" s="297" t="str">
        <f>IF(A102="","",PS!E97)</f>
        <v xml:space="preserve">Xuất kho hàng hóa gửi hàng đại lý Kỳ Lan </v>
      </c>
      <c r="F102" s="298"/>
      <c r="G102" s="298"/>
      <c r="H102" s="299"/>
      <c r="I102" s="173" t="str">
        <f>IF(A102="","",PS!F97)</f>
        <v>157.04</v>
      </c>
      <c r="J102" s="173" t="str">
        <f>IF(A102="","",PS!G97)</f>
        <v>1561.04</v>
      </c>
      <c r="K102" s="174">
        <f>IF(A102="","",PS!J97)</f>
        <v>498105</v>
      </c>
    </row>
    <row r="103" spans="1:11" s="2" customFormat="1" x14ac:dyDescent="0.25">
      <c r="A103" s="170">
        <f>IF(AND(PS!A98&gt;=NKC!$F$5,PS!A98&lt;=NKC!$H$5),PS!A98,"")</f>
        <v>44859</v>
      </c>
      <c r="B103" s="171" t="str">
        <f>IF(A103="","",PS!C98)</f>
        <v>PT-10003</v>
      </c>
      <c r="C103" s="172" t="str">
        <f>IF(A103="","",PS!C98)</f>
        <v>PT-10003</v>
      </c>
      <c r="D103" s="202">
        <f>IF(A103="","",PS!B98)</f>
        <v>44859</v>
      </c>
      <c r="E103" s="297" t="str">
        <f>IF(A103="","",PS!E98)</f>
        <v>Thu tiền mặt từ công ty TNHH An Phát do công ty này vi phạm hợp đồng</v>
      </c>
      <c r="F103" s="298"/>
      <c r="G103" s="298"/>
      <c r="H103" s="299"/>
      <c r="I103" s="173" t="str">
        <f>IF(A103="","",PS!F98)</f>
        <v>1111</v>
      </c>
      <c r="J103" s="173" t="str">
        <f>IF(A103="","",PS!G98)</f>
        <v>711</v>
      </c>
      <c r="K103" s="174">
        <f>IF(A103="","",PS!J98)</f>
        <v>2000000</v>
      </c>
    </row>
    <row r="104" spans="1:11" s="2" customFormat="1" x14ac:dyDescent="0.25">
      <c r="A104" s="170">
        <f>IF(AND(PS!A99&gt;=NKC!$F$5,PS!A99&lt;=NKC!$H$5),PS!A99,"")</f>
        <v>44860</v>
      </c>
      <c r="B104" s="171" t="str">
        <f>IF(A104="","",PS!C99)</f>
        <v>HD03214510</v>
      </c>
      <c r="C104" s="172" t="str">
        <f>IF(A104="","",PS!C99)</f>
        <v>HD03214510</v>
      </c>
      <c r="D104" s="202">
        <f>IF(A104="","",PS!B99)</f>
        <v>44860</v>
      </c>
      <c r="E104" s="297" t="str">
        <f>IF(A104="","",PS!E99)</f>
        <v xml:space="preserve">Chi tiền mặt thanh toán tiền chi phí tiếp khách </v>
      </c>
      <c r="F104" s="298"/>
      <c r="G104" s="298"/>
      <c r="H104" s="299"/>
      <c r="I104" s="173" t="str">
        <f>IF(A104="","",PS!F99)</f>
        <v>6427</v>
      </c>
      <c r="J104" s="173" t="str">
        <f>IF(A104="","",PS!G99)</f>
        <v>1111</v>
      </c>
      <c r="K104" s="174">
        <f>IF(A104="","",PS!J99)</f>
        <v>2200000</v>
      </c>
    </row>
    <row r="105" spans="1:11" s="2" customFormat="1" x14ac:dyDescent="0.25">
      <c r="A105" s="170">
        <f>IF(AND(PS!A100&gt;=NKC!$F$5,PS!A100&lt;=NKC!$H$5),PS!A100,"")</f>
        <v>44860</v>
      </c>
      <c r="B105" s="171" t="str">
        <f>IF(A105="","",PS!C100)</f>
        <v>HD00000214</v>
      </c>
      <c r="C105" s="172" t="str">
        <f>IF(A105="","",PS!C100)</f>
        <v>HD00000214</v>
      </c>
      <c r="D105" s="202">
        <f>IF(A105="","",PS!B100)</f>
        <v>44860</v>
      </c>
      <c r="E105" s="297" t="str">
        <f>IF(A105="","",PS!E100)</f>
        <v>Công ty Cổ phần Tâm Thịnh trả lại 5 thùng sơn nước của hđ 0000022, đã trả bằng tiền mặt</v>
      </c>
      <c r="F105" s="298"/>
      <c r="G105" s="298"/>
      <c r="H105" s="299"/>
      <c r="I105" s="173" t="str">
        <f>IF(A105="","",PS!F100)</f>
        <v>5212</v>
      </c>
      <c r="J105" s="173" t="str">
        <f>IF(A105="","",PS!G100)</f>
        <v>1111</v>
      </c>
      <c r="K105" s="174">
        <f>IF(A105="","",PS!J100)</f>
        <v>1000000</v>
      </c>
    </row>
    <row r="106" spans="1:11" s="2" customFormat="1" x14ac:dyDescent="0.25">
      <c r="A106" s="170">
        <f>IF(AND(PS!A101&gt;=NKC!$F$5,PS!A101&lt;=NKC!$H$5),PS!A101,"")</f>
        <v>44860</v>
      </c>
      <c r="B106" s="171" t="str">
        <f>IF(A106="","",PS!C101)</f>
        <v>HD00000214</v>
      </c>
      <c r="C106" s="172" t="str">
        <f>IF(A106="","",PS!C101)</f>
        <v>HD00000214</v>
      </c>
      <c r="D106" s="202">
        <f>IF(A106="","",PS!B101)</f>
        <v>44860</v>
      </c>
      <c r="E106" s="297" t="str">
        <f>IF(A106="","",PS!E101)</f>
        <v>Công ty Cổ phần Tâm Thịnh trả lại 5 thùng sơn nước của hđ 0000022, đã trả bằng tiền mặt</v>
      </c>
      <c r="F106" s="298"/>
      <c r="G106" s="298"/>
      <c r="H106" s="299"/>
      <c r="I106" s="173" t="str">
        <f>IF(A106="","",PS!F101)</f>
        <v>33311</v>
      </c>
      <c r="J106" s="173" t="str">
        <f>IF(A106="","",PS!G101)</f>
        <v>1111</v>
      </c>
      <c r="K106" s="174">
        <f>IF(A106="","",PS!J101)</f>
        <v>100000</v>
      </c>
    </row>
    <row r="107" spans="1:11" s="2" customFormat="1" x14ac:dyDescent="0.25">
      <c r="A107" s="170">
        <f>IF(AND(PS!A102&gt;=NKC!$F$5,PS!A102&lt;=NKC!$H$5),PS!A102,"")</f>
        <v>44860</v>
      </c>
      <c r="B107" s="171" t="str">
        <f>IF(A107="","",PS!C102)</f>
        <v>PN-10006</v>
      </c>
      <c r="C107" s="172" t="str">
        <f>IF(A107="","",PS!C102)</f>
        <v>PN-10006</v>
      </c>
      <c r="D107" s="202">
        <f>IF(A107="","",PS!B102)</f>
        <v>44860</v>
      </c>
      <c r="E107" s="297" t="str">
        <f>IF(A107="","",PS!E102)</f>
        <v>Công ty Cổ phần Tâm Thịnh trả lại 5 thùng sơn nước của hđ 0000022, đã trả bằng tiền mặt</v>
      </c>
      <c r="F107" s="298"/>
      <c r="G107" s="298"/>
      <c r="H107" s="299"/>
      <c r="I107" s="173" t="str">
        <f>IF(A107="","",PS!F102)</f>
        <v>1561.03</v>
      </c>
      <c r="J107" s="173" t="str">
        <f>IF(A107="","",PS!G102)</f>
        <v>632.03</v>
      </c>
      <c r="K107" s="174">
        <f>IF(A107="","",PS!J102)</f>
        <v>799765.85000000009</v>
      </c>
    </row>
    <row r="108" spans="1:11" s="2" customFormat="1" x14ac:dyDescent="0.25">
      <c r="A108" s="170">
        <f>IF(AND(PS!A103&gt;=NKC!$F$5,PS!A103&lt;=NKC!$H$5),PS!A103,"")</f>
        <v>44861</v>
      </c>
      <c r="B108" s="171" t="str">
        <f>IF(A108="","",PS!C103)</f>
        <v>HD00000024</v>
      </c>
      <c r="C108" s="172" t="str">
        <f>IF(A108="","",PS!C103)</f>
        <v>HD00000024</v>
      </c>
      <c r="D108" s="202">
        <f>IF(A108="","",PS!B103)</f>
        <v>44861</v>
      </c>
      <c r="E108" s="297" t="str">
        <f>IF(A108="","",PS!E103)</f>
        <v>Xuất kho hàng hóa bán trả góp cho khách lẻ</v>
      </c>
      <c r="F108" s="298"/>
      <c r="G108" s="298"/>
      <c r="H108" s="299"/>
      <c r="I108" s="173" t="str">
        <f>IF(A108="","",PS!F103)</f>
        <v>131.07</v>
      </c>
      <c r="J108" s="173" t="str">
        <f>IF(A108="","",PS!G103)</f>
        <v>5111.02</v>
      </c>
      <c r="K108" s="174">
        <f>IF(A108="","",PS!J103)</f>
        <v>10750000</v>
      </c>
    </row>
    <row r="109" spans="1:11" s="2" customFormat="1" x14ac:dyDescent="0.25">
      <c r="A109" s="170">
        <f>IF(AND(PS!A104&gt;=NKC!$F$5,PS!A104&lt;=NKC!$H$5),PS!A104,"")</f>
        <v>44861</v>
      </c>
      <c r="B109" s="171" t="str">
        <f>IF(A109="","",PS!C104)</f>
        <v>HD00000024</v>
      </c>
      <c r="C109" s="172" t="str">
        <f>IF(A109="","",PS!C104)</f>
        <v>HD00000024</v>
      </c>
      <c r="D109" s="202">
        <f>IF(A109="","",PS!B104)</f>
        <v>44861</v>
      </c>
      <c r="E109" s="297" t="str">
        <f>IF(A109="","",PS!E104)</f>
        <v>Xuất kho hàng hóa bán trả góp cho khách lẻ</v>
      </c>
      <c r="F109" s="298"/>
      <c r="G109" s="298"/>
      <c r="H109" s="299"/>
      <c r="I109" s="173" t="str">
        <f>IF(A109="","",PS!F104)</f>
        <v>131.07</v>
      </c>
      <c r="J109" s="173" t="str">
        <f>IF(A109="","",PS!G104)</f>
        <v>3387</v>
      </c>
      <c r="K109" s="174">
        <f>IF(A109="","",PS!J104)</f>
        <v>2500000</v>
      </c>
    </row>
    <row r="110" spans="1:11" s="2" customFormat="1" x14ac:dyDescent="0.25">
      <c r="A110" s="170">
        <f>IF(AND(PS!A105&gt;=NKC!$F$5,PS!A105&lt;=NKC!$H$5),PS!A105,"")</f>
        <v>44861</v>
      </c>
      <c r="B110" s="171" t="str">
        <f>IF(A110="","",PS!C105)</f>
        <v>HD00000024</v>
      </c>
      <c r="C110" s="172" t="str">
        <f>IF(A110="","",PS!C105)</f>
        <v>HD00000024</v>
      </c>
      <c r="D110" s="202">
        <f>IF(A110="","",PS!B105)</f>
        <v>44861</v>
      </c>
      <c r="E110" s="297" t="str">
        <f>IF(A110="","",PS!E105)</f>
        <v>Xuất kho hàng hóa bán trả góp cho khách lẻ - thuế GTGT</v>
      </c>
      <c r="F110" s="298"/>
      <c r="G110" s="298"/>
      <c r="H110" s="299"/>
      <c r="I110" s="173" t="str">
        <f>IF(A110="","",PS!F105)</f>
        <v>131.07</v>
      </c>
      <c r="J110" s="173" t="str">
        <f>IF(A110="","",PS!G105)</f>
        <v>33311</v>
      </c>
      <c r="K110" s="174">
        <f>IF(A110="","",PS!J105)</f>
        <v>1075000</v>
      </c>
    </row>
    <row r="111" spans="1:11" s="2" customFormat="1" x14ac:dyDescent="0.25">
      <c r="A111" s="170">
        <f>IF(AND(PS!A106&gt;=NKC!$F$5,PS!A106&lt;=NKC!$H$5),PS!A106,"")</f>
        <v>44861</v>
      </c>
      <c r="B111" s="171" t="str">
        <f>IF(A111="","",PS!C106)</f>
        <v>PT-10004</v>
      </c>
      <c r="C111" s="172" t="str">
        <f>IF(A111="","",PS!C106)</f>
        <v>PT-10004</v>
      </c>
      <c r="D111" s="202">
        <f>IF(A111="","",PS!B106)</f>
        <v>44861</v>
      </c>
      <c r="E111" s="297" t="str">
        <f>IF(A111="","",PS!E106)</f>
        <v>Khách hàng trả trước tiền</v>
      </c>
      <c r="F111" s="298"/>
      <c r="G111" s="298"/>
      <c r="H111" s="299"/>
      <c r="I111" s="173" t="str">
        <f>IF(A111="","",PS!F106)</f>
        <v>1111</v>
      </c>
      <c r="J111" s="173" t="str">
        <f>IF(A111="","",PS!G106)</f>
        <v>131.07</v>
      </c>
      <c r="K111" s="174">
        <f>IF(A111="","",PS!J106)</f>
        <v>3000000</v>
      </c>
    </row>
    <row r="112" spans="1:11" s="2" customFormat="1" x14ac:dyDescent="0.25">
      <c r="A112" s="170">
        <f>IF(AND(PS!A107&gt;=NKC!$F$5,PS!A107&lt;=NKC!$H$5),PS!A107,"")</f>
        <v>44861</v>
      </c>
      <c r="B112" s="171" t="str">
        <f>IF(A112="","",PS!C107)</f>
        <v>PX-10005</v>
      </c>
      <c r="C112" s="172" t="str">
        <f>IF(A112="","",PS!C107)</f>
        <v>PX-10005</v>
      </c>
      <c r="D112" s="202">
        <f>IF(A112="","",PS!B107)</f>
        <v>44861</v>
      </c>
      <c r="E112" s="297" t="str">
        <f>IF(A112="","",PS!E107)</f>
        <v>Xuất kho hàng hóa bán trả góp cho khách lẻ</v>
      </c>
      <c r="F112" s="298"/>
      <c r="G112" s="298"/>
      <c r="H112" s="299"/>
      <c r="I112" s="173" t="str">
        <f>IF(A112="","",PS!F107)</f>
        <v>632.02</v>
      </c>
      <c r="J112" s="173" t="str">
        <f>IF(A112="","",PS!G107)</f>
        <v>1561.02</v>
      </c>
      <c r="K112" s="174">
        <f>IF(A112="","",PS!J107)</f>
        <v>9501923</v>
      </c>
    </row>
    <row r="113" spans="1:11" s="2" customFormat="1" x14ac:dyDescent="0.25">
      <c r="A113" s="170">
        <f>IF(AND(PS!A108&gt;=NKC!$F$5,PS!A108&lt;=NKC!$H$5),PS!A108,"")</f>
        <v>44865</v>
      </c>
      <c r="B113" s="171" t="str">
        <f>IF(A113="","",PS!C108)</f>
        <v>GBC350</v>
      </c>
      <c r="C113" s="172" t="str">
        <f>IF(A113="","",PS!C108)</f>
        <v>GBC350</v>
      </c>
      <c r="D113" s="202">
        <f>IF(A113="","",PS!B108)</f>
        <v>44865</v>
      </c>
      <c r="E113" s="297" t="str">
        <f>IF(A113="","",PS!E108)</f>
        <v>Đại lý Kỳ Lan báo đã bán lô hàng ngày 24/10</v>
      </c>
      <c r="F113" s="298"/>
      <c r="G113" s="298"/>
      <c r="H113" s="299"/>
      <c r="I113" s="173" t="str">
        <f>IF(A113="","",PS!F108)</f>
        <v>11211</v>
      </c>
      <c r="J113" s="173" t="str">
        <f>IF(A113="","",PS!G108)</f>
        <v>5111.01</v>
      </c>
      <c r="K113" s="174">
        <f>IF(A113="","",PS!J108)</f>
        <v>10250000</v>
      </c>
    </row>
    <row r="114" spans="1:11" s="2" customFormat="1" x14ac:dyDescent="0.25">
      <c r="A114" s="170">
        <f>IF(AND(PS!A109&gt;=NKC!$F$5,PS!A109&lt;=NKC!$H$5),PS!A109,"")</f>
        <v>44865</v>
      </c>
      <c r="B114" s="171" t="str">
        <f>IF(A114="","",PS!C109)</f>
        <v>GBC350</v>
      </c>
      <c r="C114" s="172" t="str">
        <f>IF(A114="","",PS!C109)</f>
        <v>GBC350</v>
      </c>
      <c r="D114" s="202">
        <f>IF(A114="","",PS!B109)</f>
        <v>44865</v>
      </c>
      <c r="E114" s="297" t="str">
        <f>IF(A114="","",PS!E109)</f>
        <v>Đại lý Kỳ Lan báo đã bán lô hàng ngày 24/10</v>
      </c>
      <c r="F114" s="298"/>
      <c r="G114" s="298"/>
      <c r="H114" s="299"/>
      <c r="I114" s="173" t="str">
        <f>IF(A114="","",PS!F109)</f>
        <v>11211</v>
      </c>
      <c r="J114" s="173" t="str">
        <f>IF(A114="","",PS!G109)</f>
        <v>5111.03</v>
      </c>
      <c r="K114" s="174">
        <f>IF(A114="","",PS!J109)</f>
        <v>30150000</v>
      </c>
    </row>
    <row r="115" spans="1:11" s="2" customFormat="1" x14ac:dyDescent="0.25">
      <c r="A115" s="170">
        <f>IF(AND(PS!A110&gt;=NKC!$F$5,PS!A110&lt;=NKC!$H$5),PS!A110,"")</f>
        <v>44865</v>
      </c>
      <c r="B115" s="171" t="str">
        <f>IF(A115="","",PS!C110)</f>
        <v>GBC350</v>
      </c>
      <c r="C115" s="172" t="str">
        <f>IF(A115="","",PS!C110)</f>
        <v>GBC350</v>
      </c>
      <c r="D115" s="202">
        <f>IF(A115="","",PS!B110)</f>
        <v>44865</v>
      </c>
      <c r="E115" s="297" t="str">
        <f>IF(A115="","",PS!E110)</f>
        <v>Đại lý Kỳ Lan báo đã bán lô hàng ngày 24/10</v>
      </c>
      <c r="F115" s="298"/>
      <c r="G115" s="298"/>
      <c r="H115" s="299"/>
      <c r="I115" s="173" t="str">
        <f>IF(A115="","",PS!F110)</f>
        <v>11211</v>
      </c>
      <c r="J115" s="173" t="str">
        <f>IF(A115="","",PS!G110)</f>
        <v>5111.04</v>
      </c>
      <c r="K115" s="174">
        <f>IF(A115="","",PS!J110)</f>
        <v>600000</v>
      </c>
    </row>
    <row r="116" spans="1:11" s="2" customFormat="1" x14ac:dyDescent="0.25">
      <c r="A116" s="170">
        <f>IF(AND(PS!A111&gt;=NKC!$F$5,PS!A111&lt;=NKC!$H$5),PS!A111,"")</f>
        <v>44865</v>
      </c>
      <c r="B116" s="171" t="str">
        <f>IF(A116="","",PS!C111)</f>
        <v>GBC350</v>
      </c>
      <c r="C116" s="172" t="str">
        <f>IF(A116="","",PS!C111)</f>
        <v>GBC350</v>
      </c>
      <c r="D116" s="202">
        <f>IF(A116="","",PS!B111)</f>
        <v>44865</v>
      </c>
      <c r="E116" s="297" t="str">
        <f>IF(A116="","",PS!E111)</f>
        <v>Đại lý Kỳ Lan báo đã bán lô hàng ngày 24/10 - thuế GTGT</v>
      </c>
      <c r="F116" s="298"/>
      <c r="G116" s="298"/>
      <c r="H116" s="299"/>
      <c r="I116" s="173" t="str">
        <f>IF(A116="","",PS!F111)</f>
        <v>11211</v>
      </c>
      <c r="J116" s="173" t="str">
        <f>IF(A116="","",PS!G111)</f>
        <v>33311</v>
      </c>
      <c r="K116" s="174">
        <f>IF(A116="","",PS!J111)</f>
        <v>4100000</v>
      </c>
    </row>
    <row r="117" spans="1:11" s="2" customFormat="1" x14ac:dyDescent="0.25">
      <c r="A117" s="170">
        <f>IF(AND(PS!A112&gt;=NKC!$F$5,PS!A112&lt;=NKC!$H$5),PS!A112,"")</f>
        <v>44865</v>
      </c>
      <c r="B117" s="171" t="str">
        <f>IF(A117="","",PS!C112)</f>
        <v>HD00000025</v>
      </c>
      <c r="C117" s="172" t="str">
        <f>IF(A117="","",PS!C112)</f>
        <v>HD00000025</v>
      </c>
      <c r="D117" s="202">
        <f>IF(A117="","",PS!B112)</f>
        <v>44865</v>
      </c>
      <c r="E117" s="297" t="str">
        <f>IF(A117="","",PS!E112)</f>
        <v>Đại lý Kỳ Lan báo đã bán lô hàng ngày 24/10</v>
      </c>
      <c r="F117" s="298"/>
      <c r="G117" s="298"/>
      <c r="H117" s="299"/>
      <c r="I117" s="173" t="str">
        <f>IF(A117="","",PS!F112)</f>
        <v>632.01</v>
      </c>
      <c r="J117" s="173" t="str">
        <f>IF(A117="","",PS!G112)</f>
        <v>157.01</v>
      </c>
      <c r="K117" s="174">
        <f>IF(A117="","",PS!J112)</f>
        <v>5537500</v>
      </c>
    </row>
    <row r="118" spans="1:11" s="2" customFormat="1" x14ac:dyDescent="0.25">
      <c r="A118" s="170">
        <f>IF(AND(PS!A113&gt;=NKC!$F$5,PS!A113&lt;=NKC!$H$5),PS!A113,"")</f>
        <v>44865</v>
      </c>
      <c r="B118" s="171" t="str">
        <f>IF(A118="","",PS!C113)</f>
        <v>HD00000025</v>
      </c>
      <c r="C118" s="172" t="str">
        <f>IF(A118="","",PS!C113)</f>
        <v>HD00000025</v>
      </c>
      <c r="D118" s="202">
        <f>IF(A118="","",PS!B113)</f>
        <v>44865</v>
      </c>
      <c r="E118" s="297" t="str">
        <f>IF(A118="","",PS!E113)</f>
        <v>Đại lý Kỳ Lan báo đã bán lô hàng ngày 24/10</v>
      </c>
      <c r="F118" s="298"/>
      <c r="G118" s="298"/>
      <c r="H118" s="299"/>
      <c r="I118" s="173" t="str">
        <f>IF(A118="","",PS!F113)</f>
        <v>632.03</v>
      </c>
      <c r="J118" s="173" t="str">
        <f>IF(A118="","",PS!G113)</f>
        <v>157.03</v>
      </c>
      <c r="K118" s="174">
        <f>IF(A118="","",PS!J113)</f>
        <v>23992975.500000004</v>
      </c>
    </row>
    <row r="119" spans="1:11" s="2" customFormat="1" x14ac:dyDescent="0.25">
      <c r="A119" s="170">
        <f>IF(AND(PS!A114&gt;=NKC!$F$5,PS!A114&lt;=NKC!$H$5),PS!A114,"")</f>
        <v>44865</v>
      </c>
      <c r="B119" s="171" t="str">
        <f>IF(A119="","",PS!C114)</f>
        <v>HD00000025</v>
      </c>
      <c r="C119" s="172" t="str">
        <f>IF(A119="","",PS!C114)</f>
        <v>HD00000025</v>
      </c>
      <c r="D119" s="202">
        <f>IF(A119="","",PS!B114)</f>
        <v>44865</v>
      </c>
      <c r="E119" s="297" t="str">
        <f>IF(A119="","",PS!E114)</f>
        <v>Đại lý Kỳ Lan báo đã bán lô hàng ngày 24/10</v>
      </c>
      <c r="F119" s="298"/>
      <c r="G119" s="298"/>
      <c r="H119" s="299"/>
      <c r="I119" s="173" t="str">
        <f>IF(A119="","",PS!F114)</f>
        <v>632.04</v>
      </c>
      <c r="J119" s="173" t="str">
        <f>IF(A119="","",PS!G114)</f>
        <v>157.04</v>
      </c>
      <c r="K119" s="174">
        <f>IF(A119="","",PS!J114)</f>
        <v>498105</v>
      </c>
    </row>
    <row r="120" spans="1:11" s="2" customFormat="1" x14ac:dyDescent="0.25">
      <c r="A120" s="170">
        <f>IF(AND(PS!A115&gt;=NKC!$F$5,PS!A115&lt;=NKC!$H$5),PS!A115,"")</f>
        <v>44865</v>
      </c>
      <c r="B120" s="171" t="str">
        <f>IF(A120="","",PS!C115)</f>
        <v>HD00097140</v>
      </c>
      <c r="C120" s="172" t="str">
        <f>IF(A120="","",PS!C115)</f>
        <v>HD00097140</v>
      </c>
      <c r="D120" s="202">
        <f>IF(A120="","",PS!B115)</f>
        <v>44865</v>
      </c>
      <c r="E120" s="297" t="str">
        <f>IF(A120="","",PS!E115)</f>
        <v>Thanh toán tiền hoa hồng đại lý Kỳ Lan -TGNH BIDV</v>
      </c>
      <c r="F120" s="298"/>
      <c r="G120" s="298"/>
      <c r="H120" s="299"/>
      <c r="I120" s="173" t="str">
        <f>IF(A120="","",PS!F115)</f>
        <v>6417</v>
      </c>
      <c r="J120" s="173" t="str">
        <f>IF(A120="","",PS!G115)</f>
        <v>11211</v>
      </c>
      <c r="K120" s="174">
        <f>IF(A120="","",PS!J115)</f>
        <v>2500000</v>
      </c>
    </row>
    <row r="121" spans="1:11" s="2" customFormat="1" x14ac:dyDescent="0.25">
      <c r="A121" s="170">
        <f>IF(AND(PS!A116&gt;=NKC!$F$5,PS!A116&lt;=NKC!$H$5),PS!A116,"")</f>
        <v>44865</v>
      </c>
      <c r="B121" s="171" t="str">
        <f>IF(A121="","",PS!C116)</f>
        <v>HD00097140</v>
      </c>
      <c r="C121" s="172" t="str">
        <f>IF(A121="","",PS!C116)</f>
        <v>HD00097140</v>
      </c>
      <c r="D121" s="202">
        <f>IF(A121="","",PS!B116)</f>
        <v>44865</v>
      </c>
      <c r="E121" s="297" t="str">
        <f>IF(A121="","",PS!E116)</f>
        <v>Thanh toán tiền hoa hồng đại lý Kỳ Lan -TGNH BIDV - thuế GTGT</v>
      </c>
      <c r="F121" s="298"/>
      <c r="G121" s="298"/>
      <c r="H121" s="299"/>
      <c r="I121" s="173" t="str">
        <f>IF(A121="","",PS!F116)</f>
        <v>1331</v>
      </c>
      <c r="J121" s="173" t="str">
        <f>IF(A121="","",PS!G116)</f>
        <v>11211</v>
      </c>
      <c r="K121" s="174">
        <f>IF(A121="","",PS!J116)</f>
        <v>250000</v>
      </c>
    </row>
    <row r="122" spans="1:11" s="2" customFormat="1" x14ac:dyDescent="0.25">
      <c r="A122" s="170">
        <f>IF(AND(PS!A117&gt;=NKC!$F$5,PS!A117&lt;=NKC!$H$5),PS!A117,"")</f>
        <v>44865</v>
      </c>
      <c r="B122" s="171" t="str">
        <f>IF(A122="","",PS!C117)</f>
        <v>BPBCCDC</v>
      </c>
      <c r="C122" s="172" t="str">
        <f>IF(A122="","",PS!C117)</f>
        <v>BPBCCDC</v>
      </c>
      <c r="D122" s="202">
        <f>IF(A122="","",PS!B117)</f>
        <v>44865</v>
      </c>
      <c r="E122" s="297" t="str">
        <f>IF(A122="","",PS!E117)</f>
        <v>Cuối kỳ phân bổ CCDC máy cắt giấy 12 tháng</v>
      </c>
      <c r="F122" s="298"/>
      <c r="G122" s="298"/>
      <c r="H122" s="299"/>
      <c r="I122" s="173" t="str">
        <f>IF(A122="","",PS!F117)</f>
        <v>6423</v>
      </c>
      <c r="J122" s="173" t="str">
        <f>IF(A122="","",PS!G117)</f>
        <v>242</v>
      </c>
      <c r="K122" s="174">
        <f>IF(A122="","",PS!J117)</f>
        <v>2000000</v>
      </c>
    </row>
    <row r="123" spans="1:11" s="2" customFormat="1" x14ac:dyDescent="0.25">
      <c r="A123" s="170">
        <f>IF(AND(PS!A118&gt;=NKC!$F$5,PS!A118&lt;=NKC!$H$5),PS!A118,"")</f>
        <v>44865</v>
      </c>
      <c r="B123" s="171" t="str">
        <f>IF(A123="","",PS!C118)</f>
        <v>BPBCCDC</v>
      </c>
      <c r="C123" s="172" t="str">
        <f>IF(A123="","",PS!C118)</f>
        <v>BPBCCDC</v>
      </c>
      <c r="D123" s="202">
        <f>IF(A123="","",PS!B118)</f>
        <v>44865</v>
      </c>
      <c r="E123" s="297" t="str">
        <f>IF(A123="","",PS!E118)</f>
        <v>Cuối kỳ phân bổ CCDC máy scan 24 tháng</v>
      </c>
      <c r="F123" s="298"/>
      <c r="G123" s="298"/>
      <c r="H123" s="299"/>
      <c r="I123" s="173" t="str">
        <f>IF(A123="","",PS!F118)</f>
        <v>6423</v>
      </c>
      <c r="J123" s="173" t="str">
        <f>IF(A123="","",PS!G118)</f>
        <v>242</v>
      </c>
      <c r="K123" s="174">
        <f>IF(A123="","",PS!J118)</f>
        <v>625000</v>
      </c>
    </row>
    <row r="124" spans="1:11" s="2" customFormat="1" x14ac:dyDescent="0.25">
      <c r="A124" s="170">
        <f>IF(AND(PS!A119&gt;=NKC!$F$5,PS!A119&lt;=NKC!$H$5),PS!A119,"")</f>
        <v>44865</v>
      </c>
      <c r="B124" s="171" t="str">
        <f>IF(A124="","",PS!C119)</f>
        <v>BPBCP</v>
      </c>
      <c r="C124" s="172" t="str">
        <f>IF(A124="","",PS!C119)</f>
        <v>BPBCP</v>
      </c>
      <c r="D124" s="202">
        <f>IF(A124="","",PS!B119)</f>
        <v>44865</v>
      </c>
      <c r="E124" s="297" t="str">
        <f>IF(A124="","",PS!E119)</f>
        <v>Cuối kỳ phân bổ tiền thuê nhà 6 tháng</v>
      </c>
      <c r="F124" s="298"/>
      <c r="G124" s="298"/>
      <c r="H124" s="299"/>
      <c r="I124" s="173" t="str">
        <f>IF(A124="","",PS!F119)</f>
        <v>6417</v>
      </c>
      <c r="J124" s="173" t="str">
        <f>IF(A124="","",PS!G119)</f>
        <v>242</v>
      </c>
      <c r="K124" s="187">
        <f>IF(A124="","",PS!J119)</f>
        <v>1500000</v>
      </c>
    </row>
    <row r="125" spans="1:11" s="2" customFormat="1" x14ac:dyDescent="0.25">
      <c r="A125" s="170">
        <f>IF(AND(PS!A120&gt;=NKC!$F$5,PS!A120&lt;=NKC!$H$5),PS!A120,"")</f>
        <v>44865</v>
      </c>
      <c r="B125" s="171" t="str">
        <f>IF(A125="","",PS!C120)</f>
        <v>BPBCP</v>
      </c>
      <c r="C125" s="172" t="str">
        <f>IF(A125="","",PS!C120)</f>
        <v>BPBCP</v>
      </c>
      <c r="D125" s="202">
        <f>IF(A125="","",PS!B120)</f>
        <v>44865</v>
      </c>
      <c r="E125" s="297" t="str">
        <f>IF(A125="","",PS!E120)</f>
        <v>Cuối kỳ phân bổ tiền thuê nhà 6 tháng</v>
      </c>
      <c r="F125" s="298"/>
      <c r="G125" s="298"/>
      <c r="H125" s="299"/>
      <c r="I125" s="173" t="str">
        <f>IF(A125="","",PS!F120)</f>
        <v>6427</v>
      </c>
      <c r="J125" s="173" t="str">
        <f>IF(A125="","",PS!G120)</f>
        <v>242</v>
      </c>
      <c r="K125" s="198">
        <f>IF(A125="","",PS!J120)</f>
        <v>4500000</v>
      </c>
    </row>
    <row r="126" spans="1:11" s="2" customFormat="1" x14ac:dyDescent="0.25">
      <c r="A126" s="170">
        <f>IF(AND(PS!A121&gt;=NKC!$F$5,PS!A121&lt;=NKC!$H$5),PS!A121,"")</f>
        <v>44865</v>
      </c>
      <c r="B126" s="171" t="str">
        <f>IF(A126="","",PS!C121)</f>
        <v>BKHTSCĐ</v>
      </c>
      <c r="C126" s="172" t="str">
        <f>IF(A126="","",PS!C121)</f>
        <v>BKHTSCĐ</v>
      </c>
      <c r="D126" s="202">
        <f>IF(A126="","",PS!B121)</f>
        <v>44865</v>
      </c>
      <c r="E126" s="297" t="str">
        <f>IF(A126="","",PS!E121)</f>
        <v>Cuối kỳ khấu hao TSCĐ - máy laptop</v>
      </c>
      <c r="F126" s="298"/>
      <c r="G126" s="298"/>
      <c r="H126" s="299"/>
      <c r="I126" s="173" t="str">
        <f>IF(A126="","",PS!F121)</f>
        <v>6414</v>
      </c>
      <c r="J126" s="173" t="str">
        <f>IF(A126="","",PS!G121)</f>
        <v>2141</v>
      </c>
      <c r="K126" s="198">
        <f>IF(A126="","",PS!J121)</f>
        <v>419354.83870967745</v>
      </c>
    </row>
    <row r="127" spans="1:11" s="2" customFormat="1" x14ac:dyDescent="0.25">
      <c r="A127" s="170">
        <f>IF(AND(PS!A122&gt;=NKC!$F$5,PS!A122&lt;=NKC!$H$5),PS!A122,"")</f>
        <v>44865</v>
      </c>
      <c r="B127" s="171" t="str">
        <f>IF(A127="","",PS!C122)</f>
        <v>BKHTSCĐ</v>
      </c>
      <c r="C127" s="172" t="str">
        <f>IF(A127="","",PS!C122)</f>
        <v>BKHTSCĐ</v>
      </c>
      <c r="D127" s="202">
        <f>IF(A127="","",PS!B122)</f>
        <v>44865</v>
      </c>
      <c r="E127" s="297" t="str">
        <f>IF(A127="","",PS!E122)</f>
        <v>Cuối kỳ khấu hao TSCĐ - máy laptop HP</v>
      </c>
      <c r="F127" s="298"/>
      <c r="G127" s="298"/>
      <c r="H127" s="299"/>
      <c r="I127" s="173" t="str">
        <f>IF(A127="","",PS!F122)</f>
        <v>6424</v>
      </c>
      <c r="J127" s="173" t="str">
        <f>IF(A127="","",PS!G122)</f>
        <v>2141</v>
      </c>
      <c r="K127" s="187">
        <f>IF(A127="","",PS!J122)</f>
        <v>201612.90322580643</v>
      </c>
    </row>
    <row r="128" spans="1:11" s="2" customFormat="1" x14ac:dyDescent="0.25">
      <c r="A128" s="170">
        <f>IF(AND(PS!A123&gt;=NKC!$F$5,PS!A123&lt;=NKC!$H$5),PS!A123,"")</f>
        <v>44865</v>
      </c>
      <c r="B128" s="171" t="str">
        <f>IF(A128="","",PS!C123)</f>
        <v>BKHTSCĐ</v>
      </c>
      <c r="C128" s="172" t="str">
        <f>IF(A128="","",PS!C123)</f>
        <v>BKHTSCĐ</v>
      </c>
      <c r="D128" s="202">
        <f>IF(A128="","",PS!B123)</f>
        <v>44865</v>
      </c>
      <c r="E128" s="297" t="str">
        <f>IF(A128="","",PS!E123)</f>
        <v>Cuối kỳ khấu hao TSCĐ - máy tính Dell</v>
      </c>
      <c r="F128" s="298"/>
      <c r="G128" s="298"/>
      <c r="H128" s="299"/>
      <c r="I128" s="173" t="str">
        <f>IF(A128="","",PS!F123)</f>
        <v>6424</v>
      </c>
      <c r="J128" s="173" t="str">
        <f>IF(A128="","",PS!G123)</f>
        <v>2141</v>
      </c>
      <c r="K128" s="187">
        <f>IF(A128="","",PS!J123)</f>
        <v>612903</v>
      </c>
    </row>
    <row r="129" spans="1:11" s="2" customFormat="1" x14ac:dyDescent="0.25">
      <c r="A129" s="170">
        <f>IF(AND(PS!A124&gt;=NKC!$F$5,PS!A124&lt;=NKC!$H$5),PS!A124,"")</f>
        <v>44865</v>
      </c>
      <c r="B129" s="171" t="str">
        <f>IF(A129="","",PS!C124)</f>
        <v>BKHTSCĐ</v>
      </c>
      <c r="C129" s="172" t="str">
        <f>IF(A129="","",PS!C124)</f>
        <v>BKHTSCĐ</v>
      </c>
      <c r="D129" s="202">
        <f>IF(A129="","",PS!B124)</f>
        <v>44865</v>
      </c>
      <c r="E129" s="297" t="str">
        <f>IF(A129="","",PS!E124)</f>
        <v>Cuối kỳ khấu hao TSCĐ - máy photo</v>
      </c>
      <c r="F129" s="298"/>
      <c r="G129" s="298"/>
      <c r="H129" s="299"/>
      <c r="I129" s="173" t="str">
        <f>IF(A129="","",PS!F124)</f>
        <v>6424</v>
      </c>
      <c r="J129" s="173" t="str">
        <f>IF(A129="","",PS!G124)</f>
        <v>2141</v>
      </c>
      <c r="K129" s="174">
        <f>IF(A129="","",PS!J124)</f>
        <v>279569.89247311826</v>
      </c>
    </row>
    <row r="130" spans="1:11" s="2" customFormat="1" x14ac:dyDescent="0.25">
      <c r="A130" s="170">
        <f>IF(AND(PS!A125&gt;=NKC!$F$5,PS!A125&lt;=NKC!$H$5),PS!A125,"")</f>
        <v>44865</v>
      </c>
      <c r="B130" s="171" t="str">
        <f>IF(A130="","",PS!C125)</f>
        <v>BKHTSCĐ</v>
      </c>
      <c r="C130" s="172" t="str">
        <f>IF(A130="","",PS!C125)</f>
        <v>BKHTSCĐ</v>
      </c>
      <c r="D130" s="202">
        <f>IF(A130="","",PS!B125)</f>
        <v>44865</v>
      </c>
      <c r="E130" s="297" t="str">
        <f>IF(A130="","",PS!E125)</f>
        <v>Cuối kỳ khấu hao TSCĐ - văn phòng làm việc</v>
      </c>
      <c r="F130" s="298"/>
      <c r="G130" s="298"/>
      <c r="H130" s="299"/>
      <c r="I130" s="173" t="str">
        <f>IF(A130="","",PS!F125)</f>
        <v>6424</v>
      </c>
      <c r="J130" s="173" t="str">
        <f>IF(A130="","",PS!G125)</f>
        <v>2141</v>
      </c>
      <c r="K130" s="174">
        <f>IF(A130="","",PS!J125)</f>
        <v>5000000</v>
      </c>
    </row>
    <row r="131" spans="1:11" s="2" customFormat="1" x14ac:dyDescent="0.25">
      <c r="A131" s="170">
        <f>IF(AND(PS!A126&gt;=NKC!$F$5,PS!A126&lt;=NKC!$H$5),PS!A126,"")</f>
        <v>44865</v>
      </c>
      <c r="B131" s="171" t="str">
        <f>IF(A131="","",PS!C126)</f>
        <v>BKHTSCĐ</v>
      </c>
      <c r="C131" s="172" t="str">
        <f>IF(A131="","",PS!C126)</f>
        <v>BKHTSCĐ</v>
      </c>
      <c r="D131" s="202">
        <f>IF(A131="","",PS!B126)</f>
        <v>44865</v>
      </c>
      <c r="E131" s="297" t="str">
        <f>IF(A131="","",PS!E126)</f>
        <v>Cuối kỳ khấu hao TSCĐ - xe ô tô, sử dụng 8 năm (từ 20/10/2022)</v>
      </c>
      <c r="F131" s="298"/>
      <c r="G131" s="298"/>
      <c r="H131" s="299"/>
      <c r="I131" s="173" t="str">
        <f>IF(A131="","",PS!F126)</f>
        <v>6424</v>
      </c>
      <c r="J131" s="173" t="str">
        <f>IF(A131="","",PS!G126)</f>
        <v>2141</v>
      </c>
      <c r="K131" s="174">
        <f>IF(A131="","",PS!J126)</f>
        <v>2419354.8387096776</v>
      </c>
    </row>
    <row r="132" spans="1:11" s="2" customFormat="1" x14ac:dyDescent="0.25">
      <c r="A132" s="170">
        <f>IF(AND(PS!A127&gt;=NKC!$F$5,PS!A127&lt;=NKC!$H$5),PS!A127,"")</f>
        <v>44865</v>
      </c>
      <c r="B132" s="171" t="str">
        <f>IF(A132="","",PS!C127)</f>
        <v>PKC</v>
      </c>
      <c r="C132" s="172" t="str">
        <f>IF(A132="","",PS!C127)</f>
        <v>PKC</v>
      </c>
      <c r="D132" s="202">
        <f>IF(A132="","",PS!B127)</f>
        <v>44865</v>
      </c>
      <c r="E132" s="297" t="str">
        <f>IF(A132="","",PS!E127)</f>
        <v>Cuối kỳ khấu trừ thuế GTGT</v>
      </c>
      <c r="F132" s="298"/>
      <c r="G132" s="298"/>
      <c r="H132" s="299"/>
      <c r="I132" s="173" t="str">
        <f>IF(A132="","",PS!F127)</f>
        <v>33311</v>
      </c>
      <c r="J132" s="173" t="str">
        <f>IF(A132="","",PS!G127)</f>
        <v>1332</v>
      </c>
      <c r="K132" s="174">
        <f>IF(A132="","",PS!J127)</f>
        <v>10800000</v>
      </c>
    </row>
    <row r="133" spans="1:11" s="2" customFormat="1" x14ac:dyDescent="0.25">
      <c r="A133" s="170">
        <f>IF(AND(PS!A128&gt;=NKC!$F$5,PS!A128&lt;=NKC!$H$5),PS!A128,"")</f>
        <v>44865</v>
      </c>
      <c r="B133" s="171" t="str">
        <f>IF(A133="","",PS!C128)</f>
        <v>PKC</v>
      </c>
      <c r="C133" s="172" t="str">
        <f>IF(A133="","",PS!C128)</f>
        <v>PKC</v>
      </c>
      <c r="D133" s="202">
        <f>IF(A133="","",PS!B128)</f>
        <v>44865</v>
      </c>
      <c r="E133" s="297" t="str">
        <f>IF(A133="","",PS!E128)</f>
        <v>Cuối kỳ khấu trừ thuế GTGT</v>
      </c>
      <c r="F133" s="298"/>
      <c r="G133" s="298"/>
      <c r="H133" s="299"/>
      <c r="I133" s="173" t="str">
        <f>IF(A133="","",PS!F128)</f>
        <v>33311</v>
      </c>
      <c r="J133" s="173" t="str">
        <f>IF(A133="","",PS!G128)</f>
        <v>1331</v>
      </c>
      <c r="K133" s="174">
        <f>IF(A133="","",PS!J128)</f>
        <v>15080600</v>
      </c>
    </row>
    <row r="134" spans="1:11" s="2" customFormat="1" x14ac:dyDescent="0.25">
      <c r="A134" s="170">
        <f>IF(AND(PS!A129&gt;=NKC!$F$5,PS!A129&lt;=NKC!$H$5),PS!A129,"")</f>
        <v>44865</v>
      </c>
      <c r="B134" s="171" t="str">
        <f>IF(A134="","",PS!C129)</f>
        <v>PKC</v>
      </c>
      <c r="C134" s="172" t="str">
        <f>IF(A134="","",PS!C129)</f>
        <v>PKC</v>
      </c>
      <c r="D134" s="202">
        <f>IF(A134="","",PS!B129)</f>
        <v>44865</v>
      </c>
      <c r="E134" s="297" t="str">
        <f>IF(A134="","",PS!E129)</f>
        <v>Kết chuyển lãi lỗ</v>
      </c>
      <c r="F134" s="298"/>
      <c r="G134" s="298"/>
      <c r="H134" s="299"/>
      <c r="I134" s="173" t="str">
        <f>IF(A134="","",PS!F129)</f>
        <v>911</v>
      </c>
      <c r="J134" s="173" t="str">
        <f>IF(A134="","",PS!G129)</f>
        <v>6411</v>
      </c>
      <c r="K134" s="174">
        <f>IF(A134="","",PS!J129)</f>
        <v>30257500</v>
      </c>
    </row>
    <row r="135" spans="1:11" s="2" customFormat="1" x14ac:dyDescent="0.25">
      <c r="A135" s="170">
        <f>IF(AND(PS!A130&gt;=NKC!$F$5,PS!A130&lt;=NKC!$H$5),PS!A130,"")</f>
        <v>44865</v>
      </c>
      <c r="B135" s="171" t="str">
        <f>IF(A135="","",PS!C130)</f>
        <v>PKC</v>
      </c>
      <c r="C135" s="172" t="str">
        <f>IF(A135="","",PS!C130)</f>
        <v>PKC</v>
      </c>
      <c r="D135" s="202">
        <f>IF(A135="","",PS!B130)</f>
        <v>44865</v>
      </c>
      <c r="E135" s="297" t="str">
        <f>IF(A135="","",PS!E130)</f>
        <v>Kết chuyển lãi lỗ</v>
      </c>
      <c r="F135" s="298"/>
      <c r="G135" s="298"/>
      <c r="H135" s="299"/>
      <c r="I135" s="173" t="str">
        <f>IF(A135="","",PS!F130)</f>
        <v>911</v>
      </c>
      <c r="J135" s="173" t="str">
        <f>IF(A135="","",PS!G130)</f>
        <v>6417</v>
      </c>
      <c r="K135" s="174">
        <f>IF(A135="","",PS!J130)</f>
        <v>5525000</v>
      </c>
    </row>
    <row r="136" spans="1:11" s="2" customFormat="1" x14ac:dyDescent="0.25">
      <c r="A136" s="170">
        <f>IF(AND(PS!A131&gt;=NKC!$F$5,PS!A131&lt;=NKC!$H$5),PS!A131,"")</f>
        <v>44865</v>
      </c>
      <c r="B136" s="171" t="str">
        <f>IF(A136="","",PS!C131)</f>
        <v>PKC</v>
      </c>
      <c r="C136" s="172" t="str">
        <f>IF(A136="","",PS!C131)</f>
        <v>PKC</v>
      </c>
      <c r="D136" s="202">
        <f>IF(A136="","",PS!B131)</f>
        <v>44865</v>
      </c>
      <c r="E136" s="297" t="str">
        <f>IF(A136="","",PS!E131)</f>
        <v>Kết chuyển lãi lỗ</v>
      </c>
      <c r="F136" s="298"/>
      <c r="G136" s="298"/>
      <c r="H136" s="299"/>
      <c r="I136" s="173" t="str">
        <f>IF(A136="","",PS!F131)</f>
        <v>911</v>
      </c>
      <c r="J136" s="173" t="str">
        <f>IF(A136="","",PS!G131)</f>
        <v>6414</v>
      </c>
      <c r="K136" s="174">
        <f>IF(A136="","",PS!J131)</f>
        <v>419355</v>
      </c>
    </row>
    <row r="137" spans="1:11" s="2" customFormat="1" x14ac:dyDescent="0.25">
      <c r="A137" s="170">
        <f>IF(AND(PS!A132&gt;=NKC!$F$5,PS!A132&lt;=NKC!$H$5),PS!A132,"")</f>
        <v>44865</v>
      </c>
      <c r="B137" s="171" t="str">
        <f>IF(A137="","",PS!C132)</f>
        <v>PKC</v>
      </c>
      <c r="C137" s="172" t="str">
        <f>IF(A137="","",PS!C132)</f>
        <v>PKC</v>
      </c>
      <c r="D137" s="202">
        <f>IF(A137="","",PS!B132)</f>
        <v>44865</v>
      </c>
      <c r="E137" s="297" t="str">
        <f>IF(A137="","",PS!E132)</f>
        <v>Kết chuyển lãi lỗ</v>
      </c>
      <c r="F137" s="298"/>
      <c r="G137" s="298"/>
      <c r="H137" s="299"/>
      <c r="I137" s="173" t="str">
        <f>IF(A137="","",PS!F132)</f>
        <v>911</v>
      </c>
      <c r="J137" s="173" t="str">
        <f>IF(A137="","",PS!G132)</f>
        <v>6421</v>
      </c>
      <c r="K137" s="174">
        <f>IF(A137="","",PS!J132)</f>
        <v>91637000</v>
      </c>
    </row>
    <row r="138" spans="1:11" s="2" customFormat="1" x14ac:dyDescent="0.25">
      <c r="A138" s="170">
        <f>IF(AND(PS!A133&gt;=NKC!$F$5,PS!A133&lt;=NKC!$H$5),PS!A133,"")</f>
        <v>44865</v>
      </c>
      <c r="B138" s="171" t="str">
        <f>IF(A138="","",PS!C133)</f>
        <v>PKC</v>
      </c>
      <c r="C138" s="172" t="str">
        <f>IF(A138="","",PS!C133)</f>
        <v>PKC</v>
      </c>
      <c r="D138" s="202">
        <f>IF(A138="","",PS!B133)</f>
        <v>44865</v>
      </c>
      <c r="E138" s="297" t="str">
        <f>IF(A138="","",PS!E133)</f>
        <v>Kết chuyển lãi lỗ</v>
      </c>
      <c r="F138" s="298"/>
      <c r="G138" s="298"/>
      <c r="H138" s="299"/>
      <c r="I138" s="173" t="str">
        <f>IF(A138="","",PS!F133)</f>
        <v>911</v>
      </c>
      <c r="J138" s="173" t="str">
        <f>IF(A138="","",PS!G133)</f>
        <v>6423</v>
      </c>
      <c r="K138" s="174">
        <f>IF(A138="","",PS!J133)</f>
        <v>2625000</v>
      </c>
    </row>
    <row r="139" spans="1:11" s="2" customFormat="1" x14ac:dyDescent="0.25">
      <c r="A139" s="170">
        <f>IF(AND(PS!A134&gt;=NKC!$F$5,PS!A134&lt;=NKC!$H$5),PS!A134,"")</f>
        <v>44865</v>
      </c>
      <c r="B139" s="171" t="str">
        <f>IF(A139="","",PS!C134)</f>
        <v>PKC</v>
      </c>
      <c r="C139" s="172" t="str">
        <f>IF(A139="","",PS!C134)</f>
        <v>PKC</v>
      </c>
      <c r="D139" s="202">
        <f>IF(A139="","",PS!B134)</f>
        <v>44865</v>
      </c>
      <c r="E139" s="297" t="str">
        <f>IF(A139="","",PS!E134)</f>
        <v>Kết chuyển lãi lỗ</v>
      </c>
      <c r="F139" s="298"/>
      <c r="G139" s="298"/>
      <c r="H139" s="299"/>
      <c r="I139" s="173" t="str">
        <f>IF(A139="","",PS!F134)</f>
        <v>911</v>
      </c>
      <c r="J139" s="173" t="str">
        <f>IF(A139="","",PS!G134)</f>
        <v>6427</v>
      </c>
      <c r="K139" s="174">
        <f>IF(A139="","",PS!J134)</f>
        <v>11275000</v>
      </c>
    </row>
    <row r="140" spans="1:11" s="2" customFormat="1" x14ac:dyDescent="0.25">
      <c r="A140" s="170">
        <f>IF(AND(PS!A135&gt;=NKC!$F$5,PS!A135&lt;=NKC!$H$5),PS!A135,"")</f>
        <v>44865</v>
      </c>
      <c r="B140" s="171" t="str">
        <f>IF(A140="","",PS!C135)</f>
        <v>PKC</v>
      </c>
      <c r="C140" s="172" t="str">
        <f>IF(A140="","",PS!C135)</f>
        <v>PKC</v>
      </c>
      <c r="D140" s="202">
        <f>IF(A140="","",PS!B135)</f>
        <v>44865</v>
      </c>
      <c r="E140" s="297" t="str">
        <f>IF(A140="","",PS!E135)</f>
        <v>Kết chuyển lãi lỗ</v>
      </c>
      <c r="F140" s="298"/>
      <c r="G140" s="298"/>
      <c r="H140" s="299"/>
      <c r="I140" s="173" t="str">
        <f>IF(A140="","",PS!F135)</f>
        <v>911</v>
      </c>
      <c r="J140" s="173" t="str">
        <f>IF(A140="","",PS!G135)</f>
        <v>6424</v>
      </c>
      <c r="K140" s="174">
        <f>IF(A140="","",PS!J135)</f>
        <v>8513441</v>
      </c>
    </row>
    <row r="141" spans="1:11" s="2" customFormat="1" x14ac:dyDescent="0.25">
      <c r="A141" s="170">
        <f>IF(AND(PS!A136&gt;=NKC!$F$5,PS!A136&lt;=NKC!$H$5),PS!A136,"")</f>
        <v>44865</v>
      </c>
      <c r="B141" s="171" t="str">
        <f>IF(A141="","",PS!C136)</f>
        <v>PKC</v>
      </c>
      <c r="C141" s="172" t="str">
        <f>IF(A141="","",PS!C136)</f>
        <v>PKC</v>
      </c>
      <c r="D141" s="202">
        <f>IF(A141="","",PS!B136)</f>
        <v>44865</v>
      </c>
      <c r="E141" s="297" t="str">
        <f>IF(A141="","",PS!E136)</f>
        <v>Kết chuyển lãi lỗ</v>
      </c>
      <c r="F141" s="298"/>
      <c r="G141" s="298"/>
      <c r="H141" s="299"/>
      <c r="I141" s="173" t="str">
        <f>IF(A141="","",PS!F136)</f>
        <v>911</v>
      </c>
      <c r="J141" s="173" t="str">
        <f>IF(A141="","",PS!G136)</f>
        <v>632.01</v>
      </c>
      <c r="K141" s="174">
        <f>IF(A141="","",PS!J136)</f>
        <v>24365000</v>
      </c>
    </row>
    <row r="142" spans="1:11" s="2" customFormat="1" x14ac:dyDescent="0.25">
      <c r="A142" s="170">
        <f>IF(AND(PS!A137&gt;=NKC!$F$5,PS!A137&lt;=NKC!$H$5),PS!A137,"")</f>
        <v>44865</v>
      </c>
      <c r="B142" s="171" t="str">
        <f>IF(A142="","",PS!C137)</f>
        <v>PKC</v>
      </c>
      <c r="C142" s="172" t="str">
        <f>IF(A142="","",PS!C137)</f>
        <v>PKC</v>
      </c>
      <c r="D142" s="202">
        <f>IF(A142="","",PS!B137)</f>
        <v>44865</v>
      </c>
      <c r="E142" s="297" t="str">
        <f>IF(A142="","",PS!E137)</f>
        <v>Kết chuyển lãi lỗ</v>
      </c>
      <c r="F142" s="298"/>
      <c r="G142" s="298"/>
      <c r="H142" s="299"/>
      <c r="I142" s="173" t="str">
        <f>IF(A142="","",PS!F137)</f>
        <v>911</v>
      </c>
      <c r="J142" s="173" t="str">
        <f>IF(A142="","",PS!G137)</f>
        <v>632.02</v>
      </c>
      <c r="K142" s="174">
        <f>IF(A142="","",PS!J137)</f>
        <v>104521153</v>
      </c>
    </row>
    <row r="143" spans="1:11" s="2" customFormat="1" x14ac:dyDescent="0.25">
      <c r="A143" s="170">
        <f>IF(AND(PS!A138&gt;=NKC!$F$5,PS!A138&lt;=NKC!$H$5),PS!A138,"")</f>
        <v>44865</v>
      </c>
      <c r="B143" s="171" t="str">
        <f>IF(A143="","",PS!C138)</f>
        <v>PKC</v>
      </c>
      <c r="C143" s="172" t="str">
        <f>IF(A143="","",PS!C138)</f>
        <v>PKC</v>
      </c>
      <c r="D143" s="202">
        <f>IF(A143="","",PS!B138)</f>
        <v>44865</v>
      </c>
      <c r="E143" s="297" t="str">
        <f>IF(A143="","",PS!E138)</f>
        <v>Kết chuyển lãi lỗ</v>
      </c>
      <c r="F143" s="298"/>
      <c r="G143" s="298"/>
      <c r="H143" s="299"/>
      <c r="I143" s="173" t="str">
        <f>IF(A143="","",PS!F138)</f>
        <v>911</v>
      </c>
      <c r="J143" s="173" t="str">
        <f>IF(A143="","",PS!G138)</f>
        <v>632.03</v>
      </c>
      <c r="K143" s="174">
        <f>IF(A143="","",PS!J138)</f>
        <v>135160429</v>
      </c>
    </row>
    <row r="144" spans="1:11" s="2" customFormat="1" x14ac:dyDescent="0.25">
      <c r="A144" s="170">
        <f>IF(AND(PS!A139&gt;=NKC!$F$5,PS!A139&lt;=NKC!$H$5),PS!A139,"")</f>
        <v>44865</v>
      </c>
      <c r="B144" s="171" t="str">
        <f>IF(A144="","",PS!C139)</f>
        <v>PKC</v>
      </c>
      <c r="C144" s="172" t="str">
        <f>IF(A144="","",PS!C139)</f>
        <v>PKC</v>
      </c>
      <c r="D144" s="202">
        <f>IF(A144="","",PS!B139)</f>
        <v>44865</v>
      </c>
      <c r="E144" s="297" t="str">
        <f>IF(A144="","",PS!E139)</f>
        <v>Kết chuyển lãi lỗ</v>
      </c>
      <c r="F144" s="298"/>
      <c r="G144" s="298"/>
      <c r="H144" s="299"/>
      <c r="I144" s="173" t="str">
        <f>IF(A144="","",PS!F139)</f>
        <v>911</v>
      </c>
      <c r="J144" s="173" t="str">
        <f>IF(A144="","",PS!G139)</f>
        <v>632.04</v>
      </c>
      <c r="K144" s="174">
        <f>IF(A144="","",PS!J139)</f>
        <v>20422305</v>
      </c>
    </row>
    <row r="145" spans="1:11" s="2" customFormat="1" x14ac:dyDescent="0.25">
      <c r="A145" s="170">
        <f>IF(AND(PS!A140&gt;=NKC!$F$5,PS!A140&lt;=NKC!$H$5),PS!A140,"")</f>
        <v>44865</v>
      </c>
      <c r="B145" s="171" t="str">
        <f>IF(A145="","",PS!C140)</f>
        <v>PKC</v>
      </c>
      <c r="C145" s="172" t="str">
        <f>IF(A145="","",PS!C140)</f>
        <v>PKC</v>
      </c>
      <c r="D145" s="202">
        <f>IF(A145="","",PS!B140)</f>
        <v>44865</v>
      </c>
      <c r="E145" s="297" t="str">
        <f>IF(A145="","",PS!E140)</f>
        <v>Kết chuyển lãi lỗ</v>
      </c>
      <c r="F145" s="298"/>
      <c r="G145" s="298"/>
      <c r="H145" s="299"/>
      <c r="I145" s="173" t="str">
        <f>IF(A145="","",PS!F140)</f>
        <v>911</v>
      </c>
      <c r="J145" s="173" t="str">
        <f>IF(A145="","",PS!G140)</f>
        <v>632.05</v>
      </c>
      <c r="K145" s="174">
        <f>IF(A145="","",PS!J140)</f>
        <v>216717249</v>
      </c>
    </row>
    <row r="146" spans="1:11" s="2" customFormat="1" x14ac:dyDescent="0.25">
      <c r="A146" s="170">
        <f>IF(AND(PS!A141&gt;=NKC!$F$5,PS!A141&lt;=NKC!$H$5),PS!A141,"")</f>
        <v>44865</v>
      </c>
      <c r="B146" s="171" t="str">
        <f>IF(A146="","",PS!C141)</f>
        <v>PKC</v>
      </c>
      <c r="C146" s="172" t="str">
        <f>IF(A146="","",PS!C141)</f>
        <v>PKC</v>
      </c>
      <c r="D146" s="202">
        <f>IF(A146="","",PS!B141)</f>
        <v>44865</v>
      </c>
      <c r="E146" s="297" t="str">
        <f>IF(A146="","",PS!E141)</f>
        <v>Kết chuyển lãi lỗ</v>
      </c>
      <c r="F146" s="298"/>
      <c r="G146" s="298"/>
      <c r="H146" s="299"/>
      <c r="I146" s="173" t="str">
        <f>IF(A146="","",PS!F141)</f>
        <v>911</v>
      </c>
      <c r="J146" s="173" t="str">
        <f>IF(A146="","",PS!G141)</f>
        <v>635</v>
      </c>
      <c r="K146" s="174">
        <f>IF(A146="","",PS!J141)</f>
        <v>12105500</v>
      </c>
    </row>
    <row r="147" spans="1:11" s="2" customFormat="1" x14ac:dyDescent="0.25">
      <c r="A147" s="170">
        <f>IF(AND(PS!A142&gt;=NKC!$F$5,PS!A142&lt;=NKC!$H$5),PS!A142,"")</f>
        <v>44865</v>
      </c>
      <c r="B147" s="171" t="str">
        <f>IF(A147="","",PS!C142)</f>
        <v>PKC</v>
      </c>
      <c r="C147" s="172" t="str">
        <f>IF(A147="","",PS!C142)</f>
        <v>PKC</v>
      </c>
      <c r="D147" s="202">
        <f>IF(A147="","",PS!B142)</f>
        <v>44865</v>
      </c>
      <c r="E147" s="297" t="str">
        <f>IF(A147="","",PS!E142)</f>
        <v>Kết chuyển lãi lỗ</v>
      </c>
      <c r="F147" s="298"/>
      <c r="G147" s="298"/>
      <c r="H147" s="299"/>
      <c r="I147" s="173" t="str">
        <f>IF(A147="","",PS!F142)</f>
        <v>911</v>
      </c>
      <c r="J147" s="173" t="str">
        <f>IF(A147="","",PS!G142)</f>
        <v>811</v>
      </c>
      <c r="K147" s="174">
        <f>IF(A147="","",PS!J142)</f>
        <v>11387097</v>
      </c>
    </row>
    <row r="148" spans="1:11" s="2" customFormat="1" x14ac:dyDescent="0.25">
      <c r="A148" s="170">
        <f>IF(AND(PS!A143&gt;=NKC!$F$5,PS!A143&lt;=NKC!$H$5),PS!A143,"")</f>
        <v>44865</v>
      </c>
      <c r="B148" s="171" t="str">
        <f>IF(A148="","",PS!C143)</f>
        <v>PKC</v>
      </c>
      <c r="C148" s="172" t="str">
        <f>IF(A148="","",PS!C143)</f>
        <v>PKC</v>
      </c>
      <c r="D148" s="202">
        <f>IF(A148="","",PS!B143)</f>
        <v>44865</v>
      </c>
      <c r="E148" s="297" t="str">
        <f>IF(A148="","",PS!E143)</f>
        <v>Kết chuyển lãi lỗ</v>
      </c>
      <c r="F148" s="298"/>
      <c r="G148" s="298"/>
      <c r="H148" s="299"/>
      <c r="I148" s="173" t="str">
        <f>IF(A148="","",PS!F143)</f>
        <v>711</v>
      </c>
      <c r="J148" s="173" t="str">
        <f>IF(A148="","",PS!G143)</f>
        <v>911</v>
      </c>
      <c r="K148" s="174">
        <f>IF(A148="","",PS!J143)</f>
        <v>608000000</v>
      </c>
    </row>
    <row r="149" spans="1:11" s="2" customFormat="1" x14ac:dyDescent="0.25">
      <c r="A149" s="170">
        <f>IF(AND(PS!A144&gt;=NKC!$F$5,PS!A144&lt;=NKC!$H$5),PS!A144,"")</f>
        <v>44865</v>
      </c>
      <c r="B149" s="171" t="str">
        <f>IF(A149="","",PS!C144)</f>
        <v>PKC</v>
      </c>
      <c r="C149" s="172" t="str">
        <f>IF(A149="","",PS!C144)</f>
        <v>PKC</v>
      </c>
      <c r="D149" s="202">
        <f>IF(A149="","",PS!B144)</f>
        <v>44865</v>
      </c>
      <c r="E149" s="297" t="str">
        <f>IF(A149="","",PS!E144)</f>
        <v>Kết chuyển lãi lỗ</v>
      </c>
      <c r="F149" s="298"/>
      <c r="G149" s="298"/>
      <c r="H149" s="299"/>
      <c r="I149" s="173" t="str">
        <f>IF(A149="","",PS!F144)</f>
        <v>515</v>
      </c>
      <c r="J149" s="173" t="str">
        <f>IF(A149="","",PS!G144)</f>
        <v>911</v>
      </c>
      <c r="K149" s="174">
        <f>IF(A149="","",PS!J144)</f>
        <v>283030</v>
      </c>
    </row>
    <row r="150" spans="1:11" s="2" customFormat="1" x14ac:dyDescent="0.25">
      <c r="A150" s="170">
        <f>IF(AND(PS!A145&gt;=NKC!$F$5,PS!A145&lt;=NKC!$H$5),PS!A145,"")</f>
        <v>44865</v>
      </c>
      <c r="B150" s="171" t="str">
        <f>IF(A150="","",PS!C145)</f>
        <v>PKC</v>
      </c>
      <c r="C150" s="172" t="str">
        <f>IF(A150="","",PS!C145)</f>
        <v>PKC</v>
      </c>
      <c r="D150" s="202">
        <f>IF(A150="","",PS!B145)</f>
        <v>44865</v>
      </c>
      <c r="E150" s="297" t="str">
        <f>IF(A150="","",PS!E145)</f>
        <v>Kết chuyển lãi lỗ</v>
      </c>
      <c r="F150" s="298"/>
      <c r="G150" s="298"/>
      <c r="H150" s="299"/>
      <c r="I150" s="173" t="str">
        <f>IF(A150="","",PS!F145)</f>
        <v>5111.03</v>
      </c>
      <c r="J150" s="173" t="str">
        <f>IF(A150="","",PS!G145)</f>
        <v>5212</v>
      </c>
      <c r="K150" s="174">
        <f>IF(A150="","",PS!J145)</f>
        <v>1000000</v>
      </c>
    </row>
    <row r="151" spans="1:11" s="2" customFormat="1" x14ac:dyDescent="0.25">
      <c r="A151" s="170">
        <f>IF(AND(PS!A146&gt;=NKC!$F$5,PS!A146&lt;=NKC!$H$5),PS!A146,"")</f>
        <v>44865</v>
      </c>
      <c r="B151" s="171" t="str">
        <f>IF(A151="","",PS!C146)</f>
        <v>PKC</v>
      </c>
      <c r="C151" s="172" t="str">
        <f>IF(A151="","",PS!C146)</f>
        <v>PKC</v>
      </c>
      <c r="D151" s="202">
        <f>IF(A151="","",PS!B146)</f>
        <v>44865</v>
      </c>
      <c r="E151" s="297" t="str">
        <f>IF(A151="","",PS!E146)</f>
        <v>Kết chuyển lãi lỗ</v>
      </c>
      <c r="F151" s="298"/>
      <c r="G151" s="298"/>
      <c r="H151" s="299"/>
      <c r="I151" s="173" t="str">
        <f>IF(A151="","",PS!F146)</f>
        <v>5111.01</v>
      </c>
      <c r="J151" s="173" t="str">
        <f>IF(A151="","",PS!G146)</f>
        <v>911</v>
      </c>
      <c r="K151" s="174">
        <f>IF(A151="","",PS!J146)</f>
        <v>44250000</v>
      </c>
    </row>
    <row r="152" spans="1:11" s="2" customFormat="1" x14ac:dyDescent="0.25">
      <c r="A152" s="170">
        <f>IF(AND(PS!A147&gt;=NKC!$F$5,PS!A147&lt;=NKC!$H$5),PS!A147,"")</f>
        <v>44865</v>
      </c>
      <c r="B152" s="171" t="str">
        <f>IF(A152="","",PS!C147)</f>
        <v>PKC</v>
      </c>
      <c r="C152" s="172" t="str">
        <f>IF(A152="","",PS!C147)</f>
        <v>PKC</v>
      </c>
      <c r="D152" s="202">
        <f>IF(A152="","",PS!B147)</f>
        <v>44865</v>
      </c>
      <c r="E152" s="297" t="str">
        <f>IF(A152="","",PS!E147)</f>
        <v>Kết chuyển lãi lỗ</v>
      </c>
      <c r="F152" s="298"/>
      <c r="G152" s="298"/>
      <c r="H152" s="299"/>
      <c r="I152" s="173" t="str">
        <f>IF(A152="","",PS!F147)</f>
        <v>5111.02</v>
      </c>
      <c r="J152" s="173" t="str">
        <f>IF(A152="","",PS!G147)</f>
        <v>911</v>
      </c>
      <c r="K152" s="174">
        <f>IF(A152="","",PS!J147)</f>
        <v>120750000</v>
      </c>
    </row>
    <row r="153" spans="1:11" s="2" customFormat="1" x14ac:dyDescent="0.25">
      <c r="A153" s="170">
        <f>IF(AND(PS!A148&gt;=NKC!$F$5,PS!A148&lt;=NKC!$H$5),PS!A148,"")</f>
        <v>44865</v>
      </c>
      <c r="B153" s="171" t="str">
        <f>IF(A153="","",PS!C148)</f>
        <v>PKC</v>
      </c>
      <c r="C153" s="172" t="str">
        <f>IF(A153="","",PS!C148)</f>
        <v>PKC</v>
      </c>
      <c r="D153" s="202">
        <f>IF(A153="","",PS!B148)</f>
        <v>44865</v>
      </c>
      <c r="E153" s="297" t="str">
        <f>IF(A153="","",PS!E148)</f>
        <v>Kết chuyển lãi lỗ</v>
      </c>
      <c r="F153" s="298"/>
      <c r="G153" s="298"/>
      <c r="H153" s="299"/>
      <c r="I153" s="173" t="str">
        <f>IF(A153="","",PS!F148)</f>
        <v>5111.03</v>
      </c>
      <c r="J153" s="173" t="str">
        <f>IF(A153="","",PS!G148)</f>
        <v>911</v>
      </c>
      <c r="K153" s="174">
        <f>IF(A153="","",PS!J148)</f>
        <v>169150000</v>
      </c>
    </row>
    <row r="154" spans="1:11" s="2" customFormat="1" x14ac:dyDescent="0.25">
      <c r="A154" s="170">
        <f>IF(AND(PS!A149&gt;=NKC!$F$5,PS!A149&lt;=NKC!$H$5),PS!A149,"")</f>
        <v>44865</v>
      </c>
      <c r="B154" s="171" t="str">
        <f>IF(A154="","",PS!C149)</f>
        <v>PKC</v>
      </c>
      <c r="C154" s="172" t="str">
        <f>IF(A154="","",PS!C149)</f>
        <v>PKC</v>
      </c>
      <c r="D154" s="202">
        <f>IF(A154="","",PS!B149)</f>
        <v>44865</v>
      </c>
      <c r="E154" s="297" t="str">
        <f>IF(A154="","",PS!E149)</f>
        <v>Kết chuyển lãi lỗ</v>
      </c>
      <c r="F154" s="298"/>
      <c r="G154" s="298"/>
      <c r="H154" s="299"/>
      <c r="I154" s="173" t="str">
        <f>IF(A154="","",PS!F149)</f>
        <v>5111.04</v>
      </c>
      <c r="J154" s="173" t="str">
        <f>IF(A154="","",PS!G149)</f>
        <v>911</v>
      </c>
      <c r="K154" s="174">
        <f>IF(A154="","",PS!J149)</f>
        <v>26725000</v>
      </c>
    </row>
    <row r="155" spans="1:11" s="2" customFormat="1" x14ac:dyDescent="0.25">
      <c r="A155" s="170">
        <f>IF(AND(PS!A150&gt;=NKC!$F$5,PS!A150&lt;=NKC!$H$5),PS!A150,"")</f>
        <v>44865</v>
      </c>
      <c r="B155" s="171" t="str">
        <f>IF(A155="","",PS!C150)</f>
        <v>PKC</v>
      </c>
      <c r="C155" s="172" t="str">
        <f>IF(A155="","",PS!C150)</f>
        <v>PKC</v>
      </c>
      <c r="D155" s="202">
        <f>IF(A155="","",PS!B150)</f>
        <v>44865</v>
      </c>
      <c r="E155" s="297" t="str">
        <f>IF(A155="","",PS!E150)</f>
        <v>Kết chuyển lãi lỗ</v>
      </c>
      <c r="F155" s="298"/>
      <c r="G155" s="298"/>
      <c r="H155" s="299"/>
      <c r="I155" s="173" t="str">
        <f>IF(A155="","",PS!F150)</f>
        <v>5111.05</v>
      </c>
      <c r="J155" s="173" t="str">
        <f>IF(A155="","",PS!G150)</f>
        <v>911</v>
      </c>
      <c r="K155" s="174">
        <f>IF(A155="","",PS!J150)</f>
        <v>387500000</v>
      </c>
    </row>
    <row r="156" spans="1:11" s="2" customFormat="1" x14ac:dyDescent="0.25">
      <c r="A156" s="170">
        <f>IF(AND(PS!A151&gt;=NKC!$F$5,PS!A151&lt;=NKC!$H$5),PS!A151,"")</f>
        <v>44865</v>
      </c>
      <c r="B156" s="171" t="str">
        <f>IF(A156="","",PS!C151)</f>
        <v>PKC</v>
      </c>
      <c r="C156" s="172" t="str">
        <f>IF(A156="","",PS!C151)</f>
        <v>PKC</v>
      </c>
      <c r="D156" s="202">
        <f>IF(A156="","",PS!B151)</f>
        <v>44865</v>
      </c>
      <c r="E156" s="297" t="str">
        <f>IF(A156="","",PS!E151)</f>
        <v>Kết chuyển lãi lỗ</v>
      </c>
      <c r="F156" s="298"/>
      <c r="G156" s="298"/>
      <c r="H156" s="299"/>
      <c r="I156" s="173" t="str">
        <f>IF(A156="","",PS!F151)</f>
        <v>8211</v>
      </c>
      <c r="J156" s="173" t="str">
        <f>IF(A156="","",PS!G151)</f>
        <v>3334</v>
      </c>
      <c r="K156" s="174">
        <f>IF(A156="","",PS!J151)</f>
        <v>136345400</v>
      </c>
    </row>
    <row r="157" spans="1:11" s="2" customFormat="1" x14ac:dyDescent="0.25">
      <c r="A157" s="170">
        <f>IF(AND(PS!A152&gt;=NKC!$F$5,PS!A152&lt;=NKC!$H$5),PS!A152,"")</f>
        <v>44865</v>
      </c>
      <c r="B157" s="171" t="str">
        <f>IF(A157="","",PS!C152)</f>
        <v>PKC</v>
      </c>
      <c r="C157" s="172" t="str">
        <f>IF(A157="","",PS!C152)</f>
        <v>PKC</v>
      </c>
      <c r="D157" s="202">
        <f>IF(A157="","",PS!B152)</f>
        <v>44865</v>
      </c>
      <c r="E157" s="297" t="str">
        <f>IF(A157="","",PS!E152)</f>
        <v>Kết chuyển lãi lỗ</v>
      </c>
      <c r="F157" s="298"/>
      <c r="G157" s="298"/>
      <c r="H157" s="299"/>
      <c r="I157" s="173" t="str">
        <f>IF(A157="","",PS!F152)</f>
        <v>911</v>
      </c>
      <c r="J157" s="173" t="str">
        <f>IF(A157="","",PS!G152)</f>
        <v>8211</v>
      </c>
      <c r="K157" s="174">
        <f>IF(A157="","",PS!J152)</f>
        <v>136345400</v>
      </c>
    </row>
    <row r="158" spans="1:11" s="2" customFormat="1" x14ac:dyDescent="0.25">
      <c r="A158" s="170">
        <f>IF(AND(PS!A153&gt;=NKC!$F$5,PS!A153&lt;=NKC!$H$5),PS!A153,"")</f>
        <v>44865</v>
      </c>
      <c r="B158" s="171" t="str">
        <f>IF(A158="","",PS!C153)</f>
        <v>PKC</v>
      </c>
      <c r="C158" s="172" t="str">
        <f>IF(A158="","",PS!C153)</f>
        <v>PKC</v>
      </c>
      <c r="D158" s="202">
        <f>IF(A158="","",PS!B153)</f>
        <v>44865</v>
      </c>
      <c r="E158" s="297" t="str">
        <f>IF(A158="","",PS!E153)</f>
        <v>Kết chuyển lãi lỗ</v>
      </c>
      <c r="F158" s="298"/>
      <c r="G158" s="298"/>
      <c r="H158" s="299"/>
      <c r="I158" s="173" t="str">
        <f>IF(A158="","",PS!F153)</f>
        <v>911</v>
      </c>
      <c r="J158" s="173" t="str">
        <f>IF(A158="","",PS!G153)</f>
        <v>4212</v>
      </c>
      <c r="K158" s="174">
        <f>IF(A158="","",PS!J153)</f>
        <v>545381600.79999995</v>
      </c>
    </row>
    <row r="159" spans="1:11" s="2" customFormat="1" hidden="1" x14ac:dyDescent="0.25">
      <c r="A159" s="170" t="str">
        <f>IF(AND(PS!A154&gt;=NKC!$F$5,PS!A154&lt;=NKC!$H$5),PS!A154,"")</f>
        <v/>
      </c>
      <c r="B159" s="171" t="str">
        <f>IF(A159="","",PS!C154)</f>
        <v/>
      </c>
      <c r="C159" s="172" t="str">
        <f>IF(A159="","",PS!C154)</f>
        <v/>
      </c>
      <c r="D159" s="202" t="str">
        <f>IF(A159="","",PS!B154)</f>
        <v/>
      </c>
      <c r="E159" s="297" t="str">
        <f>IF(A159="","",PS!E154)</f>
        <v/>
      </c>
      <c r="F159" s="298"/>
      <c r="G159" s="298"/>
      <c r="H159" s="299"/>
      <c r="I159" s="173" t="str">
        <f>IF(A159="","",PS!F154)</f>
        <v/>
      </c>
      <c r="J159" s="173" t="str">
        <f>IF(A159="","",PS!G154)</f>
        <v/>
      </c>
      <c r="K159" s="174" t="str">
        <f>IF(A159="","",PS!J154)</f>
        <v/>
      </c>
    </row>
    <row r="160" spans="1:11" s="2" customFormat="1" hidden="1" x14ac:dyDescent="0.25">
      <c r="A160" s="170" t="str">
        <f>IF(AND(PS!A155&gt;=NKC!$F$5,PS!A155&lt;=NKC!$H$5),PS!A155,"")</f>
        <v/>
      </c>
      <c r="B160" s="171" t="str">
        <f>IF(A160="","",PS!C155)</f>
        <v/>
      </c>
      <c r="C160" s="172" t="str">
        <f>IF(A160="","",PS!C155)</f>
        <v/>
      </c>
      <c r="D160" s="202" t="str">
        <f>IF(A160="","",PS!B155)</f>
        <v/>
      </c>
      <c r="E160" s="297" t="str">
        <f>IF(A160="","",PS!E155)</f>
        <v/>
      </c>
      <c r="F160" s="298"/>
      <c r="G160" s="298"/>
      <c r="H160" s="299"/>
      <c r="I160" s="173" t="str">
        <f>IF(A160="","",PS!F155)</f>
        <v/>
      </c>
      <c r="J160" s="173" t="str">
        <f>IF(A160="","",PS!G155)</f>
        <v/>
      </c>
      <c r="K160" s="174" t="str">
        <f>IF(A160="","",PS!J155)</f>
        <v/>
      </c>
    </row>
    <row r="161" spans="1:11" s="2" customFormat="1" hidden="1" x14ac:dyDescent="0.25">
      <c r="A161" s="170" t="str">
        <f>IF(AND(PS!A156&gt;=NKC!$F$5,PS!A156&lt;=NKC!$H$5),PS!A156,"")</f>
        <v/>
      </c>
      <c r="B161" s="171" t="str">
        <f>IF(A161="","",PS!C156)</f>
        <v/>
      </c>
      <c r="C161" s="172" t="str">
        <f>IF(A161="","",PS!C156)</f>
        <v/>
      </c>
      <c r="D161" s="202" t="str">
        <f>IF(A161="","",PS!B156)</f>
        <v/>
      </c>
      <c r="E161" s="297" t="str">
        <f>IF(A161="","",PS!E156)</f>
        <v/>
      </c>
      <c r="F161" s="298"/>
      <c r="G161" s="298"/>
      <c r="H161" s="299"/>
      <c r="I161" s="173" t="str">
        <f>IF(A161="","",PS!F156)</f>
        <v/>
      </c>
      <c r="J161" s="173" t="str">
        <f>IF(A161="","",PS!G156)</f>
        <v/>
      </c>
      <c r="K161" s="174" t="str">
        <f>IF(A161="","",PS!J156)</f>
        <v/>
      </c>
    </row>
    <row r="162" spans="1:11" s="2" customFormat="1" hidden="1" x14ac:dyDescent="0.25">
      <c r="A162" s="170" t="str">
        <f>IF(AND(PS!A157&gt;=NKC!$F$5,PS!A157&lt;=NKC!$H$5),PS!A157,"")</f>
        <v/>
      </c>
      <c r="B162" s="171" t="str">
        <f>IF(A162="","",PS!C157)</f>
        <v/>
      </c>
      <c r="C162" s="172" t="str">
        <f>IF(A162="","",PS!C157)</f>
        <v/>
      </c>
      <c r="D162" s="202" t="str">
        <f>IF(A162="","",PS!B157)</f>
        <v/>
      </c>
      <c r="E162" s="297" t="str">
        <f>IF(A162="","",PS!E157)</f>
        <v/>
      </c>
      <c r="F162" s="298"/>
      <c r="G162" s="298"/>
      <c r="H162" s="299"/>
      <c r="I162" s="173" t="str">
        <f>IF(A162="","",PS!F157)</f>
        <v/>
      </c>
      <c r="J162" s="173" t="str">
        <f>IF(A162="","",PS!G157)</f>
        <v/>
      </c>
      <c r="K162" s="174" t="str">
        <f>IF(A162="","",PS!J157)</f>
        <v/>
      </c>
    </row>
    <row r="163" spans="1:11" s="2" customFormat="1" hidden="1" x14ac:dyDescent="0.25">
      <c r="A163" s="170" t="str">
        <f>IF(AND(PS!A158&gt;=NKC!$F$5,PS!A158&lt;=NKC!$H$5),PS!A158,"")</f>
        <v/>
      </c>
      <c r="B163" s="171" t="str">
        <f>IF(A163="","",PS!C158)</f>
        <v/>
      </c>
      <c r="C163" s="172" t="str">
        <f>IF(A163="","",PS!C158)</f>
        <v/>
      </c>
      <c r="D163" s="202" t="str">
        <f>IF(A163="","",PS!B158)</f>
        <v/>
      </c>
      <c r="E163" s="297" t="str">
        <f>IF(A163="","",PS!E158)</f>
        <v/>
      </c>
      <c r="F163" s="298"/>
      <c r="G163" s="298"/>
      <c r="H163" s="299"/>
      <c r="I163" s="173" t="str">
        <f>IF(A163="","",PS!F158)</f>
        <v/>
      </c>
      <c r="J163" s="173" t="str">
        <f>IF(A163="","",PS!G158)</f>
        <v/>
      </c>
      <c r="K163" s="174" t="str">
        <f>IF(A163="","",PS!J158)</f>
        <v/>
      </c>
    </row>
    <row r="164" spans="1:11" s="2" customFormat="1" hidden="1" x14ac:dyDescent="0.25">
      <c r="A164" s="170" t="str">
        <f>IF(AND(PS!A159&gt;=NKC!$F$5,PS!A159&lt;=NKC!$H$5),PS!A159,"")</f>
        <v/>
      </c>
      <c r="B164" s="171" t="str">
        <f>IF(A164="","",PS!C159)</f>
        <v/>
      </c>
      <c r="C164" s="172" t="str">
        <f>IF(A164="","",PS!C159)</f>
        <v/>
      </c>
      <c r="D164" s="202" t="str">
        <f>IF(A164="","",PS!B159)</f>
        <v/>
      </c>
      <c r="E164" s="297" t="str">
        <f>IF(A164="","",PS!E159)</f>
        <v/>
      </c>
      <c r="F164" s="298"/>
      <c r="G164" s="298"/>
      <c r="H164" s="299"/>
      <c r="I164" s="173" t="str">
        <f>IF(A164="","",PS!F159)</f>
        <v/>
      </c>
      <c r="J164" s="173" t="str">
        <f>IF(A164="","",PS!G159)</f>
        <v/>
      </c>
      <c r="K164" s="174" t="str">
        <f>IF(A164="","",PS!J159)</f>
        <v/>
      </c>
    </row>
    <row r="165" spans="1:11" s="2" customFormat="1" hidden="1" x14ac:dyDescent="0.25">
      <c r="A165" s="170" t="str">
        <f>IF(AND(PS!A160&gt;=NKC!$F$5,PS!A160&lt;=NKC!$H$5),PS!A160,"")</f>
        <v/>
      </c>
      <c r="B165" s="171" t="str">
        <f>IF(A165="","",PS!C160)</f>
        <v/>
      </c>
      <c r="C165" s="172" t="str">
        <f>IF(A165="","",PS!C160)</f>
        <v/>
      </c>
      <c r="D165" s="202" t="str">
        <f>IF(A165="","",PS!B160)</f>
        <v/>
      </c>
      <c r="E165" s="297" t="str">
        <f>IF(A165="","",PS!E160)</f>
        <v/>
      </c>
      <c r="F165" s="298"/>
      <c r="G165" s="298"/>
      <c r="H165" s="299"/>
      <c r="I165" s="173" t="str">
        <f>IF(A165="","",PS!F160)</f>
        <v/>
      </c>
      <c r="J165" s="173" t="str">
        <f>IF(A165="","",PS!G160)</f>
        <v/>
      </c>
      <c r="K165" s="174" t="str">
        <f>IF(A165="","",PS!J160)</f>
        <v/>
      </c>
    </row>
    <row r="166" spans="1:11" s="2" customFormat="1" hidden="1" x14ac:dyDescent="0.25">
      <c r="A166" s="170" t="str">
        <f>IF(AND(PS!A161&gt;=NKC!$F$5,PS!A161&lt;=NKC!$H$5),PS!A161,"")</f>
        <v/>
      </c>
      <c r="B166" s="171" t="str">
        <f>IF(A166="","",PS!C161)</f>
        <v/>
      </c>
      <c r="C166" s="172" t="str">
        <f>IF(A166="","",PS!C161)</f>
        <v/>
      </c>
      <c r="D166" s="202" t="str">
        <f>IF(A166="","",PS!B161)</f>
        <v/>
      </c>
      <c r="E166" s="297" t="str">
        <f>IF(A166="","",PS!E161)</f>
        <v/>
      </c>
      <c r="F166" s="298"/>
      <c r="G166" s="298"/>
      <c r="H166" s="299"/>
      <c r="I166" s="173" t="str">
        <f>IF(A166="","",PS!F161)</f>
        <v/>
      </c>
      <c r="J166" s="173" t="str">
        <f>IF(A166="","",PS!G161)</f>
        <v/>
      </c>
      <c r="K166" s="174" t="str">
        <f>IF(A166="","",PS!J161)</f>
        <v/>
      </c>
    </row>
    <row r="167" spans="1:11" s="2" customFormat="1" hidden="1" x14ac:dyDescent="0.25">
      <c r="A167" s="170" t="str">
        <f>IF(AND(PS!A162&gt;=NKC!$F$5,PS!A162&lt;=NKC!$H$5),PS!A162,"")</f>
        <v/>
      </c>
      <c r="B167" s="171" t="str">
        <f>IF(A167="","",PS!C162)</f>
        <v/>
      </c>
      <c r="C167" s="172" t="str">
        <f>IF(A167="","",PS!C162)</f>
        <v/>
      </c>
      <c r="D167" s="202" t="str">
        <f>IF(A167="","",PS!B162)</f>
        <v/>
      </c>
      <c r="E167" s="297" t="str">
        <f>IF(A167="","",PS!E162)</f>
        <v/>
      </c>
      <c r="F167" s="298"/>
      <c r="G167" s="298"/>
      <c r="H167" s="299"/>
      <c r="I167" s="173" t="str">
        <f>IF(A167="","",PS!F162)</f>
        <v/>
      </c>
      <c r="J167" s="173" t="str">
        <f>IF(A167="","",PS!G162)</f>
        <v/>
      </c>
      <c r="K167" s="174" t="str">
        <f>IF(A167="","",PS!J162)</f>
        <v/>
      </c>
    </row>
    <row r="168" spans="1:11" s="2" customFormat="1" hidden="1" x14ac:dyDescent="0.25">
      <c r="A168" s="170" t="str">
        <f>IF(AND(PS!A163&gt;=NKC!$F$5,PS!A163&lt;=NKC!$H$5),PS!A163,"")</f>
        <v/>
      </c>
      <c r="B168" s="171" t="str">
        <f>IF(A168="","",PS!C163)</f>
        <v/>
      </c>
      <c r="C168" s="172" t="str">
        <f>IF(A168="","",PS!C163)</f>
        <v/>
      </c>
      <c r="D168" s="202" t="str">
        <f>IF(A168="","",PS!B163)</f>
        <v/>
      </c>
      <c r="E168" s="297" t="str">
        <f>IF(A168="","",PS!E163)</f>
        <v/>
      </c>
      <c r="F168" s="298"/>
      <c r="G168" s="298"/>
      <c r="H168" s="299"/>
      <c r="I168" s="173" t="str">
        <f>IF(A168="","",PS!F163)</f>
        <v/>
      </c>
      <c r="J168" s="173" t="str">
        <f>IF(A168="","",PS!G163)</f>
        <v/>
      </c>
      <c r="K168" s="174" t="str">
        <f>IF(A168="","",PS!J163)</f>
        <v/>
      </c>
    </row>
    <row r="169" spans="1:11" s="2" customFormat="1" hidden="1" x14ac:dyDescent="0.25">
      <c r="A169" s="170" t="str">
        <f>IF(AND(PS!A164&gt;=NKC!$F$5,PS!A164&lt;=NKC!$H$5),PS!A164,"")</f>
        <v/>
      </c>
      <c r="B169" s="171" t="str">
        <f>IF(A169="","",PS!C164)</f>
        <v/>
      </c>
      <c r="C169" s="172" t="str">
        <f>IF(A169="","",PS!C164)</f>
        <v/>
      </c>
      <c r="D169" s="202" t="str">
        <f>IF(A169="","",PS!B164)</f>
        <v/>
      </c>
      <c r="E169" s="297" t="str">
        <f>IF(A169="","",PS!E164)</f>
        <v/>
      </c>
      <c r="F169" s="298"/>
      <c r="G169" s="298"/>
      <c r="H169" s="299"/>
      <c r="I169" s="173" t="str">
        <f>IF(A169="","",PS!F164)</f>
        <v/>
      </c>
      <c r="J169" s="173" t="str">
        <f>IF(A169="","",PS!G164)</f>
        <v/>
      </c>
      <c r="K169" s="174" t="str">
        <f>IF(A169="","",PS!J164)</f>
        <v/>
      </c>
    </row>
    <row r="170" spans="1:11" s="2" customFormat="1" hidden="1" x14ac:dyDescent="0.25">
      <c r="A170" s="170" t="str">
        <f>IF(AND(PS!A165&gt;=NKC!$F$5,PS!A165&lt;=NKC!$H$5),PS!A165,"")</f>
        <v/>
      </c>
      <c r="B170" s="171" t="str">
        <f>IF(A170="","",PS!C165)</f>
        <v/>
      </c>
      <c r="C170" s="172" t="str">
        <f>IF(A170="","",PS!C165)</f>
        <v/>
      </c>
      <c r="D170" s="202" t="str">
        <f>IF(A170="","",PS!B165)</f>
        <v/>
      </c>
      <c r="E170" s="297" t="str">
        <f>IF(A170="","",PS!E165)</f>
        <v/>
      </c>
      <c r="F170" s="298"/>
      <c r="G170" s="298"/>
      <c r="H170" s="299"/>
      <c r="I170" s="173" t="str">
        <f>IF(A170="","",PS!F165)</f>
        <v/>
      </c>
      <c r="J170" s="173" t="str">
        <f>IF(A170="","",PS!G165)</f>
        <v/>
      </c>
      <c r="K170" s="174" t="str">
        <f>IF(A170="","",PS!J165)</f>
        <v/>
      </c>
    </row>
    <row r="171" spans="1:11" s="2" customFormat="1" hidden="1" x14ac:dyDescent="0.25">
      <c r="A171" s="170" t="str">
        <f>IF(AND(PS!A166&gt;=NKC!$F$5,PS!A166&lt;=NKC!$H$5),PS!A166,"")</f>
        <v/>
      </c>
      <c r="B171" s="171" t="str">
        <f>IF(A171="","",PS!C166)</f>
        <v/>
      </c>
      <c r="C171" s="172" t="str">
        <f>IF(A171="","",PS!C166)</f>
        <v/>
      </c>
      <c r="D171" s="202" t="str">
        <f>IF(A171="","",PS!B166)</f>
        <v/>
      </c>
      <c r="E171" s="297" t="str">
        <f>IF(A171="","",PS!E166)</f>
        <v/>
      </c>
      <c r="F171" s="298"/>
      <c r="G171" s="298"/>
      <c r="H171" s="299"/>
      <c r="I171" s="173" t="str">
        <f>IF(A171="","",PS!F166)</f>
        <v/>
      </c>
      <c r="J171" s="173" t="str">
        <f>IF(A171="","",PS!G166)</f>
        <v/>
      </c>
      <c r="K171" s="174" t="str">
        <f>IF(A171="","",PS!J166)</f>
        <v/>
      </c>
    </row>
    <row r="172" spans="1:11" s="2" customFormat="1" hidden="1" x14ac:dyDescent="0.25">
      <c r="A172" s="170" t="str">
        <f>IF(AND(PS!A167&gt;=NKC!$F$5,PS!A167&lt;=NKC!$H$5),PS!A167,"")</f>
        <v/>
      </c>
      <c r="B172" s="171" t="str">
        <f>IF(A172="","",PS!C167)</f>
        <v/>
      </c>
      <c r="C172" s="172" t="str">
        <f>IF(A172="","",PS!C167)</f>
        <v/>
      </c>
      <c r="D172" s="202" t="str">
        <f>IF(A172="","",PS!B167)</f>
        <v/>
      </c>
      <c r="E172" s="297" t="str">
        <f>IF(A172="","",PS!E167)</f>
        <v/>
      </c>
      <c r="F172" s="298"/>
      <c r="G172" s="298"/>
      <c r="H172" s="299"/>
      <c r="I172" s="173" t="str">
        <f>IF(A172="","",PS!F167)</f>
        <v/>
      </c>
      <c r="J172" s="173" t="str">
        <f>IF(A172="","",PS!G167)</f>
        <v/>
      </c>
      <c r="K172" s="174" t="str">
        <f>IF(A172="","",PS!J167)</f>
        <v/>
      </c>
    </row>
    <row r="173" spans="1:11" s="2" customFormat="1" hidden="1" x14ac:dyDescent="0.25">
      <c r="A173" s="170" t="str">
        <f>IF(AND(PS!A168&gt;=NKC!$F$5,PS!A168&lt;=NKC!$H$5),PS!A168,"")</f>
        <v/>
      </c>
      <c r="B173" s="171" t="str">
        <f>IF(A173="","",PS!C168)</f>
        <v/>
      </c>
      <c r="C173" s="172" t="str">
        <f>IF(A173="","",PS!C168)</f>
        <v/>
      </c>
      <c r="D173" s="202" t="str">
        <f>IF(A173="","",PS!B168)</f>
        <v/>
      </c>
      <c r="E173" s="297" t="str">
        <f>IF(A173="","",PS!E168)</f>
        <v/>
      </c>
      <c r="F173" s="298"/>
      <c r="G173" s="298"/>
      <c r="H173" s="299"/>
      <c r="I173" s="173" t="str">
        <f>IF(A173="","",PS!F168)</f>
        <v/>
      </c>
      <c r="J173" s="173" t="str">
        <f>IF(A173="","",PS!G168)</f>
        <v/>
      </c>
      <c r="K173" s="174" t="str">
        <f>IF(A173="","",PS!J168)</f>
        <v/>
      </c>
    </row>
    <row r="174" spans="1:11" s="2" customFormat="1" hidden="1" x14ac:dyDescent="0.25">
      <c r="A174" s="170" t="str">
        <f>IF(AND(PS!A169&gt;=NKC!$F$5,PS!A169&lt;=NKC!$H$5),PS!A169,"")</f>
        <v/>
      </c>
      <c r="B174" s="171" t="str">
        <f>IF(A174="","",PS!C169)</f>
        <v/>
      </c>
      <c r="C174" s="172" t="str">
        <f>IF(A174="","",PS!C169)</f>
        <v/>
      </c>
      <c r="D174" s="202" t="str">
        <f>IF(A174="","",PS!B169)</f>
        <v/>
      </c>
      <c r="E174" s="297" t="str">
        <f>IF(A174="","",PS!E169)</f>
        <v/>
      </c>
      <c r="F174" s="298"/>
      <c r="G174" s="298"/>
      <c r="H174" s="299"/>
      <c r="I174" s="173" t="str">
        <f>IF(A174="","",PS!F169)</f>
        <v/>
      </c>
      <c r="J174" s="173" t="str">
        <f>IF(A174="","",PS!G169)</f>
        <v/>
      </c>
      <c r="K174" s="174" t="str">
        <f>IF(A174="","",PS!J169)</f>
        <v/>
      </c>
    </row>
    <row r="175" spans="1:11" s="2" customFormat="1" hidden="1" x14ac:dyDescent="0.25">
      <c r="A175" s="170" t="str">
        <f>IF(AND(PS!A170&gt;=NKC!$F$5,PS!A170&lt;=NKC!$H$5),PS!A170,"")</f>
        <v/>
      </c>
      <c r="B175" s="171" t="str">
        <f>IF(A175="","",PS!C170)</f>
        <v/>
      </c>
      <c r="C175" s="172" t="str">
        <f>IF(A175="","",PS!C170)</f>
        <v/>
      </c>
      <c r="D175" s="202" t="str">
        <f>IF(A175="","",PS!B170)</f>
        <v/>
      </c>
      <c r="E175" s="297" t="str">
        <f>IF(A175="","",PS!E170)</f>
        <v/>
      </c>
      <c r="F175" s="298"/>
      <c r="G175" s="298"/>
      <c r="H175" s="299"/>
      <c r="I175" s="173" t="str">
        <f>IF(A175="","",PS!F170)</f>
        <v/>
      </c>
      <c r="J175" s="173" t="str">
        <f>IF(A175="","",PS!G170)</f>
        <v/>
      </c>
      <c r="K175" s="174" t="str">
        <f>IF(A175="","",PS!J170)</f>
        <v/>
      </c>
    </row>
    <row r="176" spans="1:11" s="2" customFormat="1" hidden="1" x14ac:dyDescent="0.25">
      <c r="A176" s="170" t="str">
        <f>IF(AND(PS!A171&gt;=NKC!$F$5,PS!A171&lt;=NKC!$H$5),PS!A171,"")</f>
        <v/>
      </c>
      <c r="B176" s="171" t="str">
        <f>IF(A176="","",PS!C171)</f>
        <v/>
      </c>
      <c r="C176" s="172" t="str">
        <f>IF(A176="","",PS!C171)</f>
        <v/>
      </c>
      <c r="D176" s="202" t="str">
        <f>IF(A176="","",PS!B171)</f>
        <v/>
      </c>
      <c r="E176" s="297" t="str">
        <f>IF(A176="","",PS!E171)</f>
        <v/>
      </c>
      <c r="F176" s="298"/>
      <c r="G176" s="298"/>
      <c r="H176" s="299"/>
      <c r="I176" s="173" t="str">
        <f>IF(A176="","",PS!F171)</f>
        <v/>
      </c>
      <c r="J176" s="173" t="str">
        <f>IF(A176="","",PS!G171)</f>
        <v/>
      </c>
      <c r="K176" s="174" t="str">
        <f>IF(A176="","",PS!J171)</f>
        <v/>
      </c>
    </row>
    <row r="177" spans="1:11" s="2" customFormat="1" hidden="1" x14ac:dyDescent="0.25">
      <c r="A177" s="170" t="str">
        <f>IF(AND(PS!A172&gt;=NKC!$F$5,PS!A172&lt;=NKC!$H$5),PS!A172,"")</f>
        <v/>
      </c>
      <c r="B177" s="171" t="str">
        <f>IF(A177="","",PS!C172)</f>
        <v/>
      </c>
      <c r="C177" s="172" t="str">
        <f>IF(A177="","",PS!C172)</f>
        <v/>
      </c>
      <c r="D177" s="202" t="str">
        <f>IF(A177="","",PS!B172)</f>
        <v/>
      </c>
      <c r="E177" s="297" t="str">
        <f>IF(A177="","",PS!E172)</f>
        <v/>
      </c>
      <c r="F177" s="298"/>
      <c r="G177" s="298"/>
      <c r="H177" s="299"/>
      <c r="I177" s="173" t="str">
        <f>IF(A177="","",PS!F172)</f>
        <v/>
      </c>
      <c r="J177" s="173" t="str">
        <f>IF(A177="","",PS!G172)</f>
        <v/>
      </c>
      <c r="K177" s="174" t="str">
        <f>IF(A177="","",PS!J172)</f>
        <v/>
      </c>
    </row>
    <row r="178" spans="1:11" s="2" customFormat="1" hidden="1" x14ac:dyDescent="0.25">
      <c r="A178" s="170" t="str">
        <f>IF(AND(PS!A173&gt;=NKC!$F$5,PS!A173&lt;=NKC!$H$5),PS!A173,"")</f>
        <v/>
      </c>
      <c r="B178" s="171" t="str">
        <f>IF(A178="","",PS!C173)</f>
        <v/>
      </c>
      <c r="C178" s="172" t="str">
        <f>IF(A178="","",PS!C173)</f>
        <v/>
      </c>
      <c r="D178" s="202" t="str">
        <f>IF(A178="","",PS!B173)</f>
        <v/>
      </c>
      <c r="E178" s="297" t="str">
        <f>IF(A178="","",PS!E173)</f>
        <v/>
      </c>
      <c r="F178" s="298"/>
      <c r="G178" s="298"/>
      <c r="H178" s="299"/>
      <c r="I178" s="173" t="str">
        <f>IF(A178="","",PS!F173)</f>
        <v/>
      </c>
      <c r="J178" s="173" t="str">
        <f>IF(A178="","",PS!G173)</f>
        <v/>
      </c>
      <c r="K178" s="174" t="str">
        <f>IF(A178="","",PS!J173)</f>
        <v/>
      </c>
    </row>
    <row r="179" spans="1:11" s="2" customFormat="1" hidden="1" x14ac:dyDescent="0.25">
      <c r="A179" s="170" t="str">
        <f>IF(AND(PS!A174&gt;=NKC!$F$5,PS!A174&lt;=NKC!$H$5),PS!A174,"")</f>
        <v/>
      </c>
      <c r="B179" s="171" t="str">
        <f>IF(A179="","",PS!C174)</f>
        <v/>
      </c>
      <c r="C179" s="172" t="str">
        <f>IF(A179="","",PS!C174)</f>
        <v/>
      </c>
      <c r="D179" s="202" t="str">
        <f>IF(A179="","",PS!B174)</f>
        <v/>
      </c>
      <c r="E179" s="297" t="str">
        <f>IF(A179="","",PS!E174)</f>
        <v/>
      </c>
      <c r="F179" s="298"/>
      <c r="G179" s="298"/>
      <c r="H179" s="299"/>
      <c r="I179" s="173" t="str">
        <f>IF(A179="","",PS!F174)</f>
        <v/>
      </c>
      <c r="J179" s="173" t="str">
        <f>IF(A179="","",PS!G174)</f>
        <v/>
      </c>
      <c r="K179" s="174" t="str">
        <f>IF(A179="","",PS!J174)</f>
        <v/>
      </c>
    </row>
    <row r="180" spans="1:11" s="2" customFormat="1" hidden="1" x14ac:dyDescent="0.25">
      <c r="A180" s="170" t="str">
        <f>IF(AND(PS!A175&gt;=NKC!$F$5,PS!A175&lt;=NKC!$H$5),PS!A175,"")</f>
        <v/>
      </c>
      <c r="B180" s="171" t="str">
        <f>IF(A180="","",PS!C175)</f>
        <v/>
      </c>
      <c r="C180" s="172" t="str">
        <f>IF(A180="","",PS!C175)</f>
        <v/>
      </c>
      <c r="D180" s="202" t="str">
        <f>IF(A180="","",PS!B175)</f>
        <v/>
      </c>
      <c r="E180" s="297" t="str">
        <f>IF(A180="","",PS!E175)</f>
        <v/>
      </c>
      <c r="F180" s="298"/>
      <c r="G180" s="298"/>
      <c r="H180" s="299"/>
      <c r="I180" s="173" t="str">
        <f>IF(A180="","",PS!F175)</f>
        <v/>
      </c>
      <c r="J180" s="173" t="str">
        <f>IF(A180="","",PS!G175)</f>
        <v/>
      </c>
      <c r="K180" s="174" t="str">
        <f>IF(A180="","",PS!J175)</f>
        <v/>
      </c>
    </row>
    <row r="181" spans="1:11" s="2" customFormat="1" hidden="1" x14ac:dyDescent="0.25">
      <c r="A181" s="170" t="str">
        <f>IF(AND(PS!A176&gt;=NKC!$F$5,PS!A176&lt;=NKC!$H$5),PS!A176,"")</f>
        <v/>
      </c>
      <c r="B181" s="171" t="str">
        <f>IF(A181="","",PS!C176)</f>
        <v/>
      </c>
      <c r="C181" s="172" t="str">
        <f>IF(A181="","",PS!C176)</f>
        <v/>
      </c>
      <c r="D181" s="202" t="str">
        <f>IF(A181="","",PS!B176)</f>
        <v/>
      </c>
      <c r="E181" s="297" t="str">
        <f>IF(A181="","",PS!E176)</f>
        <v/>
      </c>
      <c r="F181" s="298"/>
      <c r="G181" s="298"/>
      <c r="H181" s="299"/>
      <c r="I181" s="173" t="str">
        <f>IF(A181="","",PS!F176)</f>
        <v/>
      </c>
      <c r="J181" s="173" t="str">
        <f>IF(A181="","",PS!G176)</f>
        <v/>
      </c>
      <c r="K181" s="174" t="str">
        <f>IF(A181="","",PS!J176)</f>
        <v/>
      </c>
    </row>
    <row r="182" spans="1:11" s="2" customFormat="1" hidden="1" x14ac:dyDescent="0.25">
      <c r="A182" s="170" t="str">
        <f>IF(AND(PS!A177&gt;=NKC!$F$5,PS!A177&lt;=NKC!$H$5),PS!A177,"")</f>
        <v/>
      </c>
      <c r="B182" s="171" t="str">
        <f>IF(A182="","",PS!C177)</f>
        <v/>
      </c>
      <c r="C182" s="172" t="str">
        <f>IF(A182="","",PS!C177)</f>
        <v/>
      </c>
      <c r="D182" s="202" t="str">
        <f>IF(A182="","",PS!B177)</f>
        <v/>
      </c>
      <c r="E182" s="297" t="str">
        <f>IF(A182="","",PS!E177)</f>
        <v/>
      </c>
      <c r="F182" s="298"/>
      <c r="G182" s="298"/>
      <c r="H182" s="299"/>
      <c r="I182" s="173" t="str">
        <f>IF(A182="","",PS!F177)</f>
        <v/>
      </c>
      <c r="J182" s="173" t="str">
        <f>IF(A182="","",PS!G177)</f>
        <v/>
      </c>
      <c r="K182" s="174" t="str">
        <f>IF(A182="","",PS!J177)</f>
        <v/>
      </c>
    </row>
    <row r="183" spans="1:11" s="2" customFormat="1" hidden="1" x14ac:dyDescent="0.25">
      <c r="A183" s="170" t="str">
        <f>IF(AND(PS!A178&gt;=NKC!$F$5,PS!A178&lt;=NKC!$H$5),PS!A178,"")</f>
        <v/>
      </c>
      <c r="B183" s="171" t="str">
        <f>IF(A183="","",PS!C178)</f>
        <v/>
      </c>
      <c r="C183" s="172" t="str">
        <f>IF(A183="","",PS!C178)</f>
        <v/>
      </c>
      <c r="D183" s="202" t="str">
        <f>IF(A183="","",PS!B178)</f>
        <v/>
      </c>
      <c r="E183" s="297" t="str">
        <f>IF(A183="","",PS!E178)</f>
        <v/>
      </c>
      <c r="F183" s="298"/>
      <c r="G183" s="298"/>
      <c r="H183" s="299"/>
      <c r="I183" s="173" t="str">
        <f>IF(A183="","",PS!F178)</f>
        <v/>
      </c>
      <c r="J183" s="173" t="str">
        <f>IF(A183="","",PS!G178)</f>
        <v/>
      </c>
      <c r="K183" s="174" t="str">
        <f>IF(A183="","",PS!J178)</f>
        <v/>
      </c>
    </row>
    <row r="184" spans="1:11" s="2" customFormat="1" hidden="1" x14ac:dyDescent="0.25">
      <c r="A184" s="170" t="str">
        <f>IF(AND(PS!A179&gt;=NKC!$F$5,PS!A179&lt;=NKC!$H$5),PS!A179,"")</f>
        <v/>
      </c>
      <c r="B184" s="171" t="str">
        <f>IF(A184="","",PS!C179)</f>
        <v/>
      </c>
      <c r="C184" s="172" t="str">
        <f>IF(A184="","",PS!C179)</f>
        <v/>
      </c>
      <c r="D184" s="202" t="str">
        <f>IF(A184="","",PS!B179)</f>
        <v/>
      </c>
      <c r="E184" s="297" t="str">
        <f>IF(A184="","",PS!E179)</f>
        <v/>
      </c>
      <c r="F184" s="298"/>
      <c r="G184" s="298"/>
      <c r="H184" s="299"/>
      <c r="I184" s="173" t="str">
        <f>IF(A184="","",PS!F179)</f>
        <v/>
      </c>
      <c r="J184" s="173" t="str">
        <f>IF(A184="","",PS!G179)</f>
        <v/>
      </c>
      <c r="K184" s="174" t="str">
        <f>IF(A184="","",PS!J179)</f>
        <v/>
      </c>
    </row>
    <row r="185" spans="1:11" s="2" customFormat="1" hidden="1" x14ac:dyDescent="0.25">
      <c r="A185" s="170" t="str">
        <f>IF(AND(PS!A180&gt;=NKC!$F$5,PS!A180&lt;=NKC!$H$5),PS!A180,"")</f>
        <v/>
      </c>
      <c r="B185" s="171" t="str">
        <f>IF(A185="","",PS!C180)</f>
        <v/>
      </c>
      <c r="C185" s="172" t="str">
        <f>IF(A185="","",PS!C180)</f>
        <v/>
      </c>
      <c r="D185" s="202" t="str">
        <f>IF(A185="","",PS!B180)</f>
        <v/>
      </c>
      <c r="E185" s="297" t="str">
        <f>IF(A185="","",PS!E180)</f>
        <v/>
      </c>
      <c r="F185" s="298"/>
      <c r="G185" s="298"/>
      <c r="H185" s="299"/>
      <c r="I185" s="173" t="str">
        <f>IF(A185="","",PS!F180)</f>
        <v/>
      </c>
      <c r="J185" s="173" t="str">
        <f>IF(A185="","",PS!G180)</f>
        <v/>
      </c>
      <c r="K185" s="174" t="str">
        <f>IF(A185="","",PS!J180)</f>
        <v/>
      </c>
    </row>
    <row r="186" spans="1:11" s="2" customFormat="1" hidden="1" x14ac:dyDescent="0.25">
      <c r="A186" s="170" t="str">
        <f>IF(AND(PS!A181&gt;=NKC!$F$5,PS!A181&lt;=NKC!$H$5),PS!A181,"")</f>
        <v/>
      </c>
      <c r="B186" s="171" t="str">
        <f>IF(A186="","",PS!C181)</f>
        <v/>
      </c>
      <c r="C186" s="172" t="str">
        <f>IF(A186="","",PS!C181)</f>
        <v/>
      </c>
      <c r="D186" s="202" t="str">
        <f>IF(A186="","",PS!B181)</f>
        <v/>
      </c>
      <c r="E186" s="297" t="str">
        <f>IF(A186="","",PS!E181)</f>
        <v/>
      </c>
      <c r="F186" s="298"/>
      <c r="G186" s="298"/>
      <c r="H186" s="299"/>
      <c r="I186" s="173" t="str">
        <f>IF(A186="","",PS!F181)</f>
        <v/>
      </c>
      <c r="J186" s="173" t="str">
        <f>IF(A186="","",PS!G181)</f>
        <v/>
      </c>
      <c r="K186" s="174" t="str">
        <f>IF(A186="","",PS!J181)</f>
        <v/>
      </c>
    </row>
    <row r="187" spans="1:11" s="2" customFormat="1" hidden="1" x14ac:dyDescent="0.25">
      <c r="A187" s="170" t="str">
        <f>IF(AND(PS!A182&gt;=NKC!$F$5,PS!A182&lt;=NKC!$H$5),PS!A182,"")</f>
        <v/>
      </c>
      <c r="B187" s="171" t="str">
        <f>IF(A187="","",PS!C182)</f>
        <v/>
      </c>
      <c r="C187" s="172" t="str">
        <f>IF(A187="","",PS!C182)</f>
        <v/>
      </c>
      <c r="D187" s="202" t="str">
        <f>IF(A187="","",PS!B182)</f>
        <v/>
      </c>
      <c r="E187" s="297" t="str">
        <f>IF(A187="","",PS!E182)</f>
        <v/>
      </c>
      <c r="F187" s="298"/>
      <c r="G187" s="298"/>
      <c r="H187" s="299"/>
      <c r="I187" s="173" t="str">
        <f>IF(A187="","",PS!F182)</f>
        <v/>
      </c>
      <c r="J187" s="173" t="str">
        <f>IF(A187="","",PS!G182)</f>
        <v/>
      </c>
      <c r="K187" s="174" t="str">
        <f>IF(A187="","",PS!J182)</f>
        <v/>
      </c>
    </row>
    <row r="188" spans="1:11" s="2" customFormat="1" hidden="1" x14ac:dyDescent="0.25">
      <c r="A188" s="170" t="str">
        <f>IF(AND(PS!A183&gt;=NKC!$F$5,PS!A183&lt;=NKC!$H$5),PS!A183,"")</f>
        <v/>
      </c>
      <c r="B188" s="171" t="str">
        <f>IF(A188="","",PS!C183)</f>
        <v/>
      </c>
      <c r="C188" s="172" t="str">
        <f>IF(A188="","",PS!C183)</f>
        <v/>
      </c>
      <c r="D188" s="202" t="str">
        <f>IF(A188="","",PS!B183)</f>
        <v/>
      </c>
      <c r="E188" s="297" t="str">
        <f>IF(A188="","",PS!E183)</f>
        <v/>
      </c>
      <c r="F188" s="298"/>
      <c r="G188" s="298"/>
      <c r="H188" s="299"/>
      <c r="I188" s="173" t="str">
        <f>IF(A188="","",PS!F183)</f>
        <v/>
      </c>
      <c r="J188" s="173" t="str">
        <f>IF(A188="","",PS!G183)</f>
        <v/>
      </c>
      <c r="K188" s="174" t="str">
        <f>IF(A188="","",PS!J183)</f>
        <v/>
      </c>
    </row>
    <row r="189" spans="1:11" s="2" customFormat="1" hidden="1" x14ac:dyDescent="0.25">
      <c r="A189" s="170" t="str">
        <f>IF(AND(PS!A184&gt;=NKC!$F$5,PS!A184&lt;=NKC!$H$5),PS!A184,"")</f>
        <v/>
      </c>
      <c r="B189" s="171" t="str">
        <f>IF(A189="","",PS!C184)</f>
        <v/>
      </c>
      <c r="C189" s="172" t="str">
        <f>IF(A189="","",PS!C184)</f>
        <v/>
      </c>
      <c r="D189" s="202" t="str">
        <f>IF(A189="","",PS!B184)</f>
        <v/>
      </c>
      <c r="E189" s="297" t="str">
        <f>IF(A189="","",PS!E184)</f>
        <v/>
      </c>
      <c r="F189" s="298"/>
      <c r="G189" s="298"/>
      <c r="H189" s="299"/>
      <c r="I189" s="173" t="str">
        <f>IF(A189="","",PS!F184)</f>
        <v/>
      </c>
      <c r="J189" s="173" t="str">
        <f>IF(A189="","",PS!G184)</f>
        <v/>
      </c>
      <c r="K189" s="174" t="str">
        <f>IF(A189="","",PS!J184)</f>
        <v/>
      </c>
    </row>
    <row r="190" spans="1:11" s="2" customFormat="1" hidden="1" x14ac:dyDescent="0.25">
      <c r="A190" s="170" t="str">
        <f>IF(AND(PS!A185&gt;=NKC!$F$5,PS!A185&lt;=NKC!$H$5),PS!A185,"")</f>
        <v/>
      </c>
      <c r="B190" s="171" t="str">
        <f>IF(A190="","",PS!C185)</f>
        <v/>
      </c>
      <c r="C190" s="172" t="str">
        <f>IF(A190="","",PS!C185)</f>
        <v/>
      </c>
      <c r="D190" s="202" t="str">
        <f>IF(A190="","",PS!B185)</f>
        <v/>
      </c>
      <c r="E190" s="297" t="str">
        <f>IF(A190="","",PS!E185)</f>
        <v/>
      </c>
      <c r="F190" s="298"/>
      <c r="G190" s="298"/>
      <c r="H190" s="299"/>
      <c r="I190" s="173" t="str">
        <f>IF(A190="","",PS!F185)</f>
        <v/>
      </c>
      <c r="J190" s="173" t="str">
        <f>IF(A190="","",PS!G185)</f>
        <v/>
      </c>
      <c r="K190" s="174" t="str">
        <f>IF(A190="","",PS!J185)</f>
        <v/>
      </c>
    </row>
    <row r="191" spans="1:11" s="2" customFormat="1" hidden="1" x14ac:dyDescent="0.25">
      <c r="A191" s="170" t="str">
        <f>IF(AND(PS!A186&gt;=NKC!$F$5,PS!A186&lt;=NKC!$H$5),PS!A186,"")</f>
        <v/>
      </c>
      <c r="B191" s="171" t="str">
        <f>IF(A191="","",PS!C186)</f>
        <v/>
      </c>
      <c r="C191" s="172" t="str">
        <f>IF(A191="","",PS!C186)</f>
        <v/>
      </c>
      <c r="D191" s="202" t="str">
        <f>IF(A191="","",PS!B186)</f>
        <v/>
      </c>
      <c r="E191" s="297" t="str">
        <f>IF(A191="","",PS!E186)</f>
        <v/>
      </c>
      <c r="F191" s="298"/>
      <c r="G191" s="298"/>
      <c r="H191" s="299"/>
      <c r="I191" s="173" t="str">
        <f>IF(A191="","",PS!F186)</f>
        <v/>
      </c>
      <c r="J191" s="173" t="str">
        <f>IF(A191="","",PS!G186)</f>
        <v/>
      </c>
      <c r="K191" s="174" t="str">
        <f>IF(A191="","",PS!J186)</f>
        <v/>
      </c>
    </row>
    <row r="192" spans="1:11" s="2" customFormat="1" hidden="1" x14ac:dyDescent="0.25">
      <c r="A192" s="170" t="str">
        <f>IF(AND(PS!A187&gt;=NKC!$F$5,PS!A187&lt;=NKC!$H$5),PS!A187,"")</f>
        <v/>
      </c>
      <c r="B192" s="171" t="str">
        <f>IF(A192="","",PS!C187)</f>
        <v/>
      </c>
      <c r="C192" s="172" t="str">
        <f>IF(A192="","",PS!C187)</f>
        <v/>
      </c>
      <c r="D192" s="202" t="str">
        <f>IF(A192="","",PS!B187)</f>
        <v/>
      </c>
      <c r="E192" s="297" t="str">
        <f>IF(A192="","",PS!E187)</f>
        <v/>
      </c>
      <c r="F192" s="298"/>
      <c r="G192" s="298"/>
      <c r="H192" s="299"/>
      <c r="I192" s="173" t="str">
        <f>IF(A192="","",PS!F187)</f>
        <v/>
      </c>
      <c r="J192" s="173" t="str">
        <f>IF(A192="","",PS!G187)</f>
        <v/>
      </c>
      <c r="K192" s="174" t="str">
        <f>IF(A192="","",PS!J187)</f>
        <v/>
      </c>
    </row>
    <row r="193" spans="1:11" s="2" customFormat="1" hidden="1" x14ac:dyDescent="0.25">
      <c r="A193" s="170" t="str">
        <f>IF(AND(PS!A188&gt;=NKC!$F$5,PS!A188&lt;=NKC!$H$5),PS!A188,"")</f>
        <v/>
      </c>
      <c r="B193" s="171" t="str">
        <f>IF(A193="","",PS!C188)</f>
        <v/>
      </c>
      <c r="C193" s="172" t="str">
        <f>IF(A193="","",PS!C188)</f>
        <v/>
      </c>
      <c r="D193" s="202" t="str">
        <f>IF(A193="","",PS!B188)</f>
        <v/>
      </c>
      <c r="E193" s="297" t="str">
        <f>IF(A193="","",PS!E188)</f>
        <v/>
      </c>
      <c r="F193" s="298"/>
      <c r="G193" s="298"/>
      <c r="H193" s="299"/>
      <c r="I193" s="173" t="str">
        <f>IF(A193="","",PS!F188)</f>
        <v/>
      </c>
      <c r="J193" s="173" t="str">
        <f>IF(A193="","",PS!G188)</f>
        <v/>
      </c>
      <c r="K193" s="174" t="str">
        <f>IF(A193="","",PS!J188)</f>
        <v/>
      </c>
    </row>
    <row r="194" spans="1:11" s="2" customFormat="1" hidden="1" x14ac:dyDescent="0.25">
      <c r="A194" s="170" t="str">
        <f>IF(AND(PS!A189&gt;=NKC!$F$5,PS!A189&lt;=NKC!$H$5),PS!A189,"")</f>
        <v/>
      </c>
      <c r="B194" s="171" t="str">
        <f>IF(A194="","",PS!C189)</f>
        <v/>
      </c>
      <c r="C194" s="172" t="str">
        <f>IF(A194="","",PS!C189)</f>
        <v/>
      </c>
      <c r="D194" s="202" t="str">
        <f>IF(A194="","",PS!B189)</f>
        <v/>
      </c>
      <c r="E194" s="297" t="str">
        <f>IF(A194="","",PS!E189)</f>
        <v/>
      </c>
      <c r="F194" s="298"/>
      <c r="G194" s="298"/>
      <c r="H194" s="299"/>
      <c r="I194" s="173" t="str">
        <f>IF(A194="","",PS!F189)</f>
        <v/>
      </c>
      <c r="J194" s="173" t="str">
        <f>IF(A194="","",PS!G189)</f>
        <v/>
      </c>
      <c r="K194" s="174" t="str">
        <f>IF(A194="","",PS!J189)</f>
        <v/>
      </c>
    </row>
    <row r="195" spans="1:11" s="2" customFormat="1" hidden="1" x14ac:dyDescent="0.25">
      <c r="A195" s="170" t="str">
        <f>IF(AND(PS!A190&gt;=NKC!$F$5,PS!A190&lt;=NKC!$H$5),PS!A190,"")</f>
        <v/>
      </c>
      <c r="B195" s="171" t="str">
        <f>IF(A195="","",PS!C190)</f>
        <v/>
      </c>
      <c r="C195" s="172" t="str">
        <f>IF(A195="","",PS!C190)</f>
        <v/>
      </c>
      <c r="D195" s="202" t="str">
        <f>IF(A195="","",PS!B190)</f>
        <v/>
      </c>
      <c r="E195" s="297" t="str">
        <f>IF(A195="","",PS!E190)</f>
        <v/>
      </c>
      <c r="F195" s="298"/>
      <c r="G195" s="298"/>
      <c r="H195" s="299"/>
      <c r="I195" s="173" t="str">
        <f>IF(A195="","",PS!F190)</f>
        <v/>
      </c>
      <c r="J195" s="173" t="str">
        <f>IF(A195="","",PS!G190)</f>
        <v/>
      </c>
      <c r="K195" s="174" t="str">
        <f>IF(A195="","",PS!J190)</f>
        <v/>
      </c>
    </row>
    <row r="196" spans="1:11" s="2" customFormat="1" hidden="1" x14ac:dyDescent="0.25">
      <c r="A196" s="170" t="str">
        <f>IF(AND(PS!A191&gt;=NKC!$F$5,PS!A191&lt;=NKC!$H$5),PS!A191,"")</f>
        <v/>
      </c>
      <c r="B196" s="171" t="str">
        <f>IF(A196="","",PS!C191)</f>
        <v/>
      </c>
      <c r="C196" s="172" t="str">
        <f>IF(A196="","",PS!C191)</f>
        <v/>
      </c>
      <c r="D196" s="202" t="str">
        <f>IF(A196="","",PS!B191)</f>
        <v/>
      </c>
      <c r="E196" s="297" t="str">
        <f>IF(A196="","",PS!E191)</f>
        <v/>
      </c>
      <c r="F196" s="298"/>
      <c r="G196" s="298"/>
      <c r="H196" s="299"/>
      <c r="I196" s="173" t="str">
        <f>IF(A196="","",PS!F191)</f>
        <v/>
      </c>
      <c r="J196" s="173" t="str">
        <f>IF(A196="","",PS!G191)</f>
        <v/>
      </c>
      <c r="K196" s="174" t="str">
        <f>IF(A196="","",PS!J191)</f>
        <v/>
      </c>
    </row>
    <row r="197" spans="1:11" s="2" customFormat="1" hidden="1" x14ac:dyDescent="0.25">
      <c r="A197" s="170" t="str">
        <f>IF(AND(PS!A192&gt;=NKC!$F$5,PS!A192&lt;=NKC!$H$5),PS!A192,"")</f>
        <v/>
      </c>
      <c r="B197" s="171" t="str">
        <f>IF(A197="","",PS!C192)</f>
        <v/>
      </c>
      <c r="C197" s="172" t="str">
        <f>IF(A197="","",PS!C192)</f>
        <v/>
      </c>
      <c r="D197" s="202" t="str">
        <f>IF(A197="","",PS!B192)</f>
        <v/>
      </c>
      <c r="E197" s="297" t="str">
        <f>IF(A197="","",PS!E192)</f>
        <v/>
      </c>
      <c r="F197" s="298"/>
      <c r="G197" s="298"/>
      <c r="H197" s="299"/>
      <c r="I197" s="173" t="str">
        <f>IF(A197="","",PS!F192)</f>
        <v/>
      </c>
      <c r="J197" s="173" t="str">
        <f>IF(A197="","",PS!G192)</f>
        <v/>
      </c>
      <c r="K197" s="174" t="str">
        <f>IF(A197="","",PS!J192)</f>
        <v/>
      </c>
    </row>
    <row r="198" spans="1:11" s="2" customFormat="1" hidden="1" x14ac:dyDescent="0.25">
      <c r="A198" s="170" t="str">
        <f>IF(AND(PS!A193&gt;=NKC!$F$5,PS!A193&lt;=NKC!$H$5),PS!A193,"")</f>
        <v/>
      </c>
      <c r="B198" s="171" t="str">
        <f>IF(A198="","",PS!C193)</f>
        <v/>
      </c>
      <c r="C198" s="172" t="str">
        <f>IF(A198="","",PS!C193)</f>
        <v/>
      </c>
      <c r="D198" s="202" t="str">
        <f>IF(A198="","",PS!B193)</f>
        <v/>
      </c>
      <c r="E198" s="297" t="str">
        <f>IF(A198="","",PS!E193)</f>
        <v/>
      </c>
      <c r="F198" s="298"/>
      <c r="G198" s="298"/>
      <c r="H198" s="299"/>
      <c r="I198" s="173" t="str">
        <f>IF(A198="","",PS!F193)</f>
        <v/>
      </c>
      <c r="J198" s="173" t="str">
        <f>IF(A198="","",PS!G193)</f>
        <v/>
      </c>
      <c r="K198" s="174" t="str">
        <f>IF(A198="","",PS!J193)</f>
        <v/>
      </c>
    </row>
    <row r="199" spans="1:11" s="2" customFormat="1" hidden="1" x14ac:dyDescent="0.25">
      <c r="A199" s="170" t="str">
        <f>IF(AND(PS!A194&gt;=NKC!$F$5,PS!A194&lt;=NKC!$H$5),PS!A194,"")</f>
        <v/>
      </c>
      <c r="B199" s="171" t="str">
        <f>IF(A199="","",PS!C194)</f>
        <v/>
      </c>
      <c r="C199" s="172" t="str">
        <f>IF(A199="","",PS!C194)</f>
        <v/>
      </c>
      <c r="D199" s="202" t="str">
        <f>IF(A199="","",PS!B194)</f>
        <v/>
      </c>
      <c r="E199" s="297" t="str">
        <f>IF(A199="","",PS!E194)</f>
        <v/>
      </c>
      <c r="F199" s="298"/>
      <c r="G199" s="298"/>
      <c r="H199" s="299"/>
      <c r="I199" s="173" t="str">
        <f>IF(A199="","",PS!F194)</f>
        <v/>
      </c>
      <c r="J199" s="173" t="str">
        <f>IF(A199="","",PS!G194)</f>
        <v/>
      </c>
      <c r="K199" s="174" t="str">
        <f>IF(A199="","",PS!J194)</f>
        <v/>
      </c>
    </row>
    <row r="200" spans="1:11" s="2" customFormat="1" hidden="1" x14ac:dyDescent="0.25">
      <c r="A200" s="170" t="str">
        <f>IF(AND(PS!A195&gt;=NKC!$F$5,PS!A195&lt;=NKC!$H$5),PS!A195,"")</f>
        <v/>
      </c>
      <c r="B200" s="171" t="str">
        <f>IF(A200="","",PS!C195)</f>
        <v/>
      </c>
      <c r="C200" s="172" t="str">
        <f>IF(A200="","",PS!C195)</f>
        <v/>
      </c>
      <c r="D200" s="202" t="str">
        <f>IF(A200="","",PS!B195)</f>
        <v/>
      </c>
      <c r="E200" s="297" t="str">
        <f>IF(A200="","",PS!E195)</f>
        <v/>
      </c>
      <c r="F200" s="298"/>
      <c r="G200" s="298"/>
      <c r="H200" s="299"/>
      <c r="I200" s="173" t="str">
        <f>IF(A200="","",PS!F195)</f>
        <v/>
      </c>
      <c r="J200" s="173" t="str">
        <f>IF(A200="","",PS!G195)</f>
        <v/>
      </c>
      <c r="K200" s="174" t="str">
        <f>IF(A200="","",PS!J195)</f>
        <v/>
      </c>
    </row>
    <row r="201" spans="1:11" s="2" customFormat="1" hidden="1" x14ac:dyDescent="0.25">
      <c r="A201" s="170" t="str">
        <f>IF(AND(PS!A196&gt;=NKC!$F$5,PS!A196&lt;=NKC!$H$5),PS!A196,"")</f>
        <v/>
      </c>
      <c r="B201" s="171" t="str">
        <f>IF(A201="","",PS!C196)</f>
        <v/>
      </c>
      <c r="C201" s="172" t="str">
        <f>IF(A201="","",PS!C196)</f>
        <v/>
      </c>
      <c r="D201" s="202" t="str">
        <f>IF(A201="","",PS!B196)</f>
        <v/>
      </c>
      <c r="E201" s="297" t="str">
        <f>IF(A201="","",PS!E196)</f>
        <v/>
      </c>
      <c r="F201" s="298"/>
      <c r="G201" s="298"/>
      <c r="H201" s="299"/>
      <c r="I201" s="173" t="str">
        <f>IF(A201="","",PS!F196)</f>
        <v/>
      </c>
      <c r="J201" s="173" t="str">
        <f>IF(A201="","",PS!G196)</f>
        <v/>
      </c>
      <c r="K201" s="174" t="str">
        <f>IF(A201="","",PS!J196)</f>
        <v/>
      </c>
    </row>
    <row r="202" spans="1:11" s="2" customFormat="1" hidden="1" x14ac:dyDescent="0.25">
      <c r="A202" s="170" t="str">
        <f>IF(AND(PS!A197&gt;=NKC!$F$5,PS!A197&lt;=NKC!$H$5),PS!A197,"")</f>
        <v/>
      </c>
      <c r="B202" s="171" t="str">
        <f>IF(A202="","",PS!C197)</f>
        <v/>
      </c>
      <c r="C202" s="172" t="str">
        <f>IF(A202="","",PS!C197)</f>
        <v/>
      </c>
      <c r="D202" s="202" t="str">
        <f>IF(A202="","",PS!B197)</f>
        <v/>
      </c>
      <c r="E202" s="297" t="str">
        <f>IF(A202="","",PS!E197)</f>
        <v/>
      </c>
      <c r="F202" s="298"/>
      <c r="G202" s="298"/>
      <c r="H202" s="299"/>
      <c r="I202" s="173" t="str">
        <f>IF(A202="","",PS!F197)</f>
        <v/>
      </c>
      <c r="J202" s="173" t="str">
        <f>IF(A202="","",PS!G197)</f>
        <v/>
      </c>
      <c r="K202" s="174" t="str">
        <f>IF(A202="","",PS!J197)</f>
        <v/>
      </c>
    </row>
    <row r="203" spans="1:11" s="2" customFormat="1" hidden="1" x14ac:dyDescent="0.25">
      <c r="A203" s="170" t="str">
        <f>IF(AND(PS!A198&gt;=NKC!$F$5,PS!A198&lt;=NKC!$H$5),PS!A198,"")</f>
        <v/>
      </c>
      <c r="B203" s="171" t="str">
        <f>IF(A203="","",PS!C198)</f>
        <v/>
      </c>
      <c r="C203" s="172" t="str">
        <f>IF(A203="","",PS!C198)</f>
        <v/>
      </c>
      <c r="D203" s="202" t="str">
        <f>IF(A203="","",PS!B198)</f>
        <v/>
      </c>
      <c r="E203" s="297" t="str">
        <f>IF(A203="","",PS!E198)</f>
        <v/>
      </c>
      <c r="F203" s="298"/>
      <c r="G203" s="298"/>
      <c r="H203" s="299"/>
      <c r="I203" s="173" t="str">
        <f>IF(A203="","",PS!F198)</f>
        <v/>
      </c>
      <c r="J203" s="173" t="str">
        <f>IF(A203="","",PS!G198)</f>
        <v/>
      </c>
      <c r="K203" s="174" t="str">
        <f>IF(A203="","",PS!J198)</f>
        <v/>
      </c>
    </row>
    <row r="204" spans="1:11" s="2" customFormat="1" hidden="1" x14ac:dyDescent="0.25">
      <c r="A204" s="170" t="str">
        <f>IF(AND(PS!A199&gt;=NKC!$F$5,PS!A199&lt;=NKC!$H$5),PS!A199,"")</f>
        <v/>
      </c>
      <c r="B204" s="171" t="str">
        <f>IF(A204="","",PS!C199)</f>
        <v/>
      </c>
      <c r="C204" s="172" t="str">
        <f>IF(A204="","",PS!C199)</f>
        <v/>
      </c>
      <c r="D204" s="202" t="str">
        <f>IF(A204="","",PS!B199)</f>
        <v/>
      </c>
      <c r="E204" s="297" t="str">
        <f>IF(A204="","",PS!E199)</f>
        <v/>
      </c>
      <c r="F204" s="298"/>
      <c r="G204" s="298"/>
      <c r="H204" s="299"/>
      <c r="I204" s="173" t="str">
        <f>IF(A204="","",PS!F199)</f>
        <v/>
      </c>
      <c r="J204" s="173" t="str">
        <f>IF(A204="","",PS!G199)</f>
        <v/>
      </c>
      <c r="K204" s="174" t="str">
        <f>IF(A204="","",PS!J199)</f>
        <v/>
      </c>
    </row>
    <row r="205" spans="1:11" s="2" customFormat="1" hidden="1" x14ac:dyDescent="0.25">
      <c r="A205" s="170" t="str">
        <f>IF(AND(PS!A200&gt;=NKC!$F$5,PS!A200&lt;=NKC!$H$5),PS!A200,"")</f>
        <v/>
      </c>
      <c r="B205" s="171" t="str">
        <f>IF(A205="","",PS!C200)</f>
        <v/>
      </c>
      <c r="C205" s="172" t="str">
        <f>IF(A205="","",PS!C200)</f>
        <v/>
      </c>
      <c r="D205" s="202" t="str">
        <f>IF(A205="","",PS!B200)</f>
        <v/>
      </c>
      <c r="E205" s="297" t="str">
        <f>IF(A205="","",PS!E200)</f>
        <v/>
      </c>
      <c r="F205" s="298"/>
      <c r="G205" s="298"/>
      <c r="H205" s="299"/>
      <c r="I205" s="173" t="str">
        <f>IF(A205="","",PS!F200)</f>
        <v/>
      </c>
      <c r="J205" s="173" t="str">
        <f>IF(A205="","",PS!G200)</f>
        <v/>
      </c>
      <c r="K205" s="174" t="str">
        <f>IF(A205="","",PS!J200)</f>
        <v/>
      </c>
    </row>
    <row r="206" spans="1:11" s="2" customFormat="1" hidden="1" x14ac:dyDescent="0.25">
      <c r="A206" s="170" t="str">
        <f>IF(AND(PS!A201&gt;=NKC!$F$5,PS!A201&lt;=NKC!$H$5),PS!A201,"")</f>
        <v/>
      </c>
      <c r="B206" s="171" t="str">
        <f>IF(A206="","",PS!C201)</f>
        <v/>
      </c>
      <c r="C206" s="172" t="str">
        <f>IF(A206="","",PS!C201)</f>
        <v/>
      </c>
      <c r="D206" s="202" t="str">
        <f>IF(A206="","",PS!B201)</f>
        <v/>
      </c>
      <c r="E206" s="297" t="str">
        <f>IF(A206="","",PS!E201)</f>
        <v/>
      </c>
      <c r="F206" s="298"/>
      <c r="G206" s="298"/>
      <c r="H206" s="299"/>
      <c r="I206" s="173" t="str">
        <f>IF(A206="","",PS!F201)</f>
        <v/>
      </c>
      <c r="J206" s="173" t="str">
        <f>IF(A206="","",PS!G201)</f>
        <v/>
      </c>
      <c r="K206" s="174" t="str">
        <f>IF(A206="","",PS!J201)</f>
        <v/>
      </c>
    </row>
    <row r="207" spans="1:11" s="2" customFormat="1" hidden="1" x14ac:dyDescent="0.25">
      <c r="A207" s="170" t="str">
        <f>IF(AND(PS!A202&gt;=NKC!$F$5,PS!A202&lt;=NKC!$H$5),PS!A202,"")</f>
        <v/>
      </c>
      <c r="B207" s="171" t="str">
        <f>IF(A207="","",PS!C202)</f>
        <v/>
      </c>
      <c r="C207" s="172" t="str">
        <f>IF(A207="","",PS!C202)</f>
        <v/>
      </c>
      <c r="D207" s="202" t="str">
        <f>IF(A207="","",PS!B202)</f>
        <v/>
      </c>
      <c r="E207" s="297" t="str">
        <f>IF(A207="","",PS!E202)</f>
        <v/>
      </c>
      <c r="F207" s="298"/>
      <c r="G207" s="298"/>
      <c r="H207" s="299"/>
      <c r="I207" s="173" t="str">
        <f>IF(A207="","",PS!F202)</f>
        <v/>
      </c>
      <c r="J207" s="173" t="str">
        <f>IF(A207="","",PS!G202)</f>
        <v/>
      </c>
      <c r="K207" s="174" t="str">
        <f>IF(A207="","",PS!J202)</f>
        <v/>
      </c>
    </row>
    <row r="208" spans="1:11" s="2" customFormat="1" hidden="1" x14ac:dyDescent="0.25">
      <c r="A208" s="170" t="str">
        <f>IF(AND(PS!A203&gt;=NKC!$F$5,PS!A203&lt;=NKC!$H$5),PS!A203,"")</f>
        <v/>
      </c>
      <c r="B208" s="171" t="str">
        <f>IF(A208="","",PS!C203)</f>
        <v/>
      </c>
      <c r="C208" s="172" t="str">
        <f>IF(A208="","",PS!C203)</f>
        <v/>
      </c>
      <c r="D208" s="202" t="str">
        <f>IF(A208="","",PS!B203)</f>
        <v/>
      </c>
      <c r="E208" s="297" t="str">
        <f>IF(A208="","",PS!E203)</f>
        <v/>
      </c>
      <c r="F208" s="298"/>
      <c r="G208" s="298"/>
      <c r="H208" s="299"/>
      <c r="I208" s="173" t="str">
        <f>IF(A208="","",PS!F203)</f>
        <v/>
      </c>
      <c r="J208" s="173" t="str">
        <f>IF(A208="","",PS!G203)</f>
        <v/>
      </c>
      <c r="K208" s="174" t="str">
        <f>IF(A208="","",PS!J203)</f>
        <v/>
      </c>
    </row>
    <row r="209" spans="1:11" s="2" customFormat="1" hidden="1" x14ac:dyDescent="0.25">
      <c r="A209" s="170" t="str">
        <f>IF(AND(PS!A204&gt;=NKC!$F$5,PS!A204&lt;=NKC!$H$5),PS!A204,"")</f>
        <v/>
      </c>
      <c r="B209" s="171" t="str">
        <f>IF(A209="","",PS!C204)</f>
        <v/>
      </c>
      <c r="C209" s="172" t="str">
        <f>IF(A209="","",PS!C204)</f>
        <v/>
      </c>
      <c r="D209" s="202" t="str">
        <f>IF(A209="","",PS!B204)</f>
        <v/>
      </c>
      <c r="E209" s="297" t="str">
        <f>IF(A209="","",PS!E204)</f>
        <v/>
      </c>
      <c r="F209" s="298"/>
      <c r="G209" s="298"/>
      <c r="H209" s="299"/>
      <c r="I209" s="173" t="str">
        <f>IF(A209="","",PS!F204)</f>
        <v/>
      </c>
      <c r="J209" s="173" t="str">
        <f>IF(A209="","",PS!G204)</f>
        <v/>
      </c>
      <c r="K209" s="174" t="str">
        <f>IF(A209="","",PS!J204)</f>
        <v/>
      </c>
    </row>
    <row r="210" spans="1:11" s="2" customFormat="1" hidden="1" x14ac:dyDescent="0.25">
      <c r="A210" s="170" t="str">
        <f>IF(AND(PS!A205&gt;=NKC!$F$5,PS!A205&lt;=NKC!$H$5),PS!A205,"")</f>
        <v/>
      </c>
      <c r="B210" s="171" t="str">
        <f>IF(A210="","",PS!C205)</f>
        <v/>
      </c>
      <c r="C210" s="172" t="str">
        <f>IF(A210="","",PS!C205)</f>
        <v/>
      </c>
      <c r="D210" s="202" t="str">
        <f>IF(A210="","",PS!B205)</f>
        <v/>
      </c>
      <c r="E210" s="297" t="str">
        <f>IF(A210="","",PS!E205)</f>
        <v/>
      </c>
      <c r="F210" s="298"/>
      <c r="G210" s="298"/>
      <c r="H210" s="299"/>
      <c r="I210" s="173" t="str">
        <f>IF(A210="","",PS!F205)</f>
        <v/>
      </c>
      <c r="J210" s="173" t="str">
        <f>IF(A210="","",PS!G205)</f>
        <v/>
      </c>
      <c r="K210" s="174" t="str">
        <f>IF(A210="","",PS!J205)</f>
        <v/>
      </c>
    </row>
    <row r="211" spans="1:11" s="2" customFormat="1" hidden="1" x14ac:dyDescent="0.25">
      <c r="A211" s="170" t="str">
        <f>IF(AND(PS!A206&gt;=NKC!$F$5,PS!A206&lt;=NKC!$H$5),PS!A206,"")</f>
        <v/>
      </c>
      <c r="B211" s="171" t="str">
        <f>IF(A211="","",PS!C206)</f>
        <v/>
      </c>
      <c r="C211" s="172" t="str">
        <f>IF(A211="","",PS!C206)</f>
        <v/>
      </c>
      <c r="D211" s="202" t="str">
        <f>IF(A211="","",PS!B206)</f>
        <v/>
      </c>
      <c r="E211" s="297" t="str">
        <f>IF(A211="","",PS!E206)</f>
        <v/>
      </c>
      <c r="F211" s="298"/>
      <c r="G211" s="298"/>
      <c r="H211" s="299"/>
      <c r="I211" s="173" t="str">
        <f>IF(A211="","",PS!F206)</f>
        <v/>
      </c>
      <c r="J211" s="173" t="str">
        <f>IF(A211="","",PS!G206)</f>
        <v/>
      </c>
      <c r="K211" s="174" t="str">
        <f>IF(A211="","",PS!J206)</f>
        <v/>
      </c>
    </row>
    <row r="212" spans="1:11" s="2" customFormat="1" hidden="1" x14ac:dyDescent="0.25">
      <c r="A212" s="170" t="str">
        <f>IF(AND(PS!A207&gt;=NKC!$F$5,PS!A207&lt;=NKC!$H$5),PS!A207,"")</f>
        <v/>
      </c>
      <c r="B212" s="171" t="str">
        <f>IF(A212="","",PS!C207)</f>
        <v/>
      </c>
      <c r="C212" s="172" t="str">
        <f>IF(A212="","",PS!C207)</f>
        <v/>
      </c>
      <c r="D212" s="202" t="str">
        <f>IF(A212="","",PS!B207)</f>
        <v/>
      </c>
      <c r="E212" s="297" t="str">
        <f>IF(A212="","",PS!E207)</f>
        <v/>
      </c>
      <c r="F212" s="298"/>
      <c r="G212" s="298"/>
      <c r="H212" s="299"/>
      <c r="I212" s="173" t="str">
        <f>IF(A212="","",PS!F207)</f>
        <v/>
      </c>
      <c r="J212" s="173" t="str">
        <f>IF(A212="","",PS!G207)</f>
        <v/>
      </c>
      <c r="K212" s="174" t="str">
        <f>IF(A212="","",PS!J207)</f>
        <v/>
      </c>
    </row>
    <row r="213" spans="1:11" s="2" customFormat="1" hidden="1" x14ac:dyDescent="0.25">
      <c r="A213" s="170" t="str">
        <f>IF(AND(PS!A208&gt;=NKC!$F$5,PS!A208&lt;=NKC!$H$5),PS!A208,"")</f>
        <v/>
      </c>
      <c r="B213" s="171" t="str">
        <f>IF(A213="","",PS!C208)</f>
        <v/>
      </c>
      <c r="C213" s="172" t="str">
        <f>IF(A213="","",PS!C208)</f>
        <v/>
      </c>
      <c r="D213" s="202" t="str">
        <f>IF(A213="","",PS!B208)</f>
        <v/>
      </c>
      <c r="E213" s="297" t="str">
        <f>IF(A213="","",PS!E208)</f>
        <v/>
      </c>
      <c r="F213" s="298"/>
      <c r="G213" s="298"/>
      <c r="H213" s="299"/>
      <c r="I213" s="173" t="str">
        <f>IF(A213="","",PS!F208)</f>
        <v/>
      </c>
      <c r="J213" s="173" t="str">
        <f>IF(A213="","",PS!G208)</f>
        <v/>
      </c>
      <c r="K213" s="174" t="str">
        <f>IF(A213="","",PS!J208)</f>
        <v/>
      </c>
    </row>
    <row r="214" spans="1:11" s="2" customFormat="1" hidden="1" x14ac:dyDescent="0.25">
      <c r="A214" s="170" t="str">
        <f>IF(AND(PS!A209&gt;=NKC!$F$5,PS!A209&lt;=NKC!$H$5),PS!A209,"")</f>
        <v/>
      </c>
      <c r="B214" s="171" t="str">
        <f>IF(A214="","",PS!C209)</f>
        <v/>
      </c>
      <c r="C214" s="172" t="str">
        <f>IF(A214="","",PS!C209)</f>
        <v/>
      </c>
      <c r="D214" s="202" t="str">
        <f>IF(A214="","",PS!B209)</f>
        <v/>
      </c>
      <c r="E214" s="297" t="str">
        <f>IF(A214="","",PS!E209)</f>
        <v/>
      </c>
      <c r="F214" s="298"/>
      <c r="G214" s="298"/>
      <c r="H214" s="299"/>
      <c r="I214" s="173" t="str">
        <f>IF(A214="","",PS!F209)</f>
        <v/>
      </c>
      <c r="J214" s="173" t="str">
        <f>IF(A214="","",PS!G209)</f>
        <v/>
      </c>
      <c r="K214" s="174" t="str">
        <f>IF(A214="","",PS!J209)</f>
        <v/>
      </c>
    </row>
    <row r="215" spans="1:11" s="2" customFormat="1" hidden="1" x14ac:dyDescent="0.25">
      <c r="A215" s="170" t="str">
        <f>IF(AND(PS!A210&gt;=NKC!$F$5,PS!A210&lt;=NKC!$H$5),PS!A210,"")</f>
        <v/>
      </c>
      <c r="B215" s="171" t="str">
        <f>IF(A215="","",PS!C210)</f>
        <v/>
      </c>
      <c r="C215" s="172" t="str">
        <f>IF(A215="","",PS!C210)</f>
        <v/>
      </c>
      <c r="D215" s="202" t="str">
        <f>IF(A215="","",PS!B210)</f>
        <v/>
      </c>
      <c r="E215" s="297" t="str">
        <f>IF(A215="","",PS!E210)</f>
        <v/>
      </c>
      <c r="F215" s="298"/>
      <c r="G215" s="298"/>
      <c r="H215" s="299"/>
      <c r="I215" s="173" t="str">
        <f>IF(A215="","",PS!F210)</f>
        <v/>
      </c>
      <c r="J215" s="173" t="str">
        <f>IF(A215="","",PS!G210)</f>
        <v/>
      </c>
      <c r="K215" s="174" t="str">
        <f>IF(A215="","",PS!J210)</f>
        <v/>
      </c>
    </row>
    <row r="216" spans="1:11" s="2" customFormat="1" hidden="1" x14ac:dyDescent="0.25">
      <c r="A216" s="170" t="str">
        <f>IF(AND(PS!A211&gt;=NKC!$F$5,PS!A211&lt;=NKC!$H$5),PS!A211,"")</f>
        <v/>
      </c>
      <c r="B216" s="171" t="str">
        <f>IF(A216="","",PS!C211)</f>
        <v/>
      </c>
      <c r="C216" s="172" t="str">
        <f>IF(A216="","",PS!C211)</f>
        <v/>
      </c>
      <c r="D216" s="202" t="str">
        <f>IF(A216="","",PS!B211)</f>
        <v/>
      </c>
      <c r="E216" s="297" t="str">
        <f>IF(A216="","",PS!E211)</f>
        <v/>
      </c>
      <c r="F216" s="298"/>
      <c r="G216" s="298"/>
      <c r="H216" s="299"/>
      <c r="I216" s="173" t="str">
        <f>IF(A216="","",PS!F211)</f>
        <v/>
      </c>
      <c r="J216" s="173" t="str">
        <f>IF(A216="","",PS!G211)</f>
        <v/>
      </c>
      <c r="K216" s="174" t="str">
        <f>IF(A216="","",PS!J211)</f>
        <v/>
      </c>
    </row>
    <row r="217" spans="1:11" s="2" customFormat="1" hidden="1" x14ac:dyDescent="0.25">
      <c r="A217" s="170" t="str">
        <f>IF(AND(PS!A212&gt;=NKC!$F$5,PS!A212&lt;=NKC!$H$5),PS!A212,"")</f>
        <v/>
      </c>
      <c r="B217" s="171" t="str">
        <f>IF(A217="","",PS!C212)</f>
        <v/>
      </c>
      <c r="C217" s="172" t="str">
        <f>IF(A217="","",PS!C212)</f>
        <v/>
      </c>
      <c r="D217" s="202" t="str">
        <f>IF(A217="","",PS!B212)</f>
        <v/>
      </c>
      <c r="E217" s="297" t="str">
        <f>IF(A217="","",PS!E212)</f>
        <v/>
      </c>
      <c r="F217" s="298"/>
      <c r="G217" s="298"/>
      <c r="H217" s="299"/>
      <c r="I217" s="173" t="str">
        <f>IF(A217="","",PS!F212)</f>
        <v/>
      </c>
      <c r="J217" s="173" t="str">
        <f>IF(A217="","",PS!G212)</f>
        <v/>
      </c>
      <c r="K217" s="174" t="str">
        <f>IF(A217="","",PS!J212)</f>
        <v/>
      </c>
    </row>
    <row r="218" spans="1:11" s="2" customFormat="1" hidden="1" x14ac:dyDescent="0.25">
      <c r="A218" s="170" t="str">
        <f>IF(AND(PS!A213&gt;=NKC!$F$5,PS!A213&lt;=NKC!$H$5),PS!A213,"")</f>
        <v/>
      </c>
      <c r="B218" s="171" t="str">
        <f>IF(A218="","",PS!C213)</f>
        <v/>
      </c>
      <c r="C218" s="172" t="str">
        <f>IF(A218="","",PS!C213)</f>
        <v/>
      </c>
      <c r="D218" s="202" t="str">
        <f>IF(A218="","",PS!B213)</f>
        <v/>
      </c>
      <c r="E218" s="297" t="str">
        <f>IF(A218="","",PS!E213)</f>
        <v/>
      </c>
      <c r="F218" s="298"/>
      <c r="G218" s="298"/>
      <c r="H218" s="299"/>
      <c r="I218" s="173" t="str">
        <f>IF(A218="","",PS!F213)</f>
        <v/>
      </c>
      <c r="J218" s="173" t="str">
        <f>IF(A218="","",PS!G213)</f>
        <v/>
      </c>
      <c r="K218" s="174" t="str">
        <f>IF(A218="","",PS!J213)</f>
        <v/>
      </c>
    </row>
    <row r="219" spans="1:11" s="2" customFormat="1" hidden="1" x14ac:dyDescent="0.25">
      <c r="A219" s="170" t="str">
        <f>IF(AND(PS!A214&gt;=NKC!$F$5,PS!A214&lt;=NKC!$H$5),PS!A214,"")</f>
        <v/>
      </c>
      <c r="B219" s="171" t="str">
        <f>IF(A219="","",PS!C214)</f>
        <v/>
      </c>
      <c r="C219" s="172" t="str">
        <f>IF(A219="","",PS!C214)</f>
        <v/>
      </c>
      <c r="D219" s="202" t="str">
        <f>IF(A219="","",PS!B214)</f>
        <v/>
      </c>
      <c r="E219" s="297" t="str">
        <f>IF(A219="","",PS!E214)</f>
        <v/>
      </c>
      <c r="F219" s="298"/>
      <c r="G219" s="298"/>
      <c r="H219" s="299"/>
      <c r="I219" s="173" t="str">
        <f>IF(A219="","",PS!F214)</f>
        <v/>
      </c>
      <c r="J219" s="173" t="str">
        <f>IF(A219="","",PS!G214)</f>
        <v/>
      </c>
      <c r="K219" s="174" t="str">
        <f>IF(A219="","",PS!J214)</f>
        <v/>
      </c>
    </row>
    <row r="220" spans="1:11" s="2" customFormat="1" hidden="1" x14ac:dyDescent="0.25">
      <c r="A220" s="170" t="str">
        <f>IF(AND(PS!A215&gt;=NKC!$F$5,PS!A215&lt;=NKC!$H$5),PS!A215,"")</f>
        <v/>
      </c>
      <c r="B220" s="171" t="str">
        <f>IF(A220="","",PS!C215)</f>
        <v/>
      </c>
      <c r="C220" s="172" t="str">
        <f>IF(A220="","",PS!C215)</f>
        <v/>
      </c>
      <c r="D220" s="202" t="str">
        <f>IF(A220="","",PS!B215)</f>
        <v/>
      </c>
      <c r="E220" s="297" t="str">
        <f>IF(A220="","",PS!E215)</f>
        <v/>
      </c>
      <c r="F220" s="298"/>
      <c r="G220" s="298"/>
      <c r="H220" s="299"/>
      <c r="I220" s="173" t="str">
        <f>IF(A220="","",PS!F215)</f>
        <v/>
      </c>
      <c r="J220" s="173" t="str">
        <f>IF(A220="","",PS!G215)</f>
        <v/>
      </c>
      <c r="K220" s="174" t="str">
        <f>IF(A220="","",PS!J215)</f>
        <v/>
      </c>
    </row>
    <row r="221" spans="1:11" s="2" customFormat="1" hidden="1" x14ac:dyDescent="0.25">
      <c r="A221" s="170" t="str">
        <f>IF(AND(PS!A216&gt;=NKC!$F$5,PS!A216&lt;=NKC!$H$5),PS!A216,"")</f>
        <v/>
      </c>
      <c r="B221" s="171" t="str">
        <f>IF(A221="","",PS!C216)</f>
        <v/>
      </c>
      <c r="C221" s="172" t="str">
        <f>IF(A221="","",PS!C216)</f>
        <v/>
      </c>
      <c r="D221" s="202" t="str">
        <f>IF(A221="","",PS!B216)</f>
        <v/>
      </c>
      <c r="E221" s="297" t="str">
        <f>IF(A221="","",PS!E216)</f>
        <v/>
      </c>
      <c r="F221" s="298"/>
      <c r="G221" s="298"/>
      <c r="H221" s="299"/>
      <c r="I221" s="173" t="str">
        <f>IF(A221="","",PS!F216)</f>
        <v/>
      </c>
      <c r="J221" s="173" t="str">
        <f>IF(A221="","",PS!G216)</f>
        <v/>
      </c>
      <c r="K221" s="174" t="str">
        <f>IF(A221="","",PS!J216)</f>
        <v/>
      </c>
    </row>
    <row r="222" spans="1:11" s="2" customFormat="1" hidden="1" x14ac:dyDescent="0.25">
      <c r="A222" s="170" t="str">
        <f>IF(AND(PS!A217&gt;=NKC!$F$5,PS!A217&lt;=NKC!$H$5),PS!A217,"")</f>
        <v/>
      </c>
      <c r="B222" s="171" t="str">
        <f>IF(A222="","",PS!C217)</f>
        <v/>
      </c>
      <c r="C222" s="172" t="str">
        <f>IF(A222="","",PS!C217)</f>
        <v/>
      </c>
      <c r="D222" s="202" t="str">
        <f>IF(A222="","",PS!B217)</f>
        <v/>
      </c>
      <c r="E222" s="297" t="str">
        <f>IF(A222="","",PS!E217)</f>
        <v/>
      </c>
      <c r="F222" s="298"/>
      <c r="G222" s="298"/>
      <c r="H222" s="299"/>
      <c r="I222" s="173" t="str">
        <f>IF(A222="","",PS!F217)</f>
        <v/>
      </c>
      <c r="J222" s="173" t="str">
        <f>IF(A222="","",PS!G217)</f>
        <v/>
      </c>
      <c r="K222" s="174" t="str">
        <f>IF(A222="","",PS!J217)</f>
        <v/>
      </c>
    </row>
    <row r="223" spans="1:11" s="2" customFormat="1" hidden="1" x14ac:dyDescent="0.25">
      <c r="A223" s="170" t="str">
        <f>IF(AND(PS!A218&gt;=NKC!$F$5,PS!A218&lt;=NKC!$H$5),PS!A218,"")</f>
        <v/>
      </c>
      <c r="B223" s="171" t="str">
        <f>IF(A223="","",PS!C218)</f>
        <v/>
      </c>
      <c r="C223" s="172" t="str">
        <f>IF(A223="","",PS!C218)</f>
        <v/>
      </c>
      <c r="D223" s="202" t="str">
        <f>IF(A223="","",PS!B218)</f>
        <v/>
      </c>
      <c r="E223" s="297" t="str">
        <f>IF(A223="","",PS!E218)</f>
        <v/>
      </c>
      <c r="F223" s="298"/>
      <c r="G223" s="298"/>
      <c r="H223" s="299"/>
      <c r="I223" s="173" t="str">
        <f>IF(A223="","",PS!F218)</f>
        <v/>
      </c>
      <c r="J223" s="173" t="str">
        <f>IF(A223="","",PS!G218)</f>
        <v/>
      </c>
      <c r="K223" s="174" t="str">
        <f>IF(A223="","",PS!J218)</f>
        <v/>
      </c>
    </row>
    <row r="224" spans="1:11" s="2" customFormat="1" hidden="1" x14ac:dyDescent="0.25">
      <c r="A224" s="170" t="str">
        <f>IF(AND(PS!A219&gt;=NKC!$F$5,PS!A219&lt;=NKC!$H$5),PS!A219,"")</f>
        <v/>
      </c>
      <c r="B224" s="171" t="str">
        <f>IF(A224="","",PS!C219)</f>
        <v/>
      </c>
      <c r="C224" s="172" t="str">
        <f>IF(A224="","",PS!C219)</f>
        <v/>
      </c>
      <c r="D224" s="202" t="str">
        <f>IF(A224="","",PS!B219)</f>
        <v/>
      </c>
      <c r="E224" s="297" t="str">
        <f>IF(A224="","",PS!E219)</f>
        <v/>
      </c>
      <c r="F224" s="298"/>
      <c r="G224" s="298"/>
      <c r="H224" s="299"/>
      <c r="I224" s="173" t="str">
        <f>IF(A224="","",PS!F219)</f>
        <v/>
      </c>
      <c r="J224" s="173" t="str">
        <f>IF(A224="","",PS!G219)</f>
        <v/>
      </c>
      <c r="K224" s="174" t="str">
        <f>IF(A224="","",PS!J219)</f>
        <v/>
      </c>
    </row>
    <row r="225" spans="1:11" s="2" customFormat="1" hidden="1" x14ac:dyDescent="0.25">
      <c r="A225" s="170" t="str">
        <f>IF(AND(PS!A220&gt;=NKC!$F$5,PS!A220&lt;=NKC!$H$5),PS!A220,"")</f>
        <v/>
      </c>
      <c r="B225" s="171" t="str">
        <f>IF(A225="","",PS!C220)</f>
        <v/>
      </c>
      <c r="C225" s="172" t="str">
        <f>IF(A225="","",PS!C220)</f>
        <v/>
      </c>
      <c r="D225" s="202" t="str">
        <f>IF(A225="","",PS!B220)</f>
        <v/>
      </c>
      <c r="E225" s="297" t="str">
        <f>IF(A225="","",PS!E220)</f>
        <v/>
      </c>
      <c r="F225" s="298"/>
      <c r="G225" s="298"/>
      <c r="H225" s="299"/>
      <c r="I225" s="173" t="str">
        <f>IF(A225="","",PS!F220)</f>
        <v/>
      </c>
      <c r="J225" s="173" t="str">
        <f>IF(A225="","",PS!G220)</f>
        <v/>
      </c>
      <c r="K225" s="174" t="str">
        <f>IF(A225="","",PS!J220)</f>
        <v/>
      </c>
    </row>
    <row r="226" spans="1:11" s="2" customFormat="1" hidden="1" x14ac:dyDescent="0.25">
      <c r="A226" s="170" t="str">
        <f>IF(AND(PS!A221&gt;=NKC!$F$5,PS!A221&lt;=NKC!$H$5),PS!A221,"")</f>
        <v/>
      </c>
      <c r="B226" s="171" t="str">
        <f>IF(A226="","",PS!C221)</f>
        <v/>
      </c>
      <c r="C226" s="172" t="str">
        <f>IF(A226="","",PS!C221)</f>
        <v/>
      </c>
      <c r="D226" s="202" t="str">
        <f>IF(A226="","",PS!B221)</f>
        <v/>
      </c>
      <c r="E226" s="297" t="str">
        <f>IF(A226="","",PS!E221)</f>
        <v/>
      </c>
      <c r="F226" s="298"/>
      <c r="G226" s="298"/>
      <c r="H226" s="299"/>
      <c r="I226" s="173" t="str">
        <f>IF(A226="","",PS!F221)</f>
        <v/>
      </c>
      <c r="J226" s="173" t="str">
        <f>IF(A226="","",PS!G221)</f>
        <v/>
      </c>
      <c r="K226" s="174" t="str">
        <f>IF(A226="","",PS!J221)</f>
        <v/>
      </c>
    </row>
    <row r="227" spans="1:11" s="2" customFormat="1" hidden="1" x14ac:dyDescent="0.25">
      <c r="A227" s="170" t="str">
        <f>IF(AND(PS!A222&gt;=NKC!$F$5,PS!A222&lt;=NKC!$H$5),PS!A222,"")</f>
        <v/>
      </c>
      <c r="B227" s="171" t="str">
        <f>IF(A227="","",PS!C222)</f>
        <v/>
      </c>
      <c r="C227" s="172" t="str">
        <f>IF(A227="","",PS!C222)</f>
        <v/>
      </c>
      <c r="D227" s="202" t="str">
        <f>IF(A227="","",PS!B222)</f>
        <v/>
      </c>
      <c r="E227" s="297" t="str">
        <f>IF(A227="","",PS!E222)</f>
        <v/>
      </c>
      <c r="F227" s="298"/>
      <c r="G227" s="298"/>
      <c r="H227" s="299"/>
      <c r="I227" s="173" t="str">
        <f>IF(A227="","",PS!F222)</f>
        <v/>
      </c>
      <c r="J227" s="173" t="str">
        <f>IF(A227="","",PS!G222)</f>
        <v/>
      </c>
      <c r="K227" s="174" t="str">
        <f>IF(A227="","",PS!J222)</f>
        <v/>
      </c>
    </row>
    <row r="228" spans="1:11" s="2" customFormat="1" hidden="1" x14ac:dyDescent="0.25">
      <c r="A228" s="170" t="str">
        <f>IF(AND(PS!A223&gt;=NKC!$F$5,PS!A223&lt;=NKC!$H$5),PS!A223,"")</f>
        <v/>
      </c>
      <c r="B228" s="171" t="str">
        <f>IF(A228="","",PS!C223)</f>
        <v/>
      </c>
      <c r="C228" s="172" t="str">
        <f>IF(A228="","",PS!C223)</f>
        <v/>
      </c>
      <c r="D228" s="202" t="str">
        <f>IF(A228="","",PS!B223)</f>
        <v/>
      </c>
      <c r="E228" s="297" t="str">
        <f>IF(A228="","",PS!E223)</f>
        <v/>
      </c>
      <c r="F228" s="298"/>
      <c r="G228" s="298"/>
      <c r="H228" s="299"/>
      <c r="I228" s="173" t="str">
        <f>IF(A228="","",PS!F223)</f>
        <v/>
      </c>
      <c r="J228" s="173" t="str">
        <f>IF(A228="","",PS!G223)</f>
        <v/>
      </c>
      <c r="K228" s="174" t="str">
        <f>IF(A228="","",PS!J223)</f>
        <v/>
      </c>
    </row>
    <row r="229" spans="1:11" s="2" customFormat="1" hidden="1" x14ac:dyDescent="0.25">
      <c r="A229" s="170" t="str">
        <f>IF(AND(PS!A224&gt;=NKC!$F$5,PS!A224&lt;=NKC!$H$5),PS!A224,"")</f>
        <v/>
      </c>
      <c r="B229" s="171" t="str">
        <f>IF(A229="","",PS!C224)</f>
        <v/>
      </c>
      <c r="C229" s="172" t="str">
        <f>IF(A229="","",PS!C224)</f>
        <v/>
      </c>
      <c r="D229" s="202" t="str">
        <f>IF(A229="","",PS!B224)</f>
        <v/>
      </c>
      <c r="E229" s="297" t="str">
        <f>IF(A229="","",PS!E224)</f>
        <v/>
      </c>
      <c r="F229" s="298"/>
      <c r="G229" s="298"/>
      <c r="H229" s="299"/>
      <c r="I229" s="173" t="str">
        <f>IF(A229="","",PS!F224)</f>
        <v/>
      </c>
      <c r="J229" s="173" t="str">
        <f>IF(A229="","",PS!G224)</f>
        <v/>
      </c>
      <c r="K229" s="174" t="str">
        <f>IF(A229="","",PS!J224)</f>
        <v/>
      </c>
    </row>
    <row r="230" spans="1:11" s="2" customFormat="1" hidden="1" x14ac:dyDescent="0.25">
      <c r="A230" s="170" t="str">
        <f>IF(AND(PS!A225&gt;=NKC!$F$5,PS!A225&lt;=NKC!$H$5),PS!A225,"")</f>
        <v/>
      </c>
      <c r="B230" s="171" t="str">
        <f>IF(A230="","",PS!C225)</f>
        <v/>
      </c>
      <c r="C230" s="172" t="str">
        <f>IF(A230="","",PS!C225)</f>
        <v/>
      </c>
      <c r="D230" s="202" t="str">
        <f>IF(A230="","",PS!B225)</f>
        <v/>
      </c>
      <c r="E230" s="297" t="str">
        <f>IF(A230="","",PS!E225)</f>
        <v/>
      </c>
      <c r="F230" s="298"/>
      <c r="G230" s="298"/>
      <c r="H230" s="299"/>
      <c r="I230" s="173" t="str">
        <f>IF(A230="","",PS!F225)</f>
        <v/>
      </c>
      <c r="J230" s="173" t="str">
        <f>IF(A230="","",PS!G225)</f>
        <v/>
      </c>
      <c r="K230" s="174" t="str">
        <f>IF(A230="","",PS!J225)</f>
        <v/>
      </c>
    </row>
    <row r="231" spans="1:11" s="2" customFormat="1" hidden="1" x14ac:dyDescent="0.25">
      <c r="A231" s="170" t="str">
        <f>IF(AND(PS!A226&gt;=NKC!$F$5,PS!A226&lt;=NKC!$H$5),PS!A226,"")</f>
        <v/>
      </c>
      <c r="B231" s="171" t="str">
        <f>IF(A231="","",PS!C226)</f>
        <v/>
      </c>
      <c r="C231" s="172" t="str">
        <f>IF(A231="","",PS!C226)</f>
        <v/>
      </c>
      <c r="D231" s="202" t="str">
        <f>IF(A231="","",PS!B226)</f>
        <v/>
      </c>
      <c r="E231" s="297" t="str">
        <f>IF(A231="","",PS!E226)</f>
        <v/>
      </c>
      <c r="F231" s="298"/>
      <c r="G231" s="298"/>
      <c r="H231" s="299"/>
      <c r="I231" s="173" t="str">
        <f>IF(A231="","",PS!F226)</f>
        <v/>
      </c>
      <c r="J231" s="173" t="str">
        <f>IF(A231="","",PS!G226)</f>
        <v/>
      </c>
      <c r="K231" s="174" t="str">
        <f>IF(A231="","",PS!J226)</f>
        <v/>
      </c>
    </row>
    <row r="232" spans="1:11" s="2" customFormat="1" hidden="1" x14ac:dyDescent="0.25">
      <c r="A232" s="170" t="str">
        <f>IF(AND(PS!A227&gt;=NKC!$F$5,PS!A227&lt;=NKC!$H$5),PS!A227,"")</f>
        <v/>
      </c>
      <c r="B232" s="171" t="str">
        <f>IF(A232="","",PS!C227)</f>
        <v/>
      </c>
      <c r="C232" s="172" t="str">
        <f>IF(A232="","",PS!C227)</f>
        <v/>
      </c>
      <c r="D232" s="202" t="str">
        <f>IF(A232="","",PS!B227)</f>
        <v/>
      </c>
      <c r="E232" s="297" t="str">
        <f>IF(A232="","",PS!E227)</f>
        <v/>
      </c>
      <c r="F232" s="298"/>
      <c r="G232" s="298"/>
      <c r="H232" s="299"/>
      <c r="I232" s="173" t="str">
        <f>IF(A232="","",PS!F227)</f>
        <v/>
      </c>
      <c r="J232" s="173" t="str">
        <f>IF(A232="","",PS!G227)</f>
        <v/>
      </c>
      <c r="K232" s="174" t="str">
        <f>IF(A232="","",PS!J227)</f>
        <v/>
      </c>
    </row>
    <row r="233" spans="1:11" s="2" customFormat="1" hidden="1" x14ac:dyDescent="0.25">
      <c r="A233" s="170" t="str">
        <f>IF(AND(PS!A228&gt;=NKC!$F$5,PS!A228&lt;=NKC!$H$5),PS!A228,"")</f>
        <v/>
      </c>
      <c r="B233" s="171" t="str">
        <f>IF(A233="","",PS!C228)</f>
        <v/>
      </c>
      <c r="C233" s="172" t="str">
        <f>IF(A233="","",PS!C228)</f>
        <v/>
      </c>
      <c r="D233" s="202" t="str">
        <f>IF(A233="","",PS!B228)</f>
        <v/>
      </c>
      <c r="E233" s="297" t="str">
        <f>IF(A233="","",PS!E228)</f>
        <v/>
      </c>
      <c r="F233" s="298"/>
      <c r="G233" s="298"/>
      <c r="H233" s="299"/>
      <c r="I233" s="173" t="str">
        <f>IF(A233="","",PS!F228)</f>
        <v/>
      </c>
      <c r="J233" s="173" t="str">
        <f>IF(A233="","",PS!G228)</f>
        <v/>
      </c>
      <c r="K233" s="174" t="str">
        <f>IF(A233="","",PS!J228)</f>
        <v/>
      </c>
    </row>
    <row r="234" spans="1:11" s="2" customFormat="1" hidden="1" x14ac:dyDescent="0.25">
      <c r="A234" s="170" t="str">
        <f>IF(AND(PS!A229&gt;=NKC!$F$5,PS!A229&lt;=NKC!$H$5),PS!A229,"")</f>
        <v/>
      </c>
      <c r="B234" s="171" t="str">
        <f>IF(A234="","",PS!C229)</f>
        <v/>
      </c>
      <c r="C234" s="172" t="str">
        <f>IF(A234="","",PS!C229)</f>
        <v/>
      </c>
      <c r="D234" s="202" t="str">
        <f>IF(A234="","",PS!B229)</f>
        <v/>
      </c>
      <c r="E234" s="297" t="str">
        <f>IF(A234="","",PS!E229)</f>
        <v/>
      </c>
      <c r="F234" s="298"/>
      <c r="G234" s="298"/>
      <c r="H234" s="299"/>
      <c r="I234" s="173" t="str">
        <f>IF(A234="","",PS!F229)</f>
        <v/>
      </c>
      <c r="J234" s="173" t="str">
        <f>IF(A234="","",PS!G229)</f>
        <v/>
      </c>
      <c r="K234" s="174" t="str">
        <f>IF(A234="","",PS!J229)</f>
        <v/>
      </c>
    </row>
    <row r="235" spans="1:11" s="2" customFormat="1" hidden="1" x14ac:dyDescent="0.25">
      <c r="A235" s="170" t="str">
        <f>IF(AND(PS!A230&gt;=NKC!$F$5,PS!A230&lt;=NKC!$H$5),PS!A230,"")</f>
        <v/>
      </c>
      <c r="B235" s="171" t="str">
        <f>IF(A235="","",PS!C230)</f>
        <v/>
      </c>
      <c r="C235" s="172" t="str">
        <f>IF(A235="","",PS!C230)</f>
        <v/>
      </c>
      <c r="D235" s="202" t="str">
        <f>IF(A235="","",PS!B230)</f>
        <v/>
      </c>
      <c r="E235" s="297" t="str">
        <f>IF(A235="","",PS!E230)</f>
        <v/>
      </c>
      <c r="F235" s="298"/>
      <c r="G235" s="298"/>
      <c r="H235" s="299"/>
      <c r="I235" s="173" t="str">
        <f>IF(A235="","",PS!F230)</f>
        <v/>
      </c>
      <c r="J235" s="173" t="str">
        <f>IF(A235="","",PS!G230)</f>
        <v/>
      </c>
      <c r="K235" s="174" t="str">
        <f>IF(A235="","",PS!J230)</f>
        <v/>
      </c>
    </row>
    <row r="236" spans="1:11" s="2" customFormat="1" hidden="1" x14ac:dyDescent="0.25">
      <c r="A236" s="170" t="str">
        <f>IF(AND(PS!A231&gt;=NKC!$F$5,PS!A231&lt;=NKC!$H$5),PS!A231,"")</f>
        <v/>
      </c>
      <c r="B236" s="171" t="str">
        <f>IF(A236="","",PS!C231)</f>
        <v/>
      </c>
      <c r="C236" s="172" t="str">
        <f>IF(A236="","",PS!C231)</f>
        <v/>
      </c>
      <c r="D236" s="202" t="str">
        <f>IF(A236="","",PS!B231)</f>
        <v/>
      </c>
      <c r="E236" s="297" t="str">
        <f>IF(A236="","",PS!E231)</f>
        <v/>
      </c>
      <c r="F236" s="298"/>
      <c r="G236" s="298"/>
      <c r="H236" s="299"/>
      <c r="I236" s="173" t="str">
        <f>IF(A236="","",PS!F231)</f>
        <v/>
      </c>
      <c r="J236" s="173" t="str">
        <f>IF(A236="","",PS!G231)</f>
        <v/>
      </c>
      <c r="K236" s="174" t="str">
        <f>IF(A236="","",PS!J231)</f>
        <v/>
      </c>
    </row>
    <row r="237" spans="1:11" s="2" customFormat="1" hidden="1" x14ac:dyDescent="0.25">
      <c r="A237" s="170" t="str">
        <f>IF(AND(PS!A232&gt;=NKC!$F$5,PS!A232&lt;=NKC!$H$5),PS!A232,"")</f>
        <v/>
      </c>
      <c r="B237" s="171" t="str">
        <f>IF(A237="","",PS!C232)</f>
        <v/>
      </c>
      <c r="C237" s="172" t="str">
        <f>IF(A237="","",PS!C232)</f>
        <v/>
      </c>
      <c r="D237" s="202" t="str">
        <f>IF(A237="","",PS!B232)</f>
        <v/>
      </c>
      <c r="E237" s="297" t="str">
        <f>IF(A237="","",PS!E232)</f>
        <v/>
      </c>
      <c r="F237" s="298"/>
      <c r="G237" s="298"/>
      <c r="H237" s="299"/>
      <c r="I237" s="173" t="str">
        <f>IF(A237="","",PS!F232)</f>
        <v/>
      </c>
      <c r="J237" s="173" t="str">
        <f>IF(A237="","",PS!G232)</f>
        <v/>
      </c>
      <c r="K237" s="174" t="str">
        <f>IF(A237="","",PS!J232)</f>
        <v/>
      </c>
    </row>
    <row r="238" spans="1:11" s="2" customFormat="1" hidden="1" x14ac:dyDescent="0.25">
      <c r="A238" s="170" t="str">
        <f>IF(AND(PS!A233&gt;=NKC!$F$5,PS!A233&lt;=NKC!$H$5),PS!A233,"")</f>
        <v/>
      </c>
      <c r="B238" s="171" t="str">
        <f>IF(A238="","",PS!C233)</f>
        <v/>
      </c>
      <c r="C238" s="172" t="str">
        <f>IF(A238="","",PS!C233)</f>
        <v/>
      </c>
      <c r="D238" s="202" t="str">
        <f>IF(A238="","",PS!B233)</f>
        <v/>
      </c>
      <c r="E238" s="297" t="str">
        <f>IF(A238="","",PS!E233)</f>
        <v/>
      </c>
      <c r="F238" s="298"/>
      <c r="G238" s="298"/>
      <c r="H238" s="299"/>
      <c r="I238" s="173" t="str">
        <f>IF(A238="","",PS!F233)</f>
        <v/>
      </c>
      <c r="J238" s="173" t="str">
        <f>IF(A238="","",PS!G233)</f>
        <v/>
      </c>
      <c r="K238" s="174" t="str">
        <f>IF(A238="","",PS!J233)</f>
        <v/>
      </c>
    </row>
    <row r="239" spans="1:11" s="2" customFormat="1" hidden="1" x14ac:dyDescent="0.25">
      <c r="A239" s="170" t="str">
        <f>IF(AND(PS!A234&gt;=NKC!$F$5,PS!A234&lt;=NKC!$H$5),PS!A234,"")</f>
        <v/>
      </c>
      <c r="B239" s="171" t="str">
        <f>IF(A239="","",PS!C234)</f>
        <v/>
      </c>
      <c r="C239" s="172" t="str">
        <f>IF(A239="","",PS!C234)</f>
        <v/>
      </c>
      <c r="D239" s="202" t="str">
        <f>IF(A239="","",PS!B234)</f>
        <v/>
      </c>
      <c r="E239" s="297" t="str">
        <f>IF(A239="","",PS!E234)</f>
        <v/>
      </c>
      <c r="F239" s="298"/>
      <c r="G239" s="298"/>
      <c r="H239" s="299"/>
      <c r="I239" s="173" t="str">
        <f>IF(A239="","",PS!F234)</f>
        <v/>
      </c>
      <c r="J239" s="173" t="str">
        <f>IF(A239="","",PS!G234)</f>
        <v/>
      </c>
      <c r="K239" s="174" t="str">
        <f>IF(A239="","",PS!J234)</f>
        <v/>
      </c>
    </row>
    <row r="240" spans="1:11" s="2" customFormat="1" hidden="1" x14ac:dyDescent="0.25">
      <c r="A240" s="170" t="str">
        <f>IF(AND(PS!A235&gt;=NKC!$F$5,PS!A235&lt;=NKC!$H$5),PS!A235,"")</f>
        <v/>
      </c>
      <c r="B240" s="171" t="str">
        <f>IF(A240="","",PS!C235)</f>
        <v/>
      </c>
      <c r="C240" s="172" t="str">
        <f>IF(A240="","",PS!C235)</f>
        <v/>
      </c>
      <c r="D240" s="202" t="str">
        <f>IF(A240="","",PS!B235)</f>
        <v/>
      </c>
      <c r="E240" s="297" t="str">
        <f>IF(A240="","",PS!E235)</f>
        <v/>
      </c>
      <c r="F240" s="298"/>
      <c r="G240" s="298"/>
      <c r="H240" s="299"/>
      <c r="I240" s="173" t="str">
        <f>IF(A240="","",PS!F235)</f>
        <v/>
      </c>
      <c r="J240" s="173" t="str">
        <f>IF(A240="","",PS!G235)</f>
        <v/>
      </c>
      <c r="K240" s="174" t="str">
        <f>IF(A240="","",PS!J235)</f>
        <v/>
      </c>
    </row>
    <row r="241" spans="1:11" s="2" customFormat="1" hidden="1" x14ac:dyDescent="0.25">
      <c r="A241" s="170" t="str">
        <f>IF(AND(PS!A236&gt;=NKC!$F$5,PS!A236&lt;=NKC!$H$5),PS!A236,"")</f>
        <v/>
      </c>
      <c r="B241" s="171" t="str">
        <f>IF(A241="","",PS!C236)</f>
        <v/>
      </c>
      <c r="C241" s="172" t="str">
        <f>IF(A241="","",PS!C236)</f>
        <v/>
      </c>
      <c r="D241" s="202" t="str">
        <f>IF(A241="","",PS!B236)</f>
        <v/>
      </c>
      <c r="E241" s="297" t="str">
        <f>IF(A241="","",PS!E236)</f>
        <v/>
      </c>
      <c r="F241" s="298"/>
      <c r="G241" s="298"/>
      <c r="H241" s="299"/>
      <c r="I241" s="173" t="str">
        <f>IF(A241="","",PS!F236)</f>
        <v/>
      </c>
      <c r="J241" s="173" t="str">
        <f>IF(A241="","",PS!G236)</f>
        <v/>
      </c>
      <c r="K241" s="174" t="str">
        <f>IF(A241="","",PS!J236)</f>
        <v/>
      </c>
    </row>
    <row r="242" spans="1:11" s="2" customFormat="1" hidden="1" x14ac:dyDescent="0.25">
      <c r="A242" s="170" t="str">
        <f>IF(AND(PS!A237&gt;=NKC!$F$5,PS!A237&lt;=NKC!$H$5),PS!A237,"")</f>
        <v/>
      </c>
      <c r="B242" s="171" t="str">
        <f>IF(A242="","",PS!C237)</f>
        <v/>
      </c>
      <c r="C242" s="172" t="str">
        <f>IF(A242="","",PS!C237)</f>
        <v/>
      </c>
      <c r="D242" s="202" t="str">
        <f>IF(A242="","",PS!B237)</f>
        <v/>
      </c>
      <c r="E242" s="297" t="str">
        <f>IF(A242="","",PS!E237)</f>
        <v/>
      </c>
      <c r="F242" s="298"/>
      <c r="G242" s="298"/>
      <c r="H242" s="299"/>
      <c r="I242" s="173" t="str">
        <f>IF(A242="","",PS!F237)</f>
        <v/>
      </c>
      <c r="J242" s="173" t="str">
        <f>IF(A242="","",PS!G237)</f>
        <v/>
      </c>
      <c r="K242" s="174" t="str">
        <f>IF(A242="","",PS!J237)</f>
        <v/>
      </c>
    </row>
    <row r="243" spans="1:11" s="2" customFormat="1" hidden="1" x14ac:dyDescent="0.25">
      <c r="A243" s="170" t="str">
        <f>IF(AND(PS!A238&gt;=NKC!$F$5,PS!A238&lt;=NKC!$H$5),PS!A238,"")</f>
        <v/>
      </c>
      <c r="B243" s="171" t="str">
        <f>IF(A243="","",PS!C238)</f>
        <v/>
      </c>
      <c r="C243" s="172" t="str">
        <f>IF(A243="","",PS!C238)</f>
        <v/>
      </c>
      <c r="D243" s="202" t="str">
        <f>IF(A243="","",PS!B238)</f>
        <v/>
      </c>
      <c r="E243" s="297" t="str">
        <f>IF(A243="","",PS!E238)</f>
        <v/>
      </c>
      <c r="F243" s="298"/>
      <c r="G243" s="298"/>
      <c r="H243" s="299"/>
      <c r="I243" s="173" t="str">
        <f>IF(A243="","",PS!F238)</f>
        <v/>
      </c>
      <c r="J243" s="173" t="str">
        <f>IF(A243="","",PS!G238)</f>
        <v/>
      </c>
      <c r="K243" s="174" t="str">
        <f>IF(A243="","",PS!J238)</f>
        <v/>
      </c>
    </row>
    <row r="244" spans="1:11" s="2" customFormat="1" hidden="1" x14ac:dyDescent="0.25">
      <c r="A244" s="170" t="str">
        <f>IF(AND(PS!A239&gt;=NKC!$F$5,PS!A239&lt;=NKC!$H$5),PS!A239,"")</f>
        <v/>
      </c>
      <c r="B244" s="171" t="str">
        <f>IF(A244="","",PS!C239)</f>
        <v/>
      </c>
      <c r="C244" s="172" t="str">
        <f>IF(A244="","",PS!C239)</f>
        <v/>
      </c>
      <c r="D244" s="202" t="str">
        <f>IF(A244="","",PS!B239)</f>
        <v/>
      </c>
      <c r="E244" s="297" t="str">
        <f>IF(A244="","",PS!E239)</f>
        <v/>
      </c>
      <c r="F244" s="298"/>
      <c r="G244" s="298"/>
      <c r="H244" s="299"/>
      <c r="I244" s="173" t="str">
        <f>IF(A244="","",PS!F239)</f>
        <v/>
      </c>
      <c r="J244" s="173" t="str">
        <f>IF(A244="","",PS!G239)</f>
        <v/>
      </c>
      <c r="K244" s="174" t="str">
        <f>IF(A244="","",PS!J239)</f>
        <v/>
      </c>
    </row>
    <row r="245" spans="1:11" s="2" customFormat="1" hidden="1" x14ac:dyDescent="0.25">
      <c r="A245" s="170" t="str">
        <f>IF(AND(PS!A240&gt;=NKC!$F$5,PS!A240&lt;=NKC!$H$5),PS!A240,"")</f>
        <v/>
      </c>
      <c r="B245" s="171" t="str">
        <f>IF(A245="","",PS!C240)</f>
        <v/>
      </c>
      <c r="C245" s="172" t="str">
        <f>IF(A245="","",PS!C240)</f>
        <v/>
      </c>
      <c r="D245" s="202" t="str">
        <f>IF(A245="","",PS!B240)</f>
        <v/>
      </c>
      <c r="E245" s="297" t="str">
        <f>IF(A245="","",PS!E240)</f>
        <v/>
      </c>
      <c r="F245" s="298"/>
      <c r="G245" s="298"/>
      <c r="H245" s="299"/>
      <c r="I245" s="173" t="str">
        <f>IF(A245="","",PS!F240)</f>
        <v/>
      </c>
      <c r="J245" s="173" t="str">
        <f>IF(A245="","",PS!G240)</f>
        <v/>
      </c>
      <c r="K245" s="174" t="str">
        <f>IF(A245="","",PS!J240)</f>
        <v/>
      </c>
    </row>
    <row r="246" spans="1:11" s="2" customFormat="1" hidden="1" x14ac:dyDescent="0.25">
      <c r="A246" s="170" t="str">
        <f>IF(AND(PS!A241&gt;=NKC!$F$5,PS!A241&lt;=NKC!$H$5),PS!A241,"")</f>
        <v/>
      </c>
      <c r="B246" s="171" t="str">
        <f>IF(A246="","",PS!C241)</f>
        <v/>
      </c>
      <c r="C246" s="172" t="str">
        <f>IF(A246="","",PS!C241)</f>
        <v/>
      </c>
      <c r="D246" s="202" t="str">
        <f>IF(A246="","",PS!B241)</f>
        <v/>
      </c>
      <c r="E246" s="297" t="str">
        <f>IF(A246="","",PS!E241)</f>
        <v/>
      </c>
      <c r="F246" s="298"/>
      <c r="G246" s="298"/>
      <c r="H246" s="299"/>
      <c r="I246" s="173" t="str">
        <f>IF(A246="","",PS!F241)</f>
        <v/>
      </c>
      <c r="J246" s="173" t="str">
        <f>IF(A246="","",PS!G241)</f>
        <v/>
      </c>
      <c r="K246" s="174" t="str">
        <f>IF(A246="","",PS!J241)</f>
        <v/>
      </c>
    </row>
    <row r="247" spans="1:11" s="2" customFormat="1" hidden="1" x14ac:dyDescent="0.25">
      <c r="A247" s="170" t="str">
        <f>IF(AND(PS!A242&gt;=NKC!$F$5,PS!A242&lt;=NKC!$H$5),PS!A242,"")</f>
        <v/>
      </c>
      <c r="B247" s="171" t="str">
        <f>IF(A247="","",PS!C242)</f>
        <v/>
      </c>
      <c r="C247" s="172" t="str">
        <f>IF(A247="","",PS!C242)</f>
        <v/>
      </c>
      <c r="D247" s="202" t="str">
        <f>IF(A247="","",PS!B242)</f>
        <v/>
      </c>
      <c r="E247" s="297" t="str">
        <f>IF(A247="","",PS!E242)</f>
        <v/>
      </c>
      <c r="F247" s="298"/>
      <c r="G247" s="298"/>
      <c r="H247" s="299"/>
      <c r="I247" s="173" t="str">
        <f>IF(A247="","",PS!F242)</f>
        <v/>
      </c>
      <c r="J247" s="173" t="str">
        <f>IF(A247="","",PS!G242)</f>
        <v/>
      </c>
      <c r="K247" s="174" t="str">
        <f>IF(A247="","",PS!J242)</f>
        <v/>
      </c>
    </row>
    <row r="248" spans="1:11" s="2" customFormat="1" hidden="1" x14ac:dyDescent="0.25">
      <c r="A248" s="170" t="str">
        <f>IF(AND(PS!A243&gt;=NKC!$F$5,PS!A243&lt;=NKC!$H$5),PS!A243,"")</f>
        <v/>
      </c>
      <c r="B248" s="171" t="str">
        <f>IF(A248="","",PS!C243)</f>
        <v/>
      </c>
      <c r="C248" s="172" t="str">
        <f>IF(A248="","",PS!C243)</f>
        <v/>
      </c>
      <c r="D248" s="202" t="str">
        <f>IF(A248="","",PS!B243)</f>
        <v/>
      </c>
      <c r="E248" s="297" t="str">
        <f>IF(A248="","",PS!E243)</f>
        <v/>
      </c>
      <c r="F248" s="298"/>
      <c r="G248" s="298"/>
      <c r="H248" s="299"/>
      <c r="I248" s="173" t="str">
        <f>IF(A248="","",PS!F243)</f>
        <v/>
      </c>
      <c r="J248" s="173" t="str">
        <f>IF(A248="","",PS!G243)</f>
        <v/>
      </c>
      <c r="K248" s="174" t="str">
        <f>IF(A248="","",PS!J243)</f>
        <v/>
      </c>
    </row>
    <row r="249" spans="1:11" s="2" customFormat="1" hidden="1" x14ac:dyDescent="0.25">
      <c r="A249" s="170" t="str">
        <f>IF(AND(PS!A244&gt;=NKC!$F$5,PS!A244&lt;=NKC!$H$5),PS!A244,"")</f>
        <v/>
      </c>
      <c r="B249" s="171" t="str">
        <f>IF(A249="","",PS!C244)</f>
        <v/>
      </c>
      <c r="C249" s="172" t="str">
        <f>IF(A249="","",PS!C244)</f>
        <v/>
      </c>
      <c r="D249" s="202" t="str">
        <f>IF(A249="","",PS!B244)</f>
        <v/>
      </c>
      <c r="E249" s="297" t="str">
        <f>IF(A249="","",PS!E244)</f>
        <v/>
      </c>
      <c r="F249" s="298"/>
      <c r="G249" s="298"/>
      <c r="H249" s="299"/>
      <c r="I249" s="173" t="str">
        <f>IF(A249="","",PS!F244)</f>
        <v/>
      </c>
      <c r="J249" s="173" t="str">
        <f>IF(A249="","",PS!G244)</f>
        <v/>
      </c>
      <c r="K249" s="174" t="str">
        <f>IF(A249="","",PS!J244)</f>
        <v/>
      </c>
    </row>
    <row r="250" spans="1:11" s="2" customFormat="1" hidden="1" x14ac:dyDescent="0.25">
      <c r="A250" s="170" t="str">
        <f>IF(AND(PS!A245&gt;=NKC!$F$5,PS!A245&lt;=NKC!$H$5),PS!A245,"")</f>
        <v/>
      </c>
      <c r="B250" s="171" t="str">
        <f>IF(A250="","",PS!C245)</f>
        <v/>
      </c>
      <c r="C250" s="172" t="str">
        <f>IF(A250="","",PS!C245)</f>
        <v/>
      </c>
      <c r="D250" s="202" t="str">
        <f>IF(A250="","",PS!B245)</f>
        <v/>
      </c>
      <c r="E250" s="297" t="str">
        <f>IF(A250="","",PS!E245)</f>
        <v/>
      </c>
      <c r="F250" s="298"/>
      <c r="G250" s="298"/>
      <c r="H250" s="299"/>
      <c r="I250" s="173" t="str">
        <f>IF(A250="","",PS!F245)</f>
        <v/>
      </c>
      <c r="J250" s="173" t="str">
        <f>IF(A250="","",PS!G245)</f>
        <v/>
      </c>
      <c r="K250" s="174" t="str">
        <f>IF(A250="","",PS!J245)</f>
        <v/>
      </c>
    </row>
    <row r="251" spans="1:11" s="2" customFormat="1" hidden="1" x14ac:dyDescent="0.25">
      <c r="A251" s="170" t="str">
        <f>IF(AND(PS!A246&gt;=NKC!$F$5,PS!A246&lt;=NKC!$H$5),PS!A246,"")</f>
        <v/>
      </c>
      <c r="B251" s="171" t="str">
        <f>IF(A251="","",PS!C246)</f>
        <v/>
      </c>
      <c r="C251" s="172" t="str">
        <f>IF(A251="","",PS!C246)</f>
        <v/>
      </c>
      <c r="D251" s="202" t="str">
        <f>IF(A251="","",PS!B246)</f>
        <v/>
      </c>
      <c r="E251" s="297" t="str">
        <f>IF(A251="","",PS!E246)</f>
        <v/>
      </c>
      <c r="F251" s="298"/>
      <c r="G251" s="298"/>
      <c r="H251" s="299"/>
      <c r="I251" s="173" t="str">
        <f>IF(A251="","",PS!F246)</f>
        <v/>
      </c>
      <c r="J251" s="173" t="str">
        <f>IF(A251="","",PS!G246)</f>
        <v/>
      </c>
      <c r="K251" s="174" t="str">
        <f>IF(A251="","",PS!J246)</f>
        <v/>
      </c>
    </row>
    <row r="252" spans="1:11" s="2" customFormat="1" hidden="1" x14ac:dyDescent="0.25">
      <c r="A252" s="170" t="str">
        <f>IF(AND(PS!A247&gt;=NKC!$F$5,PS!A247&lt;=NKC!$H$5),PS!A247,"")</f>
        <v/>
      </c>
      <c r="B252" s="171" t="str">
        <f>IF(A252="","",PS!C247)</f>
        <v/>
      </c>
      <c r="C252" s="172" t="str">
        <f>IF(A252="","",PS!C247)</f>
        <v/>
      </c>
      <c r="D252" s="202" t="str">
        <f>IF(A252="","",PS!B247)</f>
        <v/>
      </c>
      <c r="E252" s="297" t="str">
        <f>IF(A252="","",PS!E247)</f>
        <v/>
      </c>
      <c r="F252" s="298"/>
      <c r="G252" s="298"/>
      <c r="H252" s="299"/>
      <c r="I252" s="173" t="str">
        <f>IF(A252="","",PS!F247)</f>
        <v/>
      </c>
      <c r="J252" s="173" t="str">
        <f>IF(A252="","",PS!G247)</f>
        <v/>
      </c>
      <c r="K252" s="174" t="str">
        <f>IF(A252="","",PS!J247)</f>
        <v/>
      </c>
    </row>
    <row r="253" spans="1:11" s="2" customFormat="1" hidden="1" x14ac:dyDescent="0.25">
      <c r="A253" s="170" t="str">
        <f>IF(AND(PS!A248&gt;=NKC!$F$5,PS!A248&lt;=NKC!$H$5),PS!A248,"")</f>
        <v/>
      </c>
      <c r="B253" s="171" t="str">
        <f>IF(A253="","",PS!C248)</f>
        <v/>
      </c>
      <c r="C253" s="172" t="str">
        <f>IF(A253="","",PS!C248)</f>
        <v/>
      </c>
      <c r="D253" s="202" t="str">
        <f>IF(A253="","",PS!B248)</f>
        <v/>
      </c>
      <c r="E253" s="297" t="str">
        <f>IF(A253="","",PS!E248)</f>
        <v/>
      </c>
      <c r="F253" s="298"/>
      <c r="G253" s="298"/>
      <c r="H253" s="299"/>
      <c r="I253" s="173" t="str">
        <f>IF(A253="","",PS!F248)</f>
        <v/>
      </c>
      <c r="J253" s="173" t="str">
        <f>IF(A253="","",PS!G248)</f>
        <v/>
      </c>
      <c r="K253" s="174" t="str">
        <f>IF(A253="","",PS!J248)</f>
        <v/>
      </c>
    </row>
    <row r="254" spans="1:11" s="2" customFormat="1" hidden="1" x14ac:dyDescent="0.25">
      <c r="A254" s="170" t="str">
        <f>IF(AND(PS!A249&gt;=NKC!$F$5,PS!A249&lt;=NKC!$H$5),PS!A249,"")</f>
        <v/>
      </c>
      <c r="B254" s="171" t="str">
        <f>IF(A254="","",PS!C249)</f>
        <v/>
      </c>
      <c r="C254" s="172" t="str">
        <f>IF(A254="","",PS!C249)</f>
        <v/>
      </c>
      <c r="D254" s="202" t="str">
        <f>IF(A254="","",PS!B249)</f>
        <v/>
      </c>
      <c r="E254" s="297" t="str">
        <f>IF(A254="","",PS!E249)</f>
        <v/>
      </c>
      <c r="F254" s="298"/>
      <c r="G254" s="298"/>
      <c r="H254" s="299"/>
      <c r="I254" s="173" t="str">
        <f>IF(A254="","",PS!F249)</f>
        <v/>
      </c>
      <c r="J254" s="173" t="str">
        <f>IF(A254="","",PS!G249)</f>
        <v/>
      </c>
      <c r="K254" s="174" t="str">
        <f>IF(A254="","",PS!J249)</f>
        <v/>
      </c>
    </row>
    <row r="255" spans="1:11" s="2" customFormat="1" hidden="1" x14ac:dyDescent="0.25">
      <c r="A255" s="170" t="str">
        <f>IF(AND(PS!A250&gt;=NKC!$F$5,PS!A250&lt;=NKC!$H$5),PS!A250,"")</f>
        <v/>
      </c>
      <c r="B255" s="171" t="str">
        <f>IF(A255="","",PS!C250)</f>
        <v/>
      </c>
      <c r="C255" s="172" t="str">
        <f>IF(A255="","",PS!C250)</f>
        <v/>
      </c>
      <c r="D255" s="202" t="str">
        <f>IF(A255="","",PS!B250)</f>
        <v/>
      </c>
      <c r="E255" s="297" t="str">
        <f>IF(A255="","",PS!E250)</f>
        <v/>
      </c>
      <c r="F255" s="298"/>
      <c r="G255" s="298"/>
      <c r="H255" s="299"/>
      <c r="I255" s="173" t="str">
        <f>IF(A255="","",PS!F250)</f>
        <v/>
      </c>
      <c r="J255" s="173" t="str">
        <f>IF(A255="","",PS!G250)</f>
        <v/>
      </c>
      <c r="K255" s="174" t="str">
        <f>IF(A255="","",PS!J250)</f>
        <v/>
      </c>
    </row>
    <row r="256" spans="1:11" s="2" customFormat="1" hidden="1" x14ac:dyDescent="0.25">
      <c r="A256" s="170" t="str">
        <f>IF(AND(PS!A251&gt;=NKC!$F$5,PS!A251&lt;=NKC!$H$5),PS!A251,"")</f>
        <v/>
      </c>
      <c r="B256" s="171" t="str">
        <f>IF(A256="","",PS!C251)</f>
        <v/>
      </c>
      <c r="C256" s="172" t="str">
        <f>IF(A256="","",PS!C251)</f>
        <v/>
      </c>
      <c r="D256" s="202" t="str">
        <f>IF(A256="","",PS!B251)</f>
        <v/>
      </c>
      <c r="E256" s="297" t="str">
        <f>IF(A256="","",PS!E251)</f>
        <v/>
      </c>
      <c r="F256" s="298"/>
      <c r="G256" s="298"/>
      <c r="H256" s="299"/>
      <c r="I256" s="173" t="str">
        <f>IF(A256="","",PS!F251)</f>
        <v/>
      </c>
      <c r="J256" s="173" t="str">
        <f>IF(A256="","",PS!G251)</f>
        <v/>
      </c>
      <c r="K256" s="174" t="str">
        <f>IF(A256="","",PS!J251)</f>
        <v/>
      </c>
    </row>
    <row r="257" spans="1:11" s="2" customFormat="1" hidden="1" x14ac:dyDescent="0.25">
      <c r="A257" s="170" t="str">
        <f>IF(AND(PS!A252&gt;=NKC!$F$5,PS!A252&lt;=NKC!$H$5),PS!A252,"")</f>
        <v/>
      </c>
      <c r="B257" s="171" t="str">
        <f>IF(A257="","",PS!C252)</f>
        <v/>
      </c>
      <c r="C257" s="172" t="str">
        <f>IF(A257="","",PS!C252)</f>
        <v/>
      </c>
      <c r="D257" s="202" t="str">
        <f>IF(A257="","",PS!B252)</f>
        <v/>
      </c>
      <c r="E257" s="297" t="str">
        <f>IF(A257="","",PS!E252)</f>
        <v/>
      </c>
      <c r="F257" s="298"/>
      <c r="G257" s="298"/>
      <c r="H257" s="299"/>
      <c r="I257" s="173" t="str">
        <f>IF(A257="","",PS!F252)</f>
        <v/>
      </c>
      <c r="J257" s="173" t="str">
        <f>IF(A257="","",PS!G252)</f>
        <v/>
      </c>
      <c r="K257" s="174" t="str">
        <f>IF(A257="","",PS!J252)</f>
        <v/>
      </c>
    </row>
    <row r="258" spans="1:11" s="2" customFormat="1" hidden="1" x14ac:dyDescent="0.25">
      <c r="A258" s="170" t="str">
        <f>IF(AND(PS!A253&gt;=NKC!$F$5,PS!A253&lt;=NKC!$H$5),PS!A253,"")</f>
        <v/>
      </c>
      <c r="B258" s="171" t="str">
        <f>IF(A258="","",PS!C253)</f>
        <v/>
      </c>
      <c r="C258" s="172" t="str">
        <f>IF(A258="","",PS!C253)</f>
        <v/>
      </c>
      <c r="D258" s="202" t="str">
        <f>IF(A258="","",PS!B253)</f>
        <v/>
      </c>
      <c r="E258" s="297" t="str">
        <f>IF(A258="","",PS!E253)</f>
        <v/>
      </c>
      <c r="F258" s="298"/>
      <c r="G258" s="298"/>
      <c r="H258" s="299"/>
      <c r="I258" s="173" t="str">
        <f>IF(A258="","",PS!F253)</f>
        <v/>
      </c>
      <c r="J258" s="173" t="str">
        <f>IF(A258="","",PS!G253)</f>
        <v/>
      </c>
      <c r="K258" s="174" t="str">
        <f>IF(A258="","",PS!J253)</f>
        <v/>
      </c>
    </row>
    <row r="259" spans="1:11" s="2" customFormat="1" hidden="1" x14ac:dyDescent="0.25">
      <c r="A259" s="170" t="str">
        <f>IF(AND(PS!A254&gt;=NKC!$F$5,PS!A254&lt;=NKC!$H$5),PS!A254,"")</f>
        <v/>
      </c>
      <c r="B259" s="171" t="str">
        <f>IF(A259="","",PS!C254)</f>
        <v/>
      </c>
      <c r="C259" s="172" t="str">
        <f>IF(A259="","",PS!C254)</f>
        <v/>
      </c>
      <c r="D259" s="202" t="str">
        <f>IF(A259="","",PS!B254)</f>
        <v/>
      </c>
      <c r="E259" s="297" t="str">
        <f>IF(A259="","",PS!E254)</f>
        <v/>
      </c>
      <c r="F259" s="298"/>
      <c r="G259" s="298"/>
      <c r="H259" s="299"/>
      <c r="I259" s="173" t="str">
        <f>IF(A259="","",PS!F254)</f>
        <v/>
      </c>
      <c r="J259" s="173" t="str">
        <f>IF(A259="","",PS!G254)</f>
        <v/>
      </c>
      <c r="K259" s="174" t="str">
        <f>IF(A259="","",PS!J254)</f>
        <v/>
      </c>
    </row>
    <row r="260" spans="1:11" s="2" customFormat="1" hidden="1" x14ac:dyDescent="0.25">
      <c r="A260" s="170" t="str">
        <f>IF(AND(PS!A255&gt;=NKC!$F$5,PS!A255&lt;=NKC!$H$5),PS!A255,"")</f>
        <v/>
      </c>
      <c r="B260" s="171" t="str">
        <f>IF(A260="","",PS!C255)</f>
        <v/>
      </c>
      <c r="C260" s="172" t="str">
        <f>IF(A260="","",PS!C255)</f>
        <v/>
      </c>
      <c r="D260" s="202" t="str">
        <f>IF(A260="","",PS!B255)</f>
        <v/>
      </c>
      <c r="E260" s="297" t="str">
        <f>IF(A260="","",PS!E255)</f>
        <v/>
      </c>
      <c r="F260" s="298"/>
      <c r="G260" s="298"/>
      <c r="H260" s="299"/>
      <c r="I260" s="173" t="str">
        <f>IF(A260="","",PS!F255)</f>
        <v/>
      </c>
      <c r="J260" s="173" t="str">
        <f>IF(A260="","",PS!G255)</f>
        <v/>
      </c>
      <c r="K260" s="174" t="str">
        <f>IF(A260="","",PS!J255)</f>
        <v/>
      </c>
    </row>
    <row r="261" spans="1:11" s="2" customFormat="1" hidden="1" x14ac:dyDescent="0.25">
      <c r="A261" s="170" t="str">
        <f>IF(AND(PS!A256&gt;=NKC!$F$5,PS!A256&lt;=NKC!$H$5),PS!A256,"")</f>
        <v/>
      </c>
      <c r="B261" s="171" t="str">
        <f>IF(A261="","",PS!C256)</f>
        <v/>
      </c>
      <c r="C261" s="172" t="str">
        <f>IF(A261="","",PS!C256)</f>
        <v/>
      </c>
      <c r="D261" s="202" t="str">
        <f>IF(A261="","",PS!B256)</f>
        <v/>
      </c>
      <c r="E261" s="297" t="str">
        <f>IF(A261="","",PS!E256)</f>
        <v/>
      </c>
      <c r="F261" s="298"/>
      <c r="G261" s="298"/>
      <c r="H261" s="299"/>
      <c r="I261" s="173" t="str">
        <f>IF(A261="","",PS!F256)</f>
        <v/>
      </c>
      <c r="J261" s="173" t="str">
        <f>IF(A261="","",PS!G256)</f>
        <v/>
      </c>
      <c r="K261" s="174" t="str">
        <f>IF(A261="","",PS!J256)</f>
        <v/>
      </c>
    </row>
    <row r="262" spans="1:11" s="2" customFormat="1" hidden="1" x14ac:dyDescent="0.25">
      <c r="A262" s="170" t="str">
        <f>IF(AND(PS!A257&gt;=NKC!$F$5,PS!A257&lt;=NKC!$H$5),PS!A257,"")</f>
        <v/>
      </c>
      <c r="B262" s="171" t="str">
        <f>IF(A262="","",PS!C257)</f>
        <v/>
      </c>
      <c r="C262" s="172" t="str">
        <f>IF(A262="","",PS!C257)</f>
        <v/>
      </c>
      <c r="D262" s="202" t="str">
        <f>IF(A262="","",PS!B257)</f>
        <v/>
      </c>
      <c r="E262" s="297" t="str">
        <f>IF(A262="","",PS!E257)</f>
        <v/>
      </c>
      <c r="F262" s="298"/>
      <c r="G262" s="298"/>
      <c r="H262" s="299"/>
      <c r="I262" s="173" t="str">
        <f>IF(A262="","",PS!F257)</f>
        <v/>
      </c>
      <c r="J262" s="173" t="str">
        <f>IF(A262="","",PS!G257)</f>
        <v/>
      </c>
      <c r="K262" s="174" t="str">
        <f>IF(A262="","",PS!J257)</f>
        <v/>
      </c>
    </row>
    <row r="263" spans="1:11" s="2" customFormat="1" hidden="1" x14ac:dyDescent="0.25">
      <c r="A263" s="170" t="str">
        <f>IF(AND(PS!A258&gt;=NKC!$F$5,PS!A258&lt;=NKC!$H$5),PS!A258,"")</f>
        <v/>
      </c>
      <c r="B263" s="171" t="str">
        <f>IF(A263="","",PS!C258)</f>
        <v/>
      </c>
      <c r="C263" s="172" t="str">
        <f>IF(A263="","",PS!C258)</f>
        <v/>
      </c>
      <c r="D263" s="202" t="str">
        <f>IF(A263="","",PS!B258)</f>
        <v/>
      </c>
      <c r="E263" s="297" t="str">
        <f>IF(A263="","",PS!E258)</f>
        <v/>
      </c>
      <c r="F263" s="298"/>
      <c r="G263" s="298"/>
      <c r="H263" s="299"/>
      <c r="I263" s="173" t="str">
        <f>IF(A263="","",PS!F258)</f>
        <v/>
      </c>
      <c r="J263" s="173" t="str">
        <f>IF(A263="","",PS!G258)</f>
        <v/>
      </c>
      <c r="K263" s="174" t="str">
        <f>IF(A263="","",PS!J258)</f>
        <v/>
      </c>
    </row>
    <row r="264" spans="1:11" s="2" customFormat="1" hidden="1" x14ac:dyDescent="0.25">
      <c r="A264" s="170" t="str">
        <f>IF(AND(PS!A259&gt;=NKC!$F$5,PS!A259&lt;=NKC!$H$5),PS!A259,"")</f>
        <v/>
      </c>
      <c r="B264" s="171" t="str">
        <f>IF(A264="","",PS!C259)</f>
        <v/>
      </c>
      <c r="C264" s="172" t="str">
        <f>IF(A264="","",PS!C259)</f>
        <v/>
      </c>
      <c r="D264" s="202" t="str">
        <f>IF(A264="","",PS!B259)</f>
        <v/>
      </c>
      <c r="E264" s="297" t="str">
        <f>IF(A264="","",PS!E259)</f>
        <v/>
      </c>
      <c r="F264" s="298"/>
      <c r="G264" s="298"/>
      <c r="H264" s="299"/>
      <c r="I264" s="173" t="str">
        <f>IF(A264="","",PS!F259)</f>
        <v/>
      </c>
      <c r="J264" s="173" t="str">
        <f>IF(A264="","",PS!G259)</f>
        <v/>
      </c>
      <c r="K264" s="174" t="str">
        <f>IF(A264="","",PS!J259)</f>
        <v/>
      </c>
    </row>
    <row r="265" spans="1:11" s="2" customFormat="1" hidden="1" x14ac:dyDescent="0.25">
      <c r="A265" s="170" t="str">
        <f>IF(AND(PS!A260&gt;=NKC!$F$5,PS!A260&lt;=NKC!$H$5),PS!A260,"")</f>
        <v/>
      </c>
      <c r="B265" s="171" t="str">
        <f>IF(A265="","",PS!C260)</f>
        <v/>
      </c>
      <c r="C265" s="172" t="str">
        <f>IF(A265="","",PS!C260)</f>
        <v/>
      </c>
      <c r="D265" s="202" t="str">
        <f>IF(A265="","",PS!B260)</f>
        <v/>
      </c>
      <c r="E265" s="297" t="str">
        <f>IF(A265="","",PS!E260)</f>
        <v/>
      </c>
      <c r="F265" s="298"/>
      <c r="G265" s="298"/>
      <c r="H265" s="299"/>
      <c r="I265" s="173" t="str">
        <f>IF(A265="","",PS!F260)</f>
        <v/>
      </c>
      <c r="J265" s="173" t="str">
        <f>IF(A265="","",PS!G260)</f>
        <v/>
      </c>
      <c r="K265" s="174" t="str">
        <f>IF(A265="","",PS!J260)</f>
        <v/>
      </c>
    </row>
    <row r="266" spans="1:11" s="2" customFormat="1" hidden="1" x14ac:dyDescent="0.25">
      <c r="A266" s="170" t="str">
        <f>IF(AND(PS!A261&gt;=NKC!$F$5,PS!A261&lt;=NKC!$H$5),PS!A261,"")</f>
        <v/>
      </c>
      <c r="B266" s="171" t="str">
        <f>IF(A266="","",PS!C261)</f>
        <v/>
      </c>
      <c r="C266" s="172" t="str">
        <f>IF(A266="","",PS!C261)</f>
        <v/>
      </c>
      <c r="D266" s="202" t="str">
        <f>IF(A266="","",PS!B261)</f>
        <v/>
      </c>
      <c r="E266" s="297" t="str">
        <f>IF(A266="","",PS!E261)</f>
        <v/>
      </c>
      <c r="F266" s="298"/>
      <c r="G266" s="298"/>
      <c r="H266" s="299"/>
      <c r="I266" s="173" t="str">
        <f>IF(A266="","",PS!F261)</f>
        <v/>
      </c>
      <c r="J266" s="173" t="str">
        <f>IF(A266="","",PS!G261)</f>
        <v/>
      </c>
      <c r="K266" s="174" t="str">
        <f>IF(A266="","",PS!J261)</f>
        <v/>
      </c>
    </row>
    <row r="267" spans="1:11" s="2" customFormat="1" hidden="1" x14ac:dyDescent="0.25">
      <c r="A267" s="170" t="str">
        <f>IF(AND(PS!A262&gt;=NKC!$F$5,PS!A262&lt;=NKC!$H$5),PS!A262,"")</f>
        <v/>
      </c>
      <c r="B267" s="171" t="str">
        <f>IF(A267="","",PS!C262)</f>
        <v/>
      </c>
      <c r="C267" s="172" t="str">
        <f>IF(A267="","",PS!C262)</f>
        <v/>
      </c>
      <c r="D267" s="202" t="str">
        <f>IF(A267="","",PS!B262)</f>
        <v/>
      </c>
      <c r="E267" s="297" t="str">
        <f>IF(A267="","",PS!E262)</f>
        <v/>
      </c>
      <c r="F267" s="298"/>
      <c r="G267" s="298"/>
      <c r="H267" s="299"/>
      <c r="I267" s="173" t="str">
        <f>IF(A267="","",PS!F262)</f>
        <v/>
      </c>
      <c r="J267" s="173" t="str">
        <f>IF(A267="","",PS!G262)</f>
        <v/>
      </c>
      <c r="K267" s="174" t="str">
        <f>IF(A267="","",PS!J262)</f>
        <v/>
      </c>
    </row>
    <row r="268" spans="1:11" s="2" customFormat="1" hidden="1" x14ac:dyDescent="0.25">
      <c r="A268" s="170" t="str">
        <f>IF(AND(PS!A263&gt;=NKC!$F$5,PS!A263&lt;=NKC!$H$5),PS!A263,"")</f>
        <v/>
      </c>
      <c r="B268" s="171" t="str">
        <f>IF(A268="","",PS!C263)</f>
        <v/>
      </c>
      <c r="C268" s="172" t="str">
        <f>IF(A268="","",PS!C263)</f>
        <v/>
      </c>
      <c r="D268" s="202" t="str">
        <f>IF(A268="","",PS!B263)</f>
        <v/>
      </c>
      <c r="E268" s="297" t="str">
        <f>IF(A268="","",PS!E263)</f>
        <v/>
      </c>
      <c r="F268" s="298"/>
      <c r="G268" s="298"/>
      <c r="H268" s="299"/>
      <c r="I268" s="173" t="str">
        <f>IF(A268="","",PS!F263)</f>
        <v/>
      </c>
      <c r="J268" s="173" t="str">
        <f>IF(A268="","",PS!G263)</f>
        <v/>
      </c>
      <c r="K268" s="174" t="str">
        <f>IF(A268="","",PS!J263)</f>
        <v/>
      </c>
    </row>
    <row r="269" spans="1:11" s="2" customFormat="1" hidden="1" x14ac:dyDescent="0.25">
      <c r="A269" s="170" t="str">
        <f>IF(AND(PS!A264&gt;=NKC!$F$5,PS!A264&lt;=NKC!$H$5),PS!A264,"")</f>
        <v/>
      </c>
      <c r="B269" s="171" t="str">
        <f>IF(A269="","",PS!C264)</f>
        <v/>
      </c>
      <c r="C269" s="172" t="str">
        <f>IF(A269="","",PS!C264)</f>
        <v/>
      </c>
      <c r="D269" s="202" t="str">
        <f>IF(A269="","",PS!B264)</f>
        <v/>
      </c>
      <c r="E269" s="297" t="str">
        <f>IF(A269="","",PS!E264)</f>
        <v/>
      </c>
      <c r="F269" s="298"/>
      <c r="G269" s="298"/>
      <c r="H269" s="299"/>
      <c r="I269" s="173" t="str">
        <f>IF(A269="","",PS!F264)</f>
        <v/>
      </c>
      <c r="J269" s="173" t="str">
        <f>IF(A269="","",PS!G264)</f>
        <v/>
      </c>
      <c r="K269" s="174" t="str">
        <f>IF(A269="","",PS!J264)</f>
        <v/>
      </c>
    </row>
    <row r="270" spans="1:11" s="2" customFormat="1" hidden="1" x14ac:dyDescent="0.25">
      <c r="A270" s="170" t="str">
        <f>IF(AND(PS!A265&gt;=NKC!$F$5,PS!A265&lt;=NKC!$H$5),PS!A265,"")</f>
        <v/>
      </c>
      <c r="B270" s="171" t="str">
        <f>IF(A270="","",PS!C265)</f>
        <v/>
      </c>
      <c r="C270" s="172" t="str">
        <f>IF(A270="","",PS!C265)</f>
        <v/>
      </c>
      <c r="D270" s="202" t="str">
        <f>IF(A270="","",PS!B265)</f>
        <v/>
      </c>
      <c r="E270" s="297" t="str">
        <f>IF(A270="","",PS!E265)</f>
        <v/>
      </c>
      <c r="F270" s="298"/>
      <c r="G270" s="298"/>
      <c r="H270" s="299"/>
      <c r="I270" s="173" t="str">
        <f>IF(A270="","",PS!F265)</f>
        <v/>
      </c>
      <c r="J270" s="173" t="str">
        <f>IF(A270="","",PS!G265)</f>
        <v/>
      </c>
      <c r="K270" s="174" t="str">
        <f>IF(A270="","",PS!J265)</f>
        <v/>
      </c>
    </row>
    <row r="271" spans="1:11" s="2" customFormat="1" hidden="1" x14ac:dyDescent="0.25">
      <c r="A271" s="170" t="str">
        <f>IF(AND(PS!A266&gt;=NKC!$F$5,PS!A266&lt;=NKC!$H$5),PS!A266,"")</f>
        <v/>
      </c>
      <c r="B271" s="171" t="str">
        <f>IF(A271="","",PS!C266)</f>
        <v/>
      </c>
      <c r="C271" s="172" t="str">
        <f>IF(A271="","",PS!C266)</f>
        <v/>
      </c>
      <c r="D271" s="202" t="str">
        <f>IF(A271="","",PS!B266)</f>
        <v/>
      </c>
      <c r="E271" s="297" t="str">
        <f>IF(A271="","",PS!E266)</f>
        <v/>
      </c>
      <c r="F271" s="298"/>
      <c r="G271" s="298"/>
      <c r="H271" s="299"/>
      <c r="I271" s="173" t="str">
        <f>IF(A271="","",PS!F266)</f>
        <v/>
      </c>
      <c r="J271" s="173" t="str">
        <f>IF(A271="","",PS!G266)</f>
        <v/>
      </c>
      <c r="K271" s="174" t="str">
        <f>IF(A271="","",PS!J266)</f>
        <v/>
      </c>
    </row>
    <row r="272" spans="1:11" s="2" customFormat="1" hidden="1" x14ac:dyDescent="0.25">
      <c r="A272" s="170" t="str">
        <f>IF(AND(PS!A267&gt;=NKC!$F$5,PS!A267&lt;=NKC!$H$5),PS!A267,"")</f>
        <v/>
      </c>
      <c r="B272" s="171" t="str">
        <f>IF(A272="","",PS!C267)</f>
        <v/>
      </c>
      <c r="C272" s="172" t="str">
        <f>IF(A272="","",PS!C267)</f>
        <v/>
      </c>
      <c r="D272" s="202" t="str">
        <f>IF(A272="","",PS!B267)</f>
        <v/>
      </c>
      <c r="E272" s="297" t="str">
        <f>IF(A272="","",PS!E267)</f>
        <v/>
      </c>
      <c r="F272" s="298"/>
      <c r="G272" s="298"/>
      <c r="H272" s="299"/>
      <c r="I272" s="173" t="str">
        <f>IF(A272="","",PS!F267)</f>
        <v/>
      </c>
      <c r="J272" s="173" t="str">
        <f>IF(A272="","",PS!G267)</f>
        <v/>
      </c>
      <c r="K272" s="174" t="str">
        <f>IF(A272="","",PS!J267)</f>
        <v/>
      </c>
    </row>
    <row r="273" spans="1:11" s="2" customFormat="1" hidden="1" x14ac:dyDescent="0.25">
      <c r="A273" s="170" t="str">
        <f>IF(AND(PS!A268&gt;=NKC!$F$5,PS!A268&lt;=NKC!$H$5),PS!A268,"")</f>
        <v/>
      </c>
      <c r="B273" s="171" t="str">
        <f>IF(A273="","",PS!C268)</f>
        <v/>
      </c>
      <c r="C273" s="172" t="str">
        <f>IF(A273="","",PS!C268)</f>
        <v/>
      </c>
      <c r="D273" s="202" t="str">
        <f>IF(A273="","",PS!B268)</f>
        <v/>
      </c>
      <c r="E273" s="297" t="str">
        <f>IF(A273="","",PS!E268)</f>
        <v/>
      </c>
      <c r="F273" s="298"/>
      <c r="G273" s="298"/>
      <c r="H273" s="299"/>
      <c r="I273" s="173" t="str">
        <f>IF(A273="","",PS!F268)</f>
        <v/>
      </c>
      <c r="J273" s="173" t="str">
        <f>IF(A273="","",PS!G268)</f>
        <v/>
      </c>
      <c r="K273" s="174" t="str">
        <f>IF(A273="","",PS!J268)</f>
        <v/>
      </c>
    </row>
    <row r="274" spans="1:11" s="2" customFormat="1" hidden="1" x14ac:dyDescent="0.25">
      <c r="A274" s="170" t="str">
        <f>IF(AND(PS!A269&gt;=NKC!$F$5,PS!A269&lt;=NKC!$H$5),PS!A269,"")</f>
        <v/>
      </c>
      <c r="B274" s="171" t="str">
        <f>IF(A274="","",PS!C269)</f>
        <v/>
      </c>
      <c r="C274" s="172" t="str">
        <f>IF(A274="","",PS!C269)</f>
        <v/>
      </c>
      <c r="D274" s="202" t="str">
        <f>IF(A274="","",PS!B269)</f>
        <v/>
      </c>
      <c r="E274" s="297" t="str">
        <f>IF(A274="","",PS!E269)</f>
        <v/>
      </c>
      <c r="F274" s="298"/>
      <c r="G274" s="298"/>
      <c r="H274" s="299"/>
      <c r="I274" s="173" t="str">
        <f>IF(A274="","",PS!F269)</f>
        <v/>
      </c>
      <c r="J274" s="173" t="str">
        <f>IF(A274="","",PS!G269)</f>
        <v/>
      </c>
      <c r="K274" s="174" t="str">
        <f>IF(A274="","",PS!J269)</f>
        <v/>
      </c>
    </row>
    <row r="275" spans="1:11" s="2" customFormat="1" hidden="1" x14ac:dyDescent="0.25">
      <c r="A275" s="170" t="str">
        <f>IF(AND(PS!A270&gt;=NKC!$F$5,PS!A270&lt;=NKC!$H$5),PS!A270,"")</f>
        <v/>
      </c>
      <c r="B275" s="171" t="str">
        <f>IF(A275="","",PS!C270)</f>
        <v/>
      </c>
      <c r="C275" s="172" t="str">
        <f>IF(A275="","",PS!C270)</f>
        <v/>
      </c>
      <c r="D275" s="202" t="str">
        <f>IF(A275="","",PS!B270)</f>
        <v/>
      </c>
      <c r="E275" s="297" t="str">
        <f>IF(A275="","",PS!E270)</f>
        <v/>
      </c>
      <c r="F275" s="298"/>
      <c r="G275" s="298"/>
      <c r="H275" s="299"/>
      <c r="I275" s="173" t="str">
        <f>IF(A275="","",PS!F270)</f>
        <v/>
      </c>
      <c r="J275" s="173" t="str">
        <f>IF(A275="","",PS!G270)</f>
        <v/>
      </c>
      <c r="K275" s="174" t="str">
        <f>IF(A275="","",PS!J270)</f>
        <v/>
      </c>
    </row>
    <row r="276" spans="1:11" s="2" customFormat="1" hidden="1" x14ac:dyDescent="0.25">
      <c r="A276" s="170" t="str">
        <f>IF(AND(PS!A271&gt;=NKC!$F$5,PS!A271&lt;=NKC!$H$5),PS!A271,"")</f>
        <v/>
      </c>
      <c r="B276" s="171" t="str">
        <f>IF(A276="","",PS!C271)</f>
        <v/>
      </c>
      <c r="C276" s="172" t="str">
        <f>IF(A276="","",PS!C271)</f>
        <v/>
      </c>
      <c r="D276" s="202" t="str">
        <f>IF(A276="","",PS!B271)</f>
        <v/>
      </c>
      <c r="E276" s="297" t="str">
        <f>IF(A276="","",PS!E271)</f>
        <v/>
      </c>
      <c r="F276" s="298"/>
      <c r="G276" s="298"/>
      <c r="H276" s="299"/>
      <c r="I276" s="173" t="str">
        <f>IF(A276="","",PS!F271)</f>
        <v/>
      </c>
      <c r="J276" s="173" t="str">
        <f>IF(A276="","",PS!G271)</f>
        <v/>
      </c>
      <c r="K276" s="174" t="str">
        <f>IF(A276="","",PS!J271)</f>
        <v/>
      </c>
    </row>
    <row r="277" spans="1:11" s="2" customFormat="1" hidden="1" x14ac:dyDescent="0.25">
      <c r="A277" s="170" t="str">
        <f>IF(AND(PS!A272&gt;=NKC!$F$5,PS!A272&lt;=NKC!$H$5),PS!A272,"")</f>
        <v/>
      </c>
      <c r="B277" s="171" t="str">
        <f>IF(A277="","",PS!C272)</f>
        <v/>
      </c>
      <c r="C277" s="172" t="str">
        <f>IF(A277="","",PS!C272)</f>
        <v/>
      </c>
      <c r="D277" s="202" t="str">
        <f>IF(A277="","",PS!B272)</f>
        <v/>
      </c>
      <c r="E277" s="297" t="str">
        <f>IF(A277="","",PS!E272)</f>
        <v/>
      </c>
      <c r="F277" s="298"/>
      <c r="G277" s="298"/>
      <c r="H277" s="299"/>
      <c r="I277" s="173" t="str">
        <f>IF(A277="","",PS!F272)</f>
        <v/>
      </c>
      <c r="J277" s="173" t="str">
        <f>IF(A277="","",PS!G272)</f>
        <v/>
      </c>
      <c r="K277" s="174" t="str">
        <f>IF(A277="","",PS!J272)</f>
        <v/>
      </c>
    </row>
    <row r="278" spans="1:11" s="2" customFormat="1" hidden="1" x14ac:dyDescent="0.25">
      <c r="A278" s="170" t="str">
        <f>IF(AND(PS!A273&gt;=NKC!$F$5,PS!A273&lt;=NKC!$H$5),PS!A273,"")</f>
        <v/>
      </c>
      <c r="B278" s="171" t="str">
        <f>IF(A278="","",PS!C273)</f>
        <v/>
      </c>
      <c r="C278" s="172" t="str">
        <f>IF(A278="","",PS!C273)</f>
        <v/>
      </c>
      <c r="D278" s="202" t="str">
        <f>IF(A278="","",PS!B273)</f>
        <v/>
      </c>
      <c r="E278" s="297" t="str">
        <f>IF(A278="","",PS!E273)</f>
        <v/>
      </c>
      <c r="F278" s="298"/>
      <c r="G278" s="298"/>
      <c r="H278" s="299"/>
      <c r="I278" s="173" t="str">
        <f>IF(A278="","",PS!F273)</f>
        <v/>
      </c>
      <c r="J278" s="173" t="str">
        <f>IF(A278="","",PS!G273)</f>
        <v/>
      </c>
      <c r="K278" s="174" t="str">
        <f>IF(A278="","",PS!J273)</f>
        <v/>
      </c>
    </row>
    <row r="279" spans="1:11" s="2" customFormat="1" hidden="1" x14ac:dyDescent="0.25">
      <c r="A279" s="170" t="str">
        <f>IF(AND(PS!A274&gt;=NKC!$F$5,PS!A274&lt;=NKC!$H$5),PS!A274,"")</f>
        <v/>
      </c>
      <c r="B279" s="171" t="str">
        <f>IF(A279="","",PS!C274)</f>
        <v/>
      </c>
      <c r="C279" s="172" t="str">
        <f>IF(A279="","",PS!C274)</f>
        <v/>
      </c>
      <c r="D279" s="202" t="str">
        <f>IF(A279="","",PS!B274)</f>
        <v/>
      </c>
      <c r="E279" s="297" t="str">
        <f>IF(A279="","",PS!E274)</f>
        <v/>
      </c>
      <c r="F279" s="298"/>
      <c r="G279" s="298"/>
      <c r="H279" s="299"/>
      <c r="I279" s="173" t="str">
        <f>IF(A279="","",PS!F274)</f>
        <v/>
      </c>
      <c r="J279" s="173" t="str">
        <f>IF(A279="","",PS!G274)</f>
        <v/>
      </c>
      <c r="K279" s="174" t="str">
        <f>IF(A279="","",PS!J274)</f>
        <v/>
      </c>
    </row>
    <row r="280" spans="1:11" s="2" customFormat="1" hidden="1" x14ac:dyDescent="0.25">
      <c r="A280" s="170" t="str">
        <f>IF(AND(PS!A275&gt;=NKC!$F$5,PS!A275&lt;=NKC!$H$5),PS!A275,"")</f>
        <v/>
      </c>
      <c r="B280" s="171" t="str">
        <f>IF(A280="","",PS!C275)</f>
        <v/>
      </c>
      <c r="C280" s="172" t="str">
        <f>IF(A280="","",PS!C275)</f>
        <v/>
      </c>
      <c r="D280" s="202" t="str">
        <f>IF(A280="","",PS!B275)</f>
        <v/>
      </c>
      <c r="E280" s="297" t="str">
        <f>IF(A280="","",PS!E275)</f>
        <v/>
      </c>
      <c r="F280" s="298"/>
      <c r="G280" s="298"/>
      <c r="H280" s="299"/>
      <c r="I280" s="173" t="str">
        <f>IF(A280="","",PS!F275)</f>
        <v/>
      </c>
      <c r="J280" s="173" t="str">
        <f>IF(A280="","",PS!G275)</f>
        <v/>
      </c>
      <c r="K280" s="174" t="str">
        <f>IF(A280="","",PS!J275)</f>
        <v/>
      </c>
    </row>
    <row r="281" spans="1:11" s="2" customFormat="1" hidden="1" x14ac:dyDescent="0.25">
      <c r="A281" s="170" t="str">
        <f>IF(AND(PS!A276&gt;=NKC!$F$5,PS!A276&lt;=NKC!$H$5),PS!A276,"")</f>
        <v/>
      </c>
      <c r="B281" s="171" t="str">
        <f>IF(A281="","",PS!C276)</f>
        <v/>
      </c>
      <c r="C281" s="172" t="str">
        <f>IF(A281="","",PS!C276)</f>
        <v/>
      </c>
      <c r="D281" s="202" t="str">
        <f>IF(A281="","",PS!B276)</f>
        <v/>
      </c>
      <c r="E281" s="297" t="str">
        <f>IF(A281="","",PS!E276)</f>
        <v/>
      </c>
      <c r="F281" s="298"/>
      <c r="G281" s="298"/>
      <c r="H281" s="299"/>
      <c r="I281" s="173" t="str">
        <f>IF(A281="","",PS!F276)</f>
        <v/>
      </c>
      <c r="J281" s="173" t="str">
        <f>IF(A281="","",PS!G276)</f>
        <v/>
      </c>
      <c r="K281" s="174" t="str">
        <f>IF(A281="","",PS!J276)</f>
        <v/>
      </c>
    </row>
    <row r="282" spans="1:11" s="2" customFormat="1" hidden="1" x14ac:dyDescent="0.25">
      <c r="A282" s="170" t="str">
        <f>IF(AND(PS!A277&gt;=NKC!$F$5,PS!A277&lt;=NKC!$H$5),PS!A277,"")</f>
        <v/>
      </c>
      <c r="B282" s="171" t="str">
        <f>IF(A282="","",PS!C277)</f>
        <v/>
      </c>
      <c r="C282" s="172" t="str">
        <f>IF(A282="","",PS!C277)</f>
        <v/>
      </c>
      <c r="D282" s="202" t="str">
        <f>IF(A282="","",PS!B277)</f>
        <v/>
      </c>
      <c r="E282" s="297" t="str">
        <f>IF(A282="","",PS!E277)</f>
        <v/>
      </c>
      <c r="F282" s="298"/>
      <c r="G282" s="298"/>
      <c r="H282" s="299"/>
      <c r="I282" s="173" t="str">
        <f>IF(A282="","",PS!F277)</f>
        <v/>
      </c>
      <c r="J282" s="173" t="str">
        <f>IF(A282="","",PS!G277)</f>
        <v/>
      </c>
      <c r="K282" s="174" t="str">
        <f>IF(A282="","",PS!J277)</f>
        <v/>
      </c>
    </row>
    <row r="283" spans="1:11" s="2" customFormat="1" hidden="1" x14ac:dyDescent="0.25">
      <c r="A283" s="170" t="str">
        <f>IF(AND(PS!A278&gt;=NKC!$F$5,PS!A278&lt;=NKC!$H$5),PS!A278,"")</f>
        <v/>
      </c>
      <c r="B283" s="171" t="str">
        <f>IF(A283="","",PS!C278)</f>
        <v/>
      </c>
      <c r="C283" s="172" t="str">
        <f>IF(A283="","",PS!C278)</f>
        <v/>
      </c>
      <c r="D283" s="202" t="str">
        <f>IF(A283="","",PS!B278)</f>
        <v/>
      </c>
      <c r="E283" s="297" t="str">
        <f>IF(A283="","",PS!E278)</f>
        <v/>
      </c>
      <c r="F283" s="298"/>
      <c r="G283" s="298"/>
      <c r="H283" s="299"/>
      <c r="I283" s="173" t="str">
        <f>IF(A283="","",PS!F278)</f>
        <v/>
      </c>
      <c r="J283" s="173" t="str">
        <f>IF(A283="","",PS!G278)</f>
        <v/>
      </c>
      <c r="K283" s="174" t="str">
        <f>IF(A283="","",PS!J278)</f>
        <v/>
      </c>
    </row>
    <row r="284" spans="1:11" s="2" customFormat="1" hidden="1" x14ac:dyDescent="0.25">
      <c r="A284" s="170" t="str">
        <f>IF(AND(PS!A279&gt;=NKC!$F$5,PS!A279&lt;=NKC!$H$5),PS!A279,"")</f>
        <v/>
      </c>
      <c r="B284" s="171" t="str">
        <f>IF(A284="","",PS!C279)</f>
        <v/>
      </c>
      <c r="C284" s="172" t="str">
        <f>IF(A284="","",PS!C279)</f>
        <v/>
      </c>
      <c r="D284" s="202" t="str">
        <f>IF(A284="","",PS!B279)</f>
        <v/>
      </c>
      <c r="E284" s="297" t="str">
        <f>IF(A284="","",PS!E279)</f>
        <v/>
      </c>
      <c r="F284" s="298"/>
      <c r="G284" s="298"/>
      <c r="H284" s="299"/>
      <c r="I284" s="173" t="str">
        <f>IF(A284="","",PS!F279)</f>
        <v/>
      </c>
      <c r="J284" s="173" t="str">
        <f>IF(A284="","",PS!G279)</f>
        <v/>
      </c>
      <c r="K284" s="174" t="str">
        <f>IF(A284="","",PS!J279)</f>
        <v/>
      </c>
    </row>
    <row r="285" spans="1:11" s="2" customFormat="1" hidden="1" x14ac:dyDescent="0.25">
      <c r="A285" s="170" t="str">
        <f>IF(AND(PS!A280&gt;=NKC!$F$5,PS!A280&lt;=NKC!$H$5),PS!A280,"")</f>
        <v/>
      </c>
      <c r="B285" s="171" t="str">
        <f>IF(A285="","",PS!C280)</f>
        <v/>
      </c>
      <c r="C285" s="172" t="str">
        <f>IF(A285="","",PS!C280)</f>
        <v/>
      </c>
      <c r="D285" s="202" t="str">
        <f>IF(A285="","",PS!B280)</f>
        <v/>
      </c>
      <c r="E285" s="297" t="str">
        <f>IF(A285="","",PS!E280)</f>
        <v/>
      </c>
      <c r="F285" s="298"/>
      <c r="G285" s="298"/>
      <c r="H285" s="299"/>
      <c r="I285" s="173" t="str">
        <f>IF(A285="","",PS!F280)</f>
        <v/>
      </c>
      <c r="J285" s="173" t="str">
        <f>IF(A285="","",PS!G280)</f>
        <v/>
      </c>
      <c r="K285" s="174" t="str">
        <f>IF(A285="","",PS!J280)</f>
        <v/>
      </c>
    </row>
    <row r="286" spans="1:11" s="2" customFormat="1" hidden="1" x14ac:dyDescent="0.25">
      <c r="A286" s="170" t="str">
        <f>IF(AND(PS!A281&gt;=NKC!$F$5,PS!A281&lt;=NKC!$H$5),PS!A281,"")</f>
        <v/>
      </c>
      <c r="B286" s="171" t="str">
        <f>IF(A286="","",PS!C281)</f>
        <v/>
      </c>
      <c r="C286" s="172" t="str">
        <f>IF(A286="","",PS!C281)</f>
        <v/>
      </c>
      <c r="D286" s="202" t="str">
        <f>IF(A286="","",PS!B281)</f>
        <v/>
      </c>
      <c r="E286" s="297" t="str">
        <f>IF(A286="","",PS!E281)</f>
        <v/>
      </c>
      <c r="F286" s="298"/>
      <c r="G286" s="298"/>
      <c r="H286" s="299"/>
      <c r="I286" s="173" t="str">
        <f>IF(A286="","",PS!F281)</f>
        <v/>
      </c>
      <c r="J286" s="173" t="str">
        <f>IF(A286="","",PS!G281)</f>
        <v/>
      </c>
      <c r="K286" s="174" t="str">
        <f>IF(A286="","",PS!J281)</f>
        <v/>
      </c>
    </row>
    <row r="287" spans="1:11" s="2" customFormat="1" hidden="1" x14ac:dyDescent="0.25">
      <c r="A287" s="170" t="str">
        <f>IF(AND(PS!A282&gt;=NKC!$F$5,PS!A282&lt;=NKC!$H$5),PS!A282,"")</f>
        <v/>
      </c>
      <c r="B287" s="171" t="str">
        <f>IF(A287="","",PS!C282)</f>
        <v/>
      </c>
      <c r="C287" s="172" t="str">
        <f>IF(A287="","",PS!C282)</f>
        <v/>
      </c>
      <c r="D287" s="202" t="str">
        <f>IF(A287="","",PS!B282)</f>
        <v/>
      </c>
      <c r="E287" s="297" t="str">
        <f>IF(A287="","",PS!E282)</f>
        <v/>
      </c>
      <c r="F287" s="298"/>
      <c r="G287" s="298"/>
      <c r="H287" s="299"/>
      <c r="I287" s="173" t="str">
        <f>IF(A287="","",PS!F282)</f>
        <v/>
      </c>
      <c r="J287" s="173" t="str">
        <f>IF(A287="","",PS!G282)</f>
        <v/>
      </c>
      <c r="K287" s="174" t="str">
        <f>IF(A287="","",PS!J282)</f>
        <v/>
      </c>
    </row>
    <row r="288" spans="1:11" s="2" customFormat="1" hidden="1" x14ac:dyDescent="0.25">
      <c r="A288" s="170" t="str">
        <f>IF(AND(PS!A283&gt;=NKC!$F$5,PS!A283&lt;=NKC!$H$5),PS!A283,"")</f>
        <v/>
      </c>
      <c r="B288" s="171" t="str">
        <f>IF(A288="","",PS!C283)</f>
        <v/>
      </c>
      <c r="C288" s="172" t="str">
        <f>IF(A288="","",PS!C283)</f>
        <v/>
      </c>
      <c r="D288" s="202" t="str">
        <f>IF(A288="","",PS!B283)</f>
        <v/>
      </c>
      <c r="E288" s="297" t="str">
        <f>IF(A288="","",PS!E283)</f>
        <v/>
      </c>
      <c r="F288" s="298"/>
      <c r="G288" s="298"/>
      <c r="H288" s="299"/>
      <c r="I288" s="173" t="str">
        <f>IF(A288="","",PS!F283)</f>
        <v/>
      </c>
      <c r="J288" s="173" t="str">
        <f>IF(A288="","",PS!G283)</f>
        <v/>
      </c>
      <c r="K288" s="174" t="str">
        <f>IF(A288="","",PS!J283)</f>
        <v/>
      </c>
    </row>
    <row r="289" spans="1:11" s="2" customFormat="1" hidden="1" x14ac:dyDescent="0.25">
      <c r="A289" s="170" t="str">
        <f>IF(AND(PS!A284&gt;=NKC!$F$5,PS!A284&lt;=NKC!$H$5),PS!A284,"")</f>
        <v/>
      </c>
      <c r="B289" s="171" t="str">
        <f>IF(A289="","",PS!C284)</f>
        <v/>
      </c>
      <c r="C289" s="172" t="str">
        <f>IF(A289="","",PS!C284)</f>
        <v/>
      </c>
      <c r="D289" s="202" t="str">
        <f>IF(A289="","",PS!B284)</f>
        <v/>
      </c>
      <c r="E289" s="297" t="str">
        <f>IF(A289="","",PS!E284)</f>
        <v/>
      </c>
      <c r="F289" s="298"/>
      <c r="G289" s="298"/>
      <c r="H289" s="299"/>
      <c r="I289" s="173" t="str">
        <f>IF(A289="","",PS!F284)</f>
        <v/>
      </c>
      <c r="J289" s="173" t="str">
        <f>IF(A289="","",PS!G284)</f>
        <v/>
      </c>
      <c r="K289" s="174" t="str">
        <f>IF(A289="","",PS!J284)</f>
        <v/>
      </c>
    </row>
    <row r="290" spans="1:11" s="2" customFormat="1" hidden="1" x14ac:dyDescent="0.25">
      <c r="A290" s="170" t="str">
        <f>IF(AND(PS!A285&gt;=NKC!$F$5,PS!A285&lt;=NKC!$H$5),PS!A285,"")</f>
        <v/>
      </c>
      <c r="B290" s="171" t="str">
        <f>IF(A290="","",PS!C285)</f>
        <v/>
      </c>
      <c r="C290" s="172" t="str">
        <f>IF(A290="","",PS!C285)</f>
        <v/>
      </c>
      <c r="D290" s="202" t="str">
        <f>IF(A290="","",PS!B285)</f>
        <v/>
      </c>
      <c r="E290" s="297" t="str">
        <f>IF(A290="","",PS!E285)</f>
        <v/>
      </c>
      <c r="F290" s="298"/>
      <c r="G290" s="298"/>
      <c r="H290" s="299"/>
      <c r="I290" s="173" t="str">
        <f>IF(A290="","",PS!F285)</f>
        <v/>
      </c>
      <c r="J290" s="173" t="str">
        <f>IF(A290="","",PS!G285)</f>
        <v/>
      </c>
      <c r="K290" s="174" t="str">
        <f>IF(A290="","",PS!J285)</f>
        <v/>
      </c>
    </row>
    <row r="291" spans="1:11" s="2" customFormat="1" hidden="1" x14ac:dyDescent="0.25">
      <c r="A291" s="170" t="str">
        <f>IF(AND(PS!A286&gt;=NKC!$F$5,PS!A286&lt;=NKC!$H$5),PS!A286,"")</f>
        <v/>
      </c>
      <c r="B291" s="171" t="str">
        <f>IF(A291="","",PS!C286)</f>
        <v/>
      </c>
      <c r="C291" s="172" t="str">
        <f>IF(A291="","",PS!C286)</f>
        <v/>
      </c>
      <c r="D291" s="202" t="str">
        <f>IF(A291="","",PS!B286)</f>
        <v/>
      </c>
      <c r="E291" s="297" t="str">
        <f>IF(A291="","",PS!E286)</f>
        <v/>
      </c>
      <c r="F291" s="298"/>
      <c r="G291" s="298"/>
      <c r="H291" s="299"/>
      <c r="I291" s="173" t="str">
        <f>IF(A291="","",PS!F286)</f>
        <v/>
      </c>
      <c r="J291" s="173" t="str">
        <f>IF(A291="","",PS!G286)</f>
        <v/>
      </c>
      <c r="K291" s="174" t="str">
        <f>IF(A291="","",PS!J286)</f>
        <v/>
      </c>
    </row>
    <row r="292" spans="1:11" s="2" customFormat="1" hidden="1" x14ac:dyDescent="0.25">
      <c r="A292" s="170" t="str">
        <f>IF(AND(PS!A287&gt;=NKC!$F$5,PS!A287&lt;=NKC!$H$5),PS!A287,"")</f>
        <v/>
      </c>
      <c r="B292" s="171" t="str">
        <f>IF(A292="","",PS!C287)</f>
        <v/>
      </c>
      <c r="C292" s="172" t="str">
        <f>IF(A292="","",PS!C287)</f>
        <v/>
      </c>
      <c r="D292" s="202" t="str">
        <f>IF(A292="","",PS!B287)</f>
        <v/>
      </c>
      <c r="E292" s="297" t="str">
        <f>IF(A292="","",PS!E287)</f>
        <v/>
      </c>
      <c r="F292" s="298"/>
      <c r="G292" s="298"/>
      <c r="H292" s="299"/>
      <c r="I292" s="173" t="str">
        <f>IF(A292="","",PS!F287)</f>
        <v/>
      </c>
      <c r="J292" s="173" t="str">
        <f>IF(A292="","",PS!G287)</f>
        <v/>
      </c>
      <c r="K292" s="174" t="str">
        <f>IF(A292="","",PS!J287)</f>
        <v/>
      </c>
    </row>
    <row r="293" spans="1:11" s="2" customFormat="1" hidden="1" x14ac:dyDescent="0.25">
      <c r="A293" s="170" t="str">
        <f>IF(AND(PS!A288&gt;=NKC!$F$5,PS!A288&lt;=NKC!$H$5),PS!A288,"")</f>
        <v/>
      </c>
      <c r="B293" s="171" t="str">
        <f>IF(A293="","",PS!C288)</f>
        <v/>
      </c>
      <c r="C293" s="172" t="str">
        <f>IF(A293="","",PS!C288)</f>
        <v/>
      </c>
      <c r="D293" s="202" t="str">
        <f>IF(A293="","",PS!B288)</f>
        <v/>
      </c>
      <c r="E293" s="297" t="str">
        <f>IF(A293="","",PS!E288)</f>
        <v/>
      </c>
      <c r="F293" s="298"/>
      <c r="G293" s="298"/>
      <c r="H293" s="299"/>
      <c r="I293" s="173" t="str">
        <f>IF(A293="","",PS!F288)</f>
        <v/>
      </c>
      <c r="J293" s="173" t="str">
        <f>IF(A293="","",PS!G288)</f>
        <v/>
      </c>
      <c r="K293" s="174" t="str">
        <f>IF(A293="","",PS!J288)</f>
        <v/>
      </c>
    </row>
    <row r="294" spans="1:11" s="2" customFormat="1" hidden="1" x14ac:dyDescent="0.25">
      <c r="A294" s="170" t="str">
        <f>IF(AND(PS!A289&gt;=NKC!$F$5,PS!A289&lt;=NKC!$H$5),PS!A289,"")</f>
        <v/>
      </c>
      <c r="B294" s="171" t="str">
        <f>IF(A294="","",PS!C289)</f>
        <v/>
      </c>
      <c r="C294" s="172" t="str">
        <f>IF(A294="","",PS!C289)</f>
        <v/>
      </c>
      <c r="D294" s="202" t="str">
        <f>IF(A294="","",PS!B289)</f>
        <v/>
      </c>
      <c r="E294" s="297" t="str">
        <f>IF(A294="","",PS!E289)</f>
        <v/>
      </c>
      <c r="F294" s="298"/>
      <c r="G294" s="298"/>
      <c r="H294" s="299"/>
      <c r="I294" s="173" t="str">
        <f>IF(A294="","",PS!F289)</f>
        <v/>
      </c>
      <c r="J294" s="173" t="str">
        <f>IF(A294="","",PS!G289)</f>
        <v/>
      </c>
      <c r="K294" s="174" t="str">
        <f>IF(A294="","",PS!J289)</f>
        <v/>
      </c>
    </row>
    <row r="295" spans="1:11" s="2" customFormat="1" hidden="1" x14ac:dyDescent="0.25">
      <c r="A295" s="170" t="str">
        <f>IF(AND(PS!A290&gt;=NKC!$F$5,PS!A290&lt;=NKC!$H$5),PS!A290,"")</f>
        <v/>
      </c>
      <c r="B295" s="171" t="str">
        <f>IF(A295="","",PS!C290)</f>
        <v/>
      </c>
      <c r="C295" s="172" t="str">
        <f>IF(A295="","",PS!C290)</f>
        <v/>
      </c>
      <c r="D295" s="202" t="str">
        <f>IF(A295="","",PS!B290)</f>
        <v/>
      </c>
      <c r="E295" s="297" t="str">
        <f>IF(A295="","",PS!E290)</f>
        <v/>
      </c>
      <c r="F295" s="298"/>
      <c r="G295" s="298"/>
      <c r="H295" s="299"/>
      <c r="I295" s="173" t="str">
        <f>IF(A295="","",PS!F290)</f>
        <v/>
      </c>
      <c r="J295" s="173" t="str">
        <f>IF(A295="","",PS!G290)</f>
        <v/>
      </c>
      <c r="K295" s="174" t="str">
        <f>IF(A295="","",PS!J290)</f>
        <v/>
      </c>
    </row>
    <row r="296" spans="1:11" s="2" customFormat="1" hidden="1" x14ac:dyDescent="0.25">
      <c r="A296" s="170" t="str">
        <f>IF(AND(PS!A291&gt;=NKC!$F$5,PS!A291&lt;=NKC!$H$5),PS!A291,"")</f>
        <v/>
      </c>
      <c r="B296" s="171" t="str">
        <f>IF(A296="","",PS!C291)</f>
        <v/>
      </c>
      <c r="C296" s="172" t="str">
        <f>IF(A296="","",PS!C291)</f>
        <v/>
      </c>
      <c r="D296" s="202" t="str">
        <f>IF(A296="","",PS!B291)</f>
        <v/>
      </c>
      <c r="E296" s="297" t="str">
        <f>IF(A296="","",PS!E291)</f>
        <v/>
      </c>
      <c r="F296" s="298"/>
      <c r="G296" s="298"/>
      <c r="H296" s="299"/>
      <c r="I296" s="173" t="str">
        <f>IF(A296="","",PS!F291)</f>
        <v/>
      </c>
      <c r="J296" s="173" t="str">
        <f>IF(A296="","",PS!G291)</f>
        <v/>
      </c>
      <c r="K296" s="174" t="str">
        <f>IF(A296="","",PS!J291)</f>
        <v/>
      </c>
    </row>
    <row r="297" spans="1:11" s="2" customFormat="1" hidden="1" x14ac:dyDescent="0.25">
      <c r="A297" s="170" t="str">
        <f>IF(AND(PS!A292&gt;=NKC!$F$5,PS!A292&lt;=NKC!$H$5),PS!A292,"")</f>
        <v/>
      </c>
      <c r="B297" s="171" t="str">
        <f>IF(A297="","",PS!C292)</f>
        <v/>
      </c>
      <c r="C297" s="172" t="str">
        <f>IF(A297="","",PS!C292)</f>
        <v/>
      </c>
      <c r="D297" s="202" t="str">
        <f>IF(A297="","",PS!B292)</f>
        <v/>
      </c>
      <c r="E297" s="297" t="str">
        <f>IF(A297="","",PS!E292)</f>
        <v/>
      </c>
      <c r="F297" s="298"/>
      <c r="G297" s="298"/>
      <c r="H297" s="299"/>
      <c r="I297" s="173" t="str">
        <f>IF(A297="","",PS!F292)</f>
        <v/>
      </c>
      <c r="J297" s="173" t="str">
        <f>IF(A297="","",PS!G292)</f>
        <v/>
      </c>
      <c r="K297" s="174" t="str">
        <f>IF(A297="","",PS!J292)</f>
        <v/>
      </c>
    </row>
    <row r="298" spans="1:11" s="2" customFormat="1" hidden="1" x14ac:dyDescent="0.25">
      <c r="A298" s="170" t="str">
        <f>IF(AND(PS!A293&gt;=NKC!$F$5,PS!A293&lt;=NKC!$H$5),PS!A293,"")</f>
        <v/>
      </c>
      <c r="B298" s="171" t="str">
        <f>IF(A298="","",PS!C293)</f>
        <v/>
      </c>
      <c r="C298" s="172" t="str">
        <f>IF(A298="","",PS!C293)</f>
        <v/>
      </c>
      <c r="D298" s="202" t="str">
        <f>IF(A298="","",PS!B293)</f>
        <v/>
      </c>
      <c r="E298" s="297" t="str">
        <f>IF(A298="","",PS!E293)</f>
        <v/>
      </c>
      <c r="F298" s="298"/>
      <c r="G298" s="298"/>
      <c r="H298" s="299"/>
      <c r="I298" s="173" t="str">
        <f>IF(A298="","",PS!F293)</f>
        <v/>
      </c>
      <c r="J298" s="173" t="str">
        <f>IF(A298="","",PS!G293)</f>
        <v/>
      </c>
      <c r="K298" s="174" t="str">
        <f>IF(A298="","",PS!J293)</f>
        <v/>
      </c>
    </row>
    <row r="299" spans="1:11" s="2" customFormat="1" hidden="1" x14ac:dyDescent="0.25">
      <c r="A299" s="170" t="str">
        <f>IF(AND(PS!A294&gt;=NKC!$F$5,PS!A294&lt;=NKC!$H$5),PS!A294,"")</f>
        <v/>
      </c>
      <c r="B299" s="171" t="str">
        <f>IF(A299="","",PS!C294)</f>
        <v/>
      </c>
      <c r="C299" s="172" t="str">
        <f>IF(A299="","",PS!C294)</f>
        <v/>
      </c>
      <c r="D299" s="202" t="str">
        <f>IF(A299="","",PS!B294)</f>
        <v/>
      </c>
      <c r="E299" s="297" t="str">
        <f>IF(A299="","",PS!E294)</f>
        <v/>
      </c>
      <c r="F299" s="298"/>
      <c r="G299" s="298"/>
      <c r="H299" s="299"/>
      <c r="I299" s="173" t="str">
        <f>IF(A299="","",PS!F294)</f>
        <v/>
      </c>
      <c r="J299" s="173" t="str">
        <f>IF(A299="","",PS!G294)</f>
        <v/>
      </c>
      <c r="K299" s="174" t="str">
        <f>IF(A299="","",PS!J294)</f>
        <v/>
      </c>
    </row>
    <row r="300" spans="1:11" s="2" customFormat="1" hidden="1" x14ac:dyDescent="0.25">
      <c r="A300" s="170" t="str">
        <f>IF(AND(PS!A295&gt;=NKC!$F$5,PS!A295&lt;=NKC!$H$5),PS!A295,"")</f>
        <v/>
      </c>
      <c r="B300" s="171" t="str">
        <f>IF(A300="","",PS!C295)</f>
        <v/>
      </c>
      <c r="C300" s="172" t="str">
        <f>IF(A300="","",PS!C295)</f>
        <v/>
      </c>
      <c r="D300" s="202" t="str">
        <f>IF(A300="","",PS!B295)</f>
        <v/>
      </c>
      <c r="E300" s="297" t="str">
        <f>IF(A300="","",PS!E295)</f>
        <v/>
      </c>
      <c r="F300" s="298"/>
      <c r="G300" s="298"/>
      <c r="H300" s="299"/>
      <c r="I300" s="173" t="str">
        <f>IF(A300="","",PS!F295)</f>
        <v/>
      </c>
      <c r="J300" s="173" t="str">
        <f>IF(A300="","",PS!G295)</f>
        <v/>
      </c>
      <c r="K300" s="174" t="str">
        <f>IF(A300="","",PS!J295)</f>
        <v/>
      </c>
    </row>
    <row r="301" spans="1:11" s="2" customFormat="1" hidden="1" x14ac:dyDescent="0.25">
      <c r="A301" s="170" t="str">
        <f>IF(AND(PS!A296&gt;=NKC!$F$5,PS!A296&lt;=NKC!$H$5),PS!A296,"")</f>
        <v/>
      </c>
      <c r="B301" s="171" t="str">
        <f>IF(A301="","",PS!C296)</f>
        <v/>
      </c>
      <c r="C301" s="172" t="str">
        <f>IF(A301="","",PS!C296)</f>
        <v/>
      </c>
      <c r="D301" s="202" t="str">
        <f>IF(A301="","",PS!B296)</f>
        <v/>
      </c>
      <c r="E301" s="297" t="str">
        <f>IF(A301="","",PS!E296)</f>
        <v/>
      </c>
      <c r="F301" s="298"/>
      <c r="G301" s="298"/>
      <c r="H301" s="299"/>
      <c r="I301" s="173" t="str">
        <f>IF(A301="","",PS!F296)</f>
        <v/>
      </c>
      <c r="J301" s="173" t="str">
        <f>IF(A301="","",PS!G296)</f>
        <v/>
      </c>
      <c r="K301" s="174" t="str">
        <f>IF(A301="","",PS!J296)</f>
        <v/>
      </c>
    </row>
    <row r="302" spans="1:11" s="2" customFormat="1" hidden="1" x14ac:dyDescent="0.25">
      <c r="A302" s="170" t="str">
        <f>IF(AND(PS!A297&gt;=NKC!$F$5,PS!A297&lt;=NKC!$H$5),PS!A297,"")</f>
        <v/>
      </c>
      <c r="B302" s="171" t="str">
        <f>IF(A302="","",PS!C297)</f>
        <v/>
      </c>
      <c r="C302" s="172" t="str">
        <f>IF(A302="","",PS!C297)</f>
        <v/>
      </c>
      <c r="D302" s="202" t="str">
        <f>IF(A302="","",PS!B297)</f>
        <v/>
      </c>
      <c r="E302" s="297" t="str">
        <f>IF(A302="","",PS!E297)</f>
        <v/>
      </c>
      <c r="F302" s="298"/>
      <c r="G302" s="298"/>
      <c r="H302" s="299"/>
      <c r="I302" s="173" t="str">
        <f>IF(A302="","",PS!F297)</f>
        <v/>
      </c>
      <c r="J302" s="173" t="str">
        <f>IF(A302="","",PS!G297)</f>
        <v/>
      </c>
      <c r="K302" s="174" t="str">
        <f>IF(A302="","",PS!J297)</f>
        <v/>
      </c>
    </row>
    <row r="303" spans="1:11" s="2" customFormat="1" hidden="1" x14ac:dyDescent="0.25">
      <c r="A303" s="170" t="str">
        <f>IF(AND(PS!A298&gt;=NKC!$F$5,PS!A298&lt;=NKC!$H$5),PS!A298,"")</f>
        <v/>
      </c>
      <c r="B303" s="171" t="str">
        <f>IF(A303="","",PS!C298)</f>
        <v/>
      </c>
      <c r="C303" s="172" t="str">
        <f>IF(A303="","",PS!C298)</f>
        <v/>
      </c>
      <c r="D303" s="202" t="str">
        <f>IF(A303="","",PS!B298)</f>
        <v/>
      </c>
      <c r="E303" s="297" t="str">
        <f>IF(A303="","",PS!E298)</f>
        <v/>
      </c>
      <c r="F303" s="298"/>
      <c r="G303" s="298"/>
      <c r="H303" s="299"/>
      <c r="I303" s="173" t="str">
        <f>IF(A303="","",PS!F298)</f>
        <v/>
      </c>
      <c r="J303" s="173" t="str">
        <f>IF(A303="","",PS!G298)</f>
        <v/>
      </c>
      <c r="K303" s="174" t="str">
        <f>IF(A303="","",PS!J298)</f>
        <v/>
      </c>
    </row>
    <row r="304" spans="1:11" s="2" customFormat="1" hidden="1" x14ac:dyDescent="0.25">
      <c r="A304" s="170" t="str">
        <f>IF(AND(PS!A299&gt;=NKC!$F$5,PS!A299&lt;=NKC!$H$5),PS!A299,"")</f>
        <v/>
      </c>
      <c r="B304" s="171" t="str">
        <f>IF(A304="","",PS!C299)</f>
        <v/>
      </c>
      <c r="C304" s="172" t="str">
        <f>IF(A304="","",PS!C299)</f>
        <v/>
      </c>
      <c r="D304" s="202" t="str">
        <f>IF(A304="","",PS!B299)</f>
        <v/>
      </c>
      <c r="E304" s="297" t="str">
        <f>IF(A304="","",PS!E299)</f>
        <v/>
      </c>
      <c r="F304" s="298"/>
      <c r="G304" s="298"/>
      <c r="H304" s="299"/>
      <c r="I304" s="173" t="str">
        <f>IF(A304="","",PS!F299)</f>
        <v/>
      </c>
      <c r="J304" s="173" t="str">
        <f>IF(A304="","",PS!G299)</f>
        <v/>
      </c>
      <c r="K304" s="174" t="str">
        <f>IF(A304="","",PS!J299)</f>
        <v/>
      </c>
    </row>
    <row r="305" spans="1:11" s="2" customFormat="1" hidden="1" x14ac:dyDescent="0.25">
      <c r="A305" s="170" t="str">
        <f>IF(AND(PS!A300&gt;=NKC!$F$5,PS!A300&lt;=NKC!$H$5),PS!A300,"")</f>
        <v/>
      </c>
      <c r="B305" s="171" t="str">
        <f>IF(A305="","",PS!C300)</f>
        <v/>
      </c>
      <c r="C305" s="172" t="str">
        <f>IF(A305="","",PS!C300)</f>
        <v/>
      </c>
      <c r="D305" s="202" t="str">
        <f>IF(A305="","",PS!B300)</f>
        <v/>
      </c>
      <c r="E305" s="297" t="str">
        <f>IF(A305="","",PS!E300)</f>
        <v/>
      </c>
      <c r="F305" s="298"/>
      <c r="G305" s="298"/>
      <c r="H305" s="299"/>
      <c r="I305" s="173" t="str">
        <f>IF(A305="","",PS!F300)</f>
        <v/>
      </c>
      <c r="J305" s="173" t="str">
        <f>IF(A305="","",PS!G300)</f>
        <v/>
      </c>
      <c r="K305" s="174" t="str">
        <f>IF(A305="","",PS!J300)</f>
        <v/>
      </c>
    </row>
    <row r="306" spans="1:11" s="2" customFormat="1" hidden="1" x14ac:dyDescent="0.25">
      <c r="A306" s="170" t="str">
        <f>IF(AND(PS!A301&gt;=NKC!$F$5,PS!A301&lt;=NKC!$H$5),PS!A301,"")</f>
        <v/>
      </c>
      <c r="B306" s="171" t="str">
        <f>IF(A306="","",PS!C301)</f>
        <v/>
      </c>
      <c r="C306" s="172" t="str">
        <f>IF(A306="","",PS!C301)</f>
        <v/>
      </c>
      <c r="D306" s="202" t="str">
        <f>IF(A306="","",PS!B301)</f>
        <v/>
      </c>
      <c r="E306" s="297" t="str">
        <f>IF(A306="","",PS!E301)</f>
        <v/>
      </c>
      <c r="F306" s="298"/>
      <c r="G306" s="298"/>
      <c r="H306" s="299"/>
      <c r="I306" s="173" t="str">
        <f>IF(A306="","",PS!F301)</f>
        <v/>
      </c>
      <c r="J306" s="173" t="str">
        <f>IF(A306="","",PS!G301)</f>
        <v/>
      </c>
      <c r="K306" s="174" t="str">
        <f>IF(A306="","",PS!J301)</f>
        <v/>
      </c>
    </row>
    <row r="307" spans="1:11" s="2" customFormat="1" hidden="1" x14ac:dyDescent="0.25">
      <c r="A307" s="170" t="str">
        <f>IF(AND(PS!A302&gt;=NKC!$F$5,PS!A302&lt;=NKC!$H$5),PS!A302,"")</f>
        <v/>
      </c>
      <c r="B307" s="171" t="str">
        <f>IF(A307="","",PS!C302)</f>
        <v/>
      </c>
      <c r="C307" s="172" t="str">
        <f>IF(A307="","",PS!C302)</f>
        <v/>
      </c>
      <c r="D307" s="202" t="str">
        <f>IF(A307="","",PS!B302)</f>
        <v/>
      </c>
      <c r="E307" s="297" t="str">
        <f>IF(A307="","",PS!E302)</f>
        <v/>
      </c>
      <c r="F307" s="298"/>
      <c r="G307" s="298"/>
      <c r="H307" s="299"/>
      <c r="I307" s="173" t="str">
        <f>IF(A307="","",PS!F302)</f>
        <v/>
      </c>
      <c r="J307" s="173" t="str">
        <f>IF(A307="","",PS!G302)</f>
        <v/>
      </c>
      <c r="K307" s="174" t="str">
        <f>IF(A307="","",PS!J302)</f>
        <v/>
      </c>
    </row>
    <row r="308" spans="1:11" s="2" customFormat="1" hidden="1" x14ac:dyDescent="0.25">
      <c r="A308" s="170" t="str">
        <f>IF(AND(PS!A303&gt;=NKC!$F$5,PS!A303&lt;=NKC!$H$5),PS!A303,"")</f>
        <v/>
      </c>
      <c r="B308" s="171" t="str">
        <f>IF(A308="","",PS!C303)</f>
        <v/>
      </c>
      <c r="C308" s="172" t="str">
        <f>IF(A308="","",PS!C303)</f>
        <v/>
      </c>
      <c r="D308" s="202" t="str">
        <f>IF(A308="","",PS!B303)</f>
        <v/>
      </c>
      <c r="E308" s="297" t="str">
        <f>IF(A308="","",PS!E303)</f>
        <v/>
      </c>
      <c r="F308" s="298"/>
      <c r="G308" s="298"/>
      <c r="H308" s="299"/>
      <c r="I308" s="173" t="str">
        <f>IF(A308="","",PS!F303)</f>
        <v/>
      </c>
      <c r="J308" s="173" t="str">
        <f>IF(A308="","",PS!G303)</f>
        <v/>
      </c>
      <c r="K308" s="174" t="str">
        <f>IF(A308="","",PS!J303)</f>
        <v/>
      </c>
    </row>
    <row r="309" spans="1:11" s="2" customFormat="1" hidden="1" x14ac:dyDescent="0.25">
      <c r="A309" s="170" t="str">
        <f>IF(AND(PS!A304&gt;=NKC!$F$5,PS!A304&lt;=NKC!$H$5),PS!A304,"")</f>
        <v/>
      </c>
      <c r="B309" s="171" t="str">
        <f>IF(A309="","",PS!C304)</f>
        <v/>
      </c>
      <c r="C309" s="172" t="str">
        <f>IF(A309="","",PS!C304)</f>
        <v/>
      </c>
      <c r="D309" s="202" t="str">
        <f>IF(A309="","",PS!B304)</f>
        <v/>
      </c>
      <c r="E309" s="297" t="str">
        <f>IF(A309="","",PS!E304)</f>
        <v/>
      </c>
      <c r="F309" s="298"/>
      <c r="G309" s="298"/>
      <c r="H309" s="299"/>
      <c r="I309" s="173" t="str">
        <f>IF(A309="","",PS!F304)</f>
        <v/>
      </c>
      <c r="J309" s="173" t="str">
        <f>IF(A309="","",PS!G304)</f>
        <v/>
      </c>
      <c r="K309" s="174" t="str">
        <f>IF(A309="","",PS!J304)</f>
        <v/>
      </c>
    </row>
    <row r="310" spans="1:11" s="2" customFormat="1" hidden="1" x14ac:dyDescent="0.25">
      <c r="A310" s="170" t="str">
        <f>IF(AND(PS!A305&gt;=NKC!$F$5,PS!A305&lt;=NKC!$H$5),PS!A305,"")</f>
        <v/>
      </c>
      <c r="B310" s="171" t="str">
        <f>IF(A310="","",PS!C305)</f>
        <v/>
      </c>
      <c r="C310" s="172" t="str">
        <f>IF(A310="","",PS!C305)</f>
        <v/>
      </c>
      <c r="D310" s="202" t="str">
        <f>IF(A310="","",PS!B305)</f>
        <v/>
      </c>
      <c r="E310" s="297" t="str">
        <f>IF(A310="","",PS!E305)</f>
        <v/>
      </c>
      <c r="F310" s="298"/>
      <c r="G310" s="298"/>
      <c r="H310" s="299"/>
      <c r="I310" s="173" t="str">
        <f>IF(A310="","",PS!F305)</f>
        <v/>
      </c>
      <c r="J310" s="173" t="str">
        <f>IF(A310="","",PS!G305)</f>
        <v/>
      </c>
      <c r="K310" s="174" t="str">
        <f>IF(A310="","",PS!J305)</f>
        <v/>
      </c>
    </row>
    <row r="311" spans="1:11" s="2" customFormat="1" hidden="1" x14ac:dyDescent="0.25">
      <c r="A311" s="170" t="str">
        <f>IF(AND(PS!A306&gt;=NKC!$F$5,PS!A306&lt;=NKC!$H$5),PS!A306,"")</f>
        <v/>
      </c>
      <c r="B311" s="171" t="str">
        <f>IF(A311="","",PS!C306)</f>
        <v/>
      </c>
      <c r="C311" s="172" t="str">
        <f>IF(A311="","",PS!C306)</f>
        <v/>
      </c>
      <c r="D311" s="202" t="str">
        <f>IF(A311="","",PS!B306)</f>
        <v/>
      </c>
      <c r="E311" s="297" t="str">
        <f>IF(A311="","",PS!E306)</f>
        <v/>
      </c>
      <c r="F311" s="298"/>
      <c r="G311" s="298"/>
      <c r="H311" s="299"/>
      <c r="I311" s="173" t="str">
        <f>IF(A311="","",PS!F306)</f>
        <v/>
      </c>
      <c r="J311" s="173" t="str">
        <f>IF(A311="","",PS!G306)</f>
        <v/>
      </c>
      <c r="K311" s="174" t="str">
        <f>IF(A311="","",PS!J306)</f>
        <v/>
      </c>
    </row>
    <row r="312" spans="1:11" s="2" customFormat="1" hidden="1" x14ac:dyDescent="0.25">
      <c r="A312" s="170" t="str">
        <f>IF(AND(PS!A307&gt;=NKC!$F$5,PS!A307&lt;=NKC!$H$5),PS!A307,"")</f>
        <v/>
      </c>
      <c r="B312" s="171" t="str">
        <f>IF(A312="","",PS!C307)</f>
        <v/>
      </c>
      <c r="C312" s="172" t="str">
        <f>IF(A312="","",PS!C307)</f>
        <v/>
      </c>
      <c r="D312" s="202" t="str">
        <f>IF(A312="","",PS!B307)</f>
        <v/>
      </c>
      <c r="E312" s="297" t="str">
        <f>IF(A312="","",PS!E307)</f>
        <v/>
      </c>
      <c r="F312" s="298"/>
      <c r="G312" s="298"/>
      <c r="H312" s="299"/>
      <c r="I312" s="173" t="str">
        <f>IF(A312="","",PS!F307)</f>
        <v/>
      </c>
      <c r="J312" s="173" t="str">
        <f>IF(A312="","",PS!G307)</f>
        <v/>
      </c>
      <c r="K312" s="174" t="str">
        <f>IF(A312="","",PS!J307)</f>
        <v/>
      </c>
    </row>
    <row r="313" spans="1:11" s="2" customFormat="1" hidden="1" x14ac:dyDescent="0.25">
      <c r="A313" s="170" t="str">
        <f>IF(AND(PS!A308&gt;=NKC!$F$5,PS!A308&lt;=NKC!$H$5),PS!A308,"")</f>
        <v/>
      </c>
      <c r="B313" s="171" t="str">
        <f>IF(A313="","",PS!C308)</f>
        <v/>
      </c>
      <c r="C313" s="172" t="str">
        <f>IF(A313="","",PS!C308)</f>
        <v/>
      </c>
      <c r="D313" s="202" t="str">
        <f>IF(A313="","",PS!B308)</f>
        <v/>
      </c>
      <c r="E313" s="297" t="str">
        <f>IF(A313="","",PS!E308)</f>
        <v/>
      </c>
      <c r="F313" s="298"/>
      <c r="G313" s="298"/>
      <c r="H313" s="299"/>
      <c r="I313" s="173" t="str">
        <f>IF(A313="","",PS!F308)</f>
        <v/>
      </c>
      <c r="J313" s="173" t="str">
        <f>IF(A313="","",PS!G308)</f>
        <v/>
      </c>
      <c r="K313" s="174" t="str">
        <f>IF(A313="","",PS!J308)</f>
        <v/>
      </c>
    </row>
    <row r="314" spans="1:11" s="2" customFormat="1" hidden="1" x14ac:dyDescent="0.25">
      <c r="A314" s="170" t="str">
        <f>IF(AND(PS!A309&gt;=NKC!$F$5,PS!A309&lt;=NKC!$H$5),PS!A309,"")</f>
        <v/>
      </c>
      <c r="B314" s="171" t="str">
        <f>IF(A314="","",PS!C309)</f>
        <v/>
      </c>
      <c r="C314" s="172" t="str">
        <f>IF(A314="","",PS!C309)</f>
        <v/>
      </c>
      <c r="D314" s="202" t="str">
        <f>IF(A314="","",PS!B309)</f>
        <v/>
      </c>
      <c r="E314" s="297" t="str">
        <f>IF(A314="","",PS!E309)</f>
        <v/>
      </c>
      <c r="F314" s="298"/>
      <c r="G314" s="298"/>
      <c r="H314" s="299"/>
      <c r="I314" s="173" t="str">
        <f>IF(A314="","",PS!F309)</f>
        <v/>
      </c>
      <c r="J314" s="173" t="str">
        <f>IF(A314="","",PS!G309)</f>
        <v/>
      </c>
      <c r="K314" s="174" t="str">
        <f>IF(A314="","",PS!J309)</f>
        <v/>
      </c>
    </row>
    <row r="315" spans="1:11" s="2" customFormat="1" hidden="1" x14ac:dyDescent="0.25">
      <c r="A315" s="170" t="str">
        <f>IF(AND(PS!A310&gt;=NKC!$F$5,PS!A310&lt;=NKC!$H$5),PS!A310,"")</f>
        <v/>
      </c>
      <c r="B315" s="171" t="str">
        <f>IF(A315="","",PS!C310)</f>
        <v/>
      </c>
      <c r="C315" s="172" t="str">
        <f>IF(A315="","",PS!C310)</f>
        <v/>
      </c>
      <c r="D315" s="202" t="str">
        <f>IF(A315="","",PS!B310)</f>
        <v/>
      </c>
      <c r="E315" s="297" t="str">
        <f>IF(A315="","",PS!E310)</f>
        <v/>
      </c>
      <c r="F315" s="298"/>
      <c r="G315" s="298"/>
      <c r="H315" s="299"/>
      <c r="I315" s="173" t="str">
        <f>IF(A315="","",PS!F310)</f>
        <v/>
      </c>
      <c r="J315" s="173" t="str">
        <f>IF(A315="","",PS!G310)</f>
        <v/>
      </c>
      <c r="K315" s="174" t="str">
        <f>IF(A315="","",PS!J310)</f>
        <v/>
      </c>
    </row>
    <row r="316" spans="1:11" s="2" customFormat="1" hidden="1" x14ac:dyDescent="0.25">
      <c r="A316" s="170" t="str">
        <f>IF(AND(PS!A311&gt;=NKC!$F$5,PS!A311&lt;=NKC!$H$5),PS!A311,"")</f>
        <v/>
      </c>
      <c r="B316" s="171" t="str">
        <f>IF(A316="","",PS!C311)</f>
        <v/>
      </c>
      <c r="C316" s="172" t="str">
        <f>IF(A316="","",PS!C311)</f>
        <v/>
      </c>
      <c r="D316" s="202" t="str">
        <f>IF(A316="","",PS!B311)</f>
        <v/>
      </c>
      <c r="E316" s="297" t="str">
        <f>IF(A316="","",PS!E311)</f>
        <v/>
      </c>
      <c r="F316" s="298"/>
      <c r="G316" s="298"/>
      <c r="H316" s="299"/>
      <c r="I316" s="173" t="str">
        <f>IF(A316="","",PS!F311)</f>
        <v/>
      </c>
      <c r="J316" s="173" t="str">
        <f>IF(A316="","",PS!G311)</f>
        <v/>
      </c>
      <c r="K316" s="174" t="str">
        <f>IF(A316="","",PS!J311)</f>
        <v/>
      </c>
    </row>
    <row r="317" spans="1:11" s="2" customFormat="1" hidden="1" x14ac:dyDescent="0.25">
      <c r="A317" s="170" t="str">
        <f>IF(AND(PS!A312&gt;=NKC!$F$5,PS!A312&lt;=NKC!$H$5),PS!A312,"")</f>
        <v/>
      </c>
      <c r="B317" s="171" t="str">
        <f>IF(A317="","",PS!C312)</f>
        <v/>
      </c>
      <c r="C317" s="172" t="str">
        <f>IF(A317="","",PS!C312)</f>
        <v/>
      </c>
      <c r="D317" s="202" t="str">
        <f>IF(A317="","",PS!B312)</f>
        <v/>
      </c>
      <c r="E317" s="297" t="str">
        <f>IF(A317="","",PS!E312)</f>
        <v/>
      </c>
      <c r="F317" s="298"/>
      <c r="G317" s="298"/>
      <c r="H317" s="299"/>
      <c r="I317" s="173" t="str">
        <f>IF(A317="","",PS!F312)</f>
        <v/>
      </c>
      <c r="J317" s="173" t="str">
        <f>IF(A317="","",PS!G312)</f>
        <v/>
      </c>
      <c r="K317" s="174" t="str">
        <f>IF(A317="","",PS!J312)</f>
        <v/>
      </c>
    </row>
    <row r="318" spans="1:11" s="2" customFormat="1" hidden="1" x14ac:dyDescent="0.25">
      <c r="A318" s="170" t="str">
        <f>IF(AND(PS!A313&gt;=NKC!$F$5,PS!A313&lt;=NKC!$H$5),PS!A313,"")</f>
        <v/>
      </c>
      <c r="B318" s="171" t="str">
        <f>IF(A318="","",PS!C313)</f>
        <v/>
      </c>
      <c r="C318" s="172" t="str">
        <f>IF(A318="","",PS!C313)</f>
        <v/>
      </c>
      <c r="D318" s="202" t="str">
        <f>IF(A318="","",PS!B313)</f>
        <v/>
      </c>
      <c r="E318" s="297" t="str">
        <f>IF(A318="","",PS!E313)</f>
        <v/>
      </c>
      <c r="F318" s="298"/>
      <c r="G318" s="298"/>
      <c r="H318" s="299"/>
      <c r="I318" s="173" t="str">
        <f>IF(A318="","",PS!F313)</f>
        <v/>
      </c>
      <c r="J318" s="173" t="str">
        <f>IF(A318="","",PS!G313)</f>
        <v/>
      </c>
      <c r="K318" s="174" t="str">
        <f>IF(A318="","",PS!J313)</f>
        <v/>
      </c>
    </row>
    <row r="319" spans="1:11" s="2" customFormat="1" hidden="1" x14ac:dyDescent="0.25">
      <c r="A319" s="170" t="str">
        <f>IF(AND(PS!A314&gt;=NKC!$F$5,PS!A314&lt;=NKC!$H$5),PS!A314,"")</f>
        <v/>
      </c>
      <c r="B319" s="171" t="str">
        <f>IF(A319="","",PS!C314)</f>
        <v/>
      </c>
      <c r="C319" s="172" t="str">
        <f>IF(A319="","",PS!C314)</f>
        <v/>
      </c>
      <c r="D319" s="202" t="str">
        <f>IF(A319="","",PS!B314)</f>
        <v/>
      </c>
      <c r="E319" s="297" t="str">
        <f>IF(A319="","",PS!E314)</f>
        <v/>
      </c>
      <c r="F319" s="298"/>
      <c r="G319" s="298"/>
      <c r="H319" s="299"/>
      <c r="I319" s="173" t="str">
        <f>IF(A319="","",PS!F314)</f>
        <v/>
      </c>
      <c r="J319" s="173" t="str">
        <f>IF(A319="","",PS!G314)</f>
        <v/>
      </c>
      <c r="K319" s="174" t="str">
        <f>IF(A319="","",PS!J314)</f>
        <v/>
      </c>
    </row>
    <row r="320" spans="1:11" s="2" customFormat="1" hidden="1" x14ac:dyDescent="0.25">
      <c r="A320" s="170" t="str">
        <f>IF(AND(PS!A315&gt;=NKC!$F$5,PS!A315&lt;=NKC!$H$5),PS!A315,"")</f>
        <v/>
      </c>
      <c r="B320" s="171" t="str">
        <f>IF(A320="","",PS!C315)</f>
        <v/>
      </c>
      <c r="C320" s="172" t="str">
        <f>IF(A320="","",PS!C315)</f>
        <v/>
      </c>
      <c r="D320" s="202" t="str">
        <f>IF(A320="","",PS!B315)</f>
        <v/>
      </c>
      <c r="E320" s="297" t="str">
        <f>IF(A320="","",PS!E315)</f>
        <v/>
      </c>
      <c r="F320" s="298"/>
      <c r="G320" s="298"/>
      <c r="H320" s="299"/>
      <c r="I320" s="173" t="str">
        <f>IF(A320="","",PS!F315)</f>
        <v/>
      </c>
      <c r="J320" s="173" t="str">
        <f>IF(A320="","",PS!G315)</f>
        <v/>
      </c>
      <c r="K320" s="174" t="str">
        <f>IF(A320="","",PS!J315)</f>
        <v/>
      </c>
    </row>
    <row r="321" spans="1:11" s="2" customFormat="1" hidden="1" x14ac:dyDescent="0.25">
      <c r="A321" s="170" t="str">
        <f>IF(AND(PS!A316&gt;=NKC!$F$5,PS!A316&lt;=NKC!$H$5),PS!A316,"")</f>
        <v/>
      </c>
      <c r="B321" s="171" t="str">
        <f>IF(A321="","",PS!C316)</f>
        <v/>
      </c>
      <c r="C321" s="172" t="str">
        <f>IF(A321="","",PS!C316)</f>
        <v/>
      </c>
      <c r="D321" s="202" t="str">
        <f>IF(A321="","",PS!B316)</f>
        <v/>
      </c>
      <c r="E321" s="297" t="str">
        <f>IF(A321="","",PS!E316)</f>
        <v/>
      </c>
      <c r="F321" s="298"/>
      <c r="G321" s="298"/>
      <c r="H321" s="299"/>
      <c r="I321" s="173" t="str">
        <f>IF(A321="","",PS!F316)</f>
        <v/>
      </c>
      <c r="J321" s="173" t="str">
        <f>IF(A321="","",PS!G316)</f>
        <v/>
      </c>
      <c r="K321" s="174" t="str">
        <f>IF(A321="","",PS!J316)</f>
        <v/>
      </c>
    </row>
    <row r="322" spans="1:11" s="2" customFormat="1" hidden="1" x14ac:dyDescent="0.25">
      <c r="A322" s="170" t="str">
        <f>IF(AND(PS!A317&gt;=NKC!$F$5,PS!A317&lt;=NKC!$H$5),PS!A317,"")</f>
        <v/>
      </c>
      <c r="B322" s="171" t="str">
        <f>IF(A322="","",PS!C317)</f>
        <v/>
      </c>
      <c r="C322" s="172" t="str">
        <f>IF(A322="","",PS!C317)</f>
        <v/>
      </c>
      <c r="D322" s="202" t="str">
        <f>IF(A322="","",PS!B317)</f>
        <v/>
      </c>
      <c r="E322" s="297" t="str">
        <f>IF(A322="","",PS!E317)</f>
        <v/>
      </c>
      <c r="F322" s="298"/>
      <c r="G322" s="298"/>
      <c r="H322" s="299"/>
      <c r="I322" s="173" t="str">
        <f>IF(A322="","",PS!F317)</f>
        <v/>
      </c>
      <c r="J322" s="173" t="str">
        <f>IF(A322="","",PS!G317)</f>
        <v/>
      </c>
      <c r="K322" s="174" t="str">
        <f>IF(A322="","",PS!J317)</f>
        <v/>
      </c>
    </row>
    <row r="323" spans="1:11" s="2" customFormat="1" hidden="1" x14ac:dyDescent="0.25">
      <c r="A323" s="170" t="str">
        <f>IF(AND(PS!A318&gt;=NKC!$F$5,PS!A318&lt;=NKC!$H$5),PS!A318,"")</f>
        <v/>
      </c>
      <c r="B323" s="171" t="str">
        <f>IF(A323="","",PS!C318)</f>
        <v/>
      </c>
      <c r="C323" s="172" t="str">
        <f>IF(A323="","",PS!C318)</f>
        <v/>
      </c>
      <c r="D323" s="202" t="str">
        <f>IF(A323="","",PS!B318)</f>
        <v/>
      </c>
      <c r="E323" s="297" t="str">
        <f>IF(A323="","",PS!E318)</f>
        <v/>
      </c>
      <c r="F323" s="298"/>
      <c r="G323" s="298"/>
      <c r="H323" s="299"/>
      <c r="I323" s="173" t="str">
        <f>IF(A323="","",PS!F318)</f>
        <v/>
      </c>
      <c r="J323" s="173" t="str">
        <f>IF(A323="","",PS!G318)</f>
        <v/>
      </c>
      <c r="K323" s="174" t="str">
        <f>IF(A323="","",PS!J318)</f>
        <v/>
      </c>
    </row>
    <row r="324" spans="1:11" s="2" customFormat="1" hidden="1" x14ac:dyDescent="0.25">
      <c r="A324" s="170" t="str">
        <f>IF(AND(PS!A319&gt;=NKC!$F$5,PS!A319&lt;=NKC!$H$5),PS!A319,"")</f>
        <v/>
      </c>
      <c r="B324" s="171" t="str">
        <f>IF(A324="","",PS!C319)</f>
        <v/>
      </c>
      <c r="C324" s="172" t="str">
        <f>IF(A324="","",PS!C319)</f>
        <v/>
      </c>
      <c r="D324" s="202" t="str">
        <f>IF(A324="","",PS!B319)</f>
        <v/>
      </c>
      <c r="E324" s="297" t="str">
        <f>IF(A324="","",PS!E319)</f>
        <v/>
      </c>
      <c r="F324" s="298"/>
      <c r="G324" s="298"/>
      <c r="H324" s="299"/>
      <c r="I324" s="173" t="str">
        <f>IF(A324="","",PS!F319)</f>
        <v/>
      </c>
      <c r="J324" s="173" t="str">
        <f>IF(A324="","",PS!G319)</f>
        <v/>
      </c>
      <c r="K324" s="174" t="str">
        <f>IF(A324="","",PS!J319)</f>
        <v/>
      </c>
    </row>
    <row r="325" spans="1:11" s="2" customFormat="1" hidden="1" x14ac:dyDescent="0.25">
      <c r="A325" s="170" t="str">
        <f>IF(AND(PS!A320&gt;=NKC!$F$5,PS!A320&lt;=NKC!$H$5),PS!A320,"")</f>
        <v/>
      </c>
      <c r="B325" s="171" t="str">
        <f>IF(A325="","",PS!C320)</f>
        <v/>
      </c>
      <c r="C325" s="172" t="str">
        <f>IF(A325="","",PS!C320)</f>
        <v/>
      </c>
      <c r="D325" s="202" t="str">
        <f>IF(A325="","",PS!B320)</f>
        <v/>
      </c>
      <c r="E325" s="297" t="str">
        <f>IF(A325="","",PS!E320)</f>
        <v/>
      </c>
      <c r="F325" s="298"/>
      <c r="G325" s="298"/>
      <c r="H325" s="299"/>
      <c r="I325" s="173" t="str">
        <f>IF(A325="","",PS!F320)</f>
        <v/>
      </c>
      <c r="J325" s="173" t="str">
        <f>IF(A325="","",PS!G320)</f>
        <v/>
      </c>
      <c r="K325" s="174" t="str">
        <f>IF(A325="","",PS!J320)</f>
        <v/>
      </c>
    </row>
    <row r="326" spans="1:11" s="2" customFormat="1" hidden="1" x14ac:dyDescent="0.25">
      <c r="A326" s="170" t="str">
        <f>IF(AND(PS!A321&gt;=NKC!$F$5,PS!A321&lt;=NKC!$H$5),PS!A321,"")</f>
        <v/>
      </c>
      <c r="B326" s="171" t="str">
        <f>IF(A326="","",PS!C321)</f>
        <v/>
      </c>
      <c r="C326" s="172" t="str">
        <f>IF(A326="","",PS!C321)</f>
        <v/>
      </c>
      <c r="D326" s="202" t="str">
        <f>IF(A326="","",PS!B321)</f>
        <v/>
      </c>
      <c r="E326" s="297" t="str">
        <f>IF(A326="","",PS!E321)</f>
        <v/>
      </c>
      <c r="F326" s="298"/>
      <c r="G326" s="298"/>
      <c r="H326" s="299"/>
      <c r="I326" s="173" t="str">
        <f>IF(A326="","",PS!F321)</f>
        <v/>
      </c>
      <c r="J326" s="173" t="str">
        <f>IF(A326="","",PS!G321)</f>
        <v/>
      </c>
      <c r="K326" s="174" t="str">
        <f>IF(A326="","",PS!J321)</f>
        <v/>
      </c>
    </row>
    <row r="327" spans="1:11" s="2" customFormat="1" hidden="1" x14ac:dyDescent="0.25">
      <c r="A327" s="170" t="str">
        <f>IF(AND(PS!A322&gt;=NKC!$F$5,PS!A322&lt;=NKC!$H$5),PS!A322,"")</f>
        <v/>
      </c>
      <c r="B327" s="171" t="str">
        <f>IF(A327="","",PS!C322)</f>
        <v/>
      </c>
      <c r="C327" s="172" t="str">
        <f>IF(A327="","",PS!C322)</f>
        <v/>
      </c>
      <c r="D327" s="202" t="str">
        <f>IF(A327="","",PS!B322)</f>
        <v/>
      </c>
      <c r="E327" s="297" t="str">
        <f>IF(A327="","",PS!E322)</f>
        <v/>
      </c>
      <c r="F327" s="298"/>
      <c r="G327" s="298"/>
      <c r="H327" s="299"/>
      <c r="I327" s="173" t="str">
        <f>IF(A327="","",PS!F322)</f>
        <v/>
      </c>
      <c r="J327" s="173" t="str">
        <f>IF(A327="","",PS!G322)</f>
        <v/>
      </c>
      <c r="K327" s="174" t="str">
        <f>IF(A327="","",PS!J322)</f>
        <v/>
      </c>
    </row>
    <row r="328" spans="1:11" s="2" customFormat="1" hidden="1" x14ac:dyDescent="0.25">
      <c r="A328" s="170" t="str">
        <f>IF(AND(PS!A323&gt;=NKC!$F$5,PS!A323&lt;=NKC!$H$5),PS!A323,"")</f>
        <v/>
      </c>
      <c r="B328" s="171" t="str">
        <f>IF(A328="","",PS!C323)</f>
        <v/>
      </c>
      <c r="C328" s="172" t="str">
        <f>IF(A328="","",PS!C323)</f>
        <v/>
      </c>
      <c r="D328" s="202" t="str">
        <f>IF(A328="","",PS!B323)</f>
        <v/>
      </c>
      <c r="E328" s="297" t="str">
        <f>IF(A328="","",PS!E323)</f>
        <v/>
      </c>
      <c r="F328" s="298"/>
      <c r="G328" s="298"/>
      <c r="H328" s="299"/>
      <c r="I328" s="173" t="str">
        <f>IF(A328="","",PS!F323)</f>
        <v/>
      </c>
      <c r="J328" s="173" t="str">
        <f>IF(A328="","",PS!G323)</f>
        <v/>
      </c>
      <c r="K328" s="174" t="str">
        <f>IF(A328="","",PS!J323)</f>
        <v/>
      </c>
    </row>
    <row r="329" spans="1:11" s="2" customFormat="1" hidden="1" x14ac:dyDescent="0.25">
      <c r="A329" s="170" t="str">
        <f>IF(AND(PS!A324&gt;=NKC!$F$5,PS!A324&lt;=NKC!$H$5),PS!A324,"")</f>
        <v/>
      </c>
      <c r="B329" s="171" t="str">
        <f>IF(A329="","",PS!C324)</f>
        <v/>
      </c>
      <c r="C329" s="172" t="str">
        <f>IF(A329="","",PS!C324)</f>
        <v/>
      </c>
      <c r="D329" s="202" t="str">
        <f>IF(A329="","",PS!B324)</f>
        <v/>
      </c>
      <c r="E329" s="297" t="str">
        <f>IF(A329="","",PS!E324)</f>
        <v/>
      </c>
      <c r="F329" s="298"/>
      <c r="G329" s="298"/>
      <c r="H329" s="299"/>
      <c r="I329" s="173" t="str">
        <f>IF(A329="","",PS!F324)</f>
        <v/>
      </c>
      <c r="J329" s="173" t="str">
        <f>IF(A329="","",PS!G324)</f>
        <v/>
      </c>
      <c r="K329" s="174" t="str">
        <f>IF(A329="","",PS!J324)</f>
        <v/>
      </c>
    </row>
    <row r="330" spans="1:11" s="2" customFormat="1" hidden="1" x14ac:dyDescent="0.25">
      <c r="A330" s="170" t="str">
        <f>IF(AND(PS!A325&gt;=NKC!$F$5,PS!A325&lt;=NKC!$H$5),PS!A325,"")</f>
        <v/>
      </c>
      <c r="B330" s="171" t="str">
        <f>IF(A330="","",PS!C325)</f>
        <v/>
      </c>
      <c r="C330" s="172" t="str">
        <f>IF(A330="","",PS!C325)</f>
        <v/>
      </c>
      <c r="D330" s="202" t="str">
        <f>IF(A330="","",PS!B325)</f>
        <v/>
      </c>
      <c r="E330" s="297" t="str">
        <f>IF(A330="","",PS!E325)</f>
        <v/>
      </c>
      <c r="F330" s="298"/>
      <c r="G330" s="298"/>
      <c r="H330" s="299"/>
      <c r="I330" s="173" t="str">
        <f>IF(A330="","",PS!F325)</f>
        <v/>
      </c>
      <c r="J330" s="173" t="str">
        <f>IF(A330="","",PS!G325)</f>
        <v/>
      </c>
      <c r="K330" s="174" t="str">
        <f>IF(A330="","",PS!J325)</f>
        <v/>
      </c>
    </row>
    <row r="331" spans="1:11" s="2" customFormat="1" hidden="1" x14ac:dyDescent="0.25">
      <c r="A331" s="170" t="str">
        <f>IF(AND(PS!A326&gt;=NKC!$F$5,PS!A326&lt;=NKC!$H$5),PS!A326,"")</f>
        <v/>
      </c>
      <c r="B331" s="171" t="str">
        <f>IF(A331="","",PS!C326)</f>
        <v/>
      </c>
      <c r="C331" s="172" t="str">
        <f>IF(A331="","",PS!C326)</f>
        <v/>
      </c>
      <c r="D331" s="202" t="str">
        <f>IF(A331="","",PS!B326)</f>
        <v/>
      </c>
      <c r="E331" s="297" t="str">
        <f>IF(A331="","",PS!E326)</f>
        <v/>
      </c>
      <c r="F331" s="298"/>
      <c r="G331" s="298"/>
      <c r="H331" s="299"/>
      <c r="I331" s="173" t="str">
        <f>IF(A331="","",PS!F326)</f>
        <v/>
      </c>
      <c r="J331" s="173" t="str">
        <f>IF(A331="","",PS!G326)</f>
        <v/>
      </c>
      <c r="K331" s="174" t="str">
        <f>IF(A331="","",PS!J326)</f>
        <v/>
      </c>
    </row>
    <row r="332" spans="1:11" s="2" customFormat="1" hidden="1" x14ac:dyDescent="0.25">
      <c r="A332" s="170" t="str">
        <f>IF(AND(PS!A327&gt;=NKC!$F$5,PS!A327&lt;=NKC!$H$5),PS!A327,"")</f>
        <v/>
      </c>
      <c r="B332" s="171" t="str">
        <f>IF(A332="","",PS!C327)</f>
        <v/>
      </c>
      <c r="C332" s="172" t="str">
        <f>IF(A332="","",PS!C327)</f>
        <v/>
      </c>
      <c r="D332" s="202" t="str">
        <f>IF(A332="","",PS!B327)</f>
        <v/>
      </c>
      <c r="E332" s="297" t="str">
        <f>IF(A332="","",PS!E327)</f>
        <v/>
      </c>
      <c r="F332" s="298"/>
      <c r="G332" s="298"/>
      <c r="H332" s="299"/>
      <c r="I332" s="173" t="str">
        <f>IF(A332="","",PS!F327)</f>
        <v/>
      </c>
      <c r="J332" s="173" t="str">
        <f>IF(A332="","",PS!G327)</f>
        <v/>
      </c>
      <c r="K332" s="174" t="str">
        <f>IF(A332="","",PS!J327)</f>
        <v/>
      </c>
    </row>
    <row r="333" spans="1:11" s="2" customFormat="1" hidden="1" x14ac:dyDescent="0.25">
      <c r="A333" s="170" t="str">
        <f>IF(AND(PS!A328&gt;=NKC!$F$5,PS!A328&lt;=NKC!$H$5),PS!A328,"")</f>
        <v/>
      </c>
      <c r="B333" s="171" t="str">
        <f>IF(A333="","",PS!C328)</f>
        <v/>
      </c>
      <c r="C333" s="172" t="str">
        <f>IF(A333="","",PS!C328)</f>
        <v/>
      </c>
      <c r="D333" s="202" t="str">
        <f>IF(A333="","",PS!B328)</f>
        <v/>
      </c>
      <c r="E333" s="297" t="str">
        <f>IF(A333="","",PS!E328)</f>
        <v/>
      </c>
      <c r="F333" s="298"/>
      <c r="G333" s="298"/>
      <c r="H333" s="299"/>
      <c r="I333" s="173" t="str">
        <f>IF(A333="","",PS!F328)</f>
        <v/>
      </c>
      <c r="J333" s="173" t="str">
        <f>IF(A333="","",PS!G328)</f>
        <v/>
      </c>
      <c r="K333" s="174" t="str">
        <f>IF(A333="","",PS!J328)</f>
        <v/>
      </c>
    </row>
    <row r="334" spans="1:11" s="2" customFormat="1" hidden="1" x14ac:dyDescent="0.25">
      <c r="A334" s="170" t="str">
        <f>IF(AND(PS!A329&gt;=NKC!$F$5,PS!A329&lt;=NKC!$H$5),PS!A329,"")</f>
        <v/>
      </c>
      <c r="B334" s="171" t="str">
        <f>IF(A334="","",PS!C329)</f>
        <v/>
      </c>
      <c r="C334" s="172" t="str">
        <f>IF(A334="","",PS!C329)</f>
        <v/>
      </c>
      <c r="D334" s="202" t="str">
        <f>IF(A334="","",PS!B329)</f>
        <v/>
      </c>
      <c r="E334" s="297" t="str">
        <f>IF(A334="","",PS!E329)</f>
        <v/>
      </c>
      <c r="F334" s="298"/>
      <c r="G334" s="298"/>
      <c r="H334" s="299"/>
      <c r="I334" s="173" t="str">
        <f>IF(A334="","",PS!F329)</f>
        <v/>
      </c>
      <c r="J334" s="173" t="str">
        <f>IF(A334="","",PS!G329)</f>
        <v/>
      </c>
      <c r="K334" s="174" t="str">
        <f>IF(A334="","",PS!J329)</f>
        <v/>
      </c>
    </row>
    <row r="335" spans="1:11" s="2" customFormat="1" hidden="1" x14ac:dyDescent="0.25">
      <c r="A335" s="170" t="str">
        <f>IF(AND(PS!A330&gt;=NKC!$F$5,PS!A330&lt;=NKC!$H$5),PS!A330,"")</f>
        <v/>
      </c>
      <c r="B335" s="171" t="str">
        <f>IF(A335="","",PS!C330)</f>
        <v/>
      </c>
      <c r="C335" s="172" t="str">
        <f>IF(A335="","",PS!C330)</f>
        <v/>
      </c>
      <c r="D335" s="202" t="str">
        <f>IF(A335="","",PS!B330)</f>
        <v/>
      </c>
      <c r="E335" s="297" t="str">
        <f>IF(A335="","",PS!E330)</f>
        <v/>
      </c>
      <c r="F335" s="298"/>
      <c r="G335" s="298"/>
      <c r="H335" s="299"/>
      <c r="I335" s="173" t="str">
        <f>IF(A335="","",PS!F330)</f>
        <v/>
      </c>
      <c r="J335" s="173" t="str">
        <f>IF(A335="","",PS!G330)</f>
        <v/>
      </c>
      <c r="K335" s="174" t="str">
        <f>IF(A335="","",PS!J330)</f>
        <v/>
      </c>
    </row>
    <row r="336" spans="1:11" s="2" customFormat="1" hidden="1" x14ac:dyDescent="0.25">
      <c r="A336" s="170" t="str">
        <f>IF(AND(PS!A331&gt;=NKC!$F$5,PS!A331&lt;=NKC!$H$5),PS!A331,"")</f>
        <v/>
      </c>
      <c r="B336" s="171" t="str">
        <f>IF(A336="","",PS!C331)</f>
        <v/>
      </c>
      <c r="C336" s="172" t="str">
        <f>IF(A336="","",PS!C331)</f>
        <v/>
      </c>
      <c r="D336" s="202" t="str">
        <f>IF(A336="","",PS!B331)</f>
        <v/>
      </c>
      <c r="E336" s="297" t="str">
        <f>IF(A336="","",PS!E331)</f>
        <v/>
      </c>
      <c r="F336" s="298"/>
      <c r="G336" s="298"/>
      <c r="H336" s="299"/>
      <c r="I336" s="173" t="str">
        <f>IF(A336="","",PS!F331)</f>
        <v/>
      </c>
      <c r="J336" s="173" t="str">
        <f>IF(A336="","",PS!G331)</f>
        <v/>
      </c>
      <c r="K336" s="174" t="str">
        <f>IF(A336="","",PS!J331)</f>
        <v/>
      </c>
    </row>
    <row r="337" spans="1:11" s="2" customFormat="1" hidden="1" x14ac:dyDescent="0.25">
      <c r="A337" s="170" t="str">
        <f>IF(AND(PS!A332&gt;=NKC!$F$5,PS!A332&lt;=NKC!$H$5),PS!A332,"")</f>
        <v/>
      </c>
      <c r="B337" s="171" t="str">
        <f>IF(A337="","",PS!C332)</f>
        <v/>
      </c>
      <c r="C337" s="172" t="str">
        <f>IF(A337="","",PS!C332)</f>
        <v/>
      </c>
      <c r="D337" s="202" t="str">
        <f>IF(A337="","",PS!B332)</f>
        <v/>
      </c>
      <c r="E337" s="297" t="str">
        <f>IF(A337="","",PS!E332)</f>
        <v/>
      </c>
      <c r="F337" s="298"/>
      <c r="G337" s="298"/>
      <c r="H337" s="299"/>
      <c r="I337" s="173" t="str">
        <f>IF(A337="","",PS!F332)</f>
        <v/>
      </c>
      <c r="J337" s="173" t="str">
        <f>IF(A337="","",PS!G332)</f>
        <v/>
      </c>
      <c r="K337" s="174" t="str">
        <f>IF(A337="","",PS!J332)</f>
        <v/>
      </c>
    </row>
    <row r="338" spans="1:11" s="2" customFormat="1" hidden="1" x14ac:dyDescent="0.25">
      <c r="A338" s="170" t="str">
        <f>IF(AND(PS!A333&gt;=NKC!$F$5,PS!A333&lt;=NKC!$H$5),PS!A333,"")</f>
        <v/>
      </c>
      <c r="B338" s="171" t="str">
        <f>IF(A338="","",PS!C333)</f>
        <v/>
      </c>
      <c r="C338" s="172" t="str">
        <f>IF(A338="","",PS!C333)</f>
        <v/>
      </c>
      <c r="D338" s="202" t="str">
        <f>IF(A338="","",PS!B333)</f>
        <v/>
      </c>
      <c r="E338" s="297" t="str">
        <f>IF(A338="","",PS!E333)</f>
        <v/>
      </c>
      <c r="F338" s="298"/>
      <c r="G338" s="298"/>
      <c r="H338" s="299"/>
      <c r="I338" s="173" t="str">
        <f>IF(A338="","",PS!F333)</f>
        <v/>
      </c>
      <c r="J338" s="173" t="str">
        <f>IF(A338="","",PS!G333)</f>
        <v/>
      </c>
      <c r="K338" s="174" t="str">
        <f>IF(A338="","",PS!J333)</f>
        <v/>
      </c>
    </row>
    <row r="339" spans="1:11" s="2" customFormat="1" hidden="1" x14ac:dyDescent="0.25">
      <c r="A339" s="170" t="str">
        <f>IF(AND(PS!A334&gt;=NKC!$F$5,PS!A334&lt;=NKC!$H$5),PS!A334,"")</f>
        <v/>
      </c>
      <c r="B339" s="171" t="str">
        <f>IF(A339="","",PS!C334)</f>
        <v/>
      </c>
      <c r="C339" s="172" t="str">
        <f>IF(A339="","",PS!C334)</f>
        <v/>
      </c>
      <c r="D339" s="202" t="str">
        <f>IF(A339="","",PS!B334)</f>
        <v/>
      </c>
      <c r="E339" s="297" t="str">
        <f>IF(A339="","",PS!E334)</f>
        <v/>
      </c>
      <c r="F339" s="298"/>
      <c r="G339" s="298"/>
      <c r="H339" s="299"/>
      <c r="I339" s="173" t="str">
        <f>IF(A339="","",PS!F334)</f>
        <v/>
      </c>
      <c r="J339" s="173" t="str">
        <f>IF(A339="","",PS!G334)</f>
        <v/>
      </c>
      <c r="K339" s="174" t="str">
        <f>IF(A339="","",PS!J334)</f>
        <v/>
      </c>
    </row>
    <row r="340" spans="1:11" s="2" customFormat="1" hidden="1" x14ac:dyDescent="0.25">
      <c r="A340" s="170" t="str">
        <f>IF(AND(PS!A335&gt;=NKC!$F$5,PS!A335&lt;=NKC!$H$5),PS!A335,"")</f>
        <v/>
      </c>
      <c r="B340" s="171" t="str">
        <f>IF(A340="","",PS!C335)</f>
        <v/>
      </c>
      <c r="C340" s="172" t="str">
        <f>IF(A340="","",PS!C335)</f>
        <v/>
      </c>
      <c r="D340" s="202" t="str">
        <f>IF(A340="","",PS!B335)</f>
        <v/>
      </c>
      <c r="E340" s="297" t="str">
        <f>IF(A340="","",PS!E335)</f>
        <v/>
      </c>
      <c r="F340" s="298"/>
      <c r="G340" s="298"/>
      <c r="H340" s="299"/>
      <c r="I340" s="173" t="str">
        <f>IF(A340="","",PS!F335)</f>
        <v/>
      </c>
      <c r="J340" s="173" t="str">
        <f>IF(A340="","",PS!G335)</f>
        <v/>
      </c>
      <c r="K340" s="174" t="str">
        <f>IF(A340="","",PS!J335)</f>
        <v/>
      </c>
    </row>
    <row r="341" spans="1:11" s="2" customFormat="1" hidden="1" x14ac:dyDescent="0.25">
      <c r="A341" s="170" t="str">
        <f>IF(AND(PS!A336&gt;=NKC!$F$5,PS!A336&lt;=NKC!$H$5),PS!A336,"")</f>
        <v/>
      </c>
      <c r="B341" s="171" t="str">
        <f>IF(A341="","",PS!C336)</f>
        <v/>
      </c>
      <c r="C341" s="172" t="str">
        <f>IF(A341="","",PS!C336)</f>
        <v/>
      </c>
      <c r="D341" s="202" t="str">
        <f>IF(A341="","",PS!B336)</f>
        <v/>
      </c>
      <c r="E341" s="297" t="str">
        <f>IF(A341="","",PS!E336)</f>
        <v/>
      </c>
      <c r="F341" s="298"/>
      <c r="G341" s="298"/>
      <c r="H341" s="299"/>
      <c r="I341" s="173" t="str">
        <f>IF(A341="","",PS!F336)</f>
        <v/>
      </c>
      <c r="J341" s="173" t="str">
        <f>IF(A341="","",PS!G336)</f>
        <v/>
      </c>
      <c r="K341" s="174" t="str">
        <f>IF(A341="","",PS!J336)</f>
        <v/>
      </c>
    </row>
    <row r="342" spans="1:11" s="2" customFormat="1" hidden="1" x14ac:dyDescent="0.25">
      <c r="A342" s="170" t="str">
        <f>IF(AND(PS!A337&gt;=NKC!$F$5,PS!A337&lt;=NKC!$H$5),PS!A337,"")</f>
        <v/>
      </c>
      <c r="B342" s="171" t="str">
        <f>IF(A342="","",PS!C337)</f>
        <v/>
      </c>
      <c r="C342" s="172" t="str">
        <f>IF(A342="","",PS!C337)</f>
        <v/>
      </c>
      <c r="D342" s="202" t="str">
        <f>IF(A342="","",PS!B337)</f>
        <v/>
      </c>
      <c r="E342" s="297" t="str">
        <f>IF(A342="","",PS!E337)</f>
        <v/>
      </c>
      <c r="F342" s="298"/>
      <c r="G342" s="298"/>
      <c r="H342" s="299"/>
      <c r="I342" s="173" t="str">
        <f>IF(A342="","",PS!F337)</f>
        <v/>
      </c>
      <c r="J342" s="173" t="str">
        <f>IF(A342="","",PS!G337)</f>
        <v/>
      </c>
      <c r="K342" s="174" t="str">
        <f>IF(A342="","",PS!J337)</f>
        <v/>
      </c>
    </row>
    <row r="343" spans="1:11" s="2" customFormat="1" hidden="1" x14ac:dyDescent="0.25">
      <c r="A343" s="170" t="str">
        <f>IF(AND(PS!A338&gt;=NKC!$F$5,PS!A338&lt;=NKC!$H$5),PS!A338,"")</f>
        <v/>
      </c>
      <c r="B343" s="171" t="str">
        <f>IF(A343="","",PS!C338)</f>
        <v/>
      </c>
      <c r="C343" s="172" t="str">
        <f>IF(A343="","",PS!C338)</f>
        <v/>
      </c>
      <c r="D343" s="202" t="str">
        <f>IF(A343="","",PS!B338)</f>
        <v/>
      </c>
      <c r="E343" s="297" t="str">
        <f>IF(A343="","",PS!E338)</f>
        <v/>
      </c>
      <c r="F343" s="298"/>
      <c r="G343" s="298"/>
      <c r="H343" s="299"/>
      <c r="I343" s="173" t="str">
        <f>IF(A343="","",PS!F338)</f>
        <v/>
      </c>
      <c r="J343" s="173" t="str">
        <f>IF(A343="","",PS!G338)</f>
        <v/>
      </c>
      <c r="K343" s="174" t="str">
        <f>IF(A343="","",PS!J338)</f>
        <v/>
      </c>
    </row>
    <row r="344" spans="1:11" s="2" customFormat="1" hidden="1" x14ac:dyDescent="0.25">
      <c r="A344" s="170" t="str">
        <f>IF(AND(PS!A339&gt;=NKC!$F$5,PS!A339&lt;=NKC!$H$5),PS!A339,"")</f>
        <v/>
      </c>
      <c r="B344" s="171" t="str">
        <f>IF(A344="","",PS!C339)</f>
        <v/>
      </c>
      <c r="C344" s="172" t="str">
        <f>IF(A344="","",PS!C339)</f>
        <v/>
      </c>
      <c r="D344" s="202" t="str">
        <f>IF(A344="","",PS!B339)</f>
        <v/>
      </c>
      <c r="E344" s="297" t="str">
        <f>IF(A344="","",PS!E339)</f>
        <v/>
      </c>
      <c r="F344" s="298"/>
      <c r="G344" s="298"/>
      <c r="H344" s="299"/>
      <c r="I344" s="173" t="str">
        <f>IF(A344="","",PS!F339)</f>
        <v/>
      </c>
      <c r="J344" s="173" t="str">
        <f>IF(A344="","",PS!G339)</f>
        <v/>
      </c>
      <c r="K344" s="174" t="str">
        <f>IF(A344="","",PS!J339)</f>
        <v/>
      </c>
    </row>
    <row r="345" spans="1:11" s="2" customFormat="1" hidden="1" x14ac:dyDescent="0.25">
      <c r="A345" s="170" t="str">
        <f>IF(AND(PS!A340&gt;=NKC!$F$5,PS!A340&lt;=NKC!$H$5),PS!A340,"")</f>
        <v/>
      </c>
      <c r="B345" s="171" t="str">
        <f>IF(A345="","",PS!C340)</f>
        <v/>
      </c>
      <c r="C345" s="172" t="str">
        <f>IF(A345="","",PS!C340)</f>
        <v/>
      </c>
      <c r="D345" s="202" t="str">
        <f>IF(A345="","",PS!B340)</f>
        <v/>
      </c>
      <c r="E345" s="297" t="str">
        <f>IF(A345="","",PS!E340)</f>
        <v/>
      </c>
      <c r="F345" s="298"/>
      <c r="G345" s="298"/>
      <c r="H345" s="299"/>
      <c r="I345" s="173" t="str">
        <f>IF(A345="","",PS!F340)</f>
        <v/>
      </c>
      <c r="J345" s="173" t="str">
        <f>IF(A345="","",PS!G340)</f>
        <v/>
      </c>
      <c r="K345" s="174" t="str">
        <f>IF(A345="","",PS!J340)</f>
        <v/>
      </c>
    </row>
    <row r="346" spans="1:11" s="2" customFormat="1" hidden="1" x14ac:dyDescent="0.25">
      <c r="A346" s="170" t="str">
        <f>IF(AND(PS!A341&gt;=NKC!$F$5,PS!A341&lt;=NKC!$H$5),PS!A341,"")</f>
        <v/>
      </c>
      <c r="B346" s="171" t="str">
        <f>IF(A346="","",PS!C341)</f>
        <v/>
      </c>
      <c r="C346" s="172" t="str">
        <f>IF(A346="","",PS!C341)</f>
        <v/>
      </c>
      <c r="D346" s="202" t="str">
        <f>IF(A346="","",PS!B341)</f>
        <v/>
      </c>
      <c r="E346" s="297" t="str">
        <f>IF(A346="","",PS!E341)</f>
        <v/>
      </c>
      <c r="F346" s="298"/>
      <c r="G346" s="298"/>
      <c r="H346" s="299"/>
      <c r="I346" s="173" t="str">
        <f>IF(A346="","",PS!F341)</f>
        <v/>
      </c>
      <c r="J346" s="173" t="str">
        <f>IF(A346="","",PS!G341)</f>
        <v/>
      </c>
      <c r="K346" s="174" t="str">
        <f>IF(A346="","",PS!J341)</f>
        <v/>
      </c>
    </row>
    <row r="347" spans="1:11" s="2" customFormat="1" hidden="1" x14ac:dyDescent="0.25">
      <c r="A347" s="170" t="str">
        <f>IF(AND(PS!A342&gt;=NKC!$F$5,PS!A342&lt;=NKC!$H$5),PS!A342,"")</f>
        <v/>
      </c>
      <c r="B347" s="171" t="str">
        <f>IF(A347="","",PS!C342)</f>
        <v/>
      </c>
      <c r="C347" s="172" t="str">
        <f>IF(A347="","",PS!C342)</f>
        <v/>
      </c>
      <c r="D347" s="202" t="str">
        <f>IF(A347="","",PS!B342)</f>
        <v/>
      </c>
      <c r="E347" s="297" t="str">
        <f>IF(A347="","",PS!E342)</f>
        <v/>
      </c>
      <c r="F347" s="298"/>
      <c r="G347" s="298"/>
      <c r="H347" s="299"/>
      <c r="I347" s="173" t="str">
        <f>IF(A347="","",PS!F342)</f>
        <v/>
      </c>
      <c r="J347" s="173" t="str">
        <f>IF(A347="","",PS!G342)</f>
        <v/>
      </c>
      <c r="K347" s="174" t="str">
        <f>IF(A347="","",PS!J342)</f>
        <v/>
      </c>
    </row>
    <row r="348" spans="1:11" s="2" customFormat="1" hidden="1" x14ac:dyDescent="0.25">
      <c r="A348" s="170" t="str">
        <f>IF(AND(PS!A343&gt;=NKC!$F$5,PS!A343&lt;=NKC!$H$5),PS!A343,"")</f>
        <v/>
      </c>
      <c r="B348" s="171" t="str">
        <f>IF(A348="","",PS!C343)</f>
        <v/>
      </c>
      <c r="C348" s="172" t="str">
        <f>IF(A348="","",PS!C343)</f>
        <v/>
      </c>
      <c r="D348" s="202" t="str">
        <f>IF(A348="","",PS!B343)</f>
        <v/>
      </c>
      <c r="E348" s="297" t="str">
        <f>IF(A348="","",PS!E343)</f>
        <v/>
      </c>
      <c r="F348" s="298"/>
      <c r="G348" s="298"/>
      <c r="H348" s="299"/>
      <c r="I348" s="173" t="str">
        <f>IF(A348="","",PS!F343)</f>
        <v/>
      </c>
      <c r="J348" s="173" t="str">
        <f>IF(A348="","",PS!G343)</f>
        <v/>
      </c>
      <c r="K348" s="174" t="str">
        <f>IF(A348="","",PS!J343)</f>
        <v/>
      </c>
    </row>
    <row r="349" spans="1:11" s="2" customFormat="1" hidden="1" x14ac:dyDescent="0.25">
      <c r="A349" s="170" t="str">
        <f>IF(AND(PS!A344&gt;=NKC!$F$5,PS!A344&lt;=NKC!$H$5),PS!A344,"")</f>
        <v/>
      </c>
      <c r="B349" s="171" t="str">
        <f>IF(A349="","",PS!C344)</f>
        <v/>
      </c>
      <c r="C349" s="172" t="str">
        <f>IF(A349="","",PS!C344)</f>
        <v/>
      </c>
      <c r="D349" s="202" t="str">
        <f>IF(A349="","",PS!B344)</f>
        <v/>
      </c>
      <c r="E349" s="297" t="str">
        <f>IF(A349="","",PS!E344)</f>
        <v/>
      </c>
      <c r="F349" s="298"/>
      <c r="G349" s="298"/>
      <c r="H349" s="299"/>
      <c r="I349" s="173" t="str">
        <f>IF(A349="","",PS!F344)</f>
        <v/>
      </c>
      <c r="J349" s="173" t="str">
        <f>IF(A349="","",PS!G344)</f>
        <v/>
      </c>
      <c r="K349" s="174" t="str">
        <f>IF(A349="","",PS!J344)</f>
        <v/>
      </c>
    </row>
    <row r="350" spans="1:11" s="2" customFormat="1" hidden="1" x14ac:dyDescent="0.25">
      <c r="A350" s="170" t="str">
        <f>IF(AND(PS!A345&gt;=NKC!$F$5,PS!A345&lt;=NKC!$H$5),PS!A345,"")</f>
        <v/>
      </c>
      <c r="B350" s="171" t="str">
        <f>IF(A350="","",PS!C345)</f>
        <v/>
      </c>
      <c r="C350" s="172" t="str">
        <f>IF(A350="","",PS!C345)</f>
        <v/>
      </c>
      <c r="D350" s="202" t="str">
        <f>IF(A350="","",PS!B345)</f>
        <v/>
      </c>
      <c r="E350" s="297" t="str">
        <f>IF(A350="","",PS!E345)</f>
        <v/>
      </c>
      <c r="F350" s="298"/>
      <c r="G350" s="298"/>
      <c r="H350" s="299"/>
      <c r="I350" s="173" t="str">
        <f>IF(A350="","",PS!F345)</f>
        <v/>
      </c>
      <c r="J350" s="173" t="str">
        <f>IF(A350="","",PS!G345)</f>
        <v/>
      </c>
      <c r="K350" s="174" t="str">
        <f>IF(A350="","",PS!J345)</f>
        <v/>
      </c>
    </row>
    <row r="351" spans="1:11" s="2" customFormat="1" hidden="1" x14ac:dyDescent="0.25">
      <c r="A351" s="170" t="str">
        <f>IF(AND(PS!A346&gt;=NKC!$F$5,PS!A346&lt;=NKC!$H$5),PS!A346,"")</f>
        <v/>
      </c>
      <c r="B351" s="171" t="str">
        <f>IF(A351="","",PS!C346)</f>
        <v/>
      </c>
      <c r="C351" s="172" t="str">
        <f>IF(A351="","",PS!C346)</f>
        <v/>
      </c>
      <c r="D351" s="202" t="str">
        <f>IF(A351="","",PS!B346)</f>
        <v/>
      </c>
      <c r="E351" s="297" t="str">
        <f>IF(A351="","",PS!E346)</f>
        <v/>
      </c>
      <c r="F351" s="298"/>
      <c r="G351" s="298"/>
      <c r="H351" s="299"/>
      <c r="I351" s="173" t="str">
        <f>IF(A351="","",PS!F346)</f>
        <v/>
      </c>
      <c r="J351" s="173" t="str">
        <f>IF(A351="","",PS!G346)</f>
        <v/>
      </c>
      <c r="K351" s="174" t="str">
        <f>IF(A351="","",PS!J346)</f>
        <v/>
      </c>
    </row>
    <row r="352" spans="1:11" s="2" customFormat="1" hidden="1" x14ac:dyDescent="0.25">
      <c r="A352" s="170" t="str">
        <f>IF(AND(PS!A347&gt;=NKC!$F$5,PS!A347&lt;=NKC!$H$5),PS!A347,"")</f>
        <v/>
      </c>
      <c r="B352" s="171" t="str">
        <f>IF(A352="","",PS!C347)</f>
        <v/>
      </c>
      <c r="C352" s="172" t="str">
        <f>IF(A352="","",PS!C347)</f>
        <v/>
      </c>
      <c r="D352" s="202" t="str">
        <f>IF(A352="","",PS!B347)</f>
        <v/>
      </c>
      <c r="E352" s="297" t="str">
        <f>IF(A352="","",PS!E347)</f>
        <v/>
      </c>
      <c r="F352" s="298"/>
      <c r="G352" s="298"/>
      <c r="H352" s="299"/>
      <c r="I352" s="173" t="str">
        <f>IF(A352="","",PS!F347)</f>
        <v/>
      </c>
      <c r="J352" s="173" t="str">
        <f>IF(A352="","",PS!G347)</f>
        <v/>
      </c>
      <c r="K352" s="174" t="str">
        <f>IF(A352="","",PS!J347)</f>
        <v/>
      </c>
    </row>
    <row r="353" spans="1:11" s="2" customFormat="1" hidden="1" x14ac:dyDescent="0.25">
      <c r="A353" s="170" t="str">
        <f>IF(AND(PS!A348&gt;=NKC!$F$5,PS!A348&lt;=NKC!$H$5),PS!A348,"")</f>
        <v/>
      </c>
      <c r="B353" s="171" t="str">
        <f>IF(A353="","",PS!C348)</f>
        <v/>
      </c>
      <c r="C353" s="172" t="str">
        <f>IF(A353="","",PS!C348)</f>
        <v/>
      </c>
      <c r="D353" s="202" t="str">
        <f>IF(A353="","",PS!B348)</f>
        <v/>
      </c>
      <c r="E353" s="297" t="str">
        <f>IF(A353="","",PS!E348)</f>
        <v/>
      </c>
      <c r="F353" s="298"/>
      <c r="G353" s="298"/>
      <c r="H353" s="299"/>
      <c r="I353" s="173" t="str">
        <f>IF(A353="","",PS!F348)</f>
        <v/>
      </c>
      <c r="J353" s="173" t="str">
        <f>IF(A353="","",PS!G348)</f>
        <v/>
      </c>
      <c r="K353" s="174" t="str">
        <f>IF(A353="","",PS!J348)</f>
        <v/>
      </c>
    </row>
    <row r="354" spans="1:11" s="2" customFormat="1" hidden="1" x14ac:dyDescent="0.25">
      <c r="A354" s="170" t="str">
        <f>IF(AND(PS!A349&gt;=NKC!$F$5,PS!A349&lt;=NKC!$H$5),PS!A349,"")</f>
        <v/>
      </c>
      <c r="B354" s="171" t="str">
        <f>IF(A354="","",PS!C349)</f>
        <v/>
      </c>
      <c r="C354" s="172" t="str">
        <f>IF(A354="","",PS!C349)</f>
        <v/>
      </c>
      <c r="D354" s="202" t="str">
        <f>IF(A354="","",PS!B349)</f>
        <v/>
      </c>
      <c r="E354" s="297" t="str">
        <f>IF(A354="","",PS!E349)</f>
        <v/>
      </c>
      <c r="F354" s="298"/>
      <c r="G354" s="298"/>
      <c r="H354" s="299"/>
      <c r="I354" s="173" t="str">
        <f>IF(A354="","",PS!F349)</f>
        <v/>
      </c>
      <c r="J354" s="173" t="str">
        <f>IF(A354="","",PS!G349)</f>
        <v/>
      </c>
      <c r="K354" s="174" t="str">
        <f>IF(A354="","",PS!J349)</f>
        <v/>
      </c>
    </row>
    <row r="355" spans="1:11" s="2" customFormat="1" hidden="1" x14ac:dyDescent="0.25">
      <c r="A355" s="170" t="str">
        <f>IF(AND(PS!A350&gt;=NKC!$F$5,PS!A350&lt;=NKC!$H$5),PS!A350,"")</f>
        <v/>
      </c>
      <c r="B355" s="171" t="str">
        <f>IF(A355="","",PS!C350)</f>
        <v/>
      </c>
      <c r="C355" s="172" t="str">
        <f>IF(A355="","",PS!C350)</f>
        <v/>
      </c>
      <c r="D355" s="202" t="str">
        <f>IF(A355="","",PS!B350)</f>
        <v/>
      </c>
      <c r="E355" s="297" t="str">
        <f>IF(A355="","",PS!E350)</f>
        <v/>
      </c>
      <c r="F355" s="298"/>
      <c r="G355" s="298"/>
      <c r="H355" s="299"/>
      <c r="I355" s="173" t="str">
        <f>IF(A355="","",PS!F350)</f>
        <v/>
      </c>
      <c r="J355" s="173" t="str">
        <f>IF(A355="","",PS!G350)</f>
        <v/>
      </c>
      <c r="K355" s="174" t="str">
        <f>IF(A355="","",PS!J350)</f>
        <v/>
      </c>
    </row>
    <row r="356" spans="1:11" s="2" customFormat="1" hidden="1" x14ac:dyDescent="0.25">
      <c r="A356" s="170" t="str">
        <f>IF(AND(PS!A351&gt;=NKC!$F$5,PS!A351&lt;=NKC!$H$5),PS!A351,"")</f>
        <v/>
      </c>
      <c r="B356" s="171" t="str">
        <f>IF(A356="","",PS!C351)</f>
        <v/>
      </c>
      <c r="C356" s="172" t="str">
        <f>IF(A356="","",PS!C351)</f>
        <v/>
      </c>
      <c r="D356" s="202" t="str">
        <f>IF(A356="","",PS!B351)</f>
        <v/>
      </c>
      <c r="E356" s="297" t="str">
        <f>IF(A356="","",PS!E351)</f>
        <v/>
      </c>
      <c r="F356" s="298"/>
      <c r="G356" s="298"/>
      <c r="H356" s="299"/>
      <c r="I356" s="173" t="str">
        <f>IF(A356="","",PS!F351)</f>
        <v/>
      </c>
      <c r="J356" s="173" t="str">
        <f>IF(A356="","",PS!G351)</f>
        <v/>
      </c>
      <c r="K356" s="174" t="str">
        <f>IF(A356="","",PS!J351)</f>
        <v/>
      </c>
    </row>
    <row r="357" spans="1:11" s="2" customFormat="1" hidden="1" x14ac:dyDescent="0.25">
      <c r="A357" s="170" t="str">
        <f>IF(AND(PS!A352&gt;=NKC!$F$5,PS!A352&lt;=NKC!$H$5),PS!A352,"")</f>
        <v/>
      </c>
      <c r="B357" s="171" t="str">
        <f>IF(A357="","",PS!C352)</f>
        <v/>
      </c>
      <c r="C357" s="172" t="str">
        <f>IF(A357="","",PS!C352)</f>
        <v/>
      </c>
      <c r="D357" s="202" t="str">
        <f>IF(A357="","",PS!B352)</f>
        <v/>
      </c>
      <c r="E357" s="297" t="str">
        <f>IF(A357="","",PS!E352)</f>
        <v/>
      </c>
      <c r="F357" s="298"/>
      <c r="G357" s="298"/>
      <c r="H357" s="299"/>
      <c r="I357" s="173" t="str">
        <f>IF(A357="","",PS!F352)</f>
        <v/>
      </c>
      <c r="J357" s="173" t="str">
        <f>IF(A357="","",PS!G352)</f>
        <v/>
      </c>
      <c r="K357" s="174" t="str">
        <f>IF(A357="","",PS!J352)</f>
        <v/>
      </c>
    </row>
    <row r="358" spans="1:11" s="2" customFormat="1" hidden="1" x14ac:dyDescent="0.25">
      <c r="A358" s="170" t="str">
        <f>IF(AND(PS!A353&gt;=NKC!$F$5,PS!A353&lt;=NKC!$H$5),PS!A353,"")</f>
        <v/>
      </c>
      <c r="B358" s="171" t="str">
        <f>IF(A358="","",PS!C353)</f>
        <v/>
      </c>
      <c r="C358" s="172" t="str">
        <f>IF(A358="","",PS!C353)</f>
        <v/>
      </c>
      <c r="D358" s="202" t="str">
        <f>IF(A358="","",PS!B353)</f>
        <v/>
      </c>
      <c r="E358" s="297" t="str">
        <f>IF(A358="","",PS!E353)</f>
        <v/>
      </c>
      <c r="F358" s="298"/>
      <c r="G358" s="298"/>
      <c r="H358" s="299"/>
      <c r="I358" s="173" t="str">
        <f>IF(A358="","",PS!F353)</f>
        <v/>
      </c>
      <c r="J358" s="173" t="str">
        <f>IF(A358="","",PS!G353)</f>
        <v/>
      </c>
      <c r="K358" s="174" t="str">
        <f>IF(A358="","",PS!J353)</f>
        <v/>
      </c>
    </row>
    <row r="359" spans="1:11" s="2" customFormat="1" hidden="1" x14ac:dyDescent="0.25">
      <c r="A359" s="170" t="str">
        <f>IF(AND(PS!A354&gt;=NKC!$F$5,PS!A354&lt;=NKC!$H$5),PS!A354,"")</f>
        <v/>
      </c>
      <c r="B359" s="171" t="str">
        <f>IF(A359="","",PS!C354)</f>
        <v/>
      </c>
      <c r="C359" s="172" t="str">
        <f>IF(A359="","",PS!C354)</f>
        <v/>
      </c>
      <c r="D359" s="202" t="str">
        <f>IF(A359="","",PS!B354)</f>
        <v/>
      </c>
      <c r="E359" s="297" t="str">
        <f>IF(A359="","",PS!E354)</f>
        <v/>
      </c>
      <c r="F359" s="298"/>
      <c r="G359" s="298"/>
      <c r="H359" s="299"/>
      <c r="I359" s="173" t="str">
        <f>IF(A359="","",PS!F354)</f>
        <v/>
      </c>
      <c r="J359" s="173" t="str">
        <f>IF(A359="","",PS!G354)</f>
        <v/>
      </c>
      <c r="K359" s="174" t="str">
        <f>IF(A359="","",PS!J354)</f>
        <v/>
      </c>
    </row>
    <row r="360" spans="1:11" s="2" customFormat="1" hidden="1" x14ac:dyDescent="0.25">
      <c r="A360" s="170" t="str">
        <f>IF(AND(PS!A355&gt;=NKC!$F$5,PS!A355&lt;=NKC!$H$5),PS!A355,"")</f>
        <v/>
      </c>
      <c r="B360" s="171" t="str">
        <f>IF(A360="","",PS!C355)</f>
        <v/>
      </c>
      <c r="C360" s="172" t="str">
        <f>IF(A360="","",PS!C355)</f>
        <v/>
      </c>
      <c r="D360" s="202" t="str">
        <f>IF(A360="","",PS!B355)</f>
        <v/>
      </c>
      <c r="E360" s="297" t="str">
        <f>IF(A360="","",PS!E355)</f>
        <v/>
      </c>
      <c r="F360" s="298"/>
      <c r="G360" s="298"/>
      <c r="H360" s="299"/>
      <c r="I360" s="173" t="str">
        <f>IF(A360="","",PS!F355)</f>
        <v/>
      </c>
      <c r="J360" s="173" t="str">
        <f>IF(A360="","",PS!G355)</f>
        <v/>
      </c>
      <c r="K360" s="174" t="str">
        <f>IF(A360="","",PS!J355)</f>
        <v/>
      </c>
    </row>
    <row r="361" spans="1:11" s="2" customFormat="1" hidden="1" x14ac:dyDescent="0.25">
      <c r="A361" s="170" t="str">
        <f>IF(AND(PS!A356&gt;=NKC!$F$5,PS!A356&lt;=NKC!$H$5),PS!A356,"")</f>
        <v/>
      </c>
      <c r="B361" s="171" t="str">
        <f>IF(A361="","",PS!C356)</f>
        <v/>
      </c>
      <c r="C361" s="172" t="str">
        <f>IF(A361="","",PS!C356)</f>
        <v/>
      </c>
      <c r="D361" s="202" t="str">
        <f>IF(A361="","",PS!B356)</f>
        <v/>
      </c>
      <c r="E361" s="297" t="str">
        <f>IF(A361="","",PS!E356)</f>
        <v/>
      </c>
      <c r="F361" s="298"/>
      <c r="G361" s="298"/>
      <c r="H361" s="299"/>
      <c r="I361" s="173" t="str">
        <f>IF(A361="","",PS!F356)</f>
        <v/>
      </c>
      <c r="J361" s="173" t="str">
        <f>IF(A361="","",PS!G356)</f>
        <v/>
      </c>
      <c r="K361" s="174" t="str">
        <f>IF(A361="","",PS!J356)</f>
        <v/>
      </c>
    </row>
    <row r="362" spans="1:11" s="2" customFormat="1" hidden="1" x14ac:dyDescent="0.25">
      <c r="A362" s="170" t="str">
        <f>IF(AND(PS!A357&gt;=NKC!$F$5,PS!A357&lt;=NKC!$H$5),PS!A357,"")</f>
        <v/>
      </c>
      <c r="B362" s="171" t="str">
        <f>IF(A362="","",PS!C357)</f>
        <v/>
      </c>
      <c r="C362" s="172" t="str">
        <f>IF(A362="","",PS!C357)</f>
        <v/>
      </c>
      <c r="D362" s="202" t="str">
        <f>IF(A362="","",PS!B357)</f>
        <v/>
      </c>
      <c r="E362" s="297" t="str">
        <f>IF(A362="","",PS!E357)</f>
        <v/>
      </c>
      <c r="F362" s="298"/>
      <c r="G362" s="298"/>
      <c r="H362" s="299"/>
      <c r="I362" s="173" t="str">
        <f>IF(A362="","",PS!F357)</f>
        <v/>
      </c>
      <c r="J362" s="173" t="str">
        <f>IF(A362="","",PS!G357)</f>
        <v/>
      </c>
      <c r="K362" s="174" t="str">
        <f>IF(A362="","",PS!J357)</f>
        <v/>
      </c>
    </row>
    <row r="363" spans="1:11" s="2" customFormat="1" hidden="1" x14ac:dyDescent="0.25">
      <c r="A363" s="170" t="str">
        <f>IF(AND(PS!A358&gt;=NKC!$F$5,PS!A358&lt;=NKC!$H$5),PS!A358,"")</f>
        <v/>
      </c>
      <c r="B363" s="171" t="str">
        <f>IF(A363="","",PS!C358)</f>
        <v/>
      </c>
      <c r="C363" s="172" t="str">
        <f>IF(A363="","",PS!C358)</f>
        <v/>
      </c>
      <c r="D363" s="202" t="str">
        <f>IF(A363="","",PS!B358)</f>
        <v/>
      </c>
      <c r="E363" s="297" t="str">
        <f>IF(A363="","",PS!E358)</f>
        <v/>
      </c>
      <c r="F363" s="298"/>
      <c r="G363" s="298"/>
      <c r="H363" s="299"/>
      <c r="I363" s="173" t="str">
        <f>IF(A363="","",PS!F358)</f>
        <v/>
      </c>
      <c r="J363" s="173" t="str">
        <f>IF(A363="","",PS!G358)</f>
        <v/>
      </c>
      <c r="K363" s="174" t="str">
        <f>IF(A363="","",PS!J358)</f>
        <v/>
      </c>
    </row>
    <row r="364" spans="1:11" s="2" customFormat="1" hidden="1" x14ac:dyDescent="0.25">
      <c r="A364" s="170" t="str">
        <f>IF(AND(PS!A359&gt;=NKC!$F$5,PS!A359&lt;=NKC!$H$5),PS!A359,"")</f>
        <v/>
      </c>
      <c r="B364" s="171" t="str">
        <f>IF(A364="","",PS!C359)</f>
        <v/>
      </c>
      <c r="C364" s="172" t="str">
        <f>IF(A364="","",PS!C359)</f>
        <v/>
      </c>
      <c r="D364" s="202" t="str">
        <f>IF(A364="","",PS!B359)</f>
        <v/>
      </c>
      <c r="E364" s="297" t="str">
        <f>IF(A364="","",PS!E359)</f>
        <v/>
      </c>
      <c r="F364" s="298"/>
      <c r="G364" s="298"/>
      <c r="H364" s="299"/>
      <c r="I364" s="173" t="str">
        <f>IF(A364="","",PS!F359)</f>
        <v/>
      </c>
      <c r="J364" s="173" t="str">
        <f>IF(A364="","",PS!G359)</f>
        <v/>
      </c>
      <c r="K364" s="174" t="str">
        <f>IF(A364="","",PS!J359)</f>
        <v/>
      </c>
    </row>
    <row r="365" spans="1:11" s="2" customFormat="1" hidden="1" x14ac:dyDescent="0.25">
      <c r="A365" s="170" t="str">
        <f>IF(AND(PS!A360&gt;=NKC!$F$5,PS!A360&lt;=NKC!$H$5),PS!A360,"")</f>
        <v/>
      </c>
      <c r="B365" s="171" t="str">
        <f>IF(A365="","",PS!C360)</f>
        <v/>
      </c>
      <c r="C365" s="172" t="str">
        <f>IF(A365="","",PS!C360)</f>
        <v/>
      </c>
      <c r="D365" s="202" t="str">
        <f>IF(A365="","",PS!B360)</f>
        <v/>
      </c>
      <c r="E365" s="297" t="str">
        <f>IF(A365="","",PS!E360)</f>
        <v/>
      </c>
      <c r="F365" s="298"/>
      <c r="G365" s="298"/>
      <c r="H365" s="299"/>
      <c r="I365" s="173" t="str">
        <f>IF(A365="","",PS!F360)</f>
        <v/>
      </c>
      <c r="J365" s="173" t="str">
        <f>IF(A365="","",PS!G360)</f>
        <v/>
      </c>
      <c r="K365" s="174" t="str">
        <f>IF(A365="","",PS!J360)</f>
        <v/>
      </c>
    </row>
    <row r="366" spans="1:11" s="2" customFormat="1" hidden="1" x14ac:dyDescent="0.25">
      <c r="A366" s="170" t="str">
        <f>IF(AND(PS!A361&gt;=NKC!$F$5,PS!A361&lt;=NKC!$H$5),PS!A361,"")</f>
        <v/>
      </c>
      <c r="B366" s="171" t="str">
        <f>IF(A366="","",PS!C361)</f>
        <v/>
      </c>
      <c r="C366" s="172" t="str">
        <f>IF(A366="","",PS!C361)</f>
        <v/>
      </c>
      <c r="D366" s="202" t="str">
        <f>IF(A366="","",PS!B361)</f>
        <v/>
      </c>
      <c r="E366" s="297" t="str">
        <f>IF(A366="","",PS!E361)</f>
        <v/>
      </c>
      <c r="F366" s="298"/>
      <c r="G366" s="298"/>
      <c r="H366" s="299"/>
      <c r="I366" s="173" t="str">
        <f>IF(A366="","",PS!F361)</f>
        <v/>
      </c>
      <c r="J366" s="173" t="str">
        <f>IF(A366="","",PS!G361)</f>
        <v/>
      </c>
      <c r="K366" s="174" t="str">
        <f>IF(A366="","",PS!J361)</f>
        <v/>
      </c>
    </row>
    <row r="367" spans="1:11" s="2" customFormat="1" hidden="1" x14ac:dyDescent="0.25">
      <c r="A367" s="170" t="str">
        <f>IF(AND(PS!A362&gt;=NKC!$F$5,PS!A362&lt;=NKC!$H$5),PS!A362,"")</f>
        <v/>
      </c>
      <c r="B367" s="171" t="str">
        <f>IF(A367="","",PS!C362)</f>
        <v/>
      </c>
      <c r="C367" s="172" t="str">
        <f>IF(A367="","",PS!C362)</f>
        <v/>
      </c>
      <c r="D367" s="202" t="str">
        <f>IF(A367="","",PS!B362)</f>
        <v/>
      </c>
      <c r="E367" s="297" t="str">
        <f>IF(A367="","",PS!E362)</f>
        <v/>
      </c>
      <c r="F367" s="298"/>
      <c r="G367" s="298"/>
      <c r="H367" s="299"/>
      <c r="I367" s="173" t="str">
        <f>IF(A367="","",PS!F362)</f>
        <v/>
      </c>
      <c r="J367" s="173" t="str">
        <f>IF(A367="","",PS!G362)</f>
        <v/>
      </c>
      <c r="K367" s="174" t="str">
        <f>IF(A367="","",PS!J362)</f>
        <v/>
      </c>
    </row>
    <row r="368" spans="1:11" s="2" customFormat="1" hidden="1" x14ac:dyDescent="0.25">
      <c r="A368" s="170" t="str">
        <f>IF(AND(PS!A363&gt;=NKC!$F$5,PS!A363&lt;=NKC!$H$5),PS!A363,"")</f>
        <v/>
      </c>
      <c r="B368" s="171" t="str">
        <f>IF(A368="","",PS!C363)</f>
        <v/>
      </c>
      <c r="C368" s="172" t="str">
        <f>IF(A368="","",PS!C363)</f>
        <v/>
      </c>
      <c r="D368" s="202" t="str">
        <f>IF(A368="","",PS!B363)</f>
        <v/>
      </c>
      <c r="E368" s="297" t="str">
        <f>IF(A368="","",PS!E363)</f>
        <v/>
      </c>
      <c r="F368" s="298"/>
      <c r="G368" s="298"/>
      <c r="H368" s="299"/>
      <c r="I368" s="173" t="str">
        <f>IF(A368="","",PS!F363)</f>
        <v/>
      </c>
      <c r="J368" s="173" t="str">
        <f>IF(A368="","",PS!G363)</f>
        <v/>
      </c>
      <c r="K368" s="174" t="str">
        <f>IF(A368="","",PS!J363)</f>
        <v/>
      </c>
    </row>
    <row r="369" spans="1:11" s="2" customFormat="1" hidden="1" x14ac:dyDescent="0.25">
      <c r="A369" s="170" t="str">
        <f>IF(AND(PS!A364&gt;=NKC!$F$5,PS!A364&lt;=NKC!$H$5),PS!A364,"")</f>
        <v/>
      </c>
      <c r="B369" s="171" t="str">
        <f>IF(A369="","",PS!C364)</f>
        <v/>
      </c>
      <c r="C369" s="172" t="str">
        <f>IF(A369="","",PS!C364)</f>
        <v/>
      </c>
      <c r="D369" s="202" t="str">
        <f>IF(A369="","",PS!B364)</f>
        <v/>
      </c>
      <c r="E369" s="297" t="str">
        <f>IF(A369="","",PS!E364)</f>
        <v/>
      </c>
      <c r="F369" s="298"/>
      <c r="G369" s="298"/>
      <c r="H369" s="299"/>
      <c r="I369" s="173" t="str">
        <f>IF(A369="","",PS!F364)</f>
        <v/>
      </c>
      <c r="J369" s="173" t="str">
        <f>IF(A369="","",PS!G364)</f>
        <v/>
      </c>
      <c r="K369" s="174" t="str">
        <f>IF(A369="","",PS!J364)</f>
        <v/>
      </c>
    </row>
    <row r="370" spans="1:11" s="2" customFormat="1" hidden="1" x14ac:dyDescent="0.25">
      <c r="A370" s="170" t="str">
        <f>IF(AND(PS!A365&gt;=NKC!$F$5,PS!A365&lt;=NKC!$H$5),PS!A365,"")</f>
        <v/>
      </c>
      <c r="B370" s="171" t="str">
        <f>IF(A370="","",PS!C365)</f>
        <v/>
      </c>
      <c r="C370" s="172" t="str">
        <f>IF(A370="","",PS!C365)</f>
        <v/>
      </c>
      <c r="D370" s="202" t="str">
        <f>IF(A370="","",PS!B365)</f>
        <v/>
      </c>
      <c r="E370" s="297" t="str">
        <f>IF(A370="","",PS!E365)</f>
        <v/>
      </c>
      <c r="F370" s="298"/>
      <c r="G370" s="298"/>
      <c r="H370" s="299"/>
      <c r="I370" s="173" t="str">
        <f>IF(A370="","",PS!F365)</f>
        <v/>
      </c>
      <c r="J370" s="173" t="str">
        <f>IF(A370="","",PS!G365)</f>
        <v/>
      </c>
      <c r="K370" s="174" t="str">
        <f>IF(A370="","",PS!J365)</f>
        <v/>
      </c>
    </row>
    <row r="371" spans="1:11" s="2" customFormat="1" hidden="1" x14ac:dyDescent="0.25">
      <c r="A371" s="170" t="str">
        <f>IF(AND(PS!A366&gt;=NKC!$F$5,PS!A366&lt;=NKC!$H$5),PS!A366,"")</f>
        <v/>
      </c>
      <c r="B371" s="171" t="str">
        <f>IF(A371="","",PS!C366)</f>
        <v/>
      </c>
      <c r="C371" s="172" t="str">
        <f>IF(A371="","",PS!C366)</f>
        <v/>
      </c>
      <c r="D371" s="202" t="str">
        <f>IF(A371="","",PS!B366)</f>
        <v/>
      </c>
      <c r="E371" s="297" t="str">
        <f>IF(A371="","",PS!E366)</f>
        <v/>
      </c>
      <c r="F371" s="298"/>
      <c r="G371" s="298"/>
      <c r="H371" s="299"/>
      <c r="I371" s="173" t="str">
        <f>IF(A371="","",PS!F366)</f>
        <v/>
      </c>
      <c r="J371" s="173" t="str">
        <f>IF(A371="","",PS!G366)</f>
        <v/>
      </c>
      <c r="K371" s="174" t="str">
        <f>IF(A371="","",PS!J366)</f>
        <v/>
      </c>
    </row>
    <row r="372" spans="1:11" s="2" customFormat="1" hidden="1" x14ac:dyDescent="0.25">
      <c r="A372" s="170" t="str">
        <f>IF(AND(PS!A367&gt;=NKC!$F$5,PS!A367&lt;=NKC!$H$5),PS!A367,"")</f>
        <v/>
      </c>
      <c r="B372" s="171" t="str">
        <f>IF(A372="","",PS!C367)</f>
        <v/>
      </c>
      <c r="C372" s="172" t="str">
        <f>IF(A372="","",PS!C367)</f>
        <v/>
      </c>
      <c r="D372" s="202" t="str">
        <f>IF(A372="","",PS!B367)</f>
        <v/>
      </c>
      <c r="E372" s="297" t="str">
        <f>IF(A372="","",PS!E367)</f>
        <v/>
      </c>
      <c r="F372" s="298"/>
      <c r="G372" s="298"/>
      <c r="H372" s="299"/>
      <c r="I372" s="173" t="str">
        <f>IF(A372="","",PS!F367)</f>
        <v/>
      </c>
      <c r="J372" s="173" t="str">
        <f>IF(A372="","",PS!G367)</f>
        <v/>
      </c>
      <c r="K372" s="174" t="str">
        <f>IF(A372="","",PS!J367)</f>
        <v/>
      </c>
    </row>
    <row r="373" spans="1:11" s="2" customFormat="1" hidden="1" x14ac:dyDescent="0.25">
      <c r="A373" s="170" t="str">
        <f>IF(AND(PS!A368&gt;=NKC!$F$5,PS!A368&lt;=NKC!$H$5),PS!A368,"")</f>
        <v/>
      </c>
      <c r="B373" s="171" t="str">
        <f>IF(A373="","",PS!C368)</f>
        <v/>
      </c>
      <c r="C373" s="172" t="str">
        <f>IF(A373="","",PS!C368)</f>
        <v/>
      </c>
      <c r="D373" s="202" t="str">
        <f>IF(A373="","",PS!B368)</f>
        <v/>
      </c>
      <c r="E373" s="297" t="str">
        <f>IF(A373="","",PS!E368)</f>
        <v/>
      </c>
      <c r="F373" s="298"/>
      <c r="G373" s="298"/>
      <c r="H373" s="299"/>
      <c r="I373" s="173" t="str">
        <f>IF(A373="","",PS!F368)</f>
        <v/>
      </c>
      <c r="J373" s="173" t="str">
        <f>IF(A373="","",PS!G368)</f>
        <v/>
      </c>
      <c r="K373" s="174" t="str">
        <f>IF(A373="","",PS!J368)</f>
        <v/>
      </c>
    </row>
    <row r="374" spans="1:11" s="2" customFormat="1" hidden="1" x14ac:dyDescent="0.25">
      <c r="A374" s="170" t="str">
        <f>IF(AND(PS!A369&gt;=NKC!$F$5,PS!A369&lt;=NKC!$H$5),PS!A369,"")</f>
        <v/>
      </c>
      <c r="B374" s="171" t="str">
        <f>IF(A374="","",PS!C369)</f>
        <v/>
      </c>
      <c r="C374" s="172" t="str">
        <f>IF(A374="","",PS!C369)</f>
        <v/>
      </c>
      <c r="D374" s="202" t="str">
        <f>IF(A374="","",PS!B369)</f>
        <v/>
      </c>
      <c r="E374" s="297" t="str">
        <f>IF(A374="","",PS!E369)</f>
        <v/>
      </c>
      <c r="F374" s="298"/>
      <c r="G374" s="298"/>
      <c r="H374" s="299"/>
      <c r="I374" s="173" t="str">
        <f>IF(A374="","",PS!F369)</f>
        <v/>
      </c>
      <c r="J374" s="173" t="str">
        <f>IF(A374="","",PS!G369)</f>
        <v/>
      </c>
      <c r="K374" s="174" t="str">
        <f>IF(A374="","",PS!J369)</f>
        <v/>
      </c>
    </row>
    <row r="375" spans="1:11" s="2" customFormat="1" hidden="1" x14ac:dyDescent="0.25">
      <c r="A375" s="170" t="str">
        <f>IF(AND(PS!A370&gt;=NKC!$F$5,PS!A370&lt;=NKC!$H$5),PS!A370,"")</f>
        <v/>
      </c>
      <c r="B375" s="171" t="str">
        <f>IF(A375="","",PS!C370)</f>
        <v/>
      </c>
      <c r="C375" s="172" t="str">
        <f>IF(A375="","",PS!C370)</f>
        <v/>
      </c>
      <c r="D375" s="202" t="str">
        <f>IF(A375="","",PS!B370)</f>
        <v/>
      </c>
      <c r="E375" s="297" t="str">
        <f>IF(A375="","",PS!E370)</f>
        <v/>
      </c>
      <c r="F375" s="298"/>
      <c r="G375" s="298"/>
      <c r="H375" s="299"/>
      <c r="I375" s="173" t="str">
        <f>IF(A375="","",PS!F370)</f>
        <v/>
      </c>
      <c r="J375" s="173" t="str">
        <f>IF(A375="","",PS!G370)</f>
        <v/>
      </c>
      <c r="K375" s="174" t="str">
        <f>IF(A375="","",PS!J370)</f>
        <v/>
      </c>
    </row>
    <row r="376" spans="1:11" s="2" customFormat="1" hidden="1" x14ac:dyDescent="0.25">
      <c r="A376" s="170" t="str">
        <f>IF(AND(PS!A371&gt;=NKC!$F$5,PS!A371&lt;=NKC!$H$5),PS!A371,"")</f>
        <v/>
      </c>
      <c r="B376" s="171" t="str">
        <f>IF(A376="","",PS!C371)</f>
        <v/>
      </c>
      <c r="C376" s="172" t="str">
        <f>IF(A376="","",PS!C371)</f>
        <v/>
      </c>
      <c r="D376" s="202" t="str">
        <f>IF(A376="","",PS!B371)</f>
        <v/>
      </c>
      <c r="E376" s="297" t="str">
        <f>IF(A376="","",PS!E371)</f>
        <v/>
      </c>
      <c r="F376" s="298"/>
      <c r="G376" s="298"/>
      <c r="H376" s="299"/>
      <c r="I376" s="173" t="str">
        <f>IF(A376="","",PS!F371)</f>
        <v/>
      </c>
      <c r="J376" s="173" t="str">
        <f>IF(A376="","",PS!G371)</f>
        <v/>
      </c>
      <c r="K376" s="174" t="str">
        <f>IF(A376="","",PS!J371)</f>
        <v/>
      </c>
    </row>
    <row r="377" spans="1:11" s="2" customFormat="1" hidden="1" x14ac:dyDescent="0.25">
      <c r="A377" s="170" t="str">
        <f>IF(AND(PS!A372&gt;=NKC!$F$5,PS!A372&lt;=NKC!$H$5),PS!A372,"")</f>
        <v/>
      </c>
      <c r="B377" s="171" t="str">
        <f>IF(A377="","",PS!C372)</f>
        <v/>
      </c>
      <c r="C377" s="172" t="str">
        <f>IF(A377="","",PS!C372)</f>
        <v/>
      </c>
      <c r="D377" s="202" t="str">
        <f>IF(A377="","",PS!B372)</f>
        <v/>
      </c>
      <c r="E377" s="297" t="str">
        <f>IF(A377="","",PS!E372)</f>
        <v/>
      </c>
      <c r="F377" s="298"/>
      <c r="G377" s="298"/>
      <c r="H377" s="299"/>
      <c r="I377" s="173" t="str">
        <f>IF(A377="","",PS!F372)</f>
        <v/>
      </c>
      <c r="J377" s="173" t="str">
        <f>IF(A377="","",PS!G372)</f>
        <v/>
      </c>
      <c r="K377" s="174" t="str">
        <f>IF(A377="","",PS!J372)</f>
        <v/>
      </c>
    </row>
    <row r="378" spans="1:11" s="2" customFormat="1" hidden="1" x14ac:dyDescent="0.25">
      <c r="A378" s="170" t="str">
        <f>IF(AND(PS!A373&gt;=NKC!$F$5,PS!A373&lt;=NKC!$H$5),PS!A373,"")</f>
        <v/>
      </c>
      <c r="B378" s="171" t="str">
        <f>IF(A378="","",PS!C373)</f>
        <v/>
      </c>
      <c r="C378" s="172" t="str">
        <f>IF(A378="","",PS!C373)</f>
        <v/>
      </c>
      <c r="D378" s="202" t="str">
        <f>IF(A378="","",PS!B373)</f>
        <v/>
      </c>
      <c r="E378" s="297" t="str">
        <f>IF(A378="","",PS!E373)</f>
        <v/>
      </c>
      <c r="F378" s="298"/>
      <c r="G378" s="298"/>
      <c r="H378" s="299"/>
      <c r="I378" s="173" t="str">
        <f>IF(A378="","",PS!F373)</f>
        <v/>
      </c>
      <c r="J378" s="173" t="str">
        <f>IF(A378="","",PS!G373)</f>
        <v/>
      </c>
      <c r="K378" s="174" t="str">
        <f>IF(A378="","",PS!J373)</f>
        <v/>
      </c>
    </row>
    <row r="379" spans="1:11" s="2" customFormat="1" hidden="1" x14ac:dyDescent="0.25">
      <c r="A379" s="170" t="str">
        <f>IF(AND(PS!A374&gt;=NKC!$F$5,PS!A374&lt;=NKC!$H$5),PS!A374,"")</f>
        <v/>
      </c>
      <c r="B379" s="171" t="str">
        <f>IF(A379="","",PS!C374)</f>
        <v/>
      </c>
      <c r="C379" s="172" t="str">
        <f>IF(A379="","",PS!C374)</f>
        <v/>
      </c>
      <c r="D379" s="202" t="str">
        <f>IF(A379="","",PS!B374)</f>
        <v/>
      </c>
      <c r="E379" s="297" t="str">
        <f>IF(A379="","",PS!E374)</f>
        <v/>
      </c>
      <c r="F379" s="298"/>
      <c r="G379" s="298"/>
      <c r="H379" s="299"/>
      <c r="I379" s="173" t="str">
        <f>IF(A379="","",PS!F374)</f>
        <v/>
      </c>
      <c r="J379" s="173" t="str">
        <f>IF(A379="","",PS!G374)</f>
        <v/>
      </c>
      <c r="K379" s="174" t="str">
        <f>IF(A379="","",PS!J374)</f>
        <v/>
      </c>
    </row>
    <row r="380" spans="1:11" s="2" customFormat="1" hidden="1" x14ac:dyDescent="0.25">
      <c r="A380" s="170" t="str">
        <f>IF(AND(PS!A375&gt;=NKC!$F$5,PS!A375&lt;=NKC!$H$5),PS!A375,"")</f>
        <v/>
      </c>
      <c r="B380" s="171" t="str">
        <f>IF(A380="","",PS!C375)</f>
        <v/>
      </c>
      <c r="C380" s="172" t="str">
        <f>IF(A380="","",PS!C375)</f>
        <v/>
      </c>
      <c r="D380" s="202" t="str">
        <f>IF(A380="","",PS!B375)</f>
        <v/>
      </c>
      <c r="E380" s="297" t="str">
        <f>IF(A380="","",PS!E375)</f>
        <v/>
      </c>
      <c r="F380" s="298"/>
      <c r="G380" s="298"/>
      <c r="H380" s="299"/>
      <c r="I380" s="173" t="str">
        <f>IF(A380="","",PS!F375)</f>
        <v/>
      </c>
      <c r="J380" s="173" t="str">
        <f>IF(A380="","",PS!G375)</f>
        <v/>
      </c>
      <c r="K380" s="174" t="str">
        <f>IF(A380="","",PS!J375)</f>
        <v/>
      </c>
    </row>
    <row r="381" spans="1:11" s="2" customFormat="1" hidden="1" x14ac:dyDescent="0.25">
      <c r="A381" s="170" t="str">
        <f>IF(AND(PS!A376&gt;=NKC!$F$5,PS!A376&lt;=NKC!$H$5),PS!A376,"")</f>
        <v/>
      </c>
      <c r="B381" s="171" t="str">
        <f>IF(A381="","",PS!C376)</f>
        <v/>
      </c>
      <c r="C381" s="172" t="str">
        <f>IF(A381="","",PS!C376)</f>
        <v/>
      </c>
      <c r="D381" s="202" t="str">
        <f>IF(A381="","",PS!B376)</f>
        <v/>
      </c>
      <c r="E381" s="297" t="str">
        <f>IF(A381="","",PS!E376)</f>
        <v/>
      </c>
      <c r="F381" s="298"/>
      <c r="G381" s="298"/>
      <c r="H381" s="299"/>
      <c r="I381" s="173" t="str">
        <f>IF(A381="","",PS!F376)</f>
        <v/>
      </c>
      <c r="J381" s="173" t="str">
        <f>IF(A381="","",PS!G376)</f>
        <v/>
      </c>
      <c r="K381" s="174" t="str">
        <f>IF(A381="","",PS!J376)</f>
        <v/>
      </c>
    </row>
    <row r="382" spans="1:11" s="2" customFormat="1" hidden="1" x14ac:dyDescent="0.25">
      <c r="A382" s="170" t="str">
        <f>IF(AND(PS!A377&gt;=NKC!$F$5,PS!A377&lt;=NKC!$H$5),PS!A377,"")</f>
        <v/>
      </c>
      <c r="B382" s="171" t="str">
        <f>IF(A382="","",PS!C377)</f>
        <v/>
      </c>
      <c r="C382" s="172" t="str">
        <f>IF(A382="","",PS!C377)</f>
        <v/>
      </c>
      <c r="D382" s="202" t="str">
        <f>IF(A382="","",PS!B377)</f>
        <v/>
      </c>
      <c r="E382" s="297" t="str">
        <f>IF(A382="","",PS!E377)</f>
        <v/>
      </c>
      <c r="F382" s="298"/>
      <c r="G382" s="298"/>
      <c r="H382" s="299"/>
      <c r="I382" s="173" t="str">
        <f>IF(A382="","",PS!F377)</f>
        <v/>
      </c>
      <c r="J382" s="173" t="str">
        <f>IF(A382="","",PS!G377)</f>
        <v/>
      </c>
      <c r="K382" s="174" t="str">
        <f>IF(A382="","",PS!J377)</f>
        <v/>
      </c>
    </row>
    <row r="383" spans="1:11" s="2" customFormat="1" hidden="1" x14ac:dyDescent="0.25">
      <c r="A383" s="170" t="str">
        <f>IF(AND(PS!A378&gt;=NKC!$F$5,PS!A378&lt;=NKC!$H$5),PS!A378,"")</f>
        <v/>
      </c>
      <c r="B383" s="171" t="str">
        <f>IF(A383="","",PS!C378)</f>
        <v/>
      </c>
      <c r="C383" s="172" t="str">
        <f>IF(A383="","",PS!C378)</f>
        <v/>
      </c>
      <c r="D383" s="202" t="str">
        <f>IF(A383="","",PS!B378)</f>
        <v/>
      </c>
      <c r="E383" s="297" t="str">
        <f>IF(A383="","",PS!E378)</f>
        <v/>
      </c>
      <c r="F383" s="298"/>
      <c r="G383" s="298"/>
      <c r="H383" s="299"/>
      <c r="I383" s="173" t="str">
        <f>IF(A383="","",PS!F378)</f>
        <v/>
      </c>
      <c r="J383" s="173" t="str">
        <f>IF(A383="","",PS!G378)</f>
        <v/>
      </c>
      <c r="K383" s="174" t="str">
        <f>IF(A383="","",PS!J378)</f>
        <v/>
      </c>
    </row>
    <row r="384" spans="1:11" s="2" customFormat="1" hidden="1" x14ac:dyDescent="0.25">
      <c r="A384" s="170" t="str">
        <f>IF(AND(PS!A379&gt;=NKC!$F$5,PS!A379&lt;=NKC!$H$5),PS!A379,"")</f>
        <v/>
      </c>
      <c r="B384" s="171" t="str">
        <f>IF(A384="","",PS!C379)</f>
        <v/>
      </c>
      <c r="C384" s="172" t="str">
        <f>IF(A384="","",PS!C379)</f>
        <v/>
      </c>
      <c r="D384" s="202" t="str">
        <f>IF(A384="","",PS!B379)</f>
        <v/>
      </c>
      <c r="E384" s="297" t="str">
        <f>IF(A384="","",PS!E379)</f>
        <v/>
      </c>
      <c r="F384" s="298"/>
      <c r="G384" s="298"/>
      <c r="H384" s="299"/>
      <c r="I384" s="173" t="str">
        <f>IF(A384="","",PS!F379)</f>
        <v/>
      </c>
      <c r="J384" s="173" t="str">
        <f>IF(A384="","",PS!G379)</f>
        <v/>
      </c>
      <c r="K384" s="174" t="str">
        <f>IF(A384="","",PS!J379)</f>
        <v/>
      </c>
    </row>
    <row r="385" spans="1:11" s="2" customFormat="1" hidden="1" x14ac:dyDescent="0.25">
      <c r="A385" s="170" t="str">
        <f>IF(AND(PS!A380&gt;=NKC!$F$5,PS!A380&lt;=NKC!$H$5),PS!A380,"")</f>
        <v/>
      </c>
      <c r="B385" s="171" t="str">
        <f>IF(A385="","",PS!C380)</f>
        <v/>
      </c>
      <c r="C385" s="172" t="str">
        <f>IF(A385="","",PS!C380)</f>
        <v/>
      </c>
      <c r="D385" s="202" t="str">
        <f>IF(A385="","",PS!B380)</f>
        <v/>
      </c>
      <c r="E385" s="297" t="str">
        <f>IF(A385="","",PS!E380)</f>
        <v/>
      </c>
      <c r="F385" s="298"/>
      <c r="G385" s="298"/>
      <c r="H385" s="299"/>
      <c r="I385" s="173" t="str">
        <f>IF(A385="","",PS!F380)</f>
        <v/>
      </c>
      <c r="J385" s="173" t="str">
        <f>IF(A385="","",PS!G380)</f>
        <v/>
      </c>
      <c r="K385" s="174" t="str">
        <f>IF(A385="","",PS!J380)</f>
        <v/>
      </c>
    </row>
    <row r="386" spans="1:11" s="2" customFormat="1" hidden="1" x14ac:dyDescent="0.25">
      <c r="A386" s="170" t="str">
        <f>IF(AND(PS!A381&gt;=NKC!$F$5,PS!A381&lt;=NKC!$H$5),PS!A381,"")</f>
        <v/>
      </c>
      <c r="B386" s="171" t="str">
        <f>IF(A386="","",PS!C381)</f>
        <v/>
      </c>
      <c r="C386" s="172" t="str">
        <f>IF(A386="","",PS!C381)</f>
        <v/>
      </c>
      <c r="D386" s="202" t="str">
        <f>IF(A386="","",PS!B381)</f>
        <v/>
      </c>
      <c r="E386" s="297" t="str">
        <f>IF(A386="","",PS!E381)</f>
        <v/>
      </c>
      <c r="F386" s="298"/>
      <c r="G386" s="298"/>
      <c r="H386" s="299"/>
      <c r="I386" s="173" t="str">
        <f>IF(A386="","",PS!F381)</f>
        <v/>
      </c>
      <c r="J386" s="173" t="str">
        <f>IF(A386="","",PS!G381)</f>
        <v/>
      </c>
      <c r="K386" s="174" t="str">
        <f>IF(A386="","",PS!J381)</f>
        <v/>
      </c>
    </row>
    <row r="387" spans="1:11" s="2" customFormat="1" hidden="1" x14ac:dyDescent="0.25">
      <c r="A387" s="170" t="str">
        <f>IF(AND(PS!A382&gt;=NKC!$F$5,PS!A382&lt;=NKC!$H$5),PS!A382,"")</f>
        <v/>
      </c>
      <c r="B387" s="171" t="str">
        <f>IF(A387="","",PS!C382)</f>
        <v/>
      </c>
      <c r="C387" s="172" t="str">
        <f>IF(A387="","",PS!C382)</f>
        <v/>
      </c>
      <c r="D387" s="202" t="str">
        <f>IF(A387="","",PS!B382)</f>
        <v/>
      </c>
      <c r="E387" s="297" t="str">
        <f>IF(A387="","",PS!E382)</f>
        <v/>
      </c>
      <c r="F387" s="298"/>
      <c r="G387" s="298"/>
      <c r="H387" s="299"/>
      <c r="I387" s="173" t="str">
        <f>IF(A387="","",PS!F382)</f>
        <v/>
      </c>
      <c r="J387" s="173" t="str">
        <f>IF(A387="","",PS!G382)</f>
        <v/>
      </c>
      <c r="K387" s="174" t="str">
        <f>IF(A387="","",PS!J382)</f>
        <v/>
      </c>
    </row>
    <row r="388" spans="1:11" s="2" customFormat="1" hidden="1" x14ac:dyDescent="0.25">
      <c r="A388" s="170" t="str">
        <f>IF(AND(PS!A383&gt;=NKC!$F$5,PS!A383&lt;=NKC!$H$5),PS!A383,"")</f>
        <v/>
      </c>
      <c r="B388" s="171" t="str">
        <f>IF(A388="","",PS!C383)</f>
        <v/>
      </c>
      <c r="C388" s="172" t="str">
        <f>IF(A388="","",PS!C383)</f>
        <v/>
      </c>
      <c r="D388" s="202" t="str">
        <f>IF(A388="","",PS!B383)</f>
        <v/>
      </c>
      <c r="E388" s="297" t="str">
        <f>IF(A388="","",PS!E383)</f>
        <v/>
      </c>
      <c r="F388" s="298"/>
      <c r="G388" s="298"/>
      <c r="H388" s="299"/>
      <c r="I388" s="173" t="str">
        <f>IF(A388="","",PS!F383)</f>
        <v/>
      </c>
      <c r="J388" s="173" t="str">
        <f>IF(A388="","",PS!G383)</f>
        <v/>
      </c>
      <c r="K388" s="174" t="str">
        <f>IF(A388="","",PS!J383)</f>
        <v/>
      </c>
    </row>
    <row r="389" spans="1:11" s="2" customFormat="1" hidden="1" x14ac:dyDescent="0.25">
      <c r="A389" s="170" t="str">
        <f>IF(AND(PS!A384&gt;=NKC!$F$5,PS!A384&lt;=NKC!$H$5),PS!A384,"")</f>
        <v/>
      </c>
      <c r="B389" s="171" t="str">
        <f>IF(A389="","",PS!C384)</f>
        <v/>
      </c>
      <c r="C389" s="172" t="str">
        <f>IF(A389="","",PS!C384)</f>
        <v/>
      </c>
      <c r="D389" s="202" t="str">
        <f>IF(A389="","",PS!B384)</f>
        <v/>
      </c>
      <c r="E389" s="297" t="str">
        <f>IF(A389="","",PS!E384)</f>
        <v/>
      </c>
      <c r="F389" s="298"/>
      <c r="G389" s="298"/>
      <c r="H389" s="299"/>
      <c r="I389" s="173" t="str">
        <f>IF(A389="","",PS!F384)</f>
        <v/>
      </c>
      <c r="J389" s="173" t="str">
        <f>IF(A389="","",PS!G384)</f>
        <v/>
      </c>
      <c r="K389" s="174" t="str">
        <f>IF(A389="","",PS!J384)</f>
        <v/>
      </c>
    </row>
    <row r="390" spans="1:11" s="2" customFormat="1" hidden="1" x14ac:dyDescent="0.25">
      <c r="A390" s="170" t="str">
        <f>IF(AND(PS!A385&gt;=NKC!$F$5,PS!A385&lt;=NKC!$H$5),PS!A385,"")</f>
        <v/>
      </c>
      <c r="B390" s="171" t="str">
        <f>IF(A390="","",PS!C385)</f>
        <v/>
      </c>
      <c r="C390" s="172" t="str">
        <f>IF(A390="","",PS!C385)</f>
        <v/>
      </c>
      <c r="D390" s="202" t="str">
        <f>IF(A390="","",PS!B385)</f>
        <v/>
      </c>
      <c r="E390" s="297" t="str">
        <f>IF(A390="","",PS!E385)</f>
        <v/>
      </c>
      <c r="F390" s="298"/>
      <c r="G390" s="298"/>
      <c r="H390" s="299"/>
      <c r="I390" s="173" t="str">
        <f>IF(A390="","",PS!F385)</f>
        <v/>
      </c>
      <c r="J390" s="173" t="str">
        <f>IF(A390="","",PS!G385)</f>
        <v/>
      </c>
      <c r="K390" s="174" t="str">
        <f>IF(A390="","",PS!J385)</f>
        <v/>
      </c>
    </row>
    <row r="391" spans="1:11" s="2" customFormat="1" hidden="1" x14ac:dyDescent="0.25">
      <c r="A391" s="170" t="str">
        <f>IF(AND(PS!A386&gt;=NKC!$F$5,PS!A386&lt;=NKC!$H$5),PS!A386,"")</f>
        <v/>
      </c>
      <c r="B391" s="171" t="str">
        <f>IF(A391="","",PS!C386)</f>
        <v/>
      </c>
      <c r="C391" s="172" t="str">
        <f>IF(A391="","",PS!C386)</f>
        <v/>
      </c>
      <c r="D391" s="202" t="str">
        <f>IF(A391="","",PS!B386)</f>
        <v/>
      </c>
      <c r="E391" s="297" t="str">
        <f>IF(A391="","",PS!E386)</f>
        <v/>
      </c>
      <c r="F391" s="298"/>
      <c r="G391" s="298"/>
      <c r="H391" s="299"/>
      <c r="I391" s="173" t="str">
        <f>IF(A391="","",PS!F386)</f>
        <v/>
      </c>
      <c r="J391" s="173" t="str">
        <f>IF(A391="","",PS!G386)</f>
        <v/>
      </c>
      <c r="K391" s="174" t="str">
        <f>IF(A391="","",PS!J386)</f>
        <v/>
      </c>
    </row>
    <row r="392" spans="1:11" s="2" customFormat="1" hidden="1" x14ac:dyDescent="0.25">
      <c r="A392" s="170" t="str">
        <f>IF(AND(PS!A387&gt;=NKC!$F$5,PS!A387&lt;=NKC!$H$5),PS!A387,"")</f>
        <v/>
      </c>
      <c r="B392" s="171" t="str">
        <f>IF(A392="","",PS!C387)</f>
        <v/>
      </c>
      <c r="C392" s="172" t="str">
        <f>IF(A392="","",PS!C387)</f>
        <v/>
      </c>
      <c r="D392" s="202" t="str">
        <f>IF(A392="","",PS!B387)</f>
        <v/>
      </c>
      <c r="E392" s="297" t="str">
        <f>IF(A392="","",PS!E387)</f>
        <v/>
      </c>
      <c r="F392" s="298"/>
      <c r="G392" s="298"/>
      <c r="H392" s="299"/>
      <c r="I392" s="173" t="str">
        <f>IF(A392="","",PS!F387)</f>
        <v/>
      </c>
      <c r="J392" s="173" t="str">
        <f>IF(A392="","",PS!G387)</f>
        <v/>
      </c>
      <c r="K392" s="174" t="str">
        <f>IF(A392="","",PS!J387)</f>
        <v/>
      </c>
    </row>
    <row r="393" spans="1:11" s="2" customFormat="1" hidden="1" x14ac:dyDescent="0.25">
      <c r="A393" s="170" t="str">
        <f>IF(AND(PS!A388&gt;=NKC!$F$5,PS!A388&lt;=NKC!$H$5),PS!A388,"")</f>
        <v/>
      </c>
      <c r="B393" s="171" t="str">
        <f>IF(A393="","",PS!C388)</f>
        <v/>
      </c>
      <c r="C393" s="172" t="str">
        <f>IF(A393="","",PS!C388)</f>
        <v/>
      </c>
      <c r="D393" s="202" t="str">
        <f>IF(A393="","",PS!B388)</f>
        <v/>
      </c>
      <c r="E393" s="297" t="str">
        <f>IF(A393="","",PS!E388)</f>
        <v/>
      </c>
      <c r="F393" s="298"/>
      <c r="G393" s="298"/>
      <c r="H393" s="299"/>
      <c r="I393" s="173" t="str">
        <f>IF(A393="","",PS!F388)</f>
        <v/>
      </c>
      <c r="J393" s="173" t="str">
        <f>IF(A393="","",PS!G388)</f>
        <v/>
      </c>
      <c r="K393" s="174" t="str">
        <f>IF(A393="","",PS!J388)</f>
        <v/>
      </c>
    </row>
    <row r="394" spans="1:11" s="2" customFormat="1" hidden="1" x14ac:dyDescent="0.25">
      <c r="A394" s="170" t="str">
        <f>IF(AND(PS!A389&gt;=NKC!$F$5,PS!A389&lt;=NKC!$H$5),PS!A389,"")</f>
        <v/>
      </c>
      <c r="B394" s="171" t="str">
        <f>IF(A394="","",PS!C389)</f>
        <v/>
      </c>
      <c r="C394" s="172" t="str">
        <f>IF(A394="","",PS!C389)</f>
        <v/>
      </c>
      <c r="D394" s="202" t="str">
        <f>IF(A394="","",PS!B389)</f>
        <v/>
      </c>
      <c r="E394" s="297" t="str">
        <f>IF(A394="","",PS!E389)</f>
        <v/>
      </c>
      <c r="F394" s="298"/>
      <c r="G394" s="298"/>
      <c r="H394" s="299"/>
      <c r="I394" s="173" t="str">
        <f>IF(A394="","",PS!F389)</f>
        <v/>
      </c>
      <c r="J394" s="173" t="str">
        <f>IF(A394="","",PS!G389)</f>
        <v/>
      </c>
      <c r="K394" s="174" t="str">
        <f>IF(A394="","",PS!J389)</f>
        <v/>
      </c>
    </row>
    <row r="395" spans="1:11" s="2" customFormat="1" hidden="1" x14ac:dyDescent="0.25">
      <c r="A395" s="170" t="str">
        <f>IF(AND(PS!A390&gt;=NKC!$F$5,PS!A390&lt;=NKC!$H$5),PS!A390,"")</f>
        <v/>
      </c>
      <c r="B395" s="171" t="str">
        <f>IF(A395="","",PS!C390)</f>
        <v/>
      </c>
      <c r="C395" s="172" t="str">
        <f>IF(A395="","",PS!C390)</f>
        <v/>
      </c>
      <c r="D395" s="202" t="str">
        <f>IF(A395="","",PS!B390)</f>
        <v/>
      </c>
      <c r="E395" s="297" t="str">
        <f>IF(A395="","",PS!E390)</f>
        <v/>
      </c>
      <c r="F395" s="298"/>
      <c r="G395" s="298"/>
      <c r="H395" s="299"/>
      <c r="I395" s="173" t="str">
        <f>IF(A395="","",PS!F390)</f>
        <v/>
      </c>
      <c r="J395" s="173" t="str">
        <f>IF(A395="","",PS!G390)</f>
        <v/>
      </c>
      <c r="K395" s="174" t="str">
        <f>IF(A395="","",PS!J390)</f>
        <v/>
      </c>
    </row>
    <row r="396" spans="1:11" s="2" customFormat="1" hidden="1" x14ac:dyDescent="0.25">
      <c r="A396" s="170" t="str">
        <f>IF(AND(PS!A391&gt;=NKC!$F$5,PS!A391&lt;=NKC!$H$5),PS!A391,"")</f>
        <v/>
      </c>
      <c r="B396" s="171" t="str">
        <f>IF(A396="","",PS!C391)</f>
        <v/>
      </c>
      <c r="C396" s="172" t="str">
        <f>IF(A396="","",PS!C391)</f>
        <v/>
      </c>
      <c r="D396" s="202" t="str">
        <f>IF(A396="","",PS!B391)</f>
        <v/>
      </c>
      <c r="E396" s="297" t="str">
        <f>IF(A396="","",PS!E391)</f>
        <v/>
      </c>
      <c r="F396" s="298"/>
      <c r="G396" s="298"/>
      <c r="H396" s="299"/>
      <c r="I396" s="173" t="str">
        <f>IF(A396="","",PS!F391)</f>
        <v/>
      </c>
      <c r="J396" s="173" t="str">
        <f>IF(A396="","",PS!G391)</f>
        <v/>
      </c>
      <c r="K396" s="174" t="str">
        <f>IF(A396="","",PS!J391)</f>
        <v/>
      </c>
    </row>
    <row r="397" spans="1:11" s="2" customFormat="1" hidden="1" x14ac:dyDescent="0.25">
      <c r="A397" s="170" t="str">
        <f>IF(AND(PS!A392&gt;=NKC!$F$5,PS!A392&lt;=NKC!$H$5),PS!A392,"")</f>
        <v/>
      </c>
      <c r="B397" s="171" t="str">
        <f>IF(A397="","",PS!C392)</f>
        <v/>
      </c>
      <c r="C397" s="172" t="str">
        <f>IF(A397="","",PS!C392)</f>
        <v/>
      </c>
      <c r="D397" s="202" t="str">
        <f>IF(A397="","",PS!B392)</f>
        <v/>
      </c>
      <c r="E397" s="297" t="str">
        <f>IF(A397="","",PS!E392)</f>
        <v/>
      </c>
      <c r="F397" s="298"/>
      <c r="G397" s="298"/>
      <c r="H397" s="299"/>
      <c r="I397" s="173" t="str">
        <f>IF(A397="","",PS!F392)</f>
        <v/>
      </c>
      <c r="J397" s="173" t="str">
        <f>IF(A397="","",PS!G392)</f>
        <v/>
      </c>
      <c r="K397" s="174" t="str">
        <f>IF(A397="","",PS!J392)</f>
        <v/>
      </c>
    </row>
    <row r="398" spans="1:11" s="2" customFormat="1" hidden="1" x14ac:dyDescent="0.25">
      <c r="A398" s="170" t="str">
        <f>IF(AND(PS!A393&gt;=NKC!$F$5,PS!A393&lt;=NKC!$H$5),PS!A393,"")</f>
        <v/>
      </c>
      <c r="B398" s="171" t="str">
        <f>IF(A398="","",PS!C393)</f>
        <v/>
      </c>
      <c r="C398" s="172" t="str">
        <f>IF(A398="","",PS!C393)</f>
        <v/>
      </c>
      <c r="D398" s="202" t="str">
        <f>IF(A398="","",PS!B393)</f>
        <v/>
      </c>
      <c r="E398" s="297" t="str">
        <f>IF(A398="","",PS!E393)</f>
        <v/>
      </c>
      <c r="F398" s="298"/>
      <c r="G398" s="298"/>
      <c r="H398" s="299"/>
      <c r="I398" s="173" t="str">
        <f>IF(A398="","",PS!F393)</f>
        <v/>
      </c>
      <c r="J398" s="173" t="str">
        <f>IF(A398="","",PS!G393)</f>
        <v/>
      </c>
      <c r="K398" s="174" t="str">
        <f>IF(A398="","",PS!J393)</f>
        <v/>
      </c>
    </row>
    <row r="399" spans="1:11" s="2" customFormat="1" hidden="1" x14ac:dyDescent="0.25">
      <c r="A399" s="170" t="str">
        <f>IF(AND(PS!A394&gt;=NKC!$F$5,PS!A394&lt;=NKC!$H$5),PS!A394,"")</f>
        <v/>
      </c>
      <c r="B399" s="171" t="str">
        <f>IF(A399="","",PS!C394)</f>
        <v/>
      </c>
      <c r="C399" s="172" t="str">
        <f>IF(A399="","",PS!C394)</f>
        <v/>
      </c>
      <c r="D399" s="202" t="str">
        <f>IF(A399="","",PS!B394)</f>
        <v/>
      </c>
      <c r="E399" s="297" t="str">
        <f>IF(A399="","",PS!E394)</f>
        <v/>
      </c>
      <c r="F399" s="298"/>
      <c r="G399" s="298"/>
      <c r="H399" s="299"/>
      <c r="I399" s="173" t="str">
        <f>IF(A399="","",PS!F394)</f>
        <v/>
      </c>
      <c r="J399" s="173" t="str">
        <f>IF(A399="","",PS!G394)</f>
        <v/>
      </c>
      <c r="K399" s="174" t="str">
        <f>IF(A399="","",PS!J394)</f>
        <v/>
      </c>
    </row>
    <row r="400" spans="1:11" s="2" customFormat="1" hidden="1" x14ac:dyDescent="0.25">
      <c r="A400" s="170" t="str">
        <f>IF(AND(PS!A395&gt;=NKC!$F$5,PS!A395&lt;=NKC!$H$5),PS!A395,"")</f>
        <v/>
      </c>
      <c r="B400" s="171" t="str">
        <f>IF(A400="","",PS!C395)</f>
        <v/>
      </c>
      <c r="C400" s="172" t="str">
        <f>IF(A400="","",PS!C395)</f>
        <v/>
      </c>
      <c r="D400" s="202" t="str">
        <f>IF(A400="","",PS!B395)</f>
        <v/>
      </c>
      <c r="E400" s="297" t="str">
        <f>IF(A400="","",PS!E395)</f>
        <v/>
      </c>
      <c r="F400" s="298"/>
      <c r="G400" s="298"/>
      <c r="H400" s="299"/>
      <c r="I400" s="173" t="str">
        <f>IF(A400="","",PS!F395)</f>
        <v/>
      </c>
      <c r="J400" s="173" t="str">
        <f>IF(A400="","",PS!G395)</f>
        <v/>
      </c>
      <c r="K400" s="174" t="str">
        <f>IF(A400="","",PS!J395)</f>
        <v/>
      </c>
    </row>
    <row r="401" spans="1:11" s="2" customFormat="1" hidden="1" x14ac:dyDescent="0.25">
      <c r="A401" s="170" t="str">
        <f>IF(AND(PS!A396&gt;=NKC!$F$5,PS!A396&lt;=NKC!$H$5),PS!A396,"")</f>
        <v/>
      </c>
      <c r="B401" s="171" t="str">
        <f>IF(A401="","",PS!C396)</f>
        <v/>
      </c>
      <c r="C401" s="172" t="str">
        <f>IF(A401="","",PS!C396)</f>
        <v/>
      </c>
      <c r="D401" s="202" t="str">
        <f>IF(A401="","",PS!B396)</f>
        <v/>
      </c>
      <c r="E401" s="297" t="str">
        <f>IF(A401="","",PS!E396)</f>
        <v/>
      </c>
      <c r="F401" s="298"/>
      <c r="G401" s="298"/>
      <c r="H401" s="299"/>
      <c r="I401" s="173" t="str">
        <f>IF(A401="","",PS!F396)</f>
        <v/>
      </c>
      <c r="J401" s="173" t="str">
        <f>IF(A401="","",PS!G396)</f>
        <v/>
      </c>
      <c r="K401" s="174" t="str">
        <f>IF(A401="","",PS!J396)</f>
        <v/>
      </c>
    </row>
    <row r="402" spans="1:11" s="2" customFormat="1" hidden="1" x14ac:dyDescent="0.25">
      <c r="A402" s="170" t="str">
        <f>IF(AND(PS!A397&gt;=NKC!$F$5,PS!A397&lt;=NKC!$H$5),PS!A397,"")</f>
        <v/>
      </c>
      <c r="B402" s="171" t="str">
        <f>IF(A402="","",PS!C397)</f>
        <v/>
      </c>
      <c r="C402" s="172" t="str">
        <f>IF(A402="","",PS!C397)</f>
        <v/>
      </c>
      <c r="D402" s="202" t="str">
        <f>IF(A402="","",PS!B397)</f>
        <v/>
      </c>
      <c r="E402" s="297" t="str">
        <f>IF(A402="","",PS!E397)</f>
        <v/>
      </c>
      <c r="F402" s="298"/>
      <c r="G402" s="298"/>
      <c r="H402" s="299"/>
      <c r="I402" s="173" t="str">
        <f>IF(A402="","",PS!F397)</f>
        <v/>
      </c>
      <c r="J402" s="173" t="str">
        <f>IF(A402="","",PS!G397)</f>
        <v/>
      </c>
      <c r="K402" s="174" t="str">
        <f>IF(A402="","",PS!J397)</f>
        <v/>
      </c>
    </row>
    <row r="403" spans="1:11" s="2" customFormat="1" hidden="1" x14ac:dyDescent="0.25">
      <c r="A403" s="170" t="str">
        <f>IF(AND(PS!A398&gt;=NKC!$F$5,PS!A398&lt;=NKC!$H$5),PS!A398,"")</f>
        <v/>
      </c>
      <c r="B403" s="171" t="str">
        <f>IF(A403="","",PS!C398)</f>
        <v/>
      </c>
      <c r="C403" s="172" t="str">
        <f>IF(A403="","",PS!C398)</f>
        <v/>
      </c>
      <c r="D403" s="202" t="str">
        <f>IF(A403="","",PS!B398)</f>
        <v/>
      </c>
      <c r="E403" s="297" t="str">
        <f>IF(A403="","",PS!E398)</f>
        <v/>
      </c>
      <c r="F403" s="298"/>
      <c r="G403" s="298"/>
      <c r="H403" s="299"/>
      <c r="I403" s="173" t="str">
        <f>IF(A403="","",PS!F398)</f>
        <v/>
      </c>
      <c r="J403" s="173" t="str">
        <f>IF(A403="","",PS!G398)</f>
        <v/>
      </c>
      <c r="K403" s="174" t="str">
        <f>IF(A403="","",PS!J398)</f>
        <v/>
      </c>
    </row>
    <row r="404" spans="1:11" s="2" customFormat="1" hidden="1" x14ac:dyDescent="0.25">
      <c r="A404" s="170" t="str">
        <f>IF(AND(PS!A399&gt;=NKC!$F$5,PS!A399&lt;=NKC!$H$5),PS!A399,"")</f>
        <v/>
      </c>
      <c r="B404" s="171" t="str">
        <f>IF(A404="","",PS!C399)</f>
        <v/>
      </c>
      <c r="C404" s="172" t="str">
        <f>IF(A404="","",PS!C399)</f>
        <v/>
      </c>
      <c r="D404" s="202" t="str">
        <f>IF(A404="","",PS!B399)</f>
        <v/>
      </c>
      <c r="E404" s="297" t="str">
        <f>IF(A404="","",PS!E399)</f>
        <v/>
      </c>
      <c r="F404" s="298"/>
      <c r="G404" s="298"/>
      <c r="H404" s="299"/>
      <c r="I404" s="173" t="str">
        <f>IF(A404="","",PS!F399)</f>
        <v/>
      </c>
      <c r="J404" s="173" t="str">
        <f>IF(A404="","",PS!G399)</f>
        <v/>
      </c>
      <c r="K404" s="174" t="str">
        <f>IF(A404="","",PS!J399)</f>
        <v/>
      </c>
    </row>
    <row r="405" spans="1:11" s="2" customFormat="1" hidden="1" x14ac:dyDescent="0.25">
      <c r="A405" s="170" t="str">
        <f>IF(AND(PS!A400&gt;=NKC!$F$5,PS!A400&lt;=NKC!$H$5),PS!A400,"")</f>
        <v/>
      </c>
      <c r="B405" s="171" t="str">
        <f>IF(A405="","",PS!C400)</f>
        <v/>
      </c>
      <c r="C405" s="172" t="str">
        <f>IF(A405="","",PS!C400)</f>
        <v/>
      </c>
      <c r="D405" s="202" t="str">
        <f>IF(A405="","",PS!B400)</f>
        <v/>
      </c>
      <c r="E405" s="297" t="str">
        <f>IF(A405="","",PS!E400)</f>
        <v/>
      </c>
      <c r="F405" s="298"/>
      <c r="G405" s="298"/>
      <c r="H405" s="299"/>
      <c r="I405" s="173" t="str">
        <f>IF(A405="","",PS!F400)</f>
        <v/>
      </c>
      <c r="J405" s="173" t="str">
        <f>IF(A405="","",PS!G400)</f>
        <v/>
      </c>
      <c r="K405" s="174" t="str">
        <f>IF(A405="","",PS!J400)</f>
        <v/>
      </c>
    </row>
    <row r="406" spans="1:11" s="2" customFormat="1" hidden="1" x14ac:dyDescent="0.25">
      <c r="A406" s="170" t="str">
        <f>IF(AND(PS!A401&gt;=NKC!$F$5,PS!A401&lt;=NKC!$H$5),PS!A401,"")</f>
        <v/>
      </c>
      <c r="B406" s="171" t="str">
        <f>IF(A406="","",PS!C401)</f>
        <v/>
      </c>
      <c r="C406" s="172" t="str">
        <f>IF(A406="","",PS!C401)</f>
        <v/>
      </c>
      <c r="D406" s="202" t="str">
        <f>IF(A406="","",PS!B401)</f>
        <v/>
      </c>
      <c r="E406" s="297" t="str">
        <f>IF(A406="","",PS!E401)</f>
        <v/>
      </c>
      <c r="F406" s="298"/>
      <c r="G406" s="298"/>
      <c r="H406" s="299"/>
      <c r="I406" s="173" t="str">
        <f>IF(A406="","",PS!F401)</f>
        <v/>
      </c>
      <c r="J406" s="173" t="str">
        <f>IF(A406="","",PS!G401)</f>
        <v/>
      </c>
      <c r="K406" s="174" t="str">
        <f>IF(A406="","",PS!J401)</f>
        <v/>
      </c>
    </row>
    <row r="407" spans="1:11" s="2" customFormat="1" hidden="1" x14ac:dyDescent="0.25">
      <c r="A407" s="170" t="str">
        <f>IF(AND(PS!A402&gt;=NKC!$F$5,PS!A402&lt;=NKC!$H$5),PS!A402,"")</f>
        <v/>
      </c>
      <c r="B407" s="171" t="str">
        <f>IF(A407="","",PS!C402)</f>
        <v/>
      </c>
      <c r="C407" s="172" t="str">
        <f>IF(A407="","",PS!C402)</f>
        <v/>
      </c>
      <c r="D407" s="202" t="str">
        <f>IF(A407="","",PS!B402)</f>
        <v/>
      </c>
      <c r="E407" s="297" t="str">
        <f>IF(A407="","",PS!E402)</f>
        <v/>
      </c>
      <c r="F407" s="298"/>
      <c r="G407" s="298"/>
      <c r="H407" s="299"/>
      <c r="I407" s="173" t="str">
        <f>IF(A407="","",PS!F402)</f>
        <v/>
      </c>
      <c r="J407" s="173" t="str">
        <f>IF(A407="","",PS!G402)</f>
        <v/>
      </c>
      <c r="K407" s="174" t="str">
        <f>IF(A407="","",PS!J402)</f>
        <v/>
      </c>
    </row>
    <row r="408" spans="1:11" s="2" customFormat="1" hidden="1" x14ac:dyDescent="0.25">
      <c r="A408" s="170" t="str">
        <f>IF(AND(PS!A403&gt;=NKC!$F$5,PS!A403&lt;=NKC!$H$5),PS!A403,"")</f>
        <v/>
      </c>
      <c r="B408" s="171" t="str">
        <f>IF(A408="","",PS!C403)</f>
        <v/>
      </c>
      <c r="C408" s="172" t="str">
        <f>IF(A408="","",PS!C403)</f>
        <v/>
      </c>
      <c r="D408" s="202" t="str">
        <f>IF(A408="","",PS!B403)</f>
        <v/>
      </c>
      <c r="E408" s="297" t="str">
        <f>IF(A408="","",PS!E403)</f>
        <v/>
      </c>
      <c r="F408" s="298"/>
      <c r="G408" s="298"/>
      <c r="H408" s="299"/>
      <c r="I408" s="173" t="str">
        <f>IF(A408="","",PS!F403)</f>
        <v/>
      </c>
      <c r="J408" s="173" t="str">
        <f>IF(A408="","",PS!G403)</f>
        <v/>
      </c>
      <c r="K408" s="174" t="str">
        <f>IF(A408="","",PS!J403)</f>
        <v/>
      </c>
    </row>
    <row r="409" spans="1:11" s="2" customFormat="1" hidden="1" x14ac:dyDescent="0.25">
      <c r="A409" s="170" t="str">
        <f>IF(AND(PS!A404&gt;=NKC!$F$5,PS!A404&lt;=NKC!$H$5),PS!A404,"")</f>
        <v/>
      </c>
      <c r="B409" s="171" t="str">
        <f>IF(A409="","",PS!C404)</f>
        <v/>
      </c>
      <c r="C409" s="172" t="str">
        <f>IF(A409="","",PS!C404)</f>
        <v/>
      </c>
      <c r="D409" s="202" t="str">
        <f>IF(A409="","",PS!B404)</f>
        <v/>
      </c>
      <c r="E409" s="297" t="str">
        <f>IF(A409="","",PS!E404)</f>
        <v/>
      </c>
      <c r="F409" s="298"/>
      <c r="G409" s="298"/>
      <c r="H409" s="299"/>
      <c r="I409" s="173" t="str">
        <f>IF(A409="","",PS!F404)</f>
        <v/>
      </c>
      <c r="J409" s="173" t="str">
        <f>IF(A409="","",PS!G404)</f>
        <v/>
      </c>
      <c r="K409" s="174" t="str">
        <f>IF(A409="","",PS!J404)</f>
        <v/>
      </c>
    </row>
    <row r="410" spans="1:11" s="2" customFormat="1" hidden="1" x14ac:dyDescent="0.25">
      <c r="A410" s="170" t="str">
        <f>IF(AND(PS!A405&gt;=NKC!$F$5,PS!A405&lt;=NKC!$H$5),PS!A405,"")</f>
        <v/>
      </c>
      <c r="B410" s="171" t="str">
        <f>IF(A410="","",PS!C405)</f>
        <v/>
      </c>
      <c r="C410" s="172" t="str">
        <f>IF(A410="","",PS!C405)</f>
        <v/>
      </c>
      <c r="D410" s="202" t="str">
        <f>IF(A410="","",PS!B405)</f>
        <v/>
      </c>
      <c r="E410" s="297" t="str">
        <f>IF(A410="","",PS!E405)</f>
        <v/>
      </c>
      <c r="F410" s="298"/>
      <c r="G410" s="298"/>
      <c r="H410" s="299"/>
      <c r="I410" s="173" t="str">
        <f>IF(A410="","",PS!F405)</f>
        <v/>
      </c>
      <c r="J410" s="173" t="str">
        <f>IF(A410="","",PS!G405)</f>
        <v/>
      </c>
      <c r="K410" s="174" t="str">
        <f>IF(A410="","",PS!J405)</f>
        <v/>
      </c>
    </row>
    <row r="411" spans="1:11" s="2" customFormat="1" hidden="1" x14ac:dyDescent="0.25">
      <c r="A411" s="170" t="str">
        <f>IF(AND(PS!A406&gt;=NKC!$F$5,PS!A406&lt;=NKC!$H$5),PS!A406,"")</f>
        <v/>
      </c>
      <c r="B411" s="171" t="str">
        <f>IF(A411="","",PS!C406)</f>
        <v/>
      </c>
      <c r="C411" s="172" t="str">
        <f>IF(A411="","",PS!C406)</f>
        <v/>
      </c>
      <c r="D411" s="202" t="str">
        <f>IF(A411="","",PS!B406)</f>
        <v/>
      </c>
      <c r="E411" s="297" t="str">
        <f>IF(A411="","",PS!E406)</f>
        <v/>
      </c>
      <c r="F411" s="298"/>
      <c r="G411" s="298"/>
      <c r="H411" s="299"/>
      <c r="I411" s="173" t="str">
        <f>IF(A411="","",PS!F406)</f>
        <v/>
      </c>
      <c r="J411" s="173" t="str">
        <f>IF(A411="","",PS!G406)</f>
        <v/>
      </c>
      <c r="K411" s="174" t="str">
        <f>IF(A411="","",PS!J406)</f>
        <v/>
      </c>
    </row>
    <row r="412" spans="1:11" s="2" customFormat="1" hidden="1" x14ac:dyDescent="0.25">
      <c r="A412" s="170" t="str">
        <f>IF(AND(PS!A407&gt;=NKC!$F$5,PS!A407&lt;=NKC!$H$5),PS!A407,"")</f>
        <v/>
      </c>
      <c r="B412" s="171" t="str">
        <f>IF(A412="","",PS!C407)</f>
        <v/>
      </c>
      <c r="C412" s="172" t="str">
        <f>IF(A412="","",PS!C407)</f>
        <v/>
      </c>
      <c r="D412" s="202" t="str">
        <f>IF(A412="","",PS!B407)</f>
        <v/>
      </c>
      <c r="E412" s="297" t="str">
        <f>IF(A412="","",PS!E407)</f>
        <v/>
      </c>
      <c r="F412" s="298"/>
      <c r="G412" s="298"/>
      <c r="H412" s="299"/>
      <c r="I412" s="173" t="str">
        <f>IF(A412="","",PS!F407)</f>
        <v/>
      </c>
      <c r="J412" s="173" t="str">
        <f>IF(A412="","",PS!G407)</f>
        <v/>
      </c>
      <c r="K412" s="174" t="str">
        <f>IF(A412="","",PS!J407)</f>
        <v/>
      </c>
    </row>
    <row r="413" spans="1:11" s="2" customFormat="1" hidden="1" x14ac:dyDescent="0.25">
      <c r="A413" s="170" t="str">
        <f>IF(AND(PS!A408&gt;=NKC!$F$5,PS!A408&lt;=NKC!$H$5),PS!A408,"")</f>
        <v/>
      </c>
      <c r="B413" s="171" t="str">
        <f>IF(A413="","",PS!C408)</f>
        <v/>
      </c>
      <c r="C413" s="172" t="str">
        <f>IF(A413="","",PS!C408)</f>
        <v/>
      </c>
      <c r="D413" s="202" t="str">
        <f>IF(A413="","",PS!B408)</f>
        <v/>
      </c>
      <c r="E413" s="297" t="str">
        <f>IF(A413="","",PS!E408)</f>
        <v/>
      </c>
      <c r="F413" s="298"/>
      <c r="G413" s="298"/>
      <c r="H413" s="299"/>
      <c r="I413" s="173" t="str">
        <f>IF(A413="","",PS!F408)</f>
        <v/>
      </c>
      <c r="J413" s="173" t="str">
        <f>IF(A413="","",PS!G408)</f>
        <v/>
      </c>
      <c r="K413" s="174" t="str">
        <f>IF(A413="","",PS!J408)</f>
        <v/>
      </c>
    </row>
    <row r="414" spans="1:11" s="2" customFormat="1" hidden="1" x14ac:dyDescent="0.25">
      <c r="A414" s="170" t="str">
        <f>IF(AND(PS!A409&gt;=NKC!$F$5,PS!A409&lt;=NKC!$H$5),PS!A409,"")</f>
        <v/>
      </c>
      <c r="B414" s="171" t="str">
        <f>IF(A414="","",PS!C409)</f>
        <v/>
      </c>
      <c r="C414" s="172" t="str">
        <f>IF(A414="","",PS!C409)</f>
        <v/>
      </c>
      <c r="D414" s="202" t="str">
        <f>IF(A414="","",PS!B409)</f>
        <v/>
      </c>
      <c r="E414" s="297" t="str">
        <f>IF(A414="","",PS!E409)</f>
        <v/>
      </c>
      <c r="F414" s="298"/>
      <c r="G414" s="298"/>
      <c r="H414" s="299"/>
      <c r="I414" s="173" t="str">
        <f>IF(A414="","",PS!F409)</f>
        <v/>
      </c>
      <c r="J414" s="173" t="str">
        <f>IF(A414="","",PS!G409)</f>
        <v/>
      </c>
      <c r="K414" s="174" t="str">
        <f>IF(A414="","",PS!J409)</f>
        <v/>
      </c>
    </row>
    <row r="415" spans="1:11" s="2" customFormat="1" hidden="1" x14ac:dyDescent="0.25">
      <c r="A415" s="170" t="str">
        <f>IF(AND(PS!A410&gt;=NKC!$F$5,PS!A410&lt;=NKC!$H$5),PS!A410,"")</f>
        <v/>
      </c>
      <c r="B415" s="171" t="str">
        <f>IF(A415="","",PS!C410)</f>
        <v/>
      </c>
      <c r="C415" s="172" t="str">
        <f>IF(A415="","",PS!C410)</f>
        <v/>
      </c>
      <c r="D415" s="202" t="str">
        <f>IF(A415="","",PS!B410)</f>
        <v/>
      </c>
      <c r="E415" s="297" t="str">
        <f>IF(A415="","",PS!E410)</f>
        <v/>
      </c>
      <c r="F415" s="298"/>
      <c r="G415" s="298"/>
      <c r="H415" s="299"/>
      <c r="I415" s="173" t="str">
        <f>IF(A415="","",PS!F410)</f>
        <v/>
      </c>
      <c r="J415" s="173" t="str">
        <f>IF(A415="","",PS!G410)</f>
        <v/>
      </c>
      <c r="K415" s="174" t="str">
        <f>IF(A415="","",PS!J410)</f>
        <v/>
      </c>
    </row>
    <row r="416" spans="1:11" s="2" customFormat="1" hidden="1" x14ac:dyDescent="0.25">
      <c r="A416" s="170" t="str">
        <f>IF(AND(PS!A411&gt;=NKC!$F$5,PS!A411&lt;=NKC!$H$5),PS!A411,"")</f>
        <v/>
      </c>
      <c r="B416" s="171" t="str">
        <f>IF(A416="","",PS!C411)</f>
        <v/>
      </c>
      <c r="C416" s="172" t="str">
        <f>IF(A416="","",PS!C411)</f>
        <v/>
      </c>
      <c r="D416" s="202" t="str">
        <f>IF(A416="","",PS!B411)</f>
        <v/>
      </c>
      <c r="E416" s="297" t="str">
        <f>IF(A416="","",PS!E411)</f>
        <v/>
      </c>
      <c r="F416" s="298"/>
      <c r="G416" s="298"/>
      <c r="H416" s="299"/>
      <c r="I416" s="173" t="str">
        <f>IF(A416="","",PS!F411)</f>
        <v/>
      </c>
      <c r="J416" s="173" t="str">
        <f>IF(A416="","",PS!G411)</f>
        <v/>
      </c>
      <c r="K416" s="174" t="str">
        <f>IF(A416="","",PS!J411)</f>
        <v/>
      </c>
    </row>
    <row r="417" spans="1:11" s="2" customFormat="1" hidden="1" x14ac:dyDescent="0.25">
      <c r="A417" s="170" t="str">
        <f>IF(AND(PS!A412&gt;=NKC!$F$5,PS!A412&lt;=NKC!$H$5),PS!A412,"")</f>
        <v/>
      </c>
      <c r="B417" s="171" t="str">
        <f>IF(A417="","",PS!C412)</f>
        <v/>
      </c>
      <c r="C417" s="172" t="str">
        <f>IF(A417="","",PS!C412)</f>
        <v/>
      </c>
      <c r="D417" s="202" t="str">
        <f>IF(A417="","",PS!B412)</f>
        <v/>
      </c>
      <c r="E417" s="297" t="str">
        <f>IF(A417="","",PS!E412)</f>
        <v/>
      </c>
      <c r="F417" s="298"/>
      <c r="G417" s="298"/>
      <c r="H417" s="299"/>
      <c r="I417" s="173" t="str">
        <f>IF(A417="","",PS!F412)</f>
        <v/>
      </c>
      <c r="J417" s="173" t="str">
        <f>IF(A417="","",PS!G412)</f>
        <v/>
      </c>
      <c r="K417" s="174" t="str">
        <f>IF(A417="","",PS!J412)</f>
        <v/>
      </c>
    </row>
    <row r="418" spans="1:11" s="2" customFormat="1" hidden="1" x14ac:dyDescent="0.25">
      <c r="A418" s="170" t="str">
        <f>IF(AND(PS!A413&gt;=NKC!$F$5,PS!A413&lt;=NKC!$H$5),PS!A413,"")</f>
        <v/>
      </c>
      <c r="B418" s="171" t="str">
        <f>IF(A418="","",PS!C413)</f>
        <v/>
      </c>
      <c r="C418" s="172" t="str">
        <f>IF(A418="","",PS!C413)</f>
        <v/>
      </c>
      <c r="D418" s="202" t="str">
        <f>IF(A418="","",PS!B413)</f>
        <v/>
      </c>
      <c r="E418" s="297" t="str">
        <f>IF(A418="","",PS!E413)</f>
        <v/>
      </c>
      <c r="F418" s="298"/>
      <c r="G418" s="298"/>
      <c r="H418" s="299"/>
      <c r="I418" s="173" t="str">
        <f>IF(A418="","",PS!F413)</f>
        <v/>
      </c>
      <c r="J418" s="173" t="str">
        <f>IF(A418="","",PS!G413)</f>
        <v/>
      </c>
      <c r="K418" s="174" t="str">
        <f>IF(A418="","",PS!J413)</f>
        <v/>
      </c>
    </row>
    <row r="419" spans="1:11" s="2" customFormat="1" hidden="1" x14ac:dyDescent="0.25">
      <c r="A419" s="170" t="str">
        <f>IF(AND(PS!A414&gt;=NKC!$F$5,PS!A414&lt;=NKC!$H$5),PS!A414,"")</f>
        <v/>
      </c>
      <c r="B419" s="171" t="str">
        <f>IF(A419="","",PS!C414)</f>
        <v/>
      </c>
      <c r="C419" s="172" t="str">
        <f>IF(A419="","",PS!C414)</f>
        <v/>
      </c>
      <c r="D419" s="202" t="str">
        <f>IF(A419="","",PS!B414)</f>
        <v/>
      </c>
      <c r="E419" s="297" t="str">
        <f>IF(A419="","",PS!E414)</f>
        <v/>
      </c>
      <c r="F419" s="298"/>
      <c r="G419" s="298"/>
      <c r="H419" s="299"/>
      <c r="I419" s="173" t="str">
        <f>IF(A419="","",PS!F414)</f>
        <v/>
      </c>
      <c r="J419" s="173" t="str">
        <f>IF(A419="","",PS!G414)</f>
        <v/>
      </c>
      <c r="K419" s="174" t="str">
        <f>IF(A419="","",PS!J414)</f>
        <v/>
      </c>
    </row>
    <row r="420" spans="1:11" s="2" customFormat="1" hidden="1" x14ac:dyDescent="0.25">
      <c r="A420" s="170" t="str">
        <f>IF(AND(PS!A415&gt;=NKC!$F$5,PS!A415&lt;=NKC!$H$5),PS!A415,"")</f>
        <v/>
      </c>
      <c r="B420" s="171" t="str">
        <f>IF(A420="","",PS!C415)</f>
        <v/>
      </c>
      <c r="C420" s="172" t="str">
        <f>IF(A420="","",PS!C415)</f>
        <v/>
      </c>
      <c r="D420" s="202" t="str">
        <f>IF(A420="","",PS!B415)</f>
        <v/>
      </c>
      <c r="E420" s="297" t="str">
        <f>IF(A420="","",PS!E415)</f>
        <v/>
      </c>
      <c r="F420" s="298"/>
      <c r="G420" s="298"/>
      <c r="H420" s="299"/>
      <c r="I420" s="173" t="str">
        <f>IF(A420="","",PS!F415)</f>
        <v/>
      </c>
      <c r="J420" s="173" t="str">
        <f>IF(A420="","",PS!G415)</f>
        <v/>
      </c>
      <c r="K420" s="174" t="str">
        <f>IF(A420="","",PS!J415)</f>
        <v/>
      </c>
    </row>
    <row r="421" spans="1:11" s="2" customFormat="1" hidden="1" x14ac:dyDescent="0.25">
      <c r="A421" s="170" t="str">
        <f>IF(AND(PS!A416&gt;=NKC!$F$5,PS!A416&lt;=NKC!$H$5),PS!A416,"")</f>
        <v/>
      </c>
      <c r="B421" s="171" t="str">
        <f>IF(A421="","",PS!C416)</f>
        <v/>
      </c>
      <c r="C421" s="172" t="str">
        <f>IF(A421="","",PS!C416)</f>
        <v/>
      </c>
      <c r="D421" s="202" t="str">
        <f>IF(A421="","",PS!B416)</f>
        <v/>
      </c>
      <c r="E421" s="297" t="str">
        <f>IF(A421="","",PS!E416)</f>
        <v/>
      </c>
      <c r="F421" s="298"/>
      <c r="G421" s="298"/>
      <c r="H421" s="299"/>
      <c r="I421" s="173" t="str">
        <f>IF(A421="","",PS!F416)</f>
        <v/>
      </c>
      <c r="J421" s="173" t="str">
        <f>IF(A421="","",PS!G416)</f>
        <v/>
      </c>
      <c r="K421" s="174" t="str">
        <f>IF(A421="","",PS!J416)</f>
        <v/>
      </c>
    </row>
    <row r="422" spans="1:11" s="2" customFormat="1" hidden="1" x14ac:dyDescent="0.25">
      <c r="A422" s="170" t="str">
        <f>IF(AND(PS!A417&gt;=NKC!$F$5,PS!A417&lt;=NKC!$H$5),PS!A417,"")</f>
        <v/>
      </c>
      <c r="B422" s="171" t="str">
        <f>IF(A422="","",PS!C417)</f>
        <v/>
      </c>
      <c r="C422" s="172" t="str">
        <f>IF(A422="","",PS!C417)</f>
        <v/>
      </c>
      <c r="D422" s="202" t="str">
        <f>IF(A422="","",PS!B417)</f>
        <v/>
      </c>
      <c r="E422" s="297" t="str">
        <f>IF(A422="","",PS!E417)</f>
        <v/>
      </c>
      <c r="F422" s="298"/>
      <c r="G422" s="298"/>
      <c r="H422" s="299"/>
      <c r="I422" s="173" t="str">
        <f>IF(A422="","",PS!F417)</f>
        <v/>
      </c>
      <c r="J422" s="173" t="str">
        <f>IF(A422="","",PS!G417)</f>
        <v/>
      </c>
      <c r="K422" s="174" t="str">
        <f>IF(A422="","",PS!J417)</f>
        <v/>
      </c>
    </row>
    <row r="423" spans="1:11" s="2" customFormat="1" hidden="1" x14ac:dyDescent="0.25">
      <c r="A423" s="170" t="str">
        <f>IF(AND(PS!A418&gt;=NKC!$F$5,PS!A418&lt;=NKC!$H$5),PS!A418,"")</f>
        <v/>
      </c>
      <c r="B423" s="171" t="str">
        <f>IF(A423="","",PS!C418)</f>
        <v/>
      </c>
      <c r="C423" s="172" t="str">
        <f>IF(A423="","",PS!C418)</f>
        <v/>
      </c>
      <c r="D423" s="202" t="str">
        <f>IF(A423="","",PS!B418)</f>
        <v/>
      </c>
      <c r="E423" s="297" t="str">
        <f>IF(A423="","",PS!E418)</f>
        <v/>
      </c>
      <c r="F423" s="298"/>
      <c r="G423" s="298"/>
      <c r="H423" s="299"/>
      <c r="I423" s="173" t="str">
        <f>IF(A423="","",PS!F418)</f>
        <v/>
      </c>
      <c r="J423" s="173" t="str">
        <f>IF(A423="","",PS!G418)</f>
        <v/>
      </c>
      <c r="K423" s="174" t="str">
        <f>IF(A423="","",PS!J418)</f>
        <v/>
      </c>
    </row>
    <row r="424" spans="1:11" s="2" customFormat="1" hidden="1" x14ac:dyDescent="0.25">
      <c r="A424" s="170" t="str">
        <f>IF(AND(PS!A419&gt;=NKC!$F$5,PS!A419&lt;=NKC!$H$5),PS!A419,"")</f>
        <v/>
      </c>
      <c r="B424" s="171" t="str">
        <f>IF(A424="","",PS!C419)</f>
        <v/>
      </c>
      <c r="C424" s="172" t="str">
        <f>IF(A424="","",PS!C419)</f>
        <v/>
      </c>
      <c r="D424" s="202" t="str">
        <f>IF(A424="","",PS!B419)</f>
        <v/>
      </c>
      <c r="E424" s="297" t="str">
        <f>IF(A424="","",PS!E419)</f>
        <v/>
      </c>
      <c r="F424" s="298"/>
      <c r="G424" s="298"/>
      <c r="H424" s="299"/>
      <c r="I424" s="173" t="str">
        <f>IF(A424="","",PS!F419)</f>
        <v/>
      </c>
      <c r="J424" s="173" t="str">
        <f>IF(A424="","",PS!G419)</f>
        <v/>
      </c>
      <c r="K424" s="174" t="str">
        <f>IF(A424="","",PS!J419)</f>
        <v/>
      </c>
    </row>
    <row r="425" spans="1:11" s="2" customFormat="1" hidden="1" x14ac:dyDescent="0.25">
      <c r="A425" s="170" t="str">
        <f>IF(AND(PS!A420&gt;=NKC!$F$5,PS!A420&lt;=NKC!$H$5),PS!A420,"")</f>
        <v/>
      </c>
      <c r="B425" s="171" t="str">
        <f>IF(A425="","",PS!C420)</f>
        <v/>
      </c>
      <c r="C425" s="172" t="str">
        <f>IF(A425="","",PS!C420)</f>
        <v/>
      </c>
      <c r="D425" s="202" t="str">
        <f>IF(A425="","",PS!B420)</f>
        <v/>
      </c>
      <c r="E425" s="297" t="str">
        <f>IF(A425="","",PS!E420)</f>
        <v/>
      </c>
      <c r="F425" s="298"/>
      <c r="G425" s="298"/>
      <c r="H425" s="299"/>
      <c r="I425" s="173" t="str">
        <f>IF(A425="","",PS!F420)</f>
        <v/>
      </c>
      <c r="J425" s="173" t="str">
        <f>IF(A425="","",PS!G420)</f>
        <v/>
      </c>
      <c r="K425" s="174" t="str">
        <f>IF(A425="","",PS!J420)</f>
        <v/>
      </c>
    </row>
    <row r="426" spans="1:11" s="2" customFormat="1" hidden="1" x14ac:dyDescent="0.25">
      <c r="A426" s="170" t="str">
        <f>IF(AND(PS!A421&gt;=NKC!$F$5,PS!A421&lt;=NKC!$H$5),PS!A421,"")</f>
        <v/>
      </c>
      <c r="B426" s="171" t="str">
        <f>IF(A426="","",PS!C421)</f>
        <v/>
      </c>
      <c r="C426" s="172" t="str">
        <f>IF(A426="","",PS!C421)</f>
        <v/>
      </c>
      <c r="D426" s="202" t="str">
        <f>IF(A426="","",PS!B421)</f>
        <v/>
      </c>
      <c r="E426" s="297" t="str">
        <f>IF(A426="","",PS!E421)</f>
        <v/>
      </c>
      <c r="F426" s="298"/>
      <c r="G426" s="298"/>
      <c r="H426" s="299"/>
      <c r="I426" s="173" t="str">
        <f>IF(A426="","",PS!F421)</f>
        <v/>
      </c>
      <c r="J426" s="173" t="str">
        <f>IF(A426="","",PS!G421)</f>
        <v/>
      </c>
      <c r="K426" s="174" t="str">
        <f>IF(A426="","",PS!J421)</f>
        <v/>
      </c>
    </row>
    <row r="427" spans="1:11" s="2" customFormat="1" hidden="1" x14ac:dyDescent="0.25">
      <c r="A427" s="170" t="str">
        <f>IF(AND(PS!A422&gt;=NKC!$F$5,PS!A422&lt;=NKC!$H$5),PS!A422,"")</f>
        <v/>
      </c>
      <c r="B427" s="171" t="str">
        <f>IF(A427="","",PS!C422)</f>
        <v/>
      </c>
      <c r="C427" s="172" t="str">
        <f>IF(A427="","",PS!C422)</f>
        <v/>
      </c>
      <c r="D427" s="202" t="str">
        <f>IF(A427="","",PS!B422)</f>
        <v/>
      </c>
      <c r="E427" s="297" t="str">
        <f>IF(A427="","",PS!E422)</f>
        <v/>
      </c>
      <c r="F427" s="298"/>
      <c r="G427" s="298"/>
      <c r="H427" s="299"/>
      <c r="I427" s="173" t="str">
        <f>IF(A427="","",PS!F422)</f>
        <v/>
      </c>
      <c r="J427" s="173" t="str">
        <f>IF(A427="","",PS!G422)</f>
        <v/>
      </c>
      <c r="K427" s="174" t="str">
        <f>IF(A427="","",PS!J422)</f>
        <v/>
      </c>
    </row>
    <row r="428" spans="1:11" s="2" customFormat="1" hidden="1" x14ac:dyDescent="0.25">
      <c r="A428" s="170" t="str">
        <f>IF(AND(PS!A423&gt;=NKC!$F$5,PS!A423&lt;=NKC!$H$5),PS!A423,"")</f>
        <v/>
      </c>
      <c r="B428" s="171" t="str">
        <f>IF(A428="","",PS!C423)</f>
        <v/>
      </c>
      <c r="C428" s="172" t="str">
        <f>IF(A428="","",PS!C423)</f>
        <v/>
      </c>
      <c r="D428" s="202" t="str">
        <f>IF(A428="","",PS!B423)</f>
        <v/>
      </c>
      <c r="E428" s="297" t="str">
        <f>IF(A428="","",PS!E423)</f>
        <v/>
      </c>
      <c r="F428" s="298"/>
      <c r="G428" s="298"/>
      <c r="H428" s="299"/>
      <c r="I428" s="173" t="str">
        <f>IF(A428="","",PS!F423)</f>
        <v/>
      </c>
      <c r="J428" s="173" t="str">
        <f>IF(A428="","",PS!G423)</f>
        <v/>
      </c>
      <c r="K428" s="174" t="str">
        <f>IF(A428="","",PS!J423)</f>
        <v/>
      </c>
    </row>
    <row r="429" spans="1:11" s="2" customFormat="1" hidden="1" x14ac:dyDescent="0.25">
      <c r="A429" s="170" t="str">
        <f>IF(AND(PS!A424&gt;=NKC!$F$5,PS!A424&lt;=NKC!$H$5),PS!A424,"")</f>
        <v/>
      </c>
      <c r="B429" s="171" t="str">
        <f>IF(A429="","",PS!C424)</f>
        <v/>
      </c>
      <c r="C429" s="172" t="str">
        <f>IF(A429="","",PS!C424)</f>
        <v/>
      </c>
      <c r="D429" s="202" t="str">
        <f>IF(A429="","",PS!B424)</f>
        <v/>
      </c>
      <c r="E429" s="297" t="str">
        <f>IF(A429="","",PS!E424)</f>
        <v/>
      </c>
      <c r="F429" s="298"/>
      <c r="G429" s="298"/>
      <c r="H429" s="299"/>
      <c r="I429" s="173" t="str">
        <f>IF(A429="","",PS!F424)</f>
        <v/>
      </c>
      <c r="J429" s="173" t="str">
        <f>IF(A429="","",PS!G424)</f>
        <v/>
      </c>
      <c r="K429" s="174" t="str">
        <f>IF(A429="","",PS!J424)</f>
        <v/>
      </c>
    </row>
    <row r="430" spans="1:11" s="2" customFormat="1" hidden="1" x14ac:dyDescent="0.25">
      <c r="A430" s="170" t="str">
        <f>IF(AND(PS!A425&gt;=NKC!$F$5,PS!A425&lt;=NKC!$H$5),PS!A425,"")</f>
        <v/>
      </c>
      <c r="B430" s="171" t="str">
        <f>IF(A430="","",PS!C425)</f>
        <v/>
      </c>
      <c r="C430" s="172" t="str">
        <f>IF(A430="","",PS!C425)</f>
        <v/>
      </c>
      <c r="D430" s="202" t="str">
        <f>IF(A430="","",PS!B425)</f>
        <v/>
      </c>
      <c r="E430" s="297" t="str">
        <f>IF(A430="","",PS!E425)</f>
        <v/>
      </c>
      <c r="F430" s="298"/>
      <c r="G430" s="298"/>
      <c r="H430" s="299"/>
      <c r="I430" s="173" t="str">
        <f>IF(A430="","",PS!F425)</f>
        <v/>
      </c>
      <c r="J430" s="173" t="str">
        <f>IF(A430="","",PS!G425)</f>
        <v/>
      </c>
      <c r="K430" s="174" t="str">
        <f>IF(A430="","",PS!J425)</f>
        <v/>
      </c>
    </row>
    <row r="431" spans="1:11" s="2" customFormat="1" hidden="1" x14ac:dyDescent="0.25">
      <c r="A431" s="170" t="str">
        <f>IF(AND(PS!A426&gt;=NKC!$F$5,PS!A426&lt;=NKC!$H$5),PS!A426,"")</f>
        <v/>
      </c>
      <c r="B431" s="171" t="str">
        <f>IF(A431="","",PS!C426)</f>
        <v/>
      </c>
      <c r="C431" s="172" t="str">
        <f>IF(A431="","",PS!C426)</f>
        <v/>
      </c>
      <c r="D431" s="202" t="str">
        <f>IF(A431="","",PS!B426)</f>
        <v/>
      </c>
      <c r="E431" s="297" t="str">
        <f>IF(A431="","",PS!E426)</f>
        <v/>
      </c>
      <c r="F431" s="298"/>
      <c r="G431" s="298"/>
      <c r="H431" s="299"/>
      <c r="I431" s="173" t="str">
        <f>IF(A431="","",PS!F426)</f>
        <v/>
      </c>
      <c r="J431" s="173" t="str">
        <f>IF(A431="","",PS!G426)</f>
        <v/>
      </c>
      <c r="K431" s="174" t="str">
        <f>IF(A431="","",PS!J426)</f>
        <v/>
      </c>
    </row>
    <row r="432" spans="1:11" s="2" customFormat="1" hidden="1" x14ac:dyDescent="0.25">
      <c r="A432" s="170" t="str">
        <f>IF(AND(PS!A427&gt;=NKC!$F$5,PS!A427&lt;=NKC!$H$5),PS!A427,"")</f>
        <v/>
      </c>
      <c r="B432" s="171" t="str">
        <f>IF(A432="","",PS!C427)</f>
        <v/>
      </c>
      <c r="C432" s="172" t="str">
        <f>IF(A432="","",PS!C427)</f>
        <v/>
      </c>
      <c r="D432" s="202" t="str">
        <f>IF(A432="","",PS!B427)</f>
        <v/>
      </c>
      <c r="E432" s="297" t="str">
        <f>IF(A432="","",PS!E427)</f>
        <v/>
      </c>
      <c r="F432" s="298"/>
      <c r="G432" s="298"/>
      <c r="H432" s="299"/>
      <c r="I432" s="173" t="str">
        <f>IF(A432="","",PS!F427)</f>
        <v/>
      </c>
      <c r="J432" s="173" t="str">
        <f>IF(A432="","",PS!G427)</f>
        <v/>
      </c>
      <c r="K432" s="174" t="str">
        <f>IF(A432="","",PS!J427)</f>
        <v/>
      </c>
    </row>
    <row r="433" spans="1:11" s="2" customFormat="1" hidden="1" x14ac:dyDescent="0.25">
      <c r="A433" s="170" t="str">
        <f>IF(AND(PS!A428&gt;=NKC!$F$5,PS!A428&lt;=NKC!$H$5),PS!A428,"")</f>
        <v/>
      </c>
      <c r="B433" s="171" t="str">
        <f>IF(A433="","",PS!C428)</f>
        <v/>
      </c>
      <c r="C433" s="172" t="str">
        <f>IF(A433="","",PS!C428)</f>
        <v/>
      </c>
      <c r="D433" s="202" t="str">
        <f>IF(A433="","",PS!B428)</f>
        <v/>
      </c>
      <c r="E433" s="297" t="str">
        <f>IF(A433="","",PS!E428)</f>
        <v/>
      </c>
      <c r="F433" s="298"/>
      <c r="G433" s="298"/>
      <c r="H433" s="299"/>
      <c r="I433" s="173" t="str">
        <f>IF(A433="","",PS!F428)</f>
        <v/>
      </c>
      <c r="J433" s="173" t="str">
        <f>IF(A433="","",PS!G428)</f>
        <v/>
      </c>
      <c r="K433" s="174" t="str">
        <f>IF(A433="","",PS!J428)</f>
        <v/>
      </c>
    </row>
    <row r="434" spans="1:11" s="2" customFormat="1" hidden="1" x14ac:dyDescent="0.25">
      <c r="A434" s="170" t="str">
        <f>IF(AND(PS!A429&gt;=NKC!$F$5,PS!A429&lt;=NKC!$H$5),PS!A429,"")</f>
        <v/>
      </c>
      <c r="B434" s="171" t="str">
        <f>IF(A434="","",PS!C429)</f>
        <v/>
      </c>
      <c r="C434" s="172" t="str">
        <f>IF(A434="","",PS!C429)</f>
        <v/>
      </c>
      <c r="D434" s="202" t="str">
        <f>IF(A434="","",PS!B429)</f>
        <v/>
      </c>
      <c r="E434" s="297" t="str">
        <f>IF(A434="","",PS!E429)</f>
        <v/>
      </c>
      <c r="F434" s="298"/>
      <c r="G434" s="298"/>
      <c r="H434" s="299"/>
      <c r="I434" s="173" t="str">
        <f>IF(A434="","",PS!F429)</f>
        <v/>
      </c>
      <c r="J434" s="173" t="str">
        <f>IF(A434="","",PS!G429)</f>
        <v/>
      </c>
      <c r="K434" s="174" t="str">
        <f>IF(A434="","",PS!J429)</f>
        <v/>
      </c>
    </row>
    <row r="435" spans="1:11" s="2" customFormat="1" hidden="1" x14ac:dyDescent="0.25">
      <c r="A435" s="170" t="str">
        <f>IF(AND(PS!A430&gt;=NKC!$F$5,PS!A430&lt;=NKC!$H$5),PS!A430,"")</f>
        <v/>
      </c>
      <c r="B435" s="171" t="str">
        <f>IF(A435="","",PS!C430)</f>
        <v/>
      </c>
      <c r="C435" s="172" t="str">
        <f>IF(A435="","",PS!C430)</f>
        <v/>
      </c>
      <c r="D435" s="202" t="str">
        <f>IF(A435="","",PS!B430)</f>
        <v/>
      </c>
      <c r="E435" s="297" t="str">
        <f>IF(A435="","",PS!E430)</f>
        <v/>
      </c>
      <c r="F435" s="298"/>
      <c r="G435" s="298"/>
      <c r="H435" s="299"/>
      <c r="I435" s="173" t="str">
        <f>IF(A435="","",PS!F430)</f>
        <v/>
      </c>
      <c r="J435" s="173" t="str">
        <f>IF(A435="","",PS!G430)</f>
        <v/>
      </c>
      <c r="K435" s="174" t="str">
        <f>IF(A435="","",PS!J430)</f>
        <v/>
      </c>
    </row>
    <row r="436" spans="1:11" s="2" customFormat="1" hidden="1" x14ac:dyDescent="0.25">
      <c r="A436" s="170" t="str">
        <f>IF(AND(PS!A431&gt;=NKC!$F$5,PS!A431&lt;=NKC!$H$5),PS!A431,"")</f>
        <v/>
      </c>
      <c r="B436" s="171" t="str">
        <f>IF(A436="","",PS!C431)</f>
        <v/>
      </c>
      <c r="C436" s="172" t="str">
        <f>IF(A436="","",PS!C431)</f>
        <v/>
      </c>
      <c r="D436" s="202" t="str">
        <f>IF(A436="","",PS!B431)</f>
        <v/>
      </c>
      <c r="E436" s="297" t="str">
        <f>IF(A436="","",PS!E431)</f>
        <v/>
      </c>
      <c r="F436" s="298"/>
      <c r="G436" s="298"/>
      <c r="H436" s="299"/>
      <c r="I436" s="173" t="str">
        <f>IF(A436="","",PS!F431)</f>
        <v/>
      </c>
      <c r="J436" s="173" t="str">
        <f>IF(A436="","",PS!G431)</f>
        <v/>
      </c>
      <c r="K436" s="174" t="str">
        <f>IF(A436="","",PS!J431)</f>
        <v/>
      </c>
    </row>
    <row r="437" spans="1:11" s="2" customFormat="1" hidden="1" x14ac:dyDescent="0.25">
      <c r="A437" s="170" t="str">
        <f>IF(AND(PS!A432&gt;=NKC!$F$5,PS!A432&lt;=NKC!$H$5),PS!A432,"")</f>
        <v/>
      </c>
      <c r="B437" s="171" t="str">
        <f>IF(A437="","",PS!C432)</f>
        <v/>
      </c>
      <c r="C437" s="172" t="str">
        <f>IF(A437="","",PS!C432)</f>
        <v/>
      </c>
      <c r="D437" s="202" t="str">
        <f>IF(A437="","",PS!B432)</f>
        <v/>
      </c>
      <c r="E437" s="297" t="str">
        <f>IF(A437="","",PS!E432)</f>
        <v/>
      </c>
      <c r="F437" s="298"/>
      <c r="G437" s="298"/>
      <c r="H437" s="299"/>
      <c r="I437" s="173" t="str">
        <f>IF(A437="","",PS!F432)</f>
        <v/>
      </c>
      <c r="J437" s="173" t="str">
        <f>IF(A437="","",PS!G432)</f>
        <v/>
      </c>
      <c r="K437" s="174" t="str">
        <f>IF(A437="","",PS!J432)</f>
        <v/>
      </c>
    </row>
    <row r="438" spans="1:11" s="2" customFormat="1" hidden="1" x14ac:dyDescent="0.25">
      <c r="A438" s="170" t="str">
        <f>IF(AND(PS!A433&gt;=NKC!$F$5,PS!A433&lt;=NKC!$H$5),PS!A433,"")</f>
        <v/>
      </c>
      <c r="B438" s="171" t="str">
        <f>IF(A438="","",PS!C433)</f>
        <v/>
      </c>
      <c r="C438" s="172" t="str">
        <f>IF(A438="","",PS!C433)</f>
        <v/>
      </c>
      <c r="D438" s="202" t="str">
        <f>IF(A438="","",PS!B433)</f>
        <v/>
      </c>
      <c r="E438" s="297" t="str">
        <f>IF(A438="","",PS!E433)</f>
        <v/>
      </c>
      <c r="F438" s="298"/>
      <c r="G438" s="298"/>
      <c r="H438" s="299"/>
      <c r="I438" s="173" t="str">
        <f>IF(A438="","",PS!F433)</f>
        <v/>
      </c>
      <c r="J438" s="173" t="str">
        <f>IF(A438="","",PS!G433)</f>
        <v/>
      </c>
      <c r="K438" s="174" t="str">
        <f>IF(A438="","",PS!J433)</f>
        <v/>
      </c>
    </row>
    <row r="439" spans="1:11" s="2" customFormat="1" hidden="1" x14ac:dyDescent="0.25">
      <c r="A439" s="170" t="str">
        <f>IF(AND(PS!A434&gt;=NKC!$F$5,PS!A434&lt;=NKC!$H$5),PS!A434,"")</f>
        <v/>
      </c>
      <c r="B439" s="171" t="str">
        <f>IF(A439="","",PS!C434)</f>
        <v/>
      </c>
      <c r="C439" s="172" t="str">
        <f>IF(A439="","",PS!C434)</f>
        <v/>
      </c>
      <c r="D439" s="202" t="str">
        <f>IF(A439="","",PS!B434)</f>
        <v/>
      </c>
      <c r="E439" s="297" t="str">
        <f>IF(A439="","",PS!E434)</f>
        <v/>
      </c>
      <c r="F439" s="298"/>
      <c r="G439" s="298"/>
      <c r="H439" s="299"/>
      <c r="I439" s="173" t="str">
        <f>IF(A439="","",PS!F434)</f>
        <v/>
      </c>
      <c r="J439" s="173" t="str">
        <f>IF(A439="","",PS!G434)</f>
        <v/>
      </c>
      <c r="K439" s="174" t="str">
        <f>IF(A439="","",PS!J434)</f>
        <v/>
      </c>
    </row>
    <row r="440" spans="1:11" s="2" customFormat="1" hidden="1" x14ac:dyDescent="0.25">
      <c r="A440" s="170" t="str">
        <f>IF(AND(PS!A435&gt;=NKC!$F$5,PS!A435&lt;=NKC!$H$5),PS!A435,"")</f>
        <v/>
      </c>
      <c r="B440" s="171" t="str">
        <f>IF(A440="","",PS!C435)</f>
        <v/>
      </c>
      <c r="C440" s="172" t="str">
        <f>IF(A440="","",PS!C435)</f>
        <v/>
      </c>
      <c r="D440" s="202" t="str">
        <f>IF(A440="","",PS!B435)</f>
        <v/>
      </c>
      <c r="E440" s="297" t="str">
        <f>IF(A440="","",PS!E435)</f>
        <v/>
      </c>
      <c r="F440" s="298"/>
      <c r="G440" s="298"/>
      <c r="H440" s="299"/>
      <c r="I440" s="173" t="str">
        <f>IF(A440="","",PS!F435)</f>
        <v/>
      </c>
      <c r="J440" s="173" t="str">
        <f>IF(A440="","",PS!G435)</f>
        <v/>
      </c>
      <c r="K440" s="174" t="str">
        <f>IF(A440="","",PS!J435)</f>
        <v/>
      </c>
    </row>
    <row r="441" spans="1:11" s="2" customFormat="1" hidden="1" x14ac:dyDescent="0.25">
      <c r="A441" s="170" t="str">
        <f>IF(AND(PS!A436&gt;=NKC!$F$5,PS!A436&lt;=NKC!$H$5),PS!A436,"")</f>
        <v/>
      </c>
      <c r="B441" s="171" t="str">
        <f>IF(A441="","",PS!C436)</f>
        <v/>
      </c>
      <c r="C441" s="172" t="str">
        <f>IF(A441="","",PS!C436)</f>
        <v/>
      </c>
      <c r="D441" s="202" t="str">
        <f>IF(A441="","",PS!B436)</f>
        <v/>
      </c>
      <c r="E441" s="297" t="str">
        <f>IF(A441="","",PS!E436)</f>
        <v/>
      </c>
      <c r="F441" s="298"/>
      <c r="G441" s="298"/>
      <c r="H441" s="299"/>
      <c r="I441" s="173" t="str">
        <f>IF(A441="","",PS!F436)</f>
        <v/>
      </c>
      <c r="J441" s="173" t="str">
        <f>IF(A441="","",PS!G436)</f>
        <v/>
      </c>
      <c r="K441" s="174" t="str">
        <f>IF(A441="","",PS!J436)</f>
        <v/>
      </c>
    </row>
    <row r="442" spans="1:11" s="2" customFormat="1" hidden="1" x14ac:dyDescent="0.25">
      <c r="A442" s="170" t="str">
        <f>IF(AND(PS!A437&gt;=NKC!$F$5,PS!A437&lt;=NKC!$H$5),PS!A437,"")</f>
        <v/>
      </c>
      <c r="B442" s="171" t="str">
        <f>IF(A442="","",PS!C437)</f>
        <v/>
      </c>
      <c r="C442" s="172" t="str">
        <f>IF(A442="","",PS!C437)</f>
        <v/>
      </c>
      <c r="D442" s="202" t="str">
        <f>IF(A442="","",PS!B437)</f>
        <v/>
      </c>
      <c r="E442" s="297" t="str">
        <f>IF(A442="","",PS!E437)</f>
        <v/>
      </c>
      <c r="F442" s="298"/>
      <c r="G442" s="298"/>
      <c r="H442" s="299"/>
      <c r="I442" s="173" t="str">
        <f>IF(A442="","",PS!F437)</f>
        <v/>
      </c>
      <c r="J442" s="173" t="str">
        <f>IF(A442="","",PS!G437)</f>
        <v/>
      </c>
      <c r="K442" s="174" t="str">
        <f>IF(A442="","",PS!J437)</f>
        <v/>
      </c>
    </row>
    <row r="443" spans="1:11" s="2" customFormat="1" hidden="1" x14ac:dyDescent="0.25">
      <c r="A443" s="170" t="str">
        <f>IF(AND(PS!A438&gt;=NKC!$F$5,PS!A438&lt;=NKC!$H$5),PS!A438,"")</f>
        <v/>
      </c>
      <c r="B443" s="171" t="str">
        <f>IF(A443="","",PS!C438)</f>
        <v/>
      </c>
      <c r="C443" s="172" t="str">
        <f>IF(A443="","",PS!C438)</f>
        <v/>
      </c>
      <c r="D443" s="202" t="str">
        <f>IF(A443="","",PS!B438)</f>
        <v/>
      </c>
      <c r="E443" s="297" t="str">
        <f>IF(A443="","",PS!E438)</f>
        <v/>
      </c>
      <c r="F443" s="298"/>
      <c r="G443" s="298"/>
      <c r="H443" s="299"/>
      <c r="I443" s="173" t="str">
        <f>IF(A443="","",PS!F438)</f>
        <v/>
      </c>
      <c r="J443" s="173" t="str">
        <f>IF(A443="","",PS!G438)</f>
        <v/>
      </c>
      <c r="K443" s="174" t="str">
        <f>IF(A443="","",PS!J438)</f>
        <v/>
      </c>
    </row>
    <row r="444" spans="1:11" s="2" customFormat="1" hidden="1" x14ac:dyDescent="0.25">
      <c r="A444" s="170" t="str">
        <f>IF(AND(PS!A439&gt;=NKC!$F$5,PS!A439&lt;=NKC!$H$5),PS!A439,"")</f>
        <v/>
      </c>
      <c r="B444" s="171" t="str">
        <f>IF(A444="","",PS!C439)</f>
        <v/>
      </c>
      <c r="C444" s="172" t="str">
        <f>IF(A444="","",PS!C439)</f>
        <v/>
      </c>
      <c r="D444" s="202" t="str">
        <f>IF(A444="","",PS!B439)</f>
        <v/>
      </c>
      <c r="E444" s="297" t="str">
        <f>IF(A444="","",PS!E439)</f>
        <v/>
      </c>
      <c r="F444" s="298"/>
      <c r="G444" s="298"/>
      <c r="H444" s="299"/>
      <c r="I444" s="173" t="str">
        <f>IF(A444="","",PS!F439)</f>
        <v/>
      </c>
      <c r="J444" s="173" t="str">
        <f>IF(A444="","",PS!G439)</f>
        <v/>
      </c>
      <c r="K444" s="174" t="str">
        <f>IF(A444="","",PS!J439)</f>
        <v/>
      </c>
    </row>
    <row r="445" spans="1:11" s="2" customFormat="1" hidden="1" x14ac:dyDescent="0.25">
      <c r="A445" s="170" t="str">
        <f>IF(AND(PS!A440&gt;=NKC!$F$5,PS!A440&lt;=NKC!$H$5),PS!A440,"")</f>
        <v/>
      </c>
      <c r="B445" s="171" t="str">
        <f>IF(A445="","",PS!C440)</f>
        <v/>
      </c>
      <c r="C445" s="172" t="str">
        <f>IF(A445="","",PS!C440)</f>
        <v/>
      </c>
      <c r="D445" s="202" t="str">
        <f>IF(A445="","",PS!B440)</f>
        <v/>
      </c>
      <c r="E445" s="297" t="str">
        <f>IF(A445="","",PS!E440)</f>
        <v/>
      </c>
      <c r="F445" s="298"/>
      <c r="G445" s="298"/>
      <c r="H445" s="299"/>
      <c r="I445" s="173" t="str">
        <f>IF(A445="","",PS!F440)</f>
        <v/>
      </c>
      <c r="J445" s="173" t="str">
        <f>IF(A445="","",PS!G440)</f>
        <v/>
      </c>
      <c r="K445" s="174" t="str">
        <f>IF(A445="","",PS!J440)</f>
        <v/>
      </c>
    </row>
    <row r="446" spans="1:11" s="2" customFormat="1" hidden="1" x14ac:dyDescent="0.25">
      <c r="A446" s="170" t="str">
        <f>IF(AND(PS!A441&gt;=NKC!$F$5,PS!A441&lt;=NKC!$H$5),PS!A441,"")</f>
        <v/>
      </c>
      <c r="B446" s="171" t="str">
        <f>IF(A446="","",PS!C441)</f>
        <v/>
      </c>
      <c r="C446" s="172" t="str">
        <f>IF(A446="","",PS!C441)</f>
        <v/>
      </c>
      <c r="D446" s="202" t="str">
        <f>IF(A446="","",PS!B441)</f>
        <v/>
      </c>
      <c r="E446" s="297" t="str">
        <f>IF(A446="","",PS!E441)</f>
        <v/>
      </c>
      <c r="F446" s="298"/>
      <c r="G446" s="298"/>
      <c r="H446" s="299"/>
      <c r="I446" s="173" t="str">
        <f>IF(A446="","",PS!F441)</f>
        <v/>
      </c>
      <c r="J446" s="173" t="str">
        <f>IF(A446="","",PS!G441)</f>
        <v/>
      </c>
      <c r="K446" s="174" t="str">
        <f>IF(A446="","",PS!J441)</f>
        <v/>
      </c>
    </row>
    <row r="447" spans="1:11" s="2" customFormat="1" hidden="1" x14ac:dyDescent="0.25">
      <c r="A447" s="170" t="str">
        <f>IF(AND(PS!A442&gt;=NKC!$F$5,PS!A442&lt;=NKC!$H$5),PS!A442,"")</f>
        <v/>
      </c>
      <c r="B447" s="171" t="str">
        <f>IF(A447="","",PS!C442)</f>
        <v/>
      </c>
      <c r="C447" s="172" t="str">
        <f>IF(A447="","",PS!C442)</f>
        <v/>
      </c>
      <c r="D447" s="202" t="str">
        <f>IF(A447="","",PS!B442)</f>
        <v/>
      </c>
      <c r="E447" s="297" t="str">
        <f>IF(A447="","",PS!E442)</f>
        <v/>
      </c>
      <c r="F447" s="298"/>
      <c r="G447" s="298"/>
      <c r="H447" s="299"/>
      <c r="I447" s="173" t="str">
        <f>IF(A447="","",PS!F442)</f>
        <v/>
      </c>
      <c r="J447" s="173" t="str">
        <f>IF(A447="","",PS!G442)</f>
        <v/>
      </c>
      <c r="K447" s="174" t="str">
        <f>IF(A447="","",PS!J442)</f>
        <v/>
      </c>
    </row>
    <row r="448" spans="1:11" s="2" customFormat="1" hidden="1" x14ac:dyDescent="0.25">
      <c r="A448" s="170" t="str">
        <f>IF(AND(PS!A443&gt;=NKC!$F$5,PS!A443&lt;=NKC!$H$5),PS!A443,"")</f>
        <v/>
      </c>
      <c r="B448" s="171" t="str">
        <f>IF(A448="","",PS!C443)</f>
        <v/>
      </c>
      <c r="C448" s="172" t="str">
        <f>IF(A448="","",PS!C443)</f>
        <v/>
      </c>
      <c r="D448" s="202" t="str">
        <f>IF(A448="","",PS!B443)</f>
        <v/>
      </c>
      <c r="E448" s="297" t="str">
        <f>IF(A448="","",PS!E443)</f>
        <v/>
      </c>
      <c r="F448" s="298"/>
      <c r="G448" s="298"/>
      <c r="H448" s="299"/>
      <c r="I448" s="173" t="str">
        <f>IF(A448="","",PS!F443)</f>
        <v/>
      </c>
      <c r="J448" s="173" t="str">
        <f>IF(A448="","",PS!G443)</f>
        <v/>
      </c>
      <c r="K448" s="174" t="str">
        <f>IF(A448="","",PS!J443)</f>
        <v/>
      </c>
    </row>
    <row r="449" spans="1:11" s="2" customFormat="1" hidden="1" x14ac:dyDescent="0.25">
      <c r="A449" s="170" t="str">
        <f>IF(AND(PS!A444&gt;=NKC!$F$5,PS!A444&lt;=NKC!$H$5),PS!A444,"")</f>
        <v/>
      </c>
      <c r="B449" s="171" t="str">
        <f>IF(A449="","",PS!C444)</f>
        <v/>
      </c>
      <c r="C449" s="172" t="str">
        <f>IF(A449="","",PS!C444)</f>
        <v/>
      </c>
      <c r="D449" s="202" t="str">
        <f>IF(A449="","",PS!B444)</f>
        <v/>
      </c>
      <c r="E449" s="297" t="str">
        <f>IF(A449="","",PS!E444)</f>
        <v/>
      </c>
      <c r="F449" s="298"/>
      <c r="G449" s="298"/>
      <c r="H449" s="299"/>
      <c r="I449" s="173" t="str">
        <f>IF(A449="","",PS!F444)</f>
        <v/>
      </c>
      <c r="J449" s="173" t="str">
        <f>IF(A449="","",PS!G444)</f>
        <v/>
      </c>
      <c r="K449" s="174" t="str">
        <f>IF(A449="","",PS!J444)</f>
        <v/>
      </c>
    </row>
    <row r="450" spans="1:11" s="2" customFormat="1" hidden="1" x14ac:dyDescent="0.25">
      <c r="A450" s="170" t="str">
        <f>IF(AND(PS!A445&gt;=NKC!$F$5,PS!A445&lt;=NKC!$H$5),PS!A445,"")</f>
        <v/>
      </c>
      <c r="B450" s="171" t="str">
        <f>IF(A450="","",PS!C445)</f>
        <v/>
      </c>
      <c r="C450" s="172" t="str">
        <f>IF(A450="","",PS!C445)</f>
        <v/>
      </c>
      <c r="D450" s="202" t="str">
        <f>IF(A450="","",PS!B445)</f>
        <v/>
      </c>
      <c r="E450" s="297" t="str">
        <f>IF(A450="","",PS!E445)</f>
        <v/>
      </c>
      <c r="F450" s="298"/>
      <c r="G450" s="298"/>
      <c r="H450" s="299"/>
      <c r="I450" s="173" t="str">
        <f>IF(A450="","",PS!F445)</f>
        <v/>
      </c>
      <c r="J450" s="173" t="str">
        <f>IF(A450="","",PS!G445)</f>
        <v/>
      </c>
      <c r="K450" s="174" t="str">
        <f>IF(A450="","",PS!J445)</f>
        <v/>
      </c>
    </row>
    <row r="451" spans="1:11" s="2" customFormat="1" hidden="1" x14ac:dyDescent="0.25">
      <c r="A451" s="170" t="str">
        <f>IF(AND(PS!A446&gt;=NKC!$F$5,PS!A446&lt;=NKC!$H$5),PS!A446,"")</f>
        <v/>
      </c>
      <c r="B451" s="171" t="str">
        <f>IF(A451="","",PS!C446)</f>
        <v/>
      </c>
      <c r="C451" s="172" t="str">
        <f>IF(A451="","",PS!C446)</f>
        <v/>
      </c>
      <c r="D451" s="202" t="str">
        <f>IF(A451="","",PS!B446)</f>
        <v/>
      </c>
      <c r="E451" s="297" t="str">
        <f>IF(A451="","",PS!E446)</f>
        <v/>
      </c>
      <c r="F451" s="298"/>
      <c r="G451" s="298"/>
      <c r="H451" s="299"/>
      <c r="I451" s="173" t="str">
        <f>IF(A451="","",PS!F446)</f>
        <v/>
      </c>
      <c r="J451" s="173" t="str">
        <f>IF(A451="","",PS!G446)</f>
        <v/>
      </c>
      <c r="K451" s="174" t="str">
        <f>IF(A451="","",PS!J446)</f>
        <v/>
      </c>
    </row>
    <row r="452" spans="1:11" s="2" customFormat="1" hidden="1" x14ac:dyDescent="0.25">
      <c r="A452" s="170" t="str">
        <f>IF(AND(PS!A447&gt;=NKC!$F$5,PS!A447&lt;=NKC!$H$5),PS!A447,"")</f>
        <v/>
      </c>
      <c r="B452" s="171" t="str">
        <f>IF(A452="","",PS!C447)</f>
        <v/>
      </c>
      <c r="C452" s="172" t="str">
        <f>IF(A452="","",PS!C447)</f>
        <v/>
      </c>
      <c r="D452" s="202" t="str">
        <f>IF(A452="","",PS!B447)</f>
        <v/>
      </c>
      <c r="E452" s="297" t="str">
        <f>IF(A452="","",PS!E447)</f>
        <v/>
      </c>
      <c r="F452" s="298"/>
      <c r="G452" s="298"/>
      <c r="H452" s="299"/>
      <c r="I452" s="173" t="str">
        <f>IF(A452="","",PS!F447)</f>
        <v/>
      </c>
      <c r="J452" s="173" t="str">
        <f>IF(A452="","",PS!G447)</f>
        <v/>
      </c>
      <c r="K452" s="174" t="str">
        <f>IF(A452="","",PS!J447)</f>
        <v/>
      </c>
    </row>
    <row r="453" spans="1:11" s="2" customFormat="1" hidden="1" x14ac:dyDescent="0.25">
      <c r="A453" s="170" t="str">
        <f>IF(AND(PS!A448&gt;=NKC!$F$5,PS!A448&lt;=NKC!$H$5),PS!A448,"")</f>
        <v/>
      </c>
      <c r="B453" s="171" t="str">
        <f>IF(A453="","",PS!C448)</f>
        <v/>
      </c>
      <c r="C453" s="172" t="str">
        <f>IF(A453="","",PS!C448)</f>
        <v/>
      </c>
      <c r="D453" s="202" t="str">
        <f>IF(A453="","",PS!B448)</f>
        <v/>
      </c>
      <c r="E453" s="297" t="str">
        <f>IF(A453="","",PS!E448)</f>
        <v/>
      </c>
      <c r="F453" s="298"/>
      <c r="G453" s="298"/>
      <c r="H453" s="299"/>
      <c r="I453" s="173" t="str">
        <f>IF(A453="","",PS!F448)</f>
        <v/>
      </c>
      <c r="J453" s="173" t="str">
        <f>IF(A453="","",PS!G448)</f>
        <v/>
      </c>
      <c r="K453" s="174" t="str">
        <f>IF(A453="","",PS!J448)</f>
        <v/>
      </c>
    </row>
    <row r="454" spans="1:11" s="2" customFormat="1" hidden="1" x14ac:dyDescent="0.25">
      <c r="A454" s="170" t="str">
        <f>IF(AND(PS!A449&gt;=NKC!$F$5,PS!A449&lt;=NKC!$H$5),PS!A449,"")</f>
        <v/>
      </c>
      <c r="B454" s="171" t="str">
        <f>IF(A454="","",PS!C449)</f>
        <v/>
      </c>
      <c r="C454" s="172" t="str">
        <f>IF(A454="","",PS!C449)</f>
        <v/>
      </c>
      <c r="D454" s="202" t="str">
        <f>IF(A454="","",PS!B449)</f>
        <v/>
      </c>
      <c r="E454" s="297" t="str">
        <f>IF(A454="","",PS!E449)</f>
        <v/>
      </c>
      <c r="F454" s="298"/>
      <c r="G454" s="298"/>
      <c r="H454" s="299"/>
      <c r="I454" s="173" t="str">
        <f>IF(A454="","",PS!F449)</f>
        <v/>
      </c>
      <c r="J454" s="173" t="str">
        <f>IF(A454="","",PS!G449)</f>
        <v/>
      </c>
      <c r="K454" s="174" t="str">
        <f>IF(A454="","",PS!J449)</f>
        <v/>
      </c>
    </row>
    <row r="455" spans="1:11" s="2" customFormat="1" hidden="1" x14ac:dyDescent="0.25">
      <c r="A455" s="170" t="str">
        <f>IF(AND(PS!A450&gt;=NKC!$F$5,PS!A450&lt;=NKC!$H$5),PS!A450,"")</f>
        <v/>
      </c>
      <c r="B455" s="171" t="str">
        <f>IF(A455="","",PS!C450)</f>
        <v/>
      </c>
      <c r="C455" s="172" t="str">
        <f>IF(A455="","",PS!C450)</f>
        <v/>
      </c>
      <c r="D455" s="202" t="str">
        <f>IF(A455="","",PS!B450)</f>
        <v/>
      </c>
      <c r="E455" s="297" t="str">
        <f>IF(A455="","",PS!E450)</f>
        <v/>
      </c>
      <c r="F455" s="298"/>
      <c r="G455" s="298"/>
      <c r="H455" s="299"/>
      <c r="I455" s="173" t="str">
        <f>IF(A455="","",PS!F450)</f>
        <v/>
      </c>
      <c r="J455" s="173" t="str">
        <f>IF(A455="","",PS!G450)</f>
        <v/>
      </c>
      <c r="K455" s="174" t="str">
        <f>IF(A455="","",PS!J450)</f>
        <v/>
      </c>
    </row>
    <row r="456" spans="1:11" s="2" customFormat="1" hidden="1" x14ac:dyDescent="0.25">
      <c r="A456" s="170" t="str">
        <f>IF(AND(PS!A451&gt;=NKC!$F$5,PS!A451&lt;=NKC!$H$5),PS!A451,"")</f>
        <v/>
      </c>
      <c r="B456" s="171" t="str">
        <f>IF(A456="","",PS!C451)</f>
        <v/>
      </c>
      <c r="C456" s="172" t="str">
        <f>IF(A456="","",PS!C451)</f>
        <v/>
      </c>
      <c r="D456" s="202" t="str">
        <f>IF(A456="","",PS!B451)</f>
        <v/>
      </c>
      <c r="E456" s="297" t="str">
        <f>IF(A456="","",PS!E451)</f>
        <v/>
      </c>
      <c r="F456" s="298"/>
      <c r="G456" s="298"/>
      <c r="H456" s="299"/>
      <c r="I456" s="173" t="str">
        <f>IF(A456="","",PS!F451)</f>
        <v/>
      </c>
      <c r="J456" s="173" t="str">
        <f>IF(A456="","",PS!G451)</f>
        <v/>
      </c>
      <c r="K456" s="174" t="str">
        <f>IF(A456="","",PS!J451)</f>
        <v/>
      </c>
    </row>
    <row r="457" spans="1:11" s="2" customFormat="1" hidden="1" x14ac:dyDescent="0.25">
      <c r="A457" s="170" t="str">
        <f>IF(AND(PS!A452&gt;=NKC!$F$5,PS!A452&lt;=NKC!$H$5),PS!A452,"")</f>
        <v/>
      </c>
      <c r="B457" s="171" t="str">
        <f>IF(A457="","",PS!C452)</f>
        <v/>
      </c>
      <c r="C457" s="172" t="str">
        <f>IF(A457="","",PS!C452)</f>
        <v/>
      </c>
      <c r="D457" s="202" t="str">
        <f>IF(A457="","",PS!B452)</f>
        <v/>
      </c>
      <c r="E457" s="297" t="str">
        <f>IF(A457="","",PS!E452)</f>
        <v/>
      </c>
      <c r="F457" s="298"/>
      <c r="G457" s="298"/>
      <c r="H457" s="299"/>
      <c r="I457" s="173" t="str">
        <f>IF(A457="","",PS!F452)</f>
        <v/>
      </c>
      <c r="J457" s="173" t="str">
        <f>IF(A457="","",PS!G452)</f>
        <v/>
      </c>
      <c r="K457" s="174" t="str">
        <f>IF(A457="","",PS!J452)</f>
        <v/>
      </c>
    </row>
    <row r="458" spans="1:11" s="2" customFormat="1" hidden="1" x14ac:dyDescent="0.25">
      <c r="A458" s="170" t="str">
        <f>IF(AND(PS!A453&gt;=NKC!$F$5,PS!A453&lt;=NKC!$H$5),PS!A453,"")</f>
        <v/>
      </c>
      <c r="B458" s="171" t="str">
        <f>IF(A458="","",PS!C453)</f>
        <v/>
      </c>
      <c r="C458" s="172" t="str">
        <f>IF(A458="","",PS!C453)</f>
        <v/>
      </c>
      <c r="D458" s="202" t="str">
        <f>IF(A458="","",PS!B453)</f>
        <v/>
      </c>
      <c r="E458" s="297" t="str">
        <f>IF(A458="","",PS!E453)</f>
        <v/>
      </c>
      <c r="F458" s="298"/>
      <c r="G458" s="298"/>
      <c r="H458" s="299"/>
      <c r="I458" s="173" t="str">
        <f>IF(A458="","",PS!F453)</f>
        <v/>
      </c>
      <c r="J458" s="173" t="str">
        <f>IF(A458="","",PS!G453)</f>
        <v/>
      </c>
      <c r="K458" s="174" t="str">
        <f>IF(A458="","",PS!J453)</f>
        <v/>
      </c>
    </row>
    <row r="459" spans="1:11" s="2" customFormat="1" hidden="1" x14ac:dyDescent="0.25">
      <c r="A459" s="170" t="str">
        <f>IF(AND(PS!A454&gt;=NKC!$F$5,PS!A454&lt;=NKC!$H$5),PS!A454,"")</f>
        <v/>
      </c>
      <c r="B459" s="171" t="str">
        <f>IF(A459="","",PS!C454)</f>
        <v/>
      </c>
      <c r="C459" s="172" t="str">
        <f>IF(A459="","",PS!C454)</f>
        <v/>
      </c>
      <c r="D459" s="202" t="str">
        <f>IF(A459="","",PS!B454)</f>
        <v/>
      </c>
      <c r="E459" s="297" t="str">
        <f>IF(A459="","",PS!E454)</f>
        <v/>
      </c>
      <c r="F459" s="298"/>
      <c r="G459" s="298"/>
      <c r="H459" s="299"/>
      <c r="I459" s="173" t="str">
        <f>IF(A459="","",PS!F454)</f>
        <v/>
      </c>
      <c r="J459" s="173" t="str">
        <f>IF(A459="","",PS!G454)</f>
        <v/>
      </c>
      <c r="K459" s="174" t="str">
        <f>IF(A459="","",PS!J454)</f>
        <v/>
      </c>
    </row>
    <row r="460" spans="1:11" s="2" customFormat="1" hidden="1" x14ac:dyDescent="0.25">
      <c r="A460" s="170" t="str">
        <f>IF(AND(PS!A455&gt;=NKC!$F$5,PS!A455&lt;=NKC!$H$5),PS!A455,"")</f>
        <v/>
      </c>
      <c r="B460" s="171" t="str">
        <f>IF(A460="","",PS!C455)</f>
        <v/>
      </c>
      <c r="C460" s="172" t="str">
        <f>IF(A460="","",PS!C455)</f>
        <v/>
      </c>
      <c r="D460" s="202" t="str">
        <f>IF(A460="","",PS!B455)</f>
        <v/>
      </c>
      <c r="E460" s="297" t="str">
        <f>IF(A460="","",PS!E455)</f>
        <v/>
      </c>
      <c r="F460" s="298"/>
      <c r="G460" s="298"/>
      <c r="H460" s="299"/>
      <c r="I460" s="173" t="str">
        <f>IF(A460="","",PS!F455)</f>
        <v/>
      </c>
      <c r="J460" s="173" t="str">
        <f>IF(A460="","",PS!G455)</f>
        <v/>
      </c>
      <c r="K460" s="174" t="str">
        <f>IF(A460="","",PS!J455)</f>
        <v/>
      </c>
    </row>
    <row r="461" spans="1:11" s="2" customFormat="1" hidden="1" x14ac:dyDescent="0.25">
      <c r="A461" s="170" t="str">
        <f>IF(AND(PS!A456&gt;=NKC!$F$5,PS!A456&lt;=NKC!$H$5),PS!A456,"")</f>
        <v/>
      </c>
      <c r="B461" s="171" t="str">
        <f>IF(A461="","",PS!C456)</f>
        <v/>
      </c>
      <c r="C461" s="172" t="str">
        <f>IF(A461="","",PS!C456)</f>
        <v/>
      </c>
      <c r="D461" s="202" t="str">
        <f>IF(A461="","",PS!B456)</f>
        <v/>
      </c>
      <c r="E461" s="297" t="str">
        <f>IF(A461="","",PS!E456)</f>
        <v/>
      </c>
      <c r="F461" s="298"/>
      <c r="G461" s="298"/>
      <c r="H461" s="299"/>
      <c r="I461" s="173" t="str">
        <f>IF(A461="","",PS!F456)</f>
        <v/>
      </c>
      <c r="J461" s="173" t="str">
        <f>IF(A461="","",PS!G456)</f>
        <v/>
      </c>
      <c r="K461" s="174" t="str">
        <f>IF(A461="","",PS!J456)</f>
        <v/>
      </c>
    </row>
    <row r="462" spans="1:11" s="2" customFormat="1" hidden="1" x14ac:dyDescent="0.25">
      <c r="A462" s="170" t="str">
        <f>IF(AND(PS!A457&gt;=NKC!$F$5,PS!A457&lt;=NKC!$H$5),PS!A457,"")</f>
        <v/>
      </c>
      <c r="B462" s="171" t="str">
        <f>IF(A462="","",PS!C457)</f>
        <v/>
      </c>
      <c r="C462" s="172" t="str">
        <f>IF(A462="","",PS!C457)</f>
        <v/>
      </c>
      <c r="D462" s="202" t="str">
        <f>IF(A462="","",PS!B457)</f>
        <v/>
      </c>
      <c r="E462" s="297" t="str">
        <f>IF(A462="","",PS!E457)</f>
        <v/>
      </c>
      <c r="F462" s="298"/>
      <c r="G462" s="298"/>
      <c r="H462" s="299"/>
      <c r="I462" s="173" t="str">
        <f>IF(A462="","",PS!F457)</f>
        <v/>
      </c>
      <c r="J462" s="173" t="str">
        <f>IF(A462="","",PS!G457)</f>
        <v/>
      </c>
      <c r="K462" s="174" t="str">
        <f>IF(A462="","",PS!J457)</f>
        <v/>
      </c>
    </row>
    <row r="463" spans="1:11" s="2" customFormat="1" hidden="1" x14ac:dyDescent="0.25">
      <c r="A463" s="170" t="str">
        <f>IF(AND(PS!A458&gt;=NKC!$F$5,PS!A458&lt;=NKC!$H$5),PS!A458,"")</f>
        <v/>
      </c>
      <c r="B463" s="171" t="str">
        <f>IF(A463="","",PS!C458)</f>
        <v/>
      </c>
      <c r="C463" s="172" t="str">
        <f>IF(A463="","",PS!C458)</f>
        <v/>
      </c>
      <c r="D463" s="202" t="str">
        <f>IF(A463="","",PS!B458)</f>
        <v/>
      </c>
      <c r="E463" s="297" t="str">
        <f>IF(A463="","",PS!E458)</f>
        <v/>
      </c>
      <c r="F463" s="298"/>
      <c r="G463" s="298"/>
      <c r="H463" s="299"/>
      <c r="I463" s="173" t="str">
        <f>IF(A463="","",PS!F458)</f>
        <v/>
      </c>
      <c r="J463" s="173" t="str">
        <f>IF(A463="","",PS!G458)</f>
        <v/>
      </c>
      <c r="K463" s="174" t="str">
        <f>IF(A463="","",PS!J458)</f>
        <v/>
      </c>
    </row>
    <row r="464" spans="1:11" s="2" customFormat="1" hidden="1" x14ac:dyDescent="0.25">
      <c r="A464" s="170" t="str">
        <f>IF(AND(PS!A459&gt;=NKC!$F$5,PS!A459&lt;=NKC!$H$5),PS!A459,"")</f>
        <v/>
      </c>
      <c r="B464" s="171" t="str">
        <f>IF(A464="","",PS!C459)</f>
        <v/>
      </c>
      <c r="C464" s="172" t="str">
        <f>IF(A464="","",PS!C459)</f>
        <v/>
      </c>
      <c r="D464" s="202" t="str">
        <f>IF(A464="","",PS!B459)</f>
        <v/>
      </c>
      <c r="E464" s="297" t="str">
        <f>IF(A464="","",PS!E459)</f>
        <v/>
      </c>
      <c r="F464" s="298"/>
      <c r="G464" s="298"/>
      <c r="H464" s="299"/>
      <c r="I464" s="173" t="str">
        <f>IF(A464="","",PS!F459)</f>
        <v/>
      </c>
      <c r="J464" s="173" t="str">
        <f>IF(A464="","",PS!G459)</f>
        <v/>
      </c>
      <c r="K464" s="174" t="str">
        <f>IF(A464="","",PS!J459)</f>
        <v/>
      </c>
    </row>
    <row r="465" spans="1:11" s="2" customFormat="1" hidden="1" x14ac:dyDescent="0.25">
      <c r="A465" s="170" t="str">
        <f>IF(AND(PS!A460&gt;=NKC!$F$5,PS!A460&lt;=NKC!$H$5),PS!A460,"")</f>
        <v/>
      </c>
      <c r="B465" s="171" t="str">
        <f>IF(A465="","",PS!C460)</f>
        <v/>
      </c>
      <c r="C465" s="172" t="str">
        <f>IF(A465="","",PS!C460)</f>
        <v/>
      </c>
      <c r="D465" s="202" t="str">
        <f>IF(A465="","",PS!B460)</f>
        <v/>
      </c>
      <c r="E465" s="297" t="str">
        <f>IF(A465="","",PS!E460)</f>
        <v/>
      </c>
      <c r="F465" s="298"/>
      <c r="G465" s="298"/>
      <c r="H465" s="299"/>
      <c r="I465" s="173" t="str">
        <f>IF(A465="","",PS!F460)</f>
        <v/>
      </c>
      <c r="J465" s="173" t="str">
        <f>IF(A465="","",PS!G460)</f>
        <v/>
      </c>
      <c r="K465" s="174" t="str">
        <f>IF(A465="","",PS!J460)</f>
        <v/>
      </c>
    </row>
    <row r="466" spans="1:11" s="2" customFormat="1" hidden="1" x14ac:dyDescent="0.25">
      <c r="A466" s="170" t="str">
        <f>IF(AND(PS!A461&gt;=NKC!$F$5,PS!A461&lt;=NKC!$H$5),PS!A461,"")</f>
        <v/>
      </c>
      <c r="B466" s="171" t="str">
        <f>IF(A466="","",PS!C461)</f>
        <v/>
      </c>
      <c r="C466" s="172" t="str">
        <f>IF(A466="","",PS!C461)</f>
        <v/>
      </c>
      <c r="D466" s="202" t="str">
        <f>IF(A466="","",PS!B461)</f>
        <v/>
      </c>
      <c r="E466" s="297" t="str">
        <f>IF(A466="","",PS!E461)</f>
        <v/>
      </c>
      <c r="F466" s="298"/>
      <c r="G466" s="298"/>
      <c r="H466" s="299"/>
      <c r="I466" s="173" t="str">
        <f>IF(A466="","",PS!F461)</f>
        <v/>
      </c>
      <c r="J466" s="173" t="str">
        <f>IF(A466="","",PS!G461)</f>
        <v/>
      </c>
      <c r="K466" s="174" t="str">
        <f>IF(A466="","",PS!J461)</f>
        <v/>
      </c>
    </row>
    <row r="467" spans="1:11" s="2" customFormat="1" hidden="1" x14ac:dyDescent="0.25">
      <c r="A467" s="170" t="str">
        <f>IF(AND(PS!A462&gt;=NKC!$F$5,PS!A462&lt;=NKC!$H$5),PS!A462,"")</f>
        <v/>
      </c>
      <c r="B467" s="171" t="str">
        <f>IF(A467="","",PS!C462)</f>
        <v/>
      </c>
      <c r="C467" s="172" t="str">
        <f>IF(A467="","",PS!C462)</f>
        <v/>
      </c>
      <c r="D467" s="202" t="str">
        <f>IF(A467="","",PS!B462)</f>
        <v/>
      </c>
      <c r="E467" s="297" t="str">
        <f>IF(A467="","",PS!E462)</f>
        <v/>
      </c>
      <c r="F467" s="298"/>
      <c r="G467" s="298"/>
      <c r="H467" s="299"/>
      <c r="I467" s="173" t="str">
        <f>IF(A467="","",PS!F462)</f>
        <v/>
      </c>
      <c r="J467" s="173" t="str">
        <f>IF(A467="","",PS!G462)</f>
        <v/>
      </c>
      <c r="K467" s="174" t="str">
        <f>IF(A467="","",PS!J462)</f>
        <v/>
      </c>
    </row>
    <row r="468" spans="1:11" s="2" customFormat="1" hidden="1" x14ac:dyDescent="0.25">
      <c r="A468" s="170" t="str">
        <f>IF(AND(PS!A463&gt;=NKC!$F$5,PS!A463&lt;=NKC!$H$5),PS!A463,"")</f>
        <v/>
      </c>
      <c r="B468" s="171" t="str">
        <f>IF(A468="","",PS!C463)</f>
        <v/>
      </c>
      <c r="C468" s="172" t="str">
        <f>IF(A468="","",PS!C463)</f>
        <v/>
      </c>
      <c r="D468" s="202" t="str">
        <f>IF(A468="","",PS!B463)</f>
        <v/>
      </c>
      <c r="E468" s="297" t="str">
        <f>IF(A468="","",PS!E463)</f>
        <v/>
      </c>
      <c r="F468" s="298"/>
      <c r="G468" s="298"/>
      <c r="H468" s="299"/>
      <c r="I468" s="173" t="str">
        <f>IF(A468="","",PS!F463)</f>
        <v/>
      </c>
      <c r="J468" s="173" t="str">
        <f>IF(A468="","",PS!G463)</f>
        <v/>
      </c>
      <c r="K468" s="174" t="str">
        <f>IF(A468="","",PS!J463)</f>
        <v/>
      </c>
    </row>
    <row r="469" spans="1:11" s="2" customFormat="1" hidden="1" x14ac:dyDescent="0.25">
      <c r="A469" s="170" t="str">
        <f>IF(AND(PS!A464&gt;=NKC!$F$5,PS!A464&lt;=NKC!$H$5),PS!A464,"")</f>
        <v/>
      </c>
      <c r="B469" s="171" t="str">
        <f>IF(A469="","",PS!C464)</f>
        <v/>
      </c>
      <c r="C469" s="172" t="str">
        <f>IF(A469="","",PS!C464)</f>
        <v/>
      </c>
      <c r="D469" s="202" t="str">
        <f>IF(A469="","",PS!B464)</f>
        <v/>
      </c>
      <c r="E469" s="297" t="str">
        <f>IF(A469="","",PS!E464)</f>
        <v/>
      </c>
      <c r="F469" s="298"/>
      <c r="G469" s="298"/>
      <c r="H469" s="299"/>
      <c r="I469" s="173" t="str">
        <f>IF(A469="","",PS!F464)</f>
        <v/>
      </c>
      <c r="J469" s="173" t="str">
        <f>IF(A469="","",PS!G464)</f>
        <v/>
      </c>
      <c r="K469" s="174" t="str">
        <f>IF(A469="","",PS!J464)</f>
        <v/>
      </c>
    </row>
    <row r="470" spans="1:11" s="2" customFormat="1" hidden="1" x14ac:dyDescent="0.25">
      <c r="A470" s="170" t="str">
        <f>IF(AND(PS!A465&gt;=NKC!$F$5,PS!A465&lt;=NKC!$H$5),PS!A465,"")</f>
        <v/>
      </c>
      <c r="B470" s="171" t="str">
        <f>IF(A470="","",PS!C465)</f>
        <v/>
      </c>
      <c r="C470" s="172" t="str">
        <f>IF(A470="","",PS!C465)</f>
        <v/>
      </c>
      <c r="D470" s="202" t="str">
        <f>IF(A470="","",PS!B465)</f>
        <v/>
      </c>
      <c r="E470" s="297" t="str">
        <f>IF(A470="","",PS!E465)</f>
        <v/>
      </c>
      <c r="F470" s="298"/>
      <c r="G470" s="298"/>
      <c r="H470" s="299"/>
      <c r="I470" s="173" t="str">
        <f>IF(A470="","",PS!F465)</f>
        <v/>
      </c>
      <c r="J470" s="173" t="str">
        <f>IF(A470="","",PS!G465)</f>
        <v/>
      </c>
      <c r="K470" s="174" t="str">
        <f>IF(A470="","",PS!J465)</f>
        <v/>
      </c>
    </row>
    <row r="471" spans="1:11" s="2" customFormat="1" hidden="1" x14ac:dyDescent="0.25">
      <c r="A471" s="170" t="str">
        <f>IF(AND(PS!A466&gt;=NKC!$F$5,PS!A466&lt;=NKC!$H$5),PS!A466,"")</f>
        <v/>
      </c>
      <c r="B471" s="171" t="str">
        <f>IF(A471="","",PS!C466)</f>
        <v/>
      </c>
      <c r="C471" s="172" t="str">
        <f>IF(A471="","",PS!C466)</f>
        <v/>
      </c>
      <c r="D471" s="202" t="str">
        <f>IF(A471="","",PS!B466)</f>
        <v/>
      </c>
      <c r="E471" s="297" t="str">
        <f>IF(A471="","",PS!E466)</f>
        <v/>
      </c>
      <c r="F471" s="298"/>
      <c r="G471" s="298"/>
      <c r="H471" s="299"/>
      <c r="I471" s="173" t="str">
        <f>IF(A471="","",PS!F466)</f>
        <v/>
      </c>
      <c r="J471" s="173" t="str">
        <f>IF(A471="","",PS!G466)</f>
        <v/>
      </c>
      <c r="K471" s="174" t="str">
        <f>IF(A471="","",PS!J466)</f>
        <v/>
      </c>
    </row>
    <row r="472" spans="1:11" s="2" customFormat="1" hidden="1" x14ac:dyDescent="0.25">
      <c r="A472" s="170" t="str">
        <f>IF(AND(PS!A467&gt;=NKC!$F$5,PS!A467&lt;=NKC!$H$5),PS!A467,"")</f>
        <v/>
      </c>
      <c r="B472" s="171" t="str">
        <f>IF(A472="","",PS!C467)</f>
        <v/>
      </c>
      <c r="C472" s="172" t="str">
        <f>IF(A472="","",PS!C467)</f>
        <v/>
      </c>
      <c r="D472" s="202" t="str">
        <f>IF(A472="","",PS!B467)</f>
        <v/>
      </c>
      <c r="E472" s="297" t="str">
        <f>IF(A472="","",PS!E467)</f>
        <v/>
      </c>
      <c r="F472" s="298"/>
      <c r="G472" s="298"/>
      <c r="H472" s="299"/>
      <c r="I472" s="173" t="str">
        <f>IF(A472="","",PS!F467)</f>
        <v/>
      </c>
      <c r="J472" s="173" t="str">
        <f>IF(A472="","",PS!G467)</f>
        <v/>
      </c>
      <c r="K472" s="174" t="str">
        <f>IF(A472="","",PS!J467)</f>
        <v/>
      </c>
    </row>
    <row r="473" spans="1:11" s="2" customFormat="1" hidden="1" x14ac:dyDescent="0.25">
      <c r="A473" s="170" t="str">
        <f>IF(AND(PS!A468&gt;=NKC!$F$5,PS!A468&lt;=NKC!$H$5),PS!A468,"")</f>
        <v/>
      </c>
      <c r="B473" s="171" t="str">
        <f>IF(A473="","",PS!C468)</f>
        <v/>
      </c>
      <c r="C473" s="172" t="str">
        <f>IF(A473="","",PS!C468)</f>
        <v/>
      </c>
      <c r="D473" s="202" t="str">
        <f>IF(A473="","",PS!B468)</f>
        <v/>
      </c>
      <c r="E473" s="297" t="str">
        <f>IF(A473="","",PS!E468)</f>
        <v/>
      </c>
      <c r="F473" s="298"/>
      <c r="G473" s="298"/>
      <c r="H473" s="299"/>
      <c r="I473" s="173" t="str">
        <f>IF(A473="","",PS!F468)</f>
        <v/>
      </c>
      <c r="J473" s="173" t="str">
        <f>IF(A473="","",PS!G468)</f>
        <v/>
      </c>
      <c r="K473" s="174" t="str">
        <f>IF(A473="","",PS!J468)</f>
        <v/>
      </c>
    </row>
    <row r="474" spans="1:11" s="2" customFormat="1" hidden="1" x14ac:dyDescent="0.25">
      <c r="A474" s="170" t="str">
        <f>IF(AND(PS!A469&gt;=NKC!$F$5,PS!A469&lt;=NKC!$H$5),PS!A469,"")</f>
        <v/>
      </c>
      <c r="B474" s="171" t="str">
        <f>IF(A474="","",PS!C469)</f>
        <v/>
      </c>
      <c r="C474" s="172" t="str">
        <f>IF(A474="","",PS!C469)</f>
        <v/>
      </c>
      <c r="D474" s="202" t="str">
        <f>IF(A474="","",PS!B469)</f>
        <v/>
      </c>
      <c r="E474" s="297" t="str">
        <f>IF(A474="","",PS!E469)</f>
        <v/>
      </c>
      <c r="F474" s="298"/>
      <c r="G474" s="298"/>
      <c r="H474" s="299"/>
      <c r="I474" s="173" t="str">
        <f>IF(A474="","",PS!F469)</f>
        <v/>
      </c>
      <c r="J474" s="173" t="str">
        <f>IF(A474="","",PS!G469)</f>
        <v/>
      </c>
      <c r="K474" s="174" t="str">
        <f>IF(A474="","",PS!J469)</f>
        <v/>
      </c>
    </row>
    <row r="475" spans="1:11" s="2" customFormat="1" hidden="1" x14ac:dyDescent="0.25">
      <c r="A475" s="170" t="str">
        <f>IF(AND(PS!A470&gt;=NKC!$F$5,PS!A470&lt;=NKC!$H$5),PS!A470,"")</f>
        <v/>
      </c>
      <c r="B475" s="171" t="str">
        <f>IF(A475="","",PS!C470)</f>
        <v/>
      </c>
      <c r="C475" s="172" t="str">
        <f>IF(A475="","",PS!C470)</f>
        <v/>
      </c>
      <c r="D475" s="202" t="str">
        <f>IF(A475="","",PS!B470)</f>
        <v/>
      </c>
      <c r="E475" s="297" t="str">
        <f>IF(A475="","",PS!E470)</f>
        <v/>
      </c>
      <c r="F475" s="298"/>
      <c r="G475" s="298"/>
      <c r="H475" s="299"/>
      <c r="I475" s="173" t="str">
        <f>IF(A475="","",PS!F470)</f>
        <v/>
      </c>
      <c r="J475" s="173" t="str">
        <f>IF(A475="","",PS!G470)</f>
        <v/>
      </c>
      <c r="K475" s="174" t="str">
        <f>IF(A475="","",PS!J470)</f>
        <v/>
      </c>
    </row>
    <row r="476" spans="1:11" s="2" customFormat="1" hidden="1" x14ac:dyDescent="0.25">
      <c r="A476" s="170" t="str">
        <f>IF(AND(PS!A471&gt;=NKC!$F$5,PS!A471&lt;=NKC!$H$5),PS!A471,"")</f>
        <v/>
      </c>
      <c r="B476" s="171" t="str">
        <f>IF(A476="","",PS!C471)</f>
        <v/>
      </c>
      <c r="C476" s="172" t="str">
        <f>IF(A476="","",PS!C471)</f>
        <v/>
      </c>
      <c r="D476" s="202" t="str">
        <f>IF(A476="","",PS!B471)</f>
        <v/>
      </c>
      <c r="E476" s="297" t="str">
        <f>IF(A476="","",PS!E471)</f>
        <v/>
      </c>
      <c r="F476" s="298"/>
      <c r="G476" s="298"/>
      <c r="H476" s="299"/>
      <c r="I476" s="173" t="str">
        <f>IF(A476="","",PS!F471)</f>
        <v/>
      </c>
      <c r="J476" s="173" t="str">
        <f>IF(A476="","",PS!G471)</f>
        <v/>
      </c>
      <c r="K476" s="174" t="str">
        <f>IF(A476="","",PS!J471)</f>
        <v/>
      </c>
    </row>
    <row r="477" spans="1:11" s="2" customFormat="1" hidden="1" x14ac:dyDescent="0.25">
      <c r="A477" s="170" t="str">
        <f>IF(AND(PS!A472&gt;=NKC!$F$5,PS!A472&lt;=NKC!$H$5),PS!A472,"")</f>
        <v/>
      </c>
      <c r="B477" s="171" t="str">
        <f>IF(A477="","",PS!C472)</f>
        <v/>
      </c>
      <c r="C477" s="172" t="str">
        <f>IF(A477="","",PS!C472)</f>
        <v/>
      </c>
      <c r="D477" s="202" t="str">
        <f>IF(A477="","",PS!B472)</f>
        <v/>
      </c>
      <c r="E477" s="297" t="str">
        <f>IF(A477="","",PS!E472)</f>
        <v/>
      </c>
      <c r="F477" s="298"/>
      <c r="G477" s="298"/>
      <c r="H477" s="299"/>
      <c r="I477" s="173" t="str">
        <f>IF(A477="","",PS!F472)</f>
        <v/>
      </c>
      <c r="J477" s="173" t="str">
        <f>IF(A477="","",PS!G472)</f>
        <v/>
      </c>
      <c r="K477" s="174" t="str">
        <f>IF(A477="","",PS!J472)</f>
        <v/>
      </c>
    </row>
    <row r="478" spans="1:11" s="2" customFormat="1" hidden="1" x14ac:dyDescent="0.25">
      <c r="A478" s="170" t="str">
        <f>IF(AND(PS!A473&gt;=NKC!$F$5,PS!A473&lt;=NKC!$H$5),PS!A473,"")</f>
        <v/>
      </c>
      <c r="B478" s="171" t="str">
        <f>IF(A478="","",PS!C473)</f>
        <v/>
      </c>
      <c r="C478" s="172" t="str">
        <f>IF(A478="","",PS!C473)</f>
        <v/>
      </c>
      <c r="D478" s="202" t="str">
        <f>IF(A478="","",PS!B473)</f>
        <v/>
      </c>
      <c r="E478" s="297" t="str">
        <f>IF(A478="","",PS!E473)</f>
        <v/>
      </c>
      <c r="F478" s="298"/>
      <c r="G478" s="298"/>
      <c r="H478" s="299"/>
      <c r="I478" s="173" t="str">
        <f>IF(A478="","",PS!F473)</f>
        <v/>
      </c>
      <c r="J478" s="173" t="str">
        <f>IF(A478="","",PS!G473)</f>
        <v/>
      </c>
      <c r="K478" s="174" t="str">
        <f>IF(A478="","",PS!J473)</f>
        <v/>
      </c>
    </row>
    <row r="479" spans="1:11" s="2" customFormat="1" hidden="1" x14ac:dyDescent="0.25">
      <c r="A479" s="170" t="str">
        <f>IF(AND(PS!A474&gt;=NKC!$F$5,PS!A474&lt;=NKC!$H$5),PS!A474,"")</f>
        <v/>
      </c>
      <c r="B479" s="171" t="str">
        <f>IF(A479="","",PS!C474)</f>
        <v/>
      </c>
      <c r="C479" s="172" t="str">
        <f>IF(A479="","",PS!C474)</f>
        <v/>
      </c>
      <c r="D479" s="202" t="str">
        <f>IF(A479="","",PS!B474)</f>
        <v/>
      </c>
      <c r="E479" s="297" t="str">
        <f>IF(A479="","",PS!E474)</f>
        <v/>
      </c>
      <c r="F479" s="298"/>
      <c r="G479" s="298"/>
      <c r="H479" s="299"/>
      <c r="I479" s="173" t="str">
        <f>IF(A479="","",PS!F474)</f>
        <v/>
      </c>
      <c r="J479" s="173" t="str">
        <f>IF(A479="","",PS!G474)</f>
        <v/>
      </c>
      <c r="K479" s="174" t="str">
        <f>IF(A479="","",PS!J474)</f>
        <v/>
      </c>
    </row>
    <row r="480" spans="1:11" s="2" customFormat="1" hidden="1" x14ac:dyDescent="0.25">
      <c r="A480" s="170" t="str">
        <f>IF(AND(PS!A475&gt;=NKC!$F$5,PS!A475&lt;=NKC!$H$5),PS!A475,"")</f>
        <v/>
      </c>
      <c r="B480" s="171" t="str">
        <f>IF(A480="","",PS!C475)</f>
        <v/>
      </c>
      <c r="C480" s="172" t="str">
        <f>IF(A480="","",PS!C475)</f>
        <v/>
      </c>
      <c r="D480" s="202" t="str">
        <f>IF(A480="","",PS!B475)</f>
        <v/>
      </c>
      <c r="E480" s="297" t="str">
        <f>IF(A480="","",PS!E475)</f>
        <v/>
      </c>
      <c r="F480" s="298"/>
      <c r="G480" s="298"/>
      <c r="H480" s="299"/>
      <c r="I480" s="173" t="str">
        <f>IF(A480="","",PS!F475)</f>
        <v/>
      </c>
      <c r="J480" s="173" t="str">
        <f>IF(A480="","",PS!G475)</f>
        <v/>
      </c>
      <c r="K480" s="174" t="str">
        <f>IF(A480="","",PS!J475)</f>
        <v/>
      </c>
    </row>
    <row r="481" spans="1:11" s="2" customFormat="1" hidden="1" x14ac:dyDescent="0.25">
      <c r="A481" s="170" t="str">
        <f>IF(AND(PS!A476&gt;=NKC!$F$5,PS!A476&lt;=NKC!$H$5),PS!A476,"")</f>
        <v/>
      </c>
      <c r="B481" s="171" t="str">
        <f>IF(A481="","",PS!C476)</f>
        <v/>
      </c>
      <c r="C481" s="172" t="str">
        <f>IF(A481="","",PS!C476)</f>
        <v/>
      </c>
      <c r="D481" s="202" t="str">
        <f>IF(A481="","",PS!B476)</f>
        <v/>
      </c>
      <c r="E481" s="297" t="str">
        <f>IF(A481="","",PS!E476)</f>
        <v/>
      </c>
      <c r="F481" s="298"/>
      <c r="G481" s="298"/>
      <c r="H481" s="299"/>
      <c r="I481" s="173" t="str">
        <f>IF(A481="","",PS!F476)</f>
        <v/>
      </c>
      <c r="J481" s="173" t="str">
        <f>IF(A481="","",PS!G476)</f>
        <v/>
      </c>
      <c r="K481" s="174" t="str">
        <f>IF(A481="","",PS!J476)</f>
        <v/>
      </c>
    </row>
    <row r="482" spans="1:11" s="2" customFormat="1" hidden="1" x14ac:dyDescent="0.25">
      <c r="A482" s="170" t="str">
        <f>IF(AND(PS!A477&gt;=NKC!$F$5,PS!A477&lt;=NKC!$H$5),PS!A477,"")</f>
        <v/>
      </c>
      <c r="B482" s="171" t="str">
        <f>IF(A482="","",PS!C477)</f>
        <v/>
      </c>
      <c r="C482" s="172" t="str">
        <f>IF(A482="","",PS!C477)</f>
        <v/>
      </c>
      <c r="D482" s="202" t="str">
        <f>IF(A482="","",PS!B477)</f>
        <v/>
      </c>
      <c r="E482" s="297" t="str">
        <f>IF(A482="","",PS!E477)</f>
        <v/>
      </c>
      <c r="F482" s="298"/>
      <c r="G482" s="298"/>
      <c r="H482" s="299"/>
      <c r="I482" s="173" t="str">
        <f>IF(A482="","",PS!F477)</f>
        <v/>
      </c>
      <c r="J482" s="173" t="str">
        <f>IF(A482="","",PS!G477)</f>
        <v/>
      </c>
      <c r="K482" s="174" t="str">
        <f>IF(A482="","",PS!J477)</f>
        <v/>
      </c>
    </row>
    <row r="483" spans="1:11" s="2" customFormat="1" hidden="1" x14ac:dyDescent="0.25">
      <c r="A483" s="170" t="str">
        <f>IF(AND(PS!A478&gt;=NKC!$F$5,PS!A478&lt;=NKC!$H$5),PS!A478,"")</f>
        <v/>
      </c>
      <c r="B483" s="171" t="str">
        <f>IF(A483="","",PS!C478)</f>
        <v/>
      </c>
      <c r="C483" s="172" t="str">
        <f>IF(A483="","",PS!C478)</f>
        <v/>
      </c>
      <c r="D483" s="202" t="str">
        <f>IF(A483="","",PS!B478)</f>
        <v/>
      </c>
      <c r="E483" s="297" t="str">
        <f>IF(A483="","",PS!E478)</f>
        <v/>
      </c>
      <c r="F483" s="298"/>
      <c r="G483" s="298"/>
      <c r="H483" s="299"/>
      <c r="I483" s="173" t="str">
        <f>IF(A483="","",PS!F478)</f>
        <v/>
      </c>
      <c r="J483" s="173" t="str">
        <f>IF(A483="","",PS!G478)</f>
        <v/>
      </c>
      <c r="K483" s="174" t="str">
        <f>IF(A483="","",PS!J478)</f>
        <v/>
      </c>
    </row>
    <row r="484" spans="1:11" s="2" customFormat="1" hidden="1" x14ac:dyDescent="0.25">
      <c r="A484" s="170" t="str">
        <f>IF(AND(PS!A479&gt;=NKC!$F$5,PS!A479&lt;=NKC!$H$5),PS!A479,"")</f>
        <v/>
      </c>
      <c r="B484" s="171" t="str">
        <f>IF(A484="","",PS!C479)</f>
        <v/>
      </c>
      <c r="C484" s="172" t="str">
        <f>IF(A484="","",PS!C479)</f>
        <v/>
      </c>
      <c r="D484" s="202" t="str">
        <f>IF(A484="","",PS!B479)</f>
        <v/>
      </c>
      <c r="E484" s="297" t="str">
        <f>IF(A484="","",PS!E479)</f>
        <v/>
      </c>
      <c r="F484" s="298"/>
      <c r="G484" s="298"/>
      <c r="H484" s="299"/>
      <c r="I484" s="173" t="str">
        <f>IF(A484="","",PS!F479)</f>
        <v/>
      </c>
      <c r="J484" s="173" t="str">
        <f>IF(A484="","",PS!G479)</f>
        <v/>
      </c>
      <c r="K484" s="174" t="str">
        <f>IF(A484="","",PS!J479)</f>
        <v/>
      </c>
    </row>
    <row r="485" spans="1:11" s="2" customFormat="1" hidden="1" x14ac:dyDescent="0.25">
      <c r="A485" s="170" t="str">
        <f>IF(AND(PS!A480&gt;=NKC!$F$5,PS!A480&lt;=NKC!$H$5),PS!A480,"")</f>
        <v/>
      </c>
      <c r="B485" s="171" t="str">
        <f>IF(A485="","",PS!C480)</f>
        <v/>
      </c>
      <c r="C485" s="172" t="str">
        <f>IF(A485="","",PS!C480)</f>
        <v/>
      </c>
      <c r="D485" s="202" t="str">
        <f>IF(A485="","",PS!B480)</f>
        <v/>
      </c>
      <c r="E485" s="297" t="str">
        <f>IF(A485="","",PS!E480)</f>
        <v/>
      </c>
      <c r="F485" s="298"/>
      <c r="G485" s="298"/>
      <c r="H485" s="299"/>
      <c r="I485" s="173" t="str">
        <f>IF(A485="","",PS!F480)</f>
        <v/>
      </c>
      <c r="J485" s="173" t="str">
        <f>IF(A485="","",PS!G480)</f>
        <v/>
      </c>
      <c r="K485" s="174" t="str">
        <f>IF(A485="","",PS!J480)</f>
        <v/>
      </c>
    </row>
    <row r="486" spans="1:11" s="2" customFormat="1" hidden="1" x14ac:dyDescent="0.25">
      <c r="A486" s="170" t="str">
        <f>IF(AND(PS!A481&gt;=NKC!$F$5,PS!A481&lt;=NKC!$H$5),PS!A481,"")</f>
        <v/>
      </c>
      <c r="B486" s="171" t="str">
        <f>IF(A486="","",PS!C481)</f>
        <v/>
      </c>
      <c r="C486" s="172" t="str">
        <f>IF(A486="","",PS!C481)</f>
        <v/>
      </c>
      <c r="D486" s="202" t="str">
        <f>IF(A486="","",PS!B481)</f>
        <v/>
      </c>
      <c r="E486" s="297" t="str">
        <f>IF(A486="","",PS!E481)</f>
        <v/>
      </c>
      <c r="F486" s="298"/>
      <c r="G486" s="298"/>
      <c r="H486" s="299"/>
      <c r="I486" s="173" t="str">
        <f>IF(A486="","",PS!F481)</f>
        <v/>
      </c>
      <c r="J486" s="173" t="str">
        <f>IF(A486="","",PS!G481)</f>
        <v/>
      </c>
      <c r="K486" s="174" t="str">
        <f>IF(A486="","",PS!J481)</f>
        <v/>
      </c>
    </row>
    <row r="487" spans="1:11" s="2" customFormat="1" hidden="1" x14ac:dyDescent="0.25">
      <c r="A487" s="170" t="str">
        <f>IF(AND(PS!A482&gt;=NKC!$F$5,PS!A482&lt;=NKC!$H$5),PS!A482,"")</f>
        <v/>
      </c>
      <c r="B487" s="171" t="str">
        <f>IF(A487="","",PS!C482)</f>
        <v/>
      </c>
      <c r="C487" s="172" t="str">
        <f>IF(A487="","",PS!C482)</f>
        <v/>
      </c>
      <c r="D487" s="202" t="str">
        <f>IF(A487="","",PS!B482)</f>
        <v/>
      </c>
      <c r="E487" s="297" t="str">
        <f>IF(A487="","",PS!E482)</f>
        <v/>
      </c>
      <c r="F487" s="298"/>
      <c r="G487" s="298"/>
      <c r="H487" s="299"/>
      <c r="I487" s="173" t="str">
        <f>IF(A487="","",PS!F482)</f>
        <v/>
      </c>
      <c r="J487" s="173" t="str">
        <f>IF(A487="","",PS!G482)</f>
        <v/>
      </c>
      <c r="K487" s="174" t="str">
        <f>IF(A487="","",PS!J482)</f>
        <v/>
      </c>
    </row>
    <row r="488" spans="1:11" s="2" customFormat="1" hidden="1" x14ac:dyDescent="0.25">
      <c r="A488" s="170" t="str">
        <f>IF(AND(PS!A483&gt;=NKC!$F$5,PS!A483&lt;=NKC!$H$5),PS!A483,"")</f>
        <v/>
      </c>
      <c r="B488" s="171" t="str">
        <f>IF(A488="","",PS!C483)</f>
        <v/>
      </c>
      <c r="C488" s="172" t="str">
        <f>IF(A488="","",PS!C483)</f>
        <v/>
      </c>
      <c r="D488" s="202" t="str">
        <f>IF(A488="","",PS!B483)</f>
        <v/>
      </c>
      <c r="E488" s="297" t="str">
        <f>IF(A488="","",PS!E483)</f>
        <v/>
      </c>
      <c r="F488" s="298"/>
      <c r="G488" s="298"/>
      <c r="H488" s="299"/>
      <c r="I488" s="173" t="str">
        <f>IF(A488="","",PS!F483)</f>
        <v/>
      </c>
      <c r="J488" s="173" t="str">
        <f>IF(A488="","",PS!G483)</f>
        <v/>
      </c>
      <c r="K488" s="174" t="str">
        <f>IF(A488="","",PS!J483)</f>
        <v/>
      </c>
    </row>
    <row r="489" spans="1:11" s="2" customFormat="1" hidden="1" x14ac:dyDescent="0.25">
      <c r="A489" s="170" t="str">
        <f>IF(AND(PS!A484&gt;=NKC!$F$5,PS!A484&lt;=NKC!$H$5),PS!A484,"")</f>
        <v/>
      </c>
      <c r="B489" s="171" t="str">
        <f>IF(A489="","",PS!C484)</f>
        <v/>
      </c>
      <c r="C489" s="172" t="str">
        <f>IF(A489="","",PS!C484)</f>
        <v/>
      </c>
      <c r="D489" s="202" t="str">
        <f>IF(A489="","",PS!B484)</f>
        <v/>
      </c>
      <c r="E489" s="297" t="str">
        <f>IF(A489="","",PS!E484)</f>
        <v/>
      </c>
      <c r="F489" s="298"/>
      <c r="G489" s="298"/>
      <c r="H489" s="299"/>
      <c r="I489" s="173" t="str">
        <f>IF(A489="","",PS!F484)</f>
        <v/>
      </c>
      <c r="J489" s="173" t="str">
        <f>IF(A489="","",PS!G484)</f>
        <v/>
      </c>
      <c r="K489" s="174" t="str">
        <f>IF(A489="","",PS!J484)</f>
        <v/>
      </c>
    </row>
    <row r="490" spans="1:11" s="2" customFormat="1" hidden="1" x14ac:dyDescent="0.25">
      <c r="A490" s="170" t="str">
        <f>IF(AND(PS!A485&gt;=NKC!$F$5,PS!A485&lt;=NKC!$H$5),PS!A485,"")</f>
        <v/>
      </c>
      <c r="B490" s="171" t="str">
        <f>IF(A490="","",PS!C485)</f>
        <v/>
      </c>
      <c r="C490" s="172" t="str">
        <f>IF(A490="","",PS!C485)</f>
        <v/>
      </c>
      <c r="D490" s="202" t="str">
        <f>IF(A490="","",PS!B485)</f>
        <v/>
      </c>
      <c r="E490" s="297" t="str">
        <f>IF(A490="","",PS!E485)</f>
        <v/>
      </c>
      <c r="F490" s="298"/>
      <c r="G490" s="298"/>
      <c r="H490" s="299"/>
      <c r="I490" s="173" t="str">
        <f>IF(A490="","",PS!F485)</f>
        <v/>
      </c>
      <c r="J490" s="173" t="str">
        <f>IF(A490="","",PS!G485)</f>
        <v/>
      </c>
      <c r="K490" s="174" t="str">
        <f>IF(A490="","",PS!J485)</f>
        <v/>
      </c>
    </row>
    <row r="491" spans="1:11" s="2" customFormat="1" hidden="1" x14ac:dyDescent="0.25">
      <c r="A491" s="170" t="str">
        <f>IF(AND(PS!A486&gt;=NKC!$F$5,PS!A486&lt;=NKC!$H$5),PS!A486,"")</f>
        <v/>
      </c>
      <c r="B491" s="171" t="str">
        <f>IF(A491="","",PS!C486)</f>
        <v/>
      </c>
      <c r="C491" s="172" t="str">
        <f>IF(A491="","",PS!C486)</f>
        <v/>
      </c>
      <c r="D491" s="202" t="str">
        <f>IF(A491="","",PS!B486)</f>
        <v/>
      </c>
      <c r="E491" s="297" t="str">
        <f>IF(A491="","",PS!E486)</f>
        <v/>
      </c>
      <c r="F491" s="298"/>
      <c r="G491" s="298"/>
      <c r="H491" s="299"/>
      <c r="I491" s="173" t="str">
        <f>IF(A491="","",PS!F486)</f>
        <v/>
      </c>
      <c r="J491" s="173" t="str">
        <f>IF(A491="","",PS!G486)</f>
        <v/>
      </c>
      <c r="K491" s="174" t="str">
        <f>IF(A491="","",PS!J486)</f>
        <v/>
      </c>
    </row>
    <row r="492" spans="1:11" s="2" customFormat="1" hidden="1" x14ac:dyDescent="0.25">
      <c r="A492" s="170" t="str">
        <f>IF(AND(PS!A487&gt;=NKC!$F$5,PS!A487&lt;=NKC!$H$5),PS!A487,"")</f>
        <v/>
      </c>
      <c r="B492" s="171" t="str">
        <f>IF(A492="","",PS!C487)</f>
        <v/>
      </c>
      <c r="C492" s="172" t="str">
        <f>IF(A492="","",PS!C487)</f>
        <v/>
      </c>
      <c r="D492" s="202" t="str">
        <f>IF(A492="","",PS!B487)</f>
        <v/>
      </c>
      <c r="E492" s="297" t="str">
        <f>IF(A492="","",PS!E487)</f>
        <v/>
      </c>
      <c r="F492" s="298"/>
      <c r="G492" s="298"/>
      <c r="H492" s="299"/>
      <c r="I492" s="173" t="str">
        <f>IF(A492="","",PS!F487)</f>
        <v/>
      </c>
      <c r="J492" s="173" t="str">
        <f>IF(A492="","",PS!G487)</f>
        <v/>
      </c>
      <c r="K492" s="174" t="str">
        <f>IF(A492="","",PS!J487)</f>
        <v/>
      </c>
    </row>
    <row r="493" spans="1:11" s="2" customFormat="1" hidden="1" x14ac:dyDescent="0.25">
      <c r="A493" s="170" t="str">
        <f>IF(AND(PS!A488&gt;=NKC!$F$5,PS!A488&lt;=NKC!$H$5),PS!A488,"")</f>
        <v/>
      </c>
      <c r="B493" s="171" t="str">
        <f>IF(A493="","",PS!C488)</f>
        <v/>
      </c>
      <c r="C493" s="172" t="str">
        <f>IF(A493="","",PS!C488)</f>
        <v/>
      </c>
      <c r="D493" s="202" t="str">
        <f>IF(A493="","",PS!B488)</f>
        <v/>
      </c>
      <c r="E493" s="297" t="str">
        <f>IF(A493="","",PS!E488)</f>
        <v/>
      </c>
      <c r="F493" s="298"/>
      <c r="G493" s="298"/>
      <c r="H493" s="299"/>
      <c r="I493" s="173" t="str">
        <f>IF(A493="","",PS!F488)</f>
        <v/>
      </c>
      <c r="J493" s="173" t="str">
        <f>IF(A493="","",PS!G488)</f>
        <v/>
      </c>
      <c r="K493" s="174" t="str">
        <f>IF(A493="","",PS!J488)</f>
        <v/>
      </c>
    </row>
    <row r="494" spans="1:11" s="2" customFormat="1" hidden="1" x14ac:dyDescent="0.25">
      <c r="A494" s="170" t="str">
        <f>IF(AND(PS!A489&gt;=NKC!$F$5,PS!A489&lt;=NKC!$H$5),PS!A489,"")</f>
        <v/>
      </c>
      <c r="B494" s="171" t="str">
        <f>IF(A494="","",PS!C489)</f>
        <v/>
      </c>
      <c r="C494" s="172" t="str">
        <f>IF(A494="","",PS!C489)</f>
        <v/>
      </c>
      <c r="D494" s="202" t="str">
        <f>IF(A494="","",PS!B489)</f>
        <v/>
      </c>
      <c r="E494" s="297" t="str">
        <f>IF(A494="","",PS!E489)</f>
        <v/>
      </c>
      <c r="F494" s="298"/>
      <c r="G494" s="298"/>
      <c r="H494" s="299"/>
      <c r="I494" s="173" t="str">
        <f>IF(A494="","",PS!F489)</f>
        <v/>
      </c>
      <c r="J494" s="173" t="str">
        <f>IF(A494="","",PS!G489)</f>
        <v/>
      </c>
      <c r="K494" s="174" t="str">
        <f>IF(A494="","",PS!J489)</f>
        <v/>
      </c>
    </row>
    <row r="495" spans="1:11" s="2" customFormat="1" hidden="1" x14ac:dyDescent="0.25">
      <c r="A495" s="170" t="str">
        <f>IF(AND(PS!A490&gt;=NKC!$F$5,PS!A490&lt;=NKC!$H$5),PS!A490,"")</f>
        <v/>
      </c>
      <c r="B495" s="171" t="str">
        <f>IF(A495="","",PS!C490)</f>
        <v/>
      </c>
      <c r="C495" s="172" t="str">
        <f>IF(A495="","",PS!C490)</f>
        <v/>
      </c>
      <c r="D495" s="202" t="str">
        <f>IF(A495="","",PS!B490)</f>
        <v/>
      </c>
      <c r="E495" s="297" t="str">
        <f>IF(A495="","",PS!E490)</f>
        <v/>
      </c>
      <c r="F495" s="298"/>
      <c r="G495" s="298"/>
      <c r="H495" s="299"/>
      <c r="I495" s="173" t="str">
        <f>IF(A495="","",PS!F490)</f>
        <v/>
      </c>
      <c r="J495" s="173" t="str">
        <f>IF(A495="","",PS!G490)</f>
        <v/>
      </c>
      <c r="K495" s="174" t="str">
        <f>IF(A495="","",PS!J490)</f>
        <v/>
      </c>
    </row>
    <row r="496" spans="1:11" s="2" customFormat="1" hidden="1" x14ac:dyDescent="0.25">
      <c r="A496" s="170" t="str">
        <f>IF(AND(PS!A491&gt;=NKC!$F$5,PS!A491&lt;=NKC!$H$5),PS!A491,"")</f>
        <v/>
      </c>
      <c r="B496" s="171" t="str">
        <f>IF(A496="","",PS!C491)</f>
        <v/>
      </c>
      <c r="C496" s="172" t="str">
        <f>IF(A496="","",PS!C491)</f>
        <v/>
      </c>
      <c r="D496" s="202" t="str">
        <f>IF(A496="","",PS!B491)</f>
        <v/>
      </c>
      <c r="E496" s="297" t="str">
        <f>IF(A496="","",PS!E491)</f>
        <v/>
      </c>
      <c r="F496" s="298"/>
      <c r="G496" s="298"/>
      <c r="H496" s="299"/>
      <c r="I496" s="173" t="str">
        <f>IF(A496="","",PS!F491)</f>
        <v/>
      </c>
      <c r="J496" s="173" t="str">
        <f>IF(A496="","",PS!G491)</f>
        <v/>
      </c>
      <c r="K496" s="174" t="str">
        <f>IF(A496="","",PS!J491)</f>
        <v/>
      </c>
    </row>
    <row r="497" spans="1:11" s="2" customFormat="1" hidden="1" x14ac:dyDescent="0.25">
      <c r="A497" s="170" t="str">
        <f>IF(AND(PS!A492&gt;=NKC!$F$5,PS!A492&lt;=NKC!$H$5),PS!A492,"")</f>
        <v/>
      </c>
      <c r="B497" s="171" t="str">
        <f>IF(A497="","",PS!C492)</f>
        <v/>
      </c>
      <c r="C497" s="172" t="str">
        <f>IF(A497="","",PS!C492)</f>
        <v/>
      </c>
      <c r="D497" s="202" t="str">
        <f>IF(A497="","",PS!B492)</f>
        <v/>
      </c>
      <c r="E497" s="297" t="str">
        <f>IF(A497="","",PS!E492)</f>
        <v/>
      </c>
      <c r="F497" s="298"/>
      <c r="G497" s="298"/>
      <c r="H497" s="299"/>
      <c r="I497" s="173" t="str">
        <f>IF(A497="","",PS!F492)</f>
        <v/>
      </c>
      <c r="J497" s="173" t="str">
        <f>IF(A497="","",PS!G492)</f>
        <v/>
      </c>
      <c r="K497" s="174" t="str">
        <f>IF(A497="","",PS!J492)</f>
        <v/>
      </c>
    </row>
    <row r="498" spans="1:11" s="2" customFormat="1" hidden="1" x14ac:dyDescent="0.25">
      <c r="A498" s="170" t="str">
        <f>IF(AND(PS!A493&gt;=NKC!$F$5,PS!A493&lt;=NKC!$H$5),PS!A493,"")</f>
        <v/>
      </c>
      <c r="B498" s="171" t="str">
        <f>IF(A498="","",PS!C493)</f>
        <v/>
      </c>
      <c r="C498" s="172" t="str">
        <f>IF(A498="","",PS!C493)</f>
        <v/>
      </c>
      <c r="D498" s="202" t="str">
        <f>IF(A498="","",PS!B493)</f>
        <v/>
      </c>
      <c r="E498" s="297" t="str">
        <f>IF(A498="","",PS!E493)</f>
        <v/>
      </c>
      <c r="F498" s="298"/>
      <c r="G498" s="298"/>
      <c r="H498" s="299"/>
      <c r="I498" s="173" t="str">
        <f>IF(A498="","",PS!F493)</f>
        <v/>
      </c>
      <c r="J498" s="173" t="str">
        <f>IF(A498="","",PS!G493)</f>
        <v/>
      </c>
      <c r="K498" s="174" t="str">
        <f>IF(A498="","",PS!J493)</f>
        <v/>
      </c>
    </row>
    <row r="499" spans="1:11" s="2" customFormat="1" hidden="1" x14ac:dyDescent="0.25">
      <c r="A499" s="170" t="str">
        <f>IF(AND(PS!A494&gt;=NKC!$F$5,PS!A494&lt;=NKC!$H$5),PS!A494,"")</f>
        <v/>
      </c>
      <c r="B499" s="171" t="str">
        <f>IF(A499="","",PS!C494)</f>
        <v/>
      </c>
      <c r="C499" s="172" t="str">
        <f>IF(A499="","",PS!C494)</f>
        <v/>
      </c>
      <c r="D499" s="202" t="str">
        <f>IF(A499="","",PS!B494)</f>
        <v/>
      </c>
      <c r="E499" s="297" t="str">
        <f>IF(A499="","",PS!E494)</f>
        <v/>
      </c>
      <c r="F499" s="298"/>
      <c r="G499" s="298"/>
      <c r="H499" s="299"/>
      <c r="I499" s="173" t="str">
        <f>IF(A499="","",PS!F494)</f>
        <v/>
      </c>
      <c r="J499" s="173" t="str">
        <f>IF(A499="","",PS!G494)</f>
        <v/>
      </c>
      <c r="K499" s="174" t="str">
        <f>IF(A499="","",PS!J494)</f>
        <v/>
      </c>
    </row>
    <row r="500" spans="1:11" s="2" customFormat="1" hidden="1" x14ac:dyDescent="0.25">
      <c r="A500" s="170" t="str">
        <f>IF(AND(PS!A495&gt;=NKC!$F$5,PS!A495&lt;=NKC!$H$5),PS!A495,"")</f>
        <v/>
      </c>
      <c r="B500" s="171" t="str">
        <f>IF(A500="","",PS!C495)</f>
        <v/>
      </c>
      <c r="C500" s="172" t="str">
        <f>IF(A500="","",PS!C495)</f>
        <v/>
      </c>
      <c r="D500" s="202" t="str">
        <f>IF(A500="","",PS!B495)</f>
        <v/>
      </c>
      <c r="E500" s="297" t="str">
        <f>IF(A500="","",PS!E495)</f>
        <v/>
      </c>
      <c r="F500" s="298"/>
      <c r="G500" s="298"/>
      <c r="H500" s="299"/>
      <c r="I500" s="173" t="str">
        <f>IF(A500="","",PS!F495)</f>
        <v/>
      </c>
      <c r="J500" s="173" t="str">
        <f>IF(A500="","",PS!G495)</f>
        <v/>
      </c>
      <c r="K500" s="174" t="str">
        <f>IF(A500="","",PS!J495)</f>
        <v/>
      </c>
    </row>
    <row r="501" spans="1:11" x14ac:dyDescent="0.25">
      <c r="A501" s="303" t="s">
        <v>350</v>
      </c>
      <c r="B501" s="303"/>
      <c r="C501" s="303"/>
      <c r="D501" s="303"/>
      <c r="E501" s="303"/>
      <c r="F501" s="303"/>
      <c r="G501" s="303"/>
      <c r="H501" s="303"/>
      <c r="I501" s="303"/>
      <c r="J501" s="303"/>
      <c r="K501" s="176">
        <f>SUBTOTAL(9,K8:K500)</f>
        <v>7082092203.1231184</v>
      </c>
    </row>
    <row r="502" spans="1:11" hidden="1" x14ac:dyDescent="0.25">
      <c r="A502" s="11"/>
      <c r="B502" s="11"/>
      <c r="C502" s="7"/>
      <c r="D502" s="7"/>
      <c r="E502" s="7"/>
      <c r="F502" s="7"/>
      <c r="G502" s="7"/>
      <c r="H502" s="10"/>
      <c r="I502" s="12" t="s">
        <v>11</v>
      </c>
      <c r="J502" s="3"/>
      <c r="K502" s="10"/>
    </row>
    <row r="503" spans="1:11" ht="49.5" customHeight="1" x14ac:dyDescent="0.25">
      <c r="A503" s="312" t="s">
        <v>12</v>
      </c>
      <c r="B503" s="312"/>
      <c r="C503" s="312"/>
      <c r="D503" s="8"/>
      <c r="E503" s="8"/>
      <c r="F503" s="8"/>
      <c r="G503" s="304" t="s">
        <v>13</v>
      </c>
      <c r="H503" s="304"/>
      <c r="I503" s="304" t="s">
        <v>14</v>
      </c>
      <c r="J503" s="304"/>
      <c r="K503" s="304"/>
    </row>
  </sheetData>
  <autoFilter ref="A7:K503" xr:uid="{00000000-0009-0000-0000-000008000000}">
    <filterColumn colId="0">
      <customFilters>
        <customFilter operator="notEqual" val=" "/>
      </customFilters>
    </filterColumn>
    <filterColumn colId="4" showButton="0"/>
    <filterColumn colId="5" showButton="0"/>
    <filterColumn colId="6" showButton="0"/>
  </autoFilter>
  <mergeCells count="503">
    <mergeCell ref="E4:H4"/>
    <mergeCell ref="E6:H7"/>
    <mergeCell ref="A503:C503"/>
    <mergeCell ref="A6:A7"/>
    <mergeCell ref="I6:J6"/>
    <mergeCell ref="K6:K7"/>
    <mergeCell ref="I503:K503"/>
    <mergeCell ref="E90:H90"/>
    <mergeCell ref="E91:H91"/>
    <mergeCell ref="E92:H92"/>
    <mergeCell ref="E40:H40"/>
    <mergeCell ref="E41:H41"/>
    <mergeCell ref="E42:H42"/>
    <mergeCell ref="E43:H43"/>
    <mergeCell ref="E44:H44"/>
    <mergeCell ref="E45:H45"/>
    <mergeCell ref="E46:H46"/>
    <mergeCell ref="E81:H81"/>
    <mergeCell ref="E82:H82"/>
    <mergeCell ref="E83:H83"/>
    <mergeCell ref="E84:H84"/>
    <mergeCell ref="E85:H85"/>
    <mergeCell ref="E86:H86"/>
    <mergeCell ref="E87:H87"/>
    <mergeCell ref="E88:H88"/>
    <mergeCell ref="E89:H89"/>
    <mergeCell ref="E129:H129"/>
    <mergeCell ref="E130:H130"/>
    <mergeCell ref="E131:H131"/>
    <mergeCell ref="E110:H110"/>
    <mergeCell ref="E111:H111"/>
    <mergeCell ref="E112:H112"/>
    <mergeCell ref="E113:H113"/>
    <mergeCell ref="E114:H114"/>
    <mergeCell ref="E115:H115"/>
    <mergeCell ref="E116:H116"/>
    <mergeCell ref="E117:H117"/>
    <mergeCell ref="E118:H118"/>
    <mergeCell ref="E119:H119"/>
    <mergeCell ref="E120:H120"/>
    <mergeCell ref="E121:H121"/>
    <mergeCell ref="E122:H122"/>
    <mergeCell ref="E123:H123"/>
    <mergeCell ref="E124:H124"/>
    <mergeCell ref="E125:H125"/>
    <mergeCell ref="E126:H126"/>
    <mergeCell ref="E127:H127"/>
    <mergeCell ref="E128:H128"/>
    <mergeCell ref="E166:H166"/>
    <mergeCell ref="E167:H167"/>
    <mergeCell ref="E168:H168"/>
    <mergeCell ref="E169:H169"/>
    <mergeCell ref="E170:H170"/>
    <mergeCell ref="E171:H171"/>
    <mergeCell ref="E149:H149"/>
    <mergeCell ref="E150:H150"/>
    <mergeCell ref="E151:H151"/>
    <mergeCell ref="E152:H152"/>
    <mergeCell ref="E153:H153"/>
    <mergeCell ref="E154:H154"/>
    <mergeCell ref="E155:H155"/>
    <mergeCell ref="E156:H156"/>
    <mergeCell ref="E157:H157"/>
    <mergeCell ref="E158:H158"/>
    <mergeCell ref="E159:H159"/>
    <mergeCell ref="G503:H503"/>
    <mergeCell ref="E189:H189"/>
    <mergeCell ref="E190:H190"/>
    <mergeCell ref="E191:H191"/>
    <mergeCell ref="E192:H192"/>
    <mergeCell ref="E193:H193"/>
    <mergeCell ref="E194:H194"/>
    <mergeCell ref="E195:H195"/>
    <mergeCell ref="E196:H196"/>
    <mergeCell ref="E197:H197"/>
    <mergeCell ref="E198:H198"/>
    <mergeCell ref="E199:H199"/>
    <mergeCell ref="E290:H290"/>
    <mergeCell ref="E291:H291"/>
    <mergeCell ref="E292:H292"/>
    <mergeCell ref="E293:H293"/>
    <mergeCell ref="E294:H294"/>
    <mergeCell ref="E268:H268"/>
    <mergeCell ref="E269:H269"/>
    <mergeCell ref="E270:H270"/>
    <mergeCell ref="E271:H271"/>
    <mergeCell ref="E272:H272"/>
    <mergeCell ref="E273:H273"/>
    <mergeCell ref="E274:H274"/>
    <mergeCell ref="E275:H275"/>
    <mergeCell ref="E276:H276"/>
    <mergeCell ref="E277:H277"/>
    <mergeCell ref="E278:H278"/>
    <mergeCell ref="E279:H279"/>
    <mergeCell ref="E280:H280"/>
    <mergeCell ref="E281:H281"/>
    <mergeCell ref="E282:H282"/>
    <mergeCell ref="E283:H283"/>
    <mergeCell ref="E284:H284"/>
    <mergeCell ref="E285:H285"/>
    <mergeCell ref="E286:H286"/>
    <mergeCell ref="E287:H287"/>
    <mergeCell ref="E288:H288"/>
    <mergeCell ref="E289:H289"/>
    <mergeCell ref="E323:H323"/>
    <mergeCell ref="E324:H324"/>
    <mergeCell ref="E325:H325"/>
    <mergeCell ref="E326:H326"/>
    <mergeCell ref="E327:H327"/>
    <mergeCell ref="E328:H328"/>
    <mergeCell ref="E329:H329"/>
    <mergeCell ref="E330:H330"/>
    <mergeCell ref="E312:H312"/>
    <mergeCell ref="E313:H313"/>
    <mergeCell ref="E314:H314"/>
    <mergeCell ref="E315:H315"/>
    <mergeCell ref="E316:H316"/>
    <mergeCell ref="E362:H362"/>
    <mergeCell ref="E363:H363"/>
    <mergeCell ref="E364:H364"/>
    <mergeCell ref="E365:H365"/>
    <mergeCell ref="E366:H366"/>
    <mergeCell ref="E348:H348"/>
    <mergeCell ref="E349:H349"/>
    <mergeCell ref="E350:H350"/>
    <mergeCell ref="E351:H351"/>
    <mergeCell ref="E352:H352"/>
    <mergeCell ref="E353:H353"/>
    <mergeCell ref="E354:H354"/>
    <mergeCell ref="E355:H355"/>
    <mergeCell ref="E356:H356"/>
    <mergeCell ref="E357:H357"/>
    <mergeCell ref="E358:H358"/>
    <mergeCell ref="E359:H359"/>
    <mergeCell ref="E360:H360"/>
    <mergeCell ref="E361:H361"/>
    <mergeCell ref="E398:H398"/>
    <mergeCell ref="E399:H399"/>
    <mergeCell ref="E400:H400"/>
    <mergeCell ref="E401:H401"/>
    <mergeCell ref="E402:H402"/>
    <mergeCell ref="E384:H384"/>
    <mergeCell ref="E385:H385"/>
    <mergeCell ref="E386:H386"/>
    <mergeCell ref="E387:H387"/>
    <mergeCell ref="E388:H388"/>
    <mergeCell ref="E389:H389"/>
    <mergeCell ref="E390:H390"/>
    <mergeCell ref="E391:H391"/>
    <mergeCell ref="E392:H392"/>
    <mergeCell ref="E393:H393"/>
    <mergeCell ref="E394:H394"/>
    <mergeCell ref="E395:H395"/>
    <mergeCell ref="E396:H396"/>
    <mergeCell ref="E397:H397"/>
    <mergeCell ref="E431:H431"/>
    <mergeCell ref="E432:H432"/>
    <mergeCell ref="E433:H433"/>
    <mergeCell ref="E434:H434"/>
    <mergeCell ref="E435:H435"/>
    <mergeCell ref="E436:H436"/>
    <mergeCell ref="E437:H437"/>
    <mergeCell ref="E438:H438"/>
    <mergeCell ref="E420:H420"/>
    <mergeCell ref="E421:H421"/>
    <mergeCell ref="E422:H422"/>
    <mergeCell ref="E423:H423"/>
    <mergeCell ref="E424:H424"/>
    <mergeCell ref="E470:H470"/>
    <mergeCell ref="E471:H471"/>
    <mergeCell ref="E472:H472"/>
    <mergeCell ref="E473:H473"/>
    <mergeCell ref="E474:H474"/>
    <mergeCell ref="E456:H456"/>
    <mergeCell ref="E457:H457"/>
    <mergeCell ref="E458:H458"/>
    <mergeCell ref="E459:H459"/>
    <mergeCell ref="E460:H460"/>
    <mergeCell ref="E461:H461"/>
    <mergeCell ref="E462:H462"/>
    <mergeCell ref="E463:H463"/>
    <mergeCell ref="E464:H464"/>
    <mergeCell ref="E465:H465"/>
    <mergeCell ref="E466:H466"/>
    <mergeCell ref="E467:H467"/>
    <mergeCell ref="E468:H468"/>
    <mergeCell ref="E469:H469"/>
    <mergeCell ref="A501:J501"/>
    <mergeCell ref="E497:H497"/>
    <mergeCell ref="E498:H498"/>
    <mergeCell ref="E499:H499"/>
    <mergeCell ref="E500:H500"/>
    <mergeCell ref="E492:H492"/>
    <mergeCell ref="E493:H493"/>
    <mergeCell ref="E494:H494"/>
    <mergeCell ref="E495:H495"/>
    <mergeCell ref="E496:H496"/>
    <mergeCell ref="E32:H32"/>
    <mergeCell ref="E33:H33"/>
    <mergeCell ref="E34:H34"/>
    <mergeCell ref="E35:H35"/>
    <mergeCell ref="E36:H36"/>
    <mergeCell ref="E37:H37"/>
    <mergeCell ref="E38:H38"/>
    <mergeCell ref="E39:H39"/>
    <mergeCell ref="B6:D6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80:H80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102:H102"/>
    <mergeCell ref="E103:H103"/>
    <mergeCell ref="E104:H104"/>
    <mergeCell ref="E105:H105"/>
    <mergeCell ref="E106:H106"/>
    <mergeCell ref="E107:H107"/>
    <mergeCell ref="E108:H108"/>
    <mergeCell ref="E109:H109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93:H93"/>
    <mergeCell ref="E94:H94"/>
    <mergeCell ref="E95:H95"/>
    <mergeCell ref="E96:H96"/>
    <mergeCell ref="E97:H97"/>
    <mergeCell ref="E98:H98"/>
    <mergeCell ref="E99:H99"/>
    <mergeCell ref="E100:H100"/>
    <mergeCell ref="E101:H101"/>
    <mergeCell ref="E188:H188"/>
    <mergeCell ref="E132:H132"/>
    <mergeCell ref="E133:H133"/>
    <mergeCell ref="E134:H134"/>
    <mergeCell ref="E135:H135"/>
    <mergeCell ref="E136:H136"/>
    <mergeCell ref="E137:H137"/>
    <mergeCell ref="E138:H138"/>
    <mergeCell ref="E139:H139"/>
    <mergeCell ref="E140:H140"/>
    <mergeCell ref="E141:H141"/>
    <mergeCell ref="E142:H142"/>
    <mergeCell ref="E143:H143"/>
    <mergeCell ref="E144:H144"/>
    <mergeCell ref="E145:H145"/>
    <mergeCell ref="E146:H146"/>
    <mergeCell ref="E147:H147"/>
    <mergeCell ref="E148:H148"/>
    <mergeCell ref="E160:H160"/>
    <mergeCell ref="E161:H161"/>
    <mergeCell ref="E162:H162"/>
    <mergeCell ref="E163:H163"/>
    <mergeCell ref="E164:H164"/>
    <mergeCell ref="E165:H165"/>
    <mergeCell ref="E209:H209"/>
    <mergeCell ref="E210:H210"/>
    <mergeCell ref="E211:H211"/>
    <mergeCell ref="E212:H212"/>
    <mergeCell ref="E213:H213"/>
    <mergeCell ref="E214:H214"/>
    <mergeCell ref="E215:H215"/>
    <mergeCell ref="E216:H216"/>
    <mergeCell ref="E172:H172"/>
    <mergeCell ref="E173:H173"/>
    <mergeCell ref="E174:H174"/>
    <mergeCell ref="E175:H175"/>
    <mergeCell ref="E176:H176"/>
    <mergeCell ref="E177:H177"/>
    <mergeCell ref="E178:H178"/>
    <mergeCell ref="E179:H179"/>
    <mergeCell ref="E180:H180"/>
    <mergeCell ref="E181:H181"/>
    <mergeCell ref="E182:H182"/>
    <mergeCell ref="E183:H183"/>
    <mergeCell ref="E184:H184"/>
    <mergeCell ref="E185:H185"/>
    <mergeCell ref="E186:H186"/>
    <mergeCell ref="E187:H187"/>
    <mergeCell ref="E200:H200"/>
    <mergeCell ref="E201:H201"/>
    <mergeCell ref="E202:H202"/>
    <mergeCell ref="E203:H203"/>
    <mergeCell ref="E204:H204"/>
    <mergeCell ref="E205:H205"/>
    <mergeCell ref="E206:H206"/>
    <mergeCell ref="E207:H207"/>
    <mergeCell ref="E208:H208"/>
    <mergeCell ref="E250:H250"/>
    <mergeCell ref="E217:H217"/>
    <mergeCell ref="E218:H218"/>
    <mergeCell ref="E219:H219"/>
    <mergeCell ref="E220:H220"/>
    <mergeCell ref="E221:H221"/>
    <mergeCell ref="E222:H222"/>
    <mergeCell ref="E223:H223"/>
    <mergeCell ref="E224:H224"/>
    <mergeCell ref="E225:H225"/>
    <mergeCell ref="E226:H226"/>
    <mergeCell ref="E227:H227"/>
    <mergeCell ref="E228:H228"/>
    <mergeCell ref="E229:H229"/>
    <mergeCell ref="E230:H230"/>
    <mergeCell ref="E231:H231"/>
    <mergeCell ref="E232:H232"/>
    <mergeCell ref="E233:H233"/>
    <mergeCell ref="E260:H260"/>
    <mergeCell ref="E261:H261"/>
    <mergeCell ref="E262:H262"/>
    <mergeCell ref="E263:H263"/>
    <mergeCell ref="E264:H264"/>
    <mergeCell ref="E265:H265"/>
    <mergeCell ref="E266:H266"/>
    <mergeCell ref="E267:H267"/>
    <mergeCell ref="E234:H234"/>
    <mergeCell ref="E235:H235"/>
    <mergeCell ref="E236:H236"/>
    <mergeCell ref="E237:H237"/>
    <mergeCell ref="E238:H238"/>
    <mergeCell ref="E239:H239"/>
    <mergeCell ref="E240:H240"/>
    <mergeCell ref="E241:H241"/>
    <mergeCell ref="E242:H242"/>
    <mergeCell ref="E243:H243"/>
    <mergeCell ref="E244:H244"/>
    <mergeCell ref="E245:H245"/>
    <mergeCell ref="E246:H246"/>
    <mergeCell ref="E247:H247"/>
    <mergeCell ref="E248:H248"/>
    <mergeCell ref="E249:H249"/>
    <mergeCell ref="E251:H251"/>
    <mergeCell ref="E252:H252"/>
    <mergeCell ref="E253:H253"/>
    <mergeCell ref="E254:H254"/>
    <mergeCell ref="E255:H255"/>
    <mergeCell ref="E256:H256"/>
    <mergeCell ref="E257:H257"/>
    <mergeCell ref="E258:H258"/>
    <mergeCell ref="E259:H259"/>
    <mergeCell ref="E347:H347"/>
    <mergeCell ref="E295:H295"/>
    <mergeCell ref="E296:H296"/>
    <mergeCell ref="E297:H297"/>
    <mergeCell ref="E298:H298"/>
    <mergeCell ref="E299:H299"/>
    <mergeCell ref="E300:H300"/>
    <mergeCell ref="E301:H301"/>
    <mergeCell ref="E302:H302"/>
    <mergeCell ref="E303:H303"/>
    <mergeCell ref="E304:H304"/>
    <mergeCell ref="E305:H305"/>
    <mergeCell ref="E306:H306"/>
    <mergeCell ref="E307:H307"/>
    <mergeCell ref="E308:H308"/>
    <mergeCell ref="E309:H309"/>
    <mergeCell ref="E310:H310"/>
    <mergeCell ref="E311:H311"/>
    <mergeCell ref="E317:H317"/>
    <mergeCell ref="E318:H318"/>
    <mergeCell ref="E319:H319"/>
    <mergeCell ref="E320:H320"/>
    <mergeCell ref="E321:H321"/>
    <mergeCell ref="E322:H322"/>
    <mergeCell ref="E376:H376"/>
    <mergeCell ref="E377:H377"/>
    <mergeCell ref="E378:H378"/>
    <mergeCell ref="E379:H379"/>
    <mergeCell ref="E380:H380"/>
    <mergeCell ref="E381:H381"/>
    <mergeCell ref="E382:H382"/>
    <mergeCell ref="E383:H383"/>
    <mergeCell ref="E331:H331"/>
    <mergeCell ref="E332:H332"/>
    <mergeCell ref="E333:H333"/>
    <mergeCell ref="E334:H334"/>
    <mergeCell ref="E335:H335"/>
    <mergeCell ref="E336:H336"/>
    <mergeCell ref="E337:H337"/>
    <mergeCell ref="E338:H338"/>
    <mergeCell ref="E339:H339"/>
    <mergeCell ref="E340:H340"/>
    <mergeCell ref="E341:H341"/>
    <mergeCell ref="E342:H342"/>
    <mergeCell ref="E343:H343"/>
    <mergeCell ref="E344:H344"/>
    <mergeCell ref="E345:H345"/>
    <mergeCell ref="E346:H346"/>
    <mergeCell ref="E367:H367"/>
    <mergeCell ref="E368:H368"/>
    <mergeCell ref="E369:H369"/>
    <mergeCell ref="E370:H370"/>
    <mergeCell ref="E371:H371"/>
    <mergeCell ref="E372:H372"/>
    <mergeCell ref="E373:H373"/>
    <mergeCell ref="E374:H374"/>
    <mergeCell ref="E375:H375"/>
    <mergeCell ref="E455:H455"/>
    <mergeCell ref="E403:H403"/>
    <mergeCell ref="E404:H404"/>
    <mergeCell ref="E405:H405"/>
    <mergeCell ref="E406:H406"/>
    <mergeCell ref="E407:H407"/>
    <mergeCell ref="E408:H408"/>
    <mergeCell ref="E409:H409"/>
    <mergeCell ref="E410:H410"/>
    <mergeCell ref="E411:H411"/>
    <mergeCell ref="E412:H412"/>
    <mergeCell ref="E413:H413"/>
    <mergeCell ref="E414:H414"/>
    <mergeCell ref="E415:H415"/>
    <mergeCell ref="E416:H416"/>
    <mergeCell ref="E417:H417"/>
    <mergeCell ref="E418:H418"/>
    <mergeCell ref="E419:H419"/>
    <mergeCell ref="E425:H425"/>
    <mergeCell ref="E426:H426"/>
    <mergeCell ref="E427:H427"/>
    <mergeCell ref="E428:H428"/>
    <mergeCell ref="E429:H429"/>
    <mergeCell ref="E430:H430"/>
    <mergeCell ref="E484:H484"/>
    <mergeCell ref="E485:H485"/>
    <mergeCell ref="E486:H486"/>
    <mergeCell ref="E487:H487"/>
    <mergeCell ref="E488:H488"/>
    <mergeCell ref="E489:H489"/>
    <mergeCell ref="E490:H490"/>
    <mergeCell ref="E491:H491"/>
    <mergeCell ref="E439:H439"/>
    <mergeCell ref="E440:H440"/>
    <mergeCell ref="E441:H441"/>
    <mergeCell ref="E442:H442"/>
    <mergeCell ref="E443:H443"/>
    <mergeCell ref="E444:H444"/>
    <mergeCell ref="E445:H445"/>
    <mergeCell ref="E446:H446"/>
    <mergeCell ref="E447:H447"/>
    <mergeCell ref="E448:H448"/>
    <mergeCell ref="E449:H449"/>
    <mergeCell ref="E450:H450"/>
    <mergeCell ref="E451:H451"/>
    <mergeCell ref="E452:H452"/>
    <mergeCell ref="E453:H453"/>
    <mergeCell ref="E454:H454"/>
    <mergeCell ref="E475:H475"/>
    <mergeCell ref="E476:H476"/>
    <mergeCell ref="E477:H477"/>
    <mergeCell ref="E478:H478"/>
    <mergeCell ref="E479:H479"/>
    <mergeCell ref="E480:H480"/>
    <mergeCell ref="E481:H481"/>
    <mergeCell ref="E482:H482"/>
    <mergeCell ref="E483:H483"/>
  </mergeCells>
  <printOptions horizontalCentered="1"/>
  <pageMargins left="0.37" right="0.3" top="0.57999999999999996" bottom="0.62" header="0.17" footer="0.17"/>
  <pageSetup paperSize="9" orientation="portrait" horizontalDpi="300" verticalDpi="300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I507"/>
  <sheetViews>
    <sheetView topLeftCell="A16" workbookViewId="0">
      <selection activeCell="E6" sqref="E6"/>
    </sheetView>
  </sheetViews>
  <sheetFormatPr defaultColWidth="8.7109375" defaultRowHeight="12.75" x14ac:dyDescent="0.2"/>
  <cols>
    <col min="1" max="1" width="12.28515625" style="65" customWidth="1"/>
    <col min="2" max="2" width="8.7109375" style="65"/>
    <col min="3" max="3" width="12" style="65" customWidth="1"/>
    <col min="4" max="4" width="45.5703125" style="65" bestFit="1" customWidth="1"/>
    <col min="5" max="5" width="11.7109375" style="65" customWidth="1"/>
    <col min="6" max="6" width="15" style="65" customWidth="1"/>
    <col min="7" max="7" width="16.140625" style="65" customWidth="1"/>
    <col min="8" max="8" width="16" style="65" bestFit="1" customWidth="1"/>
    <col min="9" max="16384" width="8.7109375" style="65"/>
  </cols>
  <sheetData>
    <row r="1" spans="1:9" ht="15" x14ac:dyDescent="0.2">
      <c r="A1" s="20" t="s">
        <v>801</v>
      </c>
      <c r="B1" s="20" t="str">
        <f>KT!C11</f>
        <v xml:space="preserve">Công ty TNHH Phát Cường </v>
      </c>
      <c r="C1" s="20"/>
      <c r="F1" s="320" t="s">
        <v>41</v>
      </c>
      <c r="G1" s="320"/>
      <c r="H1" s="320"/>
      <c r="I1" s="320"/>
    </row>
    <row r="2" spans="1:9" ht="15" x14ac:dyDescent="0.2">
      <c r="A2" s="20" t="s">
        <v>800</v>
      </c>
      <c r="B2" s="20" t="str">
        <f>KT!C12</f>
        <v>253 Điện Biên Phủ, Phường 4, Quận 3, Tp Hồ Chí Minh</v>
      </c>
      <c r="C2" s="160"/>
      <c r="F2" s="321" t="s">
        <v>16</v>
      </c>
      <c r="G2" s="321"/>
      <c r="H2" s="321"/>
      <c r="I2" s="321"/>
    </row>
    <row r="3" spans="1:9" ht="15" x14ac:dyDescent="0.2">
      <c r="A3" s="14"/>
      <c r="F3" s="320" t="s">
        <v>42</v>
      </c>
      <c r="G3" s="320"/>
      <c r="H3" s="320"/>
      <c r="I3" s="320"/>
    </row>
    <row r="4" spans="1:9" ht="18.75" x14ac:dyDescent="0.2">
      <c r="A4" s="319" t="s">
        <v>43</v>
      </c>
      <c r="B4" s="319"/>
      <c r="C4" s="319"/>
      <c r="D4" s="319"/>
      <c r="E4" s="319"/>
      <c r="F4" s="319"/>
      <c r="G4" s="319"/>
      <c r="H4" s="319"/>
      <c r="I4" s="319"/>
    </row>
    <row r="5" spans="1:9" ht="15" x14ac:dyDescent="0.2">
      <c r="B5" s="20"/>
      <c r="C5" s="20"/>
      <c r="D5" s="20" t="s">
        <v>503</v>
      </c>
      <c r="E5" s="20"/>
      <c r="F5" s="20"/>
      <c r="G5" s="20"/>
      <c r="H5" s="20"/>
      <c r="I5" s="20"/>
    </row>
    <row r="6" spans="1:9" ht="15" x14ac:dyDescent="0.2">
      <c r="B6" s="20"/>
      <c r="C6" s="20"/>
      <c r="D6" s="20" t="s">
        <v>504</v>
      </c>
      <c r="E6" s="20" t="s">
        <v>506</v>
      </c>
      <c r="F6" s="318" t="str">
        <f>VLOOKUP(E6,SDCT!$B$4:$F$174,2,0)</f>
        <v>Tiền gửi tại ngân hàng VIETINBANK</v>
      </c>
      <c r="G6" s="318"/>
      <c r="H6" s="318"/>
      <c r="I6" s="20"/>
    </row>
    <row r="7" spans="1:9" ht="15" x14ac:dyDescent="0.2">
      <c r="A7" s="323" t="s">
        <v>19</v>
      </c>
      <c r="B7" s="325" t="s">
        <v>3</v>
      </c>
      <c r="C7" s="325"/>
      <c r="D7" s="323" t="s">
        <v>4</v>
      </c>
      <c r="E7" s="323" t="s">
        <v>44</v>
      </c>
      <c r="F7" s="326" t="s">
        <v>22</v>
      </c>
      <c r="G7" s="326"/>
      <c r="H7" s="326"/>
      <c r="I7" s="327" t="s">
        <v>45</v>
      </c>
    </row>
    <row r="8" spans="1:9" ht="30" x14ac:dyDescent="0.2">
      <c r="A8" s="324"/>
      <c r="B8" s="143" t="s">
        <v>7</v>
      </c>
      <c r="C8" s="143" t="s">
        <v>46</v>
      </c>
      <c r="D8" s="324"/>
      <c r="E8" s="324"/>
      <c r="F8" s="143" t="s">
        <v>47</v>
      </c>
      <c r="G8" s="143" t="s">
        <v>48</v>
      </c>
      <c r="H8" s="143" t="s">
        <v>49</v>
      </c>
      <c r="I8" s="328"/>
    </row>
    <row r="9" spans="1:9" ht="15" x14ac:dyDescent="0.2">
      <c r="A9" s="17" t="s">
        <v>27</v>
      </c>
      <c r="B9" s="17" t="s">
        <v>28</v>
      </c>
      <c r="C9" s="17" t="s">
        <v>29</v>
      </c>
      <c r="D9" s="17" t="s">
        <v>30</v>
      </c>
      <c r="E9" s="17" t="s">
        <v>31</v>
      </c>
      <c r="F9" s="17">
        <v>1</v>
      </c>
      <c r="G9" s="17">
        <v>2</v>
      </c>
      <c r="H9" s="17">
        <v>3</v>
      </c>
      <c r="I9" s="17" t="s">
        <v>50</v>
      </c>
    </row>
    <row r="10" spans="1:9" s="70" customFormat="1" ht="15.75" x14ac:dyDescent="0.25">
      <c r="A10" s="329" t="s">
        <v>51</v>
      </c>
      <c r="B10" s="330"/>
      <c r="C10" s="330"/>
      <c r="D10" s="331"/>
      <c r="E10" s="94"/>
      <c r="F10" s="95"/>
      <c r="G10" s="95"/>
      <c r="H10" s="177">
        <f>VLOOKUP(E6,SDCT!$B$4:$F$174,5,0)</f>
        <v>800000000</v>
      </c>
      <c r="I10" s="94"/>
    </row>
    <row r="11" spans="1:9" s="70" customFormat="1" ht="15.75" hidden="1" x14ac:dyDescent="0.25">
      <c r="A11" s="96" t="str">
        <f>IF(OR(PS!F3=STGNH!$E$6,PS!G3=STGNH!$E$6),PS!A3,"")</f>
        <v/>
      </c>
      <c r="B11" s="94" t="str">
        <f>IF(PS!F3=STGNH!$E$6,PS!C3,IF(PS!G3=STGNH!$E$6,PS!D3,""))</f>
        <v/>
      </c>
      <c r="C11" s="96" t="str">
        <f>IF(OR(PS!F3=STGNH!$E$6,PS!G3=STGNH!$E$6),PS!B3,"")</f>
        <v/>
      </c>
      <c r="D11" s="161" t="str">
        <f>IF(OR(PS!F3=STGNH!$E$6,PS!G3=STGNH!$E$6),PS!E3,"")</f>
        <v/>
      </c>
      <c r="E11" s="94" t="str">
        <f>IF(PS!F3=STGNH!$E$6,PS!G3,IF(PS!G3=STGNH!$E$6,PS!F3,""))</f>
        <v/>
      </c>
      <c r="F11" s="95">
        <f>IF(PS!F3=STGNH!$E$6,PS!J3,0)</f>
        <v>0</v>
      </c>
      <c r="G11" s="95">
        <f>IF(PS!G3=STGNH!$E$6,PS!J3,0)</f>
        <v>0</v>
      </c>
      <c r="H11" s="95">
        <f>IF(SUM(F11:G11)=0,0,$H$10+SUM($F$11:F11)-SUM($G$11:G11))</f>
        <v>0</v>
      </c>
      <c r="I11" s="94"/>
    </row>
    <row r="12" spans="1:9" s="70" customFormat="1" ht="15.75" hidden="1" x14ac:dyDescent="0.25">
      <c r="A12" s="96" t="str">
        <f>IF(OR(PS!F4=STGNH!$E$6,PS!G4=STGNH!$E$6),PS!A4,"")</f>
        <v/>
      </c>
      <c r="B12" s="94" t="str">
        <f>IF(PS!F4=STGNH!$E$6,PS!C4,IF(PS!G4=STGNH!$E$6,PS!D4,""))</f>
        <v/>
      </c>
      <c r="C12" s="96" t="str">
        <f>IF(OR(PS!F4=STGNH!$E$6,PS!G4=STGNH!$E$6),PS!B4,"")</f>
        <v/>
      </c>
      <c r="D12" s="161" t="str">
        <f>IF(OR(PS!F4=STGNH!$E$6,PS!G4=STGNH!$E$6),PS!E4,"")</f>
        <v/>
      </c>
      <c r="E12" s="94" t="str">
        <f>IF(PS!F4=STGNH!$E$6,PS!G4,IF(PS!G4=STGNH!$E$6,PS!F4,""))</f>
        <v/>
      </c>
      <c r="F12" s="95">
        <f>IF(PS!F4=STGNH!$E$6,PS!J4,0)</f>
        <v>0</v>
      </c>
      <c r="G12" s="95">
        <f>IF(PS!G4=STGNH!$E$6,PS!J4,0)</f>
        <v>0</v>
      </c>
      <c r="H12" s="95">
        <f>IF(SUM(F12:G12)=0,0,$H$10+SUM($F$11:F12)-SUM($G$11:G12))</f>
        <v>0</v>
      </c>
      <c r="I12" s="94"/>
    </row>
    <row r="13" spans="1:9" s="70" customFormat="1" ht="15.75" hidden="1" x14ac:dyDescent="0.25">
      <c r="A13" s="96" t="str">
        <f>IF(OR(PS!F5=STGNH!$E$6,PS!G5=STGNH!$E$6),PS!A5,"")</f>
        <v/>
      </c>
      <c r="B13" s="94" t="str">
        <f>IF(PS!F5=STGNH!$E$6,PS!C5,IF(PS!G5=STGNH!$E$6,PS!D5,""))</f>
        <v/>
      </c>
      <c r="C13" s="96" t="str">
        <f>IF(OR(PS!F5=STGNH!$E$6,PS!G5=STGNH!$E$6),PS!B5,"")</f>
        <v/>
      </c>
      <c r="D13" s="161" t="str">
        <f>IF(OR(PS!F5=STGNH!$E$6,PS!G5=STGNH!$E$6),PS!E5,"")</f>
        <v/>
      </c>
      <c r="E13" s="94" t="str">
        <f>IF(PS!F5=STGNH!$E$6,PS!G5,IF(PS!G5=STGNH!$E$6,PS!F5,""))</f>
        <v/>
      </c>
      <c r="F13" s="95">
        <f>IF(PS!F5=STGNH!$E$6,PS!J5,0)</f>
        <v>0</v>
      </c>
      <c r="G13" s="95">
        <f>IF(PS!G5=STGNH!$E$6,PS!J5,0)</f>
        <v>0</v>
      </c>
      <c r="H13" s="95">
        <f>IF(SUM(F13:G13)=0,0,$H$10+SUM($F$11:F13)-SUM($G$11:G13))</f>
        <v>0</v>
      </c>
      <c r="I13" s="94"/>
    </row>
    <row r="14" spans="1:9" s="70" customFormat="1" ht="29.1" hidden="1" customHeight="1" x14ac:dyDescent="0.25">
      <c r="A14" s="96" t="str">
        <f>IF(OR(PS!F6=STGNH!$E$6,PS!G6=STGNH!$E$6),PS!A6,"")</f>
        <v/>
      </c>
      <c r="B14" s="94" t="str">
        <f>IF(PS!F6=STGNH!$E$6,PS!C6,IF(PS!G6=STGNH!$E$6,PS!D6,""))</f>
        <v/>
      </c>
      <c r="C14" s="96" t="str">
        <f>IF(OR(PS!F6=STGNH!$E$6,PS!G6=STGNH!$E$6),PS!B6,"")</f>
        <v/>
      </c>
      <c r="D14" s="161" t="str">
        <f>IF(OR(PS!F6=STGNH!$E$6,PS!G6=STGNH!$E$6),PS!E6,"")</f>
        <v/>
      </c>
      <c r="E14" s="94" t="str">
        <f>IF(PS!F6=STGNH!$E$6,PS!G6,IF(PS!G6=STGNH!$E$6,PS!F6,""))</f>
        <v/>
      </c>
      <c r="F14" s="95">
        <f>IF(PS!F6=STGNH!$E$6,PS!J6,0)</f>
        <v>0</v>
      </c>
      <c r="G14" s="95">
        <f>IF(PS!G6=STGNH!$E$6,PS!J6,0)</f>
        <v>0</v>
      </c>
      <c r="H14" s="95">
        <f>IF(SUM(F14:G14)=0,0,$H$10+SUM($F$11:F14)-SUM($G$11:G14))</f>
        <v>0</v>
      </c>
      <c r="I14" s="94"/>
    </row>
    <row r="15" spans="1:9" s="70" customFormat="1" ht="15.75" hidden="1" x14ac:dyDescent="0.25">
      <c r="A15" s="96" t="str">
        <f>IF(OR(PS!F7=STGNH!$E$6,PS!G7=STGNH!$E$6),PS!A7,"")</f>
        <v/>
      </c>
      <c r="B15" s="94" t="str">
        <f>IF(PS!F7=STGNH!$E$6,PS!C7,IF(PS!G7=STGNH!$E$6,PS!D7,""))</f>
        <v/>
      </c>
      <c r="C15" s="96" t="str">
        <f>IF(OR(PS!F7=STGNH!$E$6,PS!G7=STGNH!$E$6),PS!B7,"")</f>
        <v/>
      </c>
      <c r="D15" s="161" t="str">
        <f>IF(OR(PS!F7=STGNH!$E$6,PS!G7=STGNH!$E$6),PS!E7,"")</f>
        <v/>
      </c>
      <c r="E15" s="94" t="str">
        <f>IF(PS!F7=STGNH!$E$6,PS!G7,IF(PS!G7=STGNH!$E$6,PS!F7,""))</f>
        <v/>
      </c>
      <c r="F15" s="95">
        <f>IF(PS!F7=STGNH!$E$6,PS!J7,0)</f>
        <v>0</v>
      </c>
      <c r="G15" s="95">
        <f>IF(PS!G7=STGNH!$E$6,PS!J7,0)</f>
        <v>0</v>
      </c>
      <c r="H15" s="95">
        <f>IF(SUM(F15:G15)=0,0,$H$10+SUM($F$11:F15)-SUM($G$11:G15))</f>
        <v>0</v>
      </c>
      <c r="I15" s="94"/>
    </row>
    <row r="16" spans="1:9" s="70" customFormat="1" ht="31.5" x14ac:dyDescent="0.25">
      <c r="A16" s="96">
        <f>IF(OR(PS!F8=STGNH!$E$6,PS!G8=STGNH!$E$6),PS!A8,"")</f>
        <v>44841</v>
      </c>
      <c r="B16" s="94" t="str">
        <f>IF(PS!F8=STGNH!$E$6,PS!C8,IF(PS!G8=STGNH!$E$6,PS!D8,""))</f>
        <v>GBN234</v>
      </c>
      <c r="C16" s="96">
        <f>IF(OR(PS!F8=STGNH!$E$6,PS!G8=STGNH!$E$6),PS!B8,"")</f>
        <v>44841</v>
      </c>
      <c r="D16" s="161" t="str">
        <f>IF(OR(PS!F8=STGNH!$E$6,PS!G8=STGNH!$E$6),PS!E8,"")</f>
        <v>Thanh toán tiền thuê nhà 6 tháng cho Công ty TNHH Tâm Anh</v>
      </c>
      <c r="E16" s="94" t="str">
        <f>IF(PS!F8=STGNH!$E$6,PS!G8,IF(PS!G8=STGNH!$E$6,PS!F8,""))</f>
        <v>242</v>
      </c>
      <c r="F16" s="95">
        <f>IF(PS!F8=STGNH!$E$6,PS!J8,0)</f>
        <v>0</v>
      </c>
      <c r="G16" s="95">
        <f>IF(PS!G8=STGNH!$E$6,PS!J8,0)</f>
        <v>36000000</v>
      </c>
      <c r="H16" s="95">
        <f>IF(SUM(F16:G16)=0,0,$H$10+SUM($F$11:F16)-SUM($G$11:G16))</f>
        <v>764000000</v>
      </c>
      <c r="I16" s="94"/>
    </row>
    <row r="17" spans="1:9" s="70" customFormat="1" ht="31.5" x14ac:dyDescent="0.25">
      <c r="A17" s="96">
        <f>IF(OR(PS!F9=STGNH!$E$6,PS!G9=STGNH!$E$6),PS!A9,"")</f>
        <v>44841</v>
      </c>
      <c r="B17" s="94" t="str">
        <f>IF(PS!F9=STGNH!$E$6,PS!C9,IF(PS!G9=STGNH!$E$6,PS!D9,""))</f>
        <v>GBN234</v>
      </c>
      <c r="C17" s="96">
        <f>IF(OR(PS!F9=STGNH!$E$6,PS!G9=STGNH!$E$6),PS!B9,"")</f>
        <v>44841</v>
      </c>
      <c r="D17" s="161" t="str">
        <f>IF(OR(PS!F9=STGNH!$E$6,PS!G9=STGNH!$E$6),PS!E9,"")</f>
        <v>Thanh toán tiền thuê nhà 6 tháng cho Công ty TNHH Tâm Anh - Thuế GTGT</v>
      </c>
      <c r="E17" s="94" t="str">
        <f>IF(PS!F9=STGNH!$E$6,PS!G9,IF(PS!G9=STGNH!$E$6,PS!F9,""))</f>
        <v>1331</v>
      </c>
      <c r="F17" s="95">
        <f>IF(PS!F9=STGNH!$E$6,PS!J9,0)</f>
        <v>0</v>
      </c>
      <c r="G17" s="95">
        <f>IF(PS!G9=STGNH!$E$6,PS!J9,0)</f>
        <v>3600000</v>
      </c>
      <c r="H17" s="95">
        <f>IF(SUM(F17:G17)=0,0,$H$10+SUM($F$11:F17)-SUM($G$11:G17))</f>
        <v>760400000</v>
      </c>
      <c r="I17" s="94"/>
    </row>
    <row r="18" spans="1:9" ht="15.75" hidden="1" x14ac:dyDescent="0.2">
      <c r="A18" s="96" t="str">
        <f>IF(OR(PS!F10=STGNH!$E$6,PS!G10=STGNH!$E$6),PS!A10,"")</f>
        <v/>
      </c>
      <c r="B18" s="94" t="str">
        <f>IF(PS!F10=STGNH!$E$6,PS!C10,IF(PS!G10=STGNH!$E$6,PS!D10,""))</f>
        <v/>
      </c>
      <c r="C18" s="96" t="str">
        <f>IF(OR(PS!F10=STGNH!$E$6,PS!G10=STGNH!$E$6),PS!B10,"")</f>
        <v/>
      </c>
      <c r="D18" s="161" t="str">
        <f>IF(OR(PS!F10=STGNH!$E$6,PS!G10=STGNH!$E$6),PS!E10,"")</f>
        <v/>
      </c>
      <c r="E18" s="94" t="str">
        <f>IF(PS!F10=STGNH!$E$6,PS!G10,IF(PS!G10=STGNH!$E$6,PS!F10,""))</f>
        <v/>
      </c>
      <c r="F18" s="95">
        <f>IF(PS!F10=STGNH!$E$6,PS!J10,0)</f>
        <v>0</v>
      </c>
      <c r="G18" s="95">
        <f>IF(PS!G10=STGNH!$E$6,PS!J10,0)</f>
        <v>0</v>
      </c>
      <c r="H18" s="95">
        <f>IF(SUM(F18:G18)=0,0,$H$10+SUM($F$11:F18)-SUM($G$11:G18))</f>
        <v>0</v>
      </c>
      <c r="I18" s="94"/>
    </row>
    <row r="19" spans="1:9" ht="15.75" hidden="1" x14ac:dyDescent="0.2">
      <c r="A19" s="96" t="str">
        <f>IF(OR(PS!F11=STGNH!$E$6,PS!G11=STGNH!$E$6),PS!A11,"")</f>
        <v/>
      </c>
      <c r="B19" s="94" t="str">
        <f>IF(PS!F11=STGNH!$E$6,PS!C11,IF(PS!G11=STGNH!$E$6,PS!D11,""))</f>
        <v/>
      </c>
      <c r="C19" s="96" t="str">
        <f>IF(OR(PS!F11=STGNH!$E$6,PS!G11=STGNH!$E$6),PS!B11,"")</f>
        <v/>
      </c>
      <c r="D19" s="161" t="str">
        <f>IF(OR(PS!F11=STGNH!$E$6,PS!G11=STGNH!$E$6),PS!E11,"")</f>
        <v/>
      </c>
      <c r="E19" s="94" t="str">
        <f>IF(PS!F11=STGNH!$E$6,PS!G11,IF(PS!G11=STGNH!$E$6,PS!F11,""))</f>
        <v/>
      </c>
      <c r="F19" s="95">
        <f>IF(PS!F11=STGNH!$E$6,PS!J11,0)</f>
        <v>0</v>
      </c>
      <c r="G19" s="95">
        <f>IF(PS!G11=STGNH!$E$6,PS!J11,0)</f>
        <v>0</v>
      </c>
      <c r="H19" s="95">
        <f>IF(SUM(F19:G19)=0,0,$H$10+SUM($F$11:F19)-SUM($G$11:G19))</f>
        <v>0</v>
      </c>
      <c r="I19" s="94"/>
    </row>
    <row r="20" spans="1:9" ht="15.75" hidden="1" x14ac:dyDescent="0.2">
      <c r="A20" s="96" t="str">
        <f>IF(OR(PS!F12=STGNH!$E$6,PS!G12=STGNH!$E$6),PS!A12,"")</f>
        <v/>
      </c>
      <c r="B20" s="94" t="str">
        <f>IF(PS!F12=STGNH!$E$6,PS!C12,IF(PS!G12=STGNH!$E$6,PS!D12,""))</f>
        <v/>
      </c>
      <c r="C20" s="96" t="str">
        <f>IF(OR(PS!F12=STGNH!$E$6,PS!G12=STGNH!$E$6),PS!B12,"")</f>
        <v/>
      </c>
      <c r="D20" s="161" t="str">
        <f>IF(OR(PS!F12=STGNH!$E$6,PS!G12=STGNH!$E$6),PS!E12,"")</f>
        <v/>
      </c>
      <c r="E20" s="94" t="str">
        <f>IF(PS!F12=STGNH!$E$6,PS!G12,IF(PS!G12=STGNH!$E$6,PS!F12,""))</f>
        <v/>
      </c>
      <c r="F20" s="95">
        <f>IF(PS!F12=STGNH!$E$6,PS!J12,0)</f>
        <v>0</v>
      </c>
      <c r="G20" s="95">
        <f>IF(PS!G12=STGNH!$E$6,PS!J12,0)</f>
        <v>0</v>
      </c>
      <c r="H20" s="95">
        <f>IF(SUM(F20:G20)=0,0,$H$10+SUM($F$11:F20)-SUM($G$11:G20))</f>
        <v>0</v>
      </c>
      <c r="I20" s="94"/>
    </row>
    <row r="21" spans="1:9" ht="15.75" hidden="1" x14ac:dyDescent="0.2">
      <c r="A21" s="96" t="str">
        <f>IF(OR(PS!F13=STGNH!$E$6,PS!G13=STGNH!$E$6),PS!A13,"")</f>
        <v/>
      </c>
      <c r="B21" s="94" t="str">
        <f>IF(PS!F13=STGNH!$E$6,PS!C13,IF(PS!G13=STGNH!$E$6,PS!D13,""))</f>
        <v/>
      </c>
      <c r="C21" s="96" t="str">
        <f>IF(OR(PS!F13=STGNH!$E$6,PS!G13=STGNH!$E$6),PS!B13,"")</f>
        <v/>
      </c>
      <c r="D21" s="161" t="str">
        <f>IF(OR(PS!F13=STGNH!$E$6,PS!G13=STGNH!$E$6),PS!E13,"")</f>
        <v/>
      </c>
      <c r="E21" s="94" t="str">
        <f>IF(PS!F13=STGNH!$E$6,PS!G13,IF(PS!G13=STGNH!$E$6,PS!F13,""))</f>
        <v/>
      </c>
      <c r="F21" s="95">
        <f>IF(PS!F13=STGNH!$E$6,PS!J13,0)</f>
        <v>0</v>
      </c>
      <c r="G21" s="95">
        <f>IF(PS!G13=STGNH!$E$6,PS!J13,0)</f>
        <v>0</v>
      </c>
      <c r="H21" s="95">
        <f>IF(SUM(F21:G21)=0,0,$H$10+SUM($F$11:F21)-SUM($G$11:G21))</f>
        <v>0</v>
      </c>
      <c r="I21" s="94"/>
    </row>
    <row r="22" spans="1:9" ht="15.75" hidden="1" x14ac:dyDescent="0.2">
      <c r="A22" s="96" t="str">
        <f>IF(OR(PS!F14=STGNH!$E$6,PS!G14=STGNH!$E$6),PS!A14,"")</f>
        <v/>
      </c>
      <c r="B22" s="94" t="str">
        <f>IF(PS!F14=STGNH!$E$6,PS!C14,IF(PS!G14=STGNH!$E$6,PS!D14,""))</f>
        <v/>
      </c>
      <c r="C22" s="96" t="str">
        <f>IF(OR(PS!F14=STGNH!$E$6,PS!G14=STGNH!$E$6),PS!B14,"")</f>
        <v/>
      </c>
      <c r="D22" s="161" t="str">
        <f>IF(OR(PS!F14=STGNH!$E$6,PS!G14=STGNH!$E$6),PS!E14,"")</f>
        <v/>
      </c>
      <c r="E22" s="94" t="str">
        <f>IF(PS!F14=STGNH!$E$6,PS!G14,IF(PS!G14=STGNH!$E$6,PS!F14,""))</f>
        <v/>
      </c>
      <c r="F22" s="95">
        <f>IF(PS!F14=STGNH!$E$6,PS!J14,0)</f>
        <v>0</v>
      </c>
      <c r="G22" s="95">
        <f>IF(PS!G14=STGNH!$E$6,PS!J14,0)</f>
        <v>0</v>
      </c>
      <c r="H22" s="95">
        <f>IF(SUM(F22:G22)=0,0,$H$10+SUM($F$11:F22)-SUM($G$11:G22))</f>
        <v>0</v>
      </c>
      <c r="I22" s="94"/>
    </row>
    <row r="23" spans="1:9" ht="15.75" hidden="1" x14ac:dyDescent="0.2">
      <c r="A23" s="96" t="str">
        <f>IF(OR(PS!F15=STGNH!$E$6,PS!G15=STGNH!$E$6),PS!A15,"")</f>
        <v/>
      </c>
      <c r="B23" s="94" t="str">
        <f>IF(PS!F15=STGNH!$E$6,PS!C15,IF(PS!G15=STGNH!$E$6,PS!D15,""))</f>
        <v/>
      </c>
      <c r="C23" s="96" t="str">
        <f>IF(OR(PS!F15=STGNH!$E$6,PS!G15=STGNH!$E$6),PS!B15,"")</f>
        <v/>
      </c>
      <c r="D23" s="161" t="str">
        <f>IF(OR(PS!F15=STGNH!$E$6,PS!G15=STGNH!$E$6),PS!E15,"")</f>
        <v/>
      </c>
      <c r="E23" s="94" t="str">
        <f>IF(PS!F15=STGNH!$E$6,PS!G15,IF(PS!G15=STGNH!$E$6,PS!F15,""))</f>
        <v/>
      </c>
      <c r="F23" s="95">
        <f>IF(PS!F15=STGNH!$E$6,PS!J15,0)</f>
        <v>0</v>
      </c>
      <c r="G23" s="95">
        <f>IF(PS!G15=STGNH!$E$6,PS!J15,0)</f>
        <v>0</v>
      </c>
      <c r="H23" s="95">
        <f>IF(SUM(F23:G23)=0,0,$H$10+SUM($F$11:F23)-SUM($G$11:G23))</f>
        <v>0</v>
      </c>
      <c r="I23" s="94"/>
    </row>
    <row r="24" spans="1:9" ht="15.75" hidden="1" x14ac:dyDescent="0.2">
      <c r="A24" s="96" t="str">
        <f>IF(OR(PS!F16=STGNH!$E$6,PS!G16=STGNH!$E$6),PS!A16,"")</f>
        <v/>
      </c>
      <c r="B24" s="94" t="str">
        <f>IF(PS!F16=STGNH!$E$6,PS!C16,IF(PS!G16=STGNH!$E$6,PS!D16,""))</f>
        <v/>
      </c>
      <c r="C24" s="96" t="str">
        <f>IF(OR(PS!F16=STGNH!$E$6,PS!G16=STGNH!$E$6),PS!B16,"")</f>
        <v/>
      </c>
      <c r="D24" s="161" t="str">
        <f>IF(OR(PS!F16=STGNH!$E$6,PS!G16=STGNH!$E$6),PS!E16,"")</f>
        <v/>
      </c>
      <c r="E24" s="94" t="str">
        <f>IF(PS!F16=STGNH!$E$6,PS!G16,IF(PS!G16=STGNH!$E$6,PS!F16,""))</f>
        <v/>
      </c>
      <c r="F24" s="95">
        <f>IF(PS!F16=STGNH!$E$6,PS!J16,0)</f>
        <v>0</v>
      </c>
      <c r="G24" s="95">
        <f>IF(PS!G16=STGNH!$E$6,PS!J16,0)</f>
        <v>0</v>
      </c>
      <c r="H24" s="95">
        <f>IF(SUM(F24:G24)=0,0,$H$10+SUM($F$11:F24)-SUM($G$11:G24))</f>
        <v>0</v>
      </c>
      <c r="I24" s="94"/>
    </row>
    <row r="25" spans="1:9" ht="15.75" hidden="1" x14ac:dyDescent="0.2">
      <c r="A25" s="96" t="str">
        <f>IF(OR(PS!F17=STGNH!$E$6,PS!G17=STGNH!$E$6),PS!A17,"")</f>
        <v/>
      </c>
      <c r="B25" s="94" t="str">
        <f>IF(PS!F17=STGNH!$E$6,PS!C17,IF(PS!G17=STGNH!$E$6,PS!D17,""))</f>
        <v/>
      </c>
      <c r="C25" s="96" t="str">
        <f>IF(OR(PS!F17=STGNH!$E$6,PS!G17=STGNH!$E$6),PS!B17,"")</f>
        <v/>
      </c>
      <c r="D25" s="161" t="str">
        <f>IF(OR(PS!F17=STGNH!$E$6,PS!G17=STGNH!$E$6),PS!E17,"")</f>
        <v/>
      </c>
      <c r="E25" s="94" t="str">
        <f>IF(PS!F17=STGNH!$E$6,PS!G17,IF(PS!G17=STGNH!$E$6,PS!F17,""))</f>
        <v/>
      </c>
      <c r="F25" s="95">
        <f>IF(PS!F17=STGNH!$E$6,PS!J17,0)</f>
        <v>0</v>
      </c>
      <c r="G25" s="95">
        <f>IF(PS!G17=STGNH!$E$6,PS!J17,0)</f>
        <v>0</v>
      </c>
      <c r="H25" s="95">
        <f>IF(SUM(F25:G25)=0,0,$H$10+SUM($F$11:F25)-SUM($G$11:G25))</f>
        <v>0</v>
      </c>
      <c r="I25" s="94"/>
    </row>
    <row r="26" spans="1:9" ht="31.5" x14ac:dyDescent="0.2">
      <c r="A26" s="96">
        <f>IF(OR(PS!F18=STGNH!$E$6,PS!G18=STGNH!$E$6),PS!A18,"")</f>
        <v>44846</v>
      </c>
      <c r="B26" s="94" t="str">
        <f>IF(PS!F18=STGNH!$E$6,PS!C18,IF(PS!G18=STGNH!$E$6,PS!D18,""))</f>
        <v>GBN235</v>
      </c>
      <c r="C26" s="96">
        <f>IF(OR(PS!F18=STGNH!$E$6,PS!G18=STGNH!$E$6),PS!B18,"")</f>
        <v>44846</v>
      </c>
      <c r="D26" s="161" t="str">
        <f>IF(OR(PS!F18=STGNH!$E$6,PS!G18=STGNH!$E$6),PS!E18,"")</f>
        <v>Mua hàng hóa công ty TNHH Tâm Anh thanh toán ngay bằng tiền gửi ngân hàng Vietinbank</v>
      </c>
      <c r="E26" s="94" t="str">
        <f>IF(PS!F18=STGNH!$E$6,PS!G18,IF(PS!G18=STGNH!$E$6,PS!F18,""))</f>
        <v>1561.04</v>
      </c>
      <c r="F26" s="95">
        <f>IF(PS!F18=STGNH!$E$6,PS!J18,0)</f>
        <v>0</v>
      </c>
      <c r="G26" s="95">
        <f>IF(PS!G18=STGNH!$E$6,PS!J18,0)</f>
        <v>450000</v>
      </c>
      <c r="H26" s="95">
        <f>IF(SUM(F26:G26)=0,0,$H$10+SUM($F$11:F26)-SUM($G$11:G26))</f>
        <v>759950000</v>
      </c>
      <c r="I26" s="94"/>
    </row>
    <row r="27" spans="1:9" ht="31.5" x14ac:dyDescent="0.2">
      <c r="A27" s="96">
        <f>IF(OR(PS!F19=STGNH!$E$6,PS!G19=STGNH!$E$6),PS!A19,"")</f>
        <v>44846</v>
      </c>
      <c r="B27" s="94" t="str">
        <f>IF(PS!F19=STGNH!$E$6,PS!C19,IF(PS!G19=STGNH!$E$6,PS!D19,""))</f>
        <v>GBN235</v>
      </c>
      <c r="C27" s="96">
        <f>IF(OR(PS!F19=STGNH!$E$6,PS!G19=STGNH!$E$6),PS!B19,"")</f>
        <v>44846</v>
      </c>
      <c r="D27" s="161" t="str">
        <f>IF(OR(PS!F19=STGNH!$E$6,PS!G19=STGNH!$E$6),PS!E19,"")</f>
        <v>Mua hàng hóa công ty TNHH Tâm Anh thanh toán ngay bằng tiền gửi ngân hàng Vietinbank</v>
      </c>
      <c r="E27" s="94" t="str">
        <f>IF(PS!F19=STGNH!$E$6,PS!G19,IF(PS!G19=STGNH!$E$6,PS!F19,""))</f>
        <v>1561.02</v>
      </c>
      <c r="F27" s="95">
        <f>IF(PS!F19=STGNH!$E$6,PS!J19,0)</f>
        <v>0</v>
      </c>
      <c r="G27" s="95">
        <f>IF(PS!G19=STGNH!$E$6,PS!J19,0)</f>
        <v>19020000</v>
      </c>
      <c r="H27" s="95">
        <f>IF(SUM(F27:G27)=0,0,$H$10+SUM($F$11:F27)-SUM($G$11:G27))</f>
        <v>740930000</v>
      </c>
      <c r="I27" s="94"/>
    </row>
    <row r="28" spans="1:9" ht="31.5" x14ac:dyDescent="0.2">
      <c r="A28" s="96">
        <f>IF(OR(PS!F20=STGNH!$E$6,PS!G20=STGNH!$E$6),PS!A20,"")</f>
        <v>44846</v>
      </c>
      <c r="B28" s="94" t="str">
        <f>IF(PS!F20=STGNH!$E$6,PS!C20,IF(PS!G20=STGNH!$E$6,PS!D20,""))</f>
        <v>GBN235</v>
      </c>
      <c r="C28" s="96">
        <f>IF(OR(PS!F20=STGNH!$E$6,PS!G20=STGNH!$E$6),PS!B20,"")</f>
        <v>44846</v>
      </c>
      <c r="D28" s="161" t="str">
        <f>IF(OR(PS!F20=STGNH!$E$6,PS!G20=STGNH!$E$6),PS!E20,"")</f>
        <v>Mua hàng hóa công ty TNHH Tâm Anh thanh toán ngay bằng tiền gửi ngân hàng Vietinbank</v>
      </c>
      <c r="E28" s="94" t="str">
        <f>IF(PS!F20=STGNH!$E$6,PS!G20,IF(PS!G20=STGNH!$E$6,PS!F20,""))</f>
        <v>1561.01</v>
      </c>
      <c r="F28" s="95">
        <f>IF(PS!F20=STGNH!$E$6,PS!J20,0)</f>
        <v>0</v>
      </c>
      <c r="G28" s="95">
        <f>IF(PS!G20=STGNH!$E$6,PS!J20,0)</f>
        <v>5650000</v>
      </c>
      <c r="H28" s="95">
        <f>IF(SUM(F28:G28)=0,0,$H$10+SUM($F$11:F28)-SUM($G$11:G28))</f>
        <v>735280000</v>
      </c>
      <c r="I28" s="94"/>
    </row>
    <row r="29" spans="1:9" ht="47.25" x14ac:dyDescent="0.2">
      <c r="A29" s="96">
        <f>IF(OR(PS!F21=STGNH!$E$6,PS!G21=STGNH!$E$6),PS!A21,"")</f>
        <v>44846</v>
      </c>
      <c r="B29" s="94" t="str">
        <f>IF(PS!F21=STGNH!$E$6,PS!C21,IF(PS!G21=STGNH!$E$6,PS!D21,""))</f>
        <v>GBN235</v>
      </c>
      <c r="C29" s="96">
        <f>IF(OR(PS!F21=STGNH!$E$6,PS!G21=STGNH!$E$6),PS!B21,"")</f>
        <v>44846</v>
      </c>
      <c r="D29" s="161" t="str">
        <f>IF(OR(PS!F21=STGNH!$E$6,PS!G21=STGNH!$E$6),PS!E21,"")</f>
        <v>Mua hàng hóa công ty TNHH Tâm Anh thanh toán ngay bằng tiền gửi ngân hàng Vietinbank - Thuế GTGT</v>
      </c>
      <c r="E29" s="94" t="str">
        <f>IF(PS!F21=STGNH!$E$6,PS!G21,IF(PS!G21=STGNH!$E$6,PS!F21,""))</f>
        <v>1331</v>
      </c>
      <c r="F29" s="95">
        <f>IF(PS!F21=STGNH!$E$6,PS!J21,0)</f>
        <v>0</v>
      </c>
      <c r="G29" s="95">
        <f>IF(PS!G21=STGNH!$E$6,PS!J21,0)</f>
        <v>2512000</v>
      </c>
      <c r="H29" s="95">
        <f>IF(SUM(F29:G29)=0,0,$H$10+SUM($F$11:F29)-SUM($G$11:G29))</f>
        <v>732768000</v>
      </c>
      <c r="I29" s="94"/>
    </row>
    <row r="30" spans="1:9" ht="23.1" hidden="1" customHeight="1" x14ac:dyDescent="0.2">
      <c r="A30" s="96" t="str">
        <f>IF(OR(PS!F22=STGNH!$E$6,PS!G22=STGNH!$E$6),PS!A22,"")</f>
        <v/>
      </c>
      <c r="B30" s="94" t="str">
        <f>IF(PS!F22=STGNH!$E$6,PS!C22,IF(PS!G22=STGNH!$E$6,PS!D22,""))</f>
        <v/>
      </c>
      <c r="C30" s="96" t="str">
        <f>IF(OR(PS!F22=STGNH!$E$6,PS!G22=STGNH!$E$6),PS!B22,"")</f>
        <v/>
      </c>
      <c r="D30" s="161" t="str">
        <f>IF(OR(PS!F22=STGNH!$E$6,PS!G22=STGNH!$E$6),PS!E22,"")</f>
        <v/>
      </c>
      <c r="E30" s="94" t="str">
        <f>IF(PS!F22=STGNH!$E$6,PS!G22,IF(PS!G22=STGNH!$E$6,PS!F22,""))</f>
        <v/>
      </c>
      <c r="F30" s="95">
        <f>IF(PS!F22=STGNH!$E$6,PS!J22,0)</f>
        <v>0</v>
      </c>
      <c r="G30" s="95">
        <f>IF(PS!G22=STGNH!$E$6,PS!J22,0)</f>
        <v>0</v>
      </c>
      <c r="H30" s="95">
        <f>IF(SUM(F30:G30)=0,0,$H$10+SUM($F$11:F30)-SUM($G$11:G30))</f>
        <v>0</v>
      </c>
      <c r="I30" s="94"/>
    </row>
    <row r="31" spans="1:9" ht="15.75" hidden="1" x14ac:dyDescent="0.2">
      <c r="A31" s="96" t="str">
        <f>IF(OR(PS!F23=STGNH!$E$6,PS!G23=STGNH!$E$6),PS!A23,"")</f>
        <v/>
      </c>
      <c r="B31" s="94" t="str">
        <f>IF(PS!F23=STGNH!$E$6,PS!C23,IF(PS!G23=STGNH!$E$6,PS!D23,""))</f>
        <v/>
      </c>
      <c r="C31" s="96" t="str">
        <f>IF(OR(PS!F23=STGNH!$E$6,PS!G23=STGNH!$E$6),PS!B23,"")</f>
        <v/>
      </c>
      <c r="D31" s="161" t="str">
        <f>IF(OR(PS!F23=STGNH!$E$6,PS!G23=STGNH!$E$6),PS!E23,"")</f>
        <v/>
      </c>
      <c r="E31" s="94" t="str">
        <f>IF(PS!F23=STGNH!$E$6,PS!G23,IF(PS!G23=STGNH!$E$6,PS!F23,""))</f>
        <v/>
      </c>
      <c r="F31" s="95">
        <f>IF(PS!F23=STGNH!$E$6,PS!J23,0)</f>
        <v>0</v>
      </c>
      <c r="G31" s="95">
        <f>IF(PS!G23=STGNH!$E$6,PS!J23,0)</f>
        <v>0</v>
      </c>
      <c r="H31" s="95">
        <f>IF(SUM(F31:G31)=0,0,$H$10+SUM($F$11:F31)-SUM($G$11:G31))</f>
        <v>0</v>
      </c>
      <c r="I31" s="94"/>
    </row>
    <row r="32" spans="1:9" ht="15.75" hidden="1" x14ac:dyDescent="0.2">
      <c r="A32" s="96" t="str">
        <f>IF(OR(PS!F24=STGNH!$E$6,PS!G24=STGNH!$E$6),PS!A24,"")</f>
        <v/>
      </c>
      <c r="B32" s="94" t="str">
        <f>IF(PS!F24=STGNH!$E$6,PS!C24,IF(PS!G24=STGNH!$E$6,PS!D24,""))</f>
        <v/>
      </c>
      <c r="C32" s="96" t="str">
        <f>IF(OR(PS!F24=STGNH!$E$6,PS!G24=STGNH!$E$6),PS!B24,"")</f>
        <v/>
      </c>
      <c r="D32" s="161" t="str">
        <f>IF(OR(PS!F24=STGNH!$E$6,PS!G24=STGNH!$E$6),PS!E24,"")</f>
        <v/>
      </c>
      <c r="E32" s="94" t="str">
        <f>IF(PS!F24=STGNH!$E$6,PS!G24,IF(PS!G24=STGNH!$E$6,PS!F24,""))</f>
        <v/>
      </c>
      <c r="F32" s="95">
        <f>IF(PS!F24=STGNH!$E$6,PS!J24,0)</f>
        <v>0</v>
      </c>
      <c r="G32" s="95">
        <f>IF(PS!G24=STGNH!$E$6,PS!J24,0)</f>
        <v>0</v>
      </c>
      <c r="H32" s="95">
        <f>IF(SUM(F32:G32)=0,0,$H$10+SUM($F$11:F32)-SUM($G$11:G32))</f>
        <v>0</v>
      </c>
      <c r="I32" s="94"/>
    </row>
    <row r="33" spans="1:9" ht="15.75" hidden="1" x14ac:dyDescent="0.2">
      <c r="A33" s="96" t="str">
        <f>IF(OR(PS!F25=STGNH!$E$6,PS!G25=STGNH!$E$6),PS!A25,"")</f>
        <v/>
      </c>
      <c r="B33" s="94" t="str">
        <f>IF(PS!F25=STGNH!$E$6,PS!C25,IF(PS!G25=STGNH!$E$6,PS!D25,""))</f>
        <v/>
      </c>
      <c r="C33" s="96" t="str">
        <f>IF(OR(PS!F25=STGNH!$E$6,PS!G25=STGNH!$E$6),PS!B25,"")</f>
        <v/>
      </c>
      <c r="D33" s="161" t="str">
        <f>IF(OR(PS!F25=STGNH!$E$6,PS!G25=STGNH!$E$6),PS!E25,"")</f>
        <v/>
      </c>
      <c r="E33" s="94" t="str">
        <f>IF(PS!F25=STGNH!$E$6,PS!G25,IF(PS!G25=STGNH!$E$6,PS!F25,""))</f>
        <v/>
      </c>
      <c r="F33" s="95">
        <f>IF(PS!F25=STGNH!$E$6,PS!J25,0)</f>
        <v>0</v>
      </c>
      <c r="G33" s="95">
        <f>IF(PS!G25=STGNH!$E$6,PS!J25,0)</f>
        <v>0</v>
      </c>
      <c r="H33" s="95">
        <f>IF(SUM(F33:G33)=0,0,$H$10+SUM($F$11:F33)-SUM($G$11:G33))</f>
        <v>0</v>
      </c>
      <c r="I33" s="94"/>
    </row>
    <row r="34" spans="1:9" ht="15.75" hidden="1" x14ac:dyDescent="0.2">
      <c r="A34" s="96" t="str">
        <f>IF(OR(PS!F26=STGNH!$E$6,PS!G26=STGNH!$E$6),PS!A26,"")</f>
        <v/>
      </c>
      <c r="B34" s="94" t="str">
        <f>IF(PS!F26=STGNH!$E$6,PS!C26,IF(PS!G26=STGNH!$E$6,PS!D26,""))</f>
        <v/>
      </c>
      <c r="C34" s="96" t="str">
        <f>IF(OR(PS!F26=STGNH!$E$6,PS!G26=STGNH!$E$6),PS!B26,"")</f>
        <v/>
      </c>
      <c r="D34" s="161" t="str">
        <f>IF(OR(PS!F26=STGNH!$E$6,PS!G26=STGNH!$E$6),PS!E26,"")</f>
        <v/>
      </c>
      <c r="E34" s="94" t="str">
        <f>IF(PS!F26=STGNH!$E$6,PS!G26,IF(PS!G26=STGNH!$E$6,PS!F26,""))</f>
        <v/>
      </c>
      <c r="F34" s="95">
        <f>IF(PS!F26=STGNH!$E$6,PS!J26,0)</f>
        <v>0</v>
      </c>
      <c r="G34" s="95">
        <f>IF(PS!G26=STGNH!$E$6,PS!J26,0)</f>
        <v>0</v>
      </c>
      <c r="H34" s="95">
        <f>IF(SUM(F34:G34)=0,0,$H$10+SUM($F$11:F34)-SUM($G$11:G34))</f>
        <v>0</v>
      </c>
      <c r="I34" s="94"/>
    </row>
    <row r="35" spans="1:9" ht="15.75" hidden="1" x14ac:dyDescent="0.2">
      <c r="A35" s="96" t="str">
        <f>IF(OR(PS!F27=STGNH!$E$6,PS!G27=STGNH!$E$6),PS!A27,"")</f>
        <v/>
      </c>
      <c r="B35" s="94" t="str">
        <f>IF(PS!F27=STGNH!$E$6,PS!C27,IF(PS!G27=STGNH!$E$6,PS!D27,""))</f>
        <v/>
      </c>
      <c r="C35" s="96" t="str">
        <f>IF(OR(PS!F27=STGNH!$E$6,PS!G27=STGNH!$E$6),PS!B27,"")</f>
        <v/>
      </c>
      <c r="D35" s="161" t="str">
        <f>IF(OR(PS!F27=STGNH!$E$6,PS!G27=STGNH!$E$6),PS!E27,"")</f>
        <v/>
      </c>
      <c r="E35" s="94" t="str">
        <f>IF(PS!F27=STGNH!$E$6,PS!G27,IF(PS!G27=STGNH!$E$6,PS!F27,""))</f>
        <v/>
      </c>
      <c r="F35" s="95">
        <f>IF(PS!F27=STGNH!$E$6,PS!J27,0)</f>
        <v>0</v>
      </c>
      <c r="G35" s="95">
        <f>IF(PS!G27=STGNH!$E$6,PS!J27,0)</f>
        <v>0</v>
      </c>
      <c r="H35" s="95">
        <f>IF(SUM(F35:G35)=0,0,$H$10+SUM($F$11:F35)-SUM($G$11:G35))</f>
        <v>0</v>
      </c>
      <c r="I35" s="94"/>
    </row>
    <row r="36" spans="1:9" ht="15.75" hidden="1" x14ac:dyDescent="0.2">
      <c r="A36" s="96" t="str">
        <f>IF(OR(PS!F28=STGNH!$E$6,PS!G28=STGNH!$E$6),PS!A28,"")</f>
        <v/>
      </c>
      <c r="B36" s="94" t="str">
        <f>IF(PS!F28=STGNH!$E$6,PS!C28,IF(PS!G28=STGNH!$E$6,PS!D28,""))</f>
        <v/>
      </c>
      <c r="C36" s="96" t="str">
        <f>IF(OR(PS!F28=STGNH!$E$6,PS!G28=STGNH!$E$6),PS!B28,"")</f>
        <v/>
      </c>
      <c r="D36" s="161" t="str">
        <f>IF(OR(PS!F28=STGNH!$E$6,PS!G28=STGNH!$E$6),PS!E28,"")</f>
        <v/>
      </c>
      <c r="E36" s="94" t="str">
        <f>IF(PS!F28=STGNH!$E$6,PS!G28,IF(PS!G28=STGNH!$E$6,PS!F28,""))</f>
        <v/>
      </c>
      <c r="F36" s="95">
        <f>IF(PS!F28=STGNH!$E$6,PS!J28,0)</f>
        <v>0</v>
      </c>
      <c r="G36" s="95">
        <f>IF(PS!G28=STGNH!$E$6,PS!J28,0)</f>
        <v>0</v>
      </c>
      <c r="H36" s="95">
        <f>IF(SUM(F36:G36)=0,0,$H$10+SUM($F$11:F36)-SUM($G$11:G36))</f>
        <v>0</v>
      </c>
      <c r="I36" s="94"/>
    </row>
    <row r="37" spans="1:9" ht="15.75" hidden="1" x14ac:dyDescent="0.2">
      <c r="A37" s="96" t="str">
        <f>IF(OR(PS!F29=STGNH!$E$6,PS!G29=STGNH!$E$6),PS!A29,"")</f>
        <v/>
      </c>
      <c r="B37" s="94" t="str">
        <f>IF(PS!F29=STGNH!$E$6,PS!C29,IF(PS!G29=STGNH!$E$6,PS!D29,""))</f>
        <v/>
      </c>
      <c r="C37" s="96" t="str">
        <f>IF(OR(PS!F29=STGNH!$E$6,PS!G29=STGNH!$E$6),PS!B29,"")</f>
        <v/>
      </c>
      <c r="D37" s="161" t="str">
        <f>IF(OR(PS!F29=STGNH!$E$6,PS!G29=STGNH!$E$6),PS!E29,"")</f>
        <v/>
      </c>
      <c r="E37" s="94" t="str">
        <f>IF(PS!F29=STGNH!$E$6,PS!G29,IF(PS!G29=STGNH!$E$6,PS!F29,""))</f>
        <v/>
      </c>
      <c r="F37" s="95">
        <f>IF(PS!F29=STGNH!$E$6,PS!J29,0)</f>
        <v>0</v>
      </c>
      <c r="G37" s="95">
        <f>IF(PS!G29=STGNH!$E$6,PS!J29,0)</f>
        <v>0</v>
      </c>
      <c r="H37" s="95">
        <f>IF(SUM(F37:G37)=0,0,$H$10+SUM($F$11:F37)-SUM($G$11:G37))</f>
        <v>0</v>
      </c>
      <c r="I37" s="94"/>
    </row>
    <row r="38" spans="1:9" ht="15.75" hidden="1" x14ac:dyDescent="0.2">
      <c r="A38" s="96" t="str">
        <f>IF(OR(PS!F30=STGNH!$E$6,PS!G30=STGNH!$E$6),PS!A30,"")</f>
        <v/>
      </c>
      <c r="B38" s="94" t="str">
        <f>IF(PS!F30=STGNH!$E$6,PS!C30,IF(PS!G30=STGNH!$E$6,PS!D30,""))</f>
        <v/>
      </c>
      <c r="C38" s="96" t="str">
        <f>IF(OR(PS!F30=STGNH!$E$6,PS!G30=STGNH!$E$6),PS!B30,"")</f>
        <v/>
      </c>
      <c r="D38" s="161" t="str">
        <f>IF(OR(PS!F30=STGNH!$E$6,PS!G30=STGNH!$E$6),PS!E30,"")</f>
        <v/>
      </c>
      <c r="E38" s="94" t="str">
        <f>IF(PS!F30=STGNH!$E$6,PS!G30,IF(PS!G30=STGNH!$E$6,PS!F30,""))</f>
        <v/>
      </c>
      <c r="F38" s="95">
        <f>IF(PS!F30=STGNH!$E$6,PS!J30,0)</f>
        <v>0</v>
      </c>
      <c r="G38" s="95">
        <f>IF(PS!G30=STGNH!$E$6,PS!J30,0)</f>
        <v>0</v>
      </c>
      <c r="H38" s="95">
        <f>IF(SUM(F38:G38)=0,0,$H$10+SUM($F$11:F38)-SUM($G$11:G38))</f>
        <v>0</v>
      </c>
      <c r="I38" s="94"/>
    </row>
    <row r="39" spans="1:9" ht="15.75" hidden="1" x14ac:dyDescent="0.2">
      <c r="A39" s="96" t="str">
        <f>IF(OR(PS!F31=STGNH!$E$6,PS!G31=STGNH!$E$6),PS!A31,"")</f>
        <v/>
      </c>
      <c r="B39" s="94" t="str">
        <f>IF(PS!F31=STGNH!$E$6,PS!C31,IF(PS!G31=STGNH!$E$6,PS!D31,""))</f>
        <v/>
      </c>
      <c r="C39" s="96" t="str">
        <f>IF(OR(PS!F31=STGNH!$E$6,PS!G31=STGNH!$E$6),PS!B31,"")</f>
        <v/>
      </c>
      <c r="D39" s="161" t="str">
        <f>IF(OR(PS!F31=STGNH!$E$6,PS!G31=STGNH!$E$6),PS!E31,"")</f>
        <v/>
      </c>
      <c r="E39" s="94" t="str">
        <f>IF(PS!F31=STGNH!$E$6,PS!G31,IF(PS!G31=STGNH!$E$6,PS!F31,""))</f>
        <v/>
      </c>
      <c r="F39" s="95">
        <f>IF(PS!F31=STGNH!$E$6,PS!J31,0)</f>
        <v>0</v>
      </c>
      <c r="G39" s="95">
        <f>IF(PS!G31=STGNH!$E$6,PS!J31,0)</f>
        <v>0</v>
      </c>
      <c r="H39" s="95">
        <f>IF(SUM(F39:G39)=0,0,$H$10+SUM($F$11:F39)-SUM($G$11:G39))</f>
        <v>0</v>
      </c>
      <c r="I39" s="94"/>
    </row>
    <row r="40" spans="1:9" ht="15.75" hidden="1" x14ac:dyDescent="0.2">
      <c r="A40" s="96" t="str">
        <f>IF(OR(PS!F32=STGNH!$E$6,PS!G32=STGNH!$E$6),PS!A32,"")</f>
        <v/>
      </c>
      <c r="B40" s="94" t="str">
        <f>IF(PS!F32=STGNH!$E$6,PS!C32,IF(PS!G32=STGNH!$E$6,PS!D32,""))</f>
        <v/>
      </c>
      <c r="C40" s="96" t="str">
        <f>IF(OR(PS!F32=STGNH!$E$6,PS!G32=STGNH!$E$6),PS!B32,"")</f>
        <v/>
      </c>
      <c r="D40" s="161" t="str">
        <f>IF(OR(PS!F32=STGNH!$E$6,PS!G32=STGNH!$E$6),PS!E32,"")</f>
        <v/>
      </c>
      <c r="E40" s="94" t="str">
        <f>IF(PS!F32=STGNH!$E$6,PS!G32,IF(PS!G32=STGNH!$E$6,PS!F32,""))</f>
        <v/>
      </c>
      <c r="F40" s="95">
        <f>IF(PS!F32=STGNH!$E$6,PS!J32,0)</f>
        <v>0</v>
      </c>
      <c r="G40" s="95">
        <f>IF(PS!G32=STGNH!$E$6,PS!J32,0)</f>
        <v>0</v>
      </c>
      <c r="H40" s="95">
        <f>IF(SUM(F40:G40)=0,0,$H$10+SUM($F$11:F40)-SUM($G$11:G40))</f>
        <v>0</v>
      </c>
      <c r="I40" s="94"/>
    </row>
    <row r="41" spans="1:9" ht="15.75" hidden="1" x14ac:dyDescent="0.2">
      <c r="A41" s="96" t="str">
        <f>IF(OR(PS!F33=STGNH!$E$6,PS!G33=STGNH!$E$6),PS!A33,"")</f>
        <v/>
      </c>
      <c r="B41" s="94" t="str">
        <f>IF(PS!F33=STGNH!$E$6,PS!C33,IF(PS!G33=STGNH!$E$6,PS!D33,""))</f>
        <v/>
      </c>
      <c r="C41" s="96" t="str">
        <f>IF(OR(PS!F33=STGNH!$E$6,PS!G33=STGNH!$E$6),PS!B33,"")</f>
        <v/>
      </c>
      <c r="D41" s="161" t="str">
        <f>IF(OR(PS!F33=STGNH!$E$6,PS!G33=STGNH!$E$6),PS!E33,"")</f>
        <v/>
      </c>
      <c r="E41" s="94" t="str">
        <f>IF(PS!F33=STGNH!$E$6,PS!G33,IF(PS!G33=STGNH!$E$6,PS!F33,""))</f>
        <v/>
      </c>
      <c r="F41" s="95">
        <f>IF(PS!F33=STGNH!$E$6,PS!J33,0)</f>
        <v>0</v>
      </c>
      <c r="G41" s="95">
        <f>IF(PS!G33=STGNH!$E$6,PS!J33,0)</f>
        <v>0</v>
      </c>
      <c r="H41" s="95">
        <f>IF(SUM(F41:G41)=0,0,$H$10+SUM($F$11:F41)-SUM($G$11:G41))</f>
        <v>0</v>
      </c>
      <c r="I41" s="94"/>
    </row>
    <row r="42" spans="1:9" ht="15.75" hidden="1" x14ac:dyDescent="0.2">
      <c r="A42" s="96" t="str">
        <f>IF(OR(PS!F34=STGNH!$E$6,PS!G34=STGNH!$E$6),PS!A34,"")</f>
        <v/>
      </c>
      <c r="B42" s="94" t="str">
        <f>IF(PS!F34=STGNH!$E$6,PS!C34,IF(PS!G34=STGNH!$E$6,PS!D34,""))</f>
        <v/>
      </c>
      <c r="C42" s="96" t="str">
        <f>IF(OR(PS!F34=STGNH!$E$6,PS!G34=STGNH!$E$6),PS!B34,"")</f>
        <v/>
      </c>
      <c r="D42" s="161" t="str">
        <f>IF(OR(PS!F34=STGNH!$E$6,PS!G34=STGNH!$E$6),PS!E34,"")</f>
        <v/>
      </c>
      <c r="E42" s="94" t="str">
        <f>IF(PS!F34=STGNH!$E$6,PS!G34,IF(PS!G34=STGNH!$E$6,PS!F34,""))</f>
        <v/>
      </c>
      <c r="F42" s="95">
        <f>IF(PS!F34=STGNH!$E$6,PS!J34,0)</f>
        <v>0</v>
      </c>
      <c r="G42" s="95">
        <f>IF(PS!G34=STGNH!$E$6,PS!J34,0)</f>
        <v>0</v>
      </c>
      <c r="H42" s="95">
        <f>IF(SUM(F42:G42)=0,0,$H$10+SUM($F$11:F42)-SUM($G$11:G42))</f>
        <v>0</v>
      </c>
      <c r="I42" s="94"/>
    </row>
    <row r="43" spans="1:9" ht="15.75" hidden="1" x14ac:dyDescent="0.2">
      <c r="A43" s="96" t="str">
        <f>IF(OR(PS!F35=STGNH!$E$6,PS!G35=STGNH!$E$6),PS!A35,"")</f>
        <v/>
      </c>
      <c r="B43" s="94" t="str">
        <f>IF(PS!F35=STGNH!$E$6,PS!C35,IF(PS!G35=STGNH!$E$6,PS!D35,""))</f>
        <v/>
      </c>
      <c r="C43" s="96" t="str">
        <f>IF(OR(PS!F35=STGNH!$E$6,PS!G35=STGNH!$E$6),PS!B35,"")</f>
        <v/>
      </c>
      <c r="D43" s="161" t="str">
        <f>IF(OR(PS!F35=STGNH!$E$6,PS!G35=STGNH!$E$6),PS!E35,"")</f>
        <v/>
      </c>
      <c r="E43" s="94" t="str">
        <f>IF(PS!F35=STGNH!$E$6,PS!G35,IF(PS!G35=STGNH!$E$6,PS!F35,""))</f>
        <v/>
      </c>
      <c r="F43" s="95">
        <f>IF(PS!F35=STGNH!$E$6,PS!J35,0)</f>
        <v>0</v>
      </c>
      <c r="G43" s="95">
        <f>IF(PS!G35=STGNH!$E$6,PS!J35,0)</f>
        <v>0</v>
      </c>
      <c r="H43" s="95">
        <f>IF(SUM(F43:G43)=0,0,$H$10+SUM($F$11:F43)-SUM($G$11:G43))</f>
        <v>0</v>
      </c>
      <c r="I43" s="94"/>
    </row>
    <row r="44" spans="1:9" ht="15.75" hidden="1" x14ac:dyDescent="0.2">
      <c r="A44" s="96" t="str">
        <f>IF(OR(PS!F36=STGNH!$E$6,PS!G36=STGNH!$E$6),PS!A36,"")</f>
        <v/>
      </c>
      <c r="B44" s="94" t="str">
        <f>IF(PS!F36=STGNH!$E$6,PS!C36,IF(PS!G36=STGNH!$E$6,PS!D36,""))</f>
        <v/>
      </c>
      <c r="C44" s="96" t="str">
        <f>IF(OR(PS!F36=STGNH!$E$6,PS!G36=STGNH!$E$6),PS!B36,"")</f>
        <v/>
      </c>
      <c r="D44" s="161" t="str">
        <f>IF(OR(PS!F36=STGNH!$E$6,PS!G36=STGNH!$E$6),PS!E36,"")</f>
        <v/>
      </c>
      <c r="E44" s="94" t="str">
        <f>IF(PS!F36=STGNH!$E$6,PS!G36,IF(PS!G36=STGNH!$E$6,PS!F36,""))</f>
        <v/>
      </c>
      <c r="F44" s="95">
        <f>IF(PS!F36=STGNH!$E$6,PS!J36,0)</f>
        <v>0</v>
      </c>
      <c r="G44" s="95">
        <f>IF(PS!G36=STGNH!$E$6,PS!J36,0)</f>
        <v>0</v>
      </c>
      <c r="H44" s="95">
        <f>IF(SUM(F44:G44)=0,0,$H$10+SUM($F$11:F44)-SUM($G$11:G44))</f>
        <v>0</v>
      </c>
      <c r="I44" s="94"/>
    </row>
    <row r="45" spans="1:9" ht="15.75" hidden="1" x14ac:dyDescent="0.2">
      <c r="A45" s="96" t="str">
        <f>IF(OR(PS!F37=STGNH!$E$6,PS!G37=STGNH!$E$6),PS!A37,"")</f>
        <v/>
      </c>
      <c r="B45" s="94" t="str">
        <f>IF(PS!F37=STGNH!$E$6,PS!C37,IF(PS!G37=STGNH!$E$6,PS!D37,""))</f>
        <v/>
      </c>
      <c r="C45" s="96" t="str">
        <f>IF(OR(PS!F37=STGNH!$E$6,PS!G37=STGNH!$E$6),PS!B37,"")</f>
        <v/>
      </c>
      <c r="D45" s="161" t="str">
        <f>IF(OR(PS!F37=STGNH!$E$6,PS!G37=STGNH!$E$6),PS!E37,"")</f>
        <v/>
      </c>
      <c r="E45" s="94" t="str">
        <f>IF(PS!F37=STGNH!$E$6,PS!G37,IF(PS!G37=STGNH!$E$6,PS!F37,""))</f>
        <v/>
      </c>
      <c r="F45" s="95">
        <f>IF(PS!F37=STGNH!$E$6,PS!J37,0)</f>
        <v>0</v>
      </c>
      <c r="G45" s="95">
        <f>IF(PS!G37=STGNH!$E$6,PS!J37,0)</f>
        <v>0</v>
      </c>
      <c r="H45" s="95">
        <f>IF(SUM(F45:G45)=0,0,$H$10+SUM($F$11:F45)-SUM($G$11:G45))</f>
        <v>0</v>
      </c>
      <c r="I45" s="94"/>
    </row>
    <row r="46" spans="1:9" ht="15.75" hidden="1" x14ac:dyDescent="0.2">
      <c r="A46" s="96" t="str">
        <f>IF(OR(PS!F38=STGNH!$E$6,PS!G38=STGNH!$E$6),PS!A38,"")</f>
        <v/>
      </c>
      <c r="B46" s="94" t="str">
        <f>IF(PS!F38=STGNH!$E$6,PS!C38,IF(PS!G38=STGNH!$E$6,PS!D38,""))</f>
        <v/>
      </c>
      <c r="C46" s="96" t="str">
        <f>IF(OR(PS!F38=STGNH!$E$6,PS!G38=STGNH!$E$6),PS!B38,"")</f>
        <v/>
      </c>
      <c r="D46" s="161" t="str">
        <f>IF(OR(PS!F38=STGNH!$E$6,PS!G38=STGNH!$E$6),PS!E38,"")</f>
        <v/>
      </c>
      <c r="E46" s="94" t="str">
        <f>IF(PS!F38=STGNH!$E$6,PS!G38,IF(PS!G38=STGNH!$E$6,PS!F38,""))</f>
        <v/>
      </c>
      <c r="F46" s="95">
        <f>IF(PS!F38=STGNH!$E$6,PS!J38,0)</f>
        <v>0</v>
      </c>
      <c r="G46" s="95">
        <f>IF(PS!G38=STGNH!$E$6,PS!J38,0)</f>
        <v>0</v>
      </c>
      <c r="H46" s="95">
        <f>IF(SUM(F46:G46)=0,0,$H$10+SUM($F$11:F46)-SUM($G$11:G46))</f>
        <v>0</v>
      </c>
      <c r="I46" s="94"/>
    </row>
    <row r="47" spans="1:9" ht="15.75" hidden="1" x14ac:dyDescent="0.2">
      <c r="A47" s="96" t="str">
        <f>IF(OR(PS!F39=STGNH!$E$6,PS!G39=STGNH!$E$6),PS!A39,"")</f>
        <v/>
      </c>
      <c r="B47" s="94" t="str">
        <f>IF(PS!F39=STGNH!$E$6,PS!C39,IF(PS!G39=STGNH!$E$6,PS!D39,""))</f>
        <v/>
      </c>
      <c r="C47" s="96" t="str">
        <f>IF(OR(PS!F39=STGNH!$E$6,PS!G39=STGNH!$E$6),PS!B39,"")</f>
        <v/>
      </c>
      <c r="D47" s="161" t="str">
        <f>IF(OR(PS!F39=STGNH!$E$6,PS!G39=STGNH!$E$6),PS!E39,"")</f>
        <v/>
      </c>
      <c r="E47" s="94" t="str">
        <f>IF(PS!F39=STGNH!$E$6,PS!G39,IF(PS!G39=STGNH!$E$6,PS!F39,""))</f>
        <v/>
      </c>
      <c r="F47" s="95">
        <f>IF(PS!F39=STGNH!$E$6,PS!J39,0)</f>
        <v>0</v>
      </c>
      <c r="G47" s="95">
        <f>IF(PS!G39=STGNH!$E$6,PS!J39,0)</f>
        <v>0</v>
      </c>
      <c r="H47" s="95">
        <f>IF(SUM(F47:G47)=0,0,$H$10+SUM($F$11:F47)-SUM($G$11:G47))</f>
        <v>0</v>
      </c>
      <c r="I47" s="94"/>
    </row>
    <row r="48" spans="1:9" ht="15.75" hidden="1" x14ac:dyDescent="0.2">
      <c r="A48" s="96" t="str">
        <f>IF(OR(PS!F40=STGNH!$E$6,PS!G40=STGNH!$E$6),PS!A40,"")</f>
        <v/>
      </c>
      <c r="B48" s="94" t="str">
        <f>IF(PS!F40=STGNH!$E$6,PS!C40,IF(PS!G40=STGNH!$E$6,PS!D40,""))</f>
        <v/>
      </c>
      <c r="C48" s="96" t="str">
        <f>IF(OR(PS!F40=STGNH!$E$6,PS!G40=STGNH!$E$6),PS!B40,"")</f>
        <v/>
      </c>
      <c r="D48" s="161" t="str">
        <f>IF(OR(PS!F40=STGNH!$E$6,PS!G40=STGNH!$E$6),PS!E40,"")</f>
        <v/>
      </c>
      <c r="E48" s="94" t="str">
        <f>IF(PS!F40=STGNH!$E$6,PS!G40,IF(PS!G40=STGNH!$E$6,PS!F40,""))</f>
        <v/>
      </c>
      <c r="F48" s="95">
        <f>IF(PS!F40=STGNH!$E$6,PS!J40,0)</f>
        <v>0</v>
      </c>
      <c r="G48" s="95">
        <f>IF(PS!G40=STGNH!$E$6,PS!J40,0)</f>
        <v>0</v>
      </c>
      <c r="H48" s="95">
        <f>IF(SUM(F48:G48)=0,0,$H$10+SUM($F$11:F48)-SUM($G$11:G48))</f>
        <v>0</v>
      </c>
      <c r="I48" s="94"/>
    </row>
    <row r="49" spans="1:9" ht="15.75" hidden="1" x14ac:dyDescent="0.2">
      <c r="A49" s="96" t="str">
        <f>IF(OR(PS!F41=STGNH!$E$6,PS!G41=STGNH!$E$6),PS!A41,"")</f>
        <v/>
      </c>
      <c r="B49" s="94" t="str">
        <f>IF(PS!F41=STGNH!$E$6,PS!C41,IF(PS!G41=STGNH!$E$6,PS!D41,""))</f>
        <v/>
      </c>
      <c r="C49" s="96" t="str">
        <f>IF(OR(PS!F41=STGNH!$E$6,PS!G41=STGNH!$E$6),PS!B41,"")</f>
        <v/>
      </c>
      <c r="D49" s="161" t="str">
        <f>IF(OR(PS!F41=STGNH!$E$6,PS!G41=STGNH!$E$6),PS!E41,"")</f>
        <v/>
      </c>
      <c r="E49" s="94" t="str">
        <f>IF(PS!F41=STGNH!$E$6,PS!G41,IF(PS!G41=STGNH!$E$6,PS!F41,""))</f>
        <v/>
      </c>
      <c r="F49" s="95">
        <f>IF(PS!F41=STGNH!$E$6,PS!J41,0)</f>
        <v>0</v>
      </c>
      <c r="G49" s="95">
        <f>IF(PS!G41=STGNH!$E$6,PS!J41,0)</f>
        <v>0</v>
      </c>
      <c r="H49" s="95">
        <f>IF(SUM(F49:G49)=0,0,$H$10+SUM($F$11:F49)-SUM($G$11:G49))</f>
        <v>0</v>
      </c>
      <c r="I49" s="94"/>
    </row>
    <row r="50" spans="1:9" ht="15.75" hidden="1" x14ac:dyDescent="0.2">
      <c r="A50" s="96" t="str">
        <f>IF(OR(PS!F42=STGNH!$E$6,PS!G42=STGNH!$E$6),PS!A42,"")</f>
        <v/>
      </c>
      <c r="B50" s="94" t="str">
        <f>IF(PS!F42=STGNH!$E$6,PS!C42,IF(PS!G42=STGNH!$E$6,PS!D42,""))</f>
        <v/>
      </c>
      <c r="C50" s="96" t="str">
        <f>IF(OR(PS!F42=STGNH!$E$6,PS!G42=STGNH!$E$6),PS!B42,"")</f>
        <v/>
      </c>
      <c r="D50" s="161" t="str">
        <f>IF(OR(PS!F42=STGNH!$E$6,PS!G42=STGNH!$E$6),PS!E42,"")</f>
        <v/>
      </c>
      <c r="E50" s="94" t="str">
        <f>IF(PS!F42=STGNH!$E$6,PS!G42,IF(PS!G42=STGNH!$E$6,PS!F42,""))</f>
        <v/>
      </c>
      <c r="F50" s="95">
        <f>IF(PS!F42=STGNH!$E$6,PS!J42,0)</f>
        <v>0</v>
      </c>
      <c r="G50" s="95">
        <f>IF(PS!G42=STGNH!$E$6,PS!J42,0)</f>
        <v>0</v>
      </c>
      <c r="H50" s="95">
        <f>IF(SUM(F50:G50)=0,0,$H$10+SUM($F$11:F50)-SUM($G$11:G50))</f>
        <v>0</v>
      </c>
      <c r="I50" s="94"/>
    </row>
    <row r="51" spans="1:9" ht="15.75" hidden="1" x14ac:dyDescent="0.2">
      <c r="A51" s="96" t="str">
        <f>IF(OR(PS!F43=STGNH!$E$6,PS!G43=STGNH!$E$6),PS!A43,"")</f>
        <v/>
      </c>
      <c r="B51" s="94" t="str">
        <f>IF(PS!F43=STGNH!$E$6,PS!C43,IF(PS!G43=STGNH!$E$6,PS!D43,""))</f>
        <v/>
      </c>
      <c r="C51" s="96" t="str">
        <f>IF(OR(PS!F43=STGNH!$E$6,PS!G43=STGNH!$E$6),PS!B43,"")</f>
        <v/>
      </c>
      <c r="D51" s="161" t="str">
        <f>IF(OR(PS!F43=STGNH!$E$6,PS!G43=STGNH!$E$6),PS!E43,"")</f>
        <v/>
      </c>
      <c r="E51" s="94" t="str">
        <f>IF(PS!F43=STGNH!$E$6,PS!G43,IF(PS!G43=STGNH!$E$6,PS!F43,""))</f>
        <v/>
      </c>
      <c r="F51" s="95">
        <f>IF(PS!F43=STGNH!$E$6,PS!J43,0)</f>
        <v>0</v>
      </c>
      <c r="G51" s="95">
        <f>IF(PS!G43=STGNH!$E$6,PS!J43,0)</f>
        <v>0</v>
      </c>
      <c r="H51" s="95">
        <f>IF(SUM(F51:G51)=0,0,$H$10+SUM($F$11:F51)-SUM($G$11:G51))</f>
        <v>0</v>
      </c>
      <c r="I51" s="94"/>
    </row>
    <row r="52" spans="1:9" ht="15.75" hidden="1" x14ac:dyDescent="0.2">
      <c r="A52" s="96" t="str">
        <f>IF(OR(PS!F44=STGNH!$E$6,PS!G44=STGNH!$E$6),PS!A44,"")</f>
        <v/>
      </c>
      <c r="B52" s="94" t="str">
        <f>IF(PS!F44=STGNH!$E$6,PS!C44,IF(PS!G44=STGNH!$E$6,PS!D44,""))</f>
        <v/>
      </c>
      <c r="C52" s="96" t="str">
        <f>IF(OR(PS!F44=STGNH!$E$6,PS!G44=STGNH!$E$6),PS!B44,"")</f>
        <v/>
      </c>
      <c r="D52" s="161" t="str">
        <f>IF(OR(PS!F44=STGNH!$E$6,PS!G44=STGNH!$E$6),PS!E44,"")</f>
        <v/>
      </c>
      <c r="E52" s="94" t="str">
        <f>IF(PS!F44=STGNH!$E$6,PS!G44,IF(PS!G44=STGNH!$E$6,PS!F44,""))</f>
        <v/>
      </c>
      <c r="F52" s="95">
        <f>IF(PS!F44=STGNH!$E$6,PS!J44,0)</f>
        <v>0</v>
      </c>
      <c r="G52" s="95">
        <f>IF(PS!G44=STGNH!$E$6,PS!J44,0)</f>
        <v>0</v>
      </c>
      <c r="H52" s="95">
        <f>IF(SUM(F52:G52)=0,0,$H$10+SUM($F$11:F52)-SUM($G$11:G52))</f>
        <v>0</v>
      </c>
      <c r="I52" s="94"/>
    </row>
    <row r="53" spans="1:9" ht="15.75" hidden="1" x14ac:dyDescent="0.2">
      <c r="A53" s="96" t="str">
        <f>IF(OR(PS!F45=STGNH!$E$6,PS!G45=STGNH!$E$6),PS!A45,"")</f>
        <v/>
      </c>
      <c r="B53" s="94" t="str">
        <f>IF(PS!F45=STGNH!$E$6,PS!C45,IF(PS!G45=STGNH!$E$6,PS!D45,""))</f>
        <v/>
      </c>
      <c r="C53" s="96" t="str">
        <f>IF(OR(PS!F45=STGNH!$E$6,PS!G45=STGNH!$E$6),PS!B45,"")</f>
        <v/>
      </c>
      <c r="D53" s="161" t="str">
        <f>IF(OR(PS!F45=STGNH!$E$6,PS!G45=STGNH!$E$6),PS!E45,"")</f>
        <v/>
      </c>
      <c r="E53" s="94" t="str">
        <f>IF(PS!F45=STGNH!$E$6,PS!G45,IF(PS!G45=STGNH!$E$6,PS!F45,""))</f>
        <v/>
      </c>
      <c r="F53" s="95">
        <f>IF(PS!F45=STGNH!$E$6,PS!J45,0)</f>
        <v>0</v>
      </c>
      <c r="G53" s="95">
        <f>IF(PS!G45=STGNH!$E$6,PS!J45,0)</f>
        <v>0</v>
      </c>
      <c r="H53" s="95">
        <f>IF(SUM(F53:G53)=0,0,$H$10+SUM($F$11:F53)-SUM($G$11:G53))</f>
        <v>0</v>
      </c>
      <c r="I53" s="94"/>
    </row>
    <row r="54" spans="1:9" ht="31.5" x14ac:dyDescent="0.2">
      <c r="A54" s="96">
        <f>IF(OR(PS!F46=STGNH!$E$6,PS!G46=STGNH!$E$6),PS!A46,"")</f>
        <v>44849</v>
      </c>
      <c r="B54" s="94" t="str">
        <f>IF(PS!F46=STGNH!$E$6,PS!C46,IF(PS!G46=STGNH!$E$6,PS!D46,""))</f>
        <v>GBN238</v>
      </c>
      <c r="C54" s="96">
        <f>IF(OR(PS!F46=STGNH!$E$6,PS!G46=STGNH!$E$6),PS!B46,"")</f>
        <v>44849</v>
      </c>
      <c r="D54" s="161" t="str">
        <f>IF(OR(PS!F46=STGNH!$E$6,PS!G46=STGNH!$E$6),PS!E46,"")</f>
        <v>Chi tiền gửi ngân hàng tạm ứng lương cho nhân viên -Vietinbank</v>
      </c>
      <c r="E54" s="94" t="str">
        <f>IF(PS!F46=STGNH!$E$6,PS!G46,IF(PS!G46=STGNH!$E$6,PS!F46,""))</f>
        <v>3341</v>
      </c>
      <c r="F54" s="95">
        <f>IF(PS!F46=STGNH!$E$6,PS!J46,0)</f>
        <v>0</v>
      </c>
      <c r="G54" s="95">
        <f>IF(PS!G46=STGNH!$E$6,PS!J46,0)</f>
        <v>38000000</v>
      </c>
      <c r="H54" s="95">
        <f>IF(SUM(F54:G54)=0,0,$H$10+SUM($F$11:F54)-SUM($G$11:G54))</f>
        <v>694768000</v>
      </c>
      <c r="I54" s="94"/>
    </row>
    <row r="55" spans="1:9" ht="15.75" hidden="1" x14ac:dyDescent="0.2">
      <c r="A55" s="96" t="str">
        <f>IF(OR(PS!F47=STGNH!$E$6,PS!G47=STGNH!$E$6),PS!A47,"")</f>
        <v/>
      </c>
      <c r="B55" s="94" t="str">
        <f>IF(PS!F47=STGNH!$E$6,PS!C47,IF(PS!G47=STGNH!$E$6,PS!D47,""))</f>
        <v/>
      </c>
      <c r="C55" s="96" t="str">
        <f>IF(OR(PS!F47=STGNH!$E$6,PS!G47=STGNH!$E$6),PS!B47,"")</f>
        <v/>
      </c>
      <c r="D55" s="161" t="str">
        <f>IF(OR(PS!F47=STGNH!$E$6,PS!G47=STGNH!$E$6),PS!E47,"")</f>
        <v/>
      </c>
      <c r="E55" s="94" t="str">
        <f>IF(PS!F47=STGNH!$E$6,PS!G47,IF(PS!G47=STGNH!$E$6,PS!F47,""))</f>
        <v/>
      </c>
      <c r="F55" s="95">
        <f>IF(PS!F47=STGNH!$E$6,PS!J47,0)</f>
        <v>0</v>
      </c>
      <c r="G55" s="95">
        <f>IF(PS!G47=STGNH!$E$6,PS!J47,0)</f>
        <v>0</v>
      </c>
      <c r="H55" s="95">
        <f>IF(SUM(F55:G55)=0,0,$H$10+SUM($F$11:F55)-SUM($G$11:G55))</f>
        <v>0</v>
      </c>
      <c r="I55" s="94"/>
    </row>
    <row r="56" spans="1:9" ht="15.75" hidden="1" x14ac:dyDescent="0.2">
      <c r="A56" s="96" t="str">
        <f>IF(OR(PS!F48=STGNH!$E$6,PS!G48=STGNH!$E$6),PS!A48,"")</f>
        <v/>
      </c>
      <c r="B56" s="94" t="str">
        <f>IF(PS!F48=STGNH!$E$6,PS!C48,IF(PS!G48=STGNH!$E$6,PS!D48,""))</f>
        <v/>
      </c>
      <c r="C56" s="96" t="str">
        <f>IF(OR(PS!F48=STGNH!$E$6,PS!G48=STGNH!$E$6),PS!B48,"")</f>
        <v/>
      </c>
      <c r="D56" s="161" t="str">
        <f>IF(OR(PS!F48=STGNH!$E$6,PS!G48=STGNH!$E$6),PS!E48,"")</f>
        <v/>
      </c>
      <c r="E56" s="94" t="str">
        <f>IF(PS!F48=STGNH!$E$6,PS!G48,IF(PS!G48=STGNH!$E$6,PS!F48,""))</f>
        <v/>
      </c>
      <c r="F56" s="95">
        <f>IF(PS!F48=STGNH!$E$6,PS!J48,0)</f>
        <v>0</v>
      </c>
      <c r="G56" s="95">
        <f>IF(PS!G48=STGNH!$E$6,PS!J48,0)</f>
        <v>0</v>
      </c>
      <c r="H56" s="95">
        <f>IF(SUM(F56:G56)=0,0,$H$10+SUM($F$11:F56)-SUM($G$11:G56))</f>
        <v>0</v>
      </c>
      <c r="I56" s="94"/>
    </row>
    <row r="57" spans="1:9" ht="15.75" hidden="1" x14ac:dyDescent="0.2">
      <c r="A57" s="96" t="str">
        <f>IF(OR(PS!F49=STGNH!$E$6,PS!G49=STGNH!$E$6),PS!A49,"")</f>
        <v/>
      </c>
      <c r="B57" s="94" t="str">
        <f>IF(PS!F49=STGNH!$E$6,PS!C49,IF(PS!G49=STGNH!$E$6,PS!D49,""))</f>
        <v/>
      </c>
      <c r="C57" s="96" t="str">
        <f>IF(OR(PS!F49=STGNH!$E$6,PS!G49=STGNH!$E$6),PS!B49,"")</f>
        <v/>
      </c>
      <c r="D57" s="161" t="str">
        <f>IF(OR(PS!F49=STGNH!$E$6,PS!G49=STGNH!$E$6),PS!E49,"")</f>
        <v/>
      </c>
      <c r="E57" s="94" t="str">
        <f>IF(PS!F49=STGNH!$E$6,PS!G49,IF(PS!G49=STGNH!$E$6,PS!F49,""))</f>
        <v/>
      </c>
      <c r="F57" s="95">
        <f>IF(PS!F49=STGNH!$E$6,PS!J49,0)</f>
        <v>0</v>
      </c>
      <c r="G57" s="95">
        <f>IF(PS!G49=STGNH!$E$6,PS!J49,0)</f>
        <v>0</v>
      </c>
      <c r="H57" s="95">
        <f>IF(SUM(F57:G57)=0,0,$H$10+SUM($F$11:F57)-SUM($G$11:G57))</f>
        <v>0</v>
      </c>
      <c r="I57" s="94"/>
    </row>
    <row r="58" spans="1:9" ht="15.75" hidden="1" x14ac:dyDescent="0.2">
      <c r="A58" s="96" t="str">
        <f>IF(OR(PS!F50=STGNH!$E$6,PS!G50=STGNH!$E$6),PS!A50,"")</f>
        <v/>
      </c>
      <c r="B58" s="94" t="str">
        <f>IF(PS!F50=STGNH!$E$6,PS!C50,IF(PS!G50=STGNH!$E$6,PS!D50,""))</f>
        <v/>
      </c>
      <c r="C58" s="96" t="str">
        <f>IF(OR(PS!F50=STGNH!$E$6,PS!G50=STGNH!$E$6),PS!B50,"")</f>
        <v/>
      </c>
      <c r="D58" s="161" t="str">
        <f>IF(OR(PS!F50=STGNH!$E$6,PS!G50=STGNH!$E$6),PS!E50,"")</f>
        <v/>
      </c>
      <c r="E58" s="94" t="str">
        <f>IF(PS!F50=STGNH!$E$6,PS!G50,IF(PS!G50=STGNH!$E$6,PS!F50,""))</f>
        <v/>
      </c>
      <c r="F58" s="95">
        <f>IF(PS!F50=STGNH!$E$6,PS!J50,0)</f>
        <v>0</v>
      </c>
      <c r="G58" s="95">
        <f>IF(PS!G50=STGNH!$E$6,PS!J50,0)</f>
        <v>0</v>
      </c>
      <c r="H58" s="95">
        <f>IF(SUM(F58:G58)=0,0,$H$10+SUM($F$11:F58)-SUM($G$11:G58))</f>
        <v>0</v>
      </c>
      <c r="I58" s="94"/>
    </row>
    <row r="59" spans="1:9" ht="15.75" hidden="1" x14ac:dyDescent="0.2">
      <c r="A59" s="96" t="str">
        <f>IF(OR(PS!F51=STGNH!$E$6,PS!G51=STGNH!$E$6),PS!A51,"")</f>
        <v/>
      </c>
      <c r="B59" s="94" t="str">
        <f>IF(PS!F51=STGNH!$E$6,PS!C51,IF(PS!G51=STGNH!$E$6,PS!D51,""))</f>
        <v/>
      </c>
      <c r="C59" s="96" t="str">
        <f>IF(OR(PS!F51=STGNH!$E$6,PS!G51=STGNH!$E$6),PS!B51,"")</f>
        <v/>
      </c>
      <c r="D59" s="161" t="str">
        <f>IF(OR(PS!F51=STGNH!$E$6,PS!G51=STGNH!$E$6),PS!E51,"")</f>
        <v/>
      </c>
      <c r="E59" s="94" t="str">
        <f>IF(PS!F51=STGNH!$E$6,PS!G51,IF(PS!G51=STGNH!$E$6,PS!F51,""))</f>
        <v/>
      </c>
      <c r="F59" s="95">
        <f>IF(PS!F51=STGNH!$E$6,PS!J51,0)</f>
        <v>0</v>
      </c>
      <c r="G59" s="95">
        <f>IF(PS!G51=STGNH!$E$6,PS!J51,0)</f>
        <v>0</v>
      </c>
      <c r="H59" s="95">
        <f>IF(SUM(F59:G59)=0,0,$H$10+SUM($F$11:F59)-SUM($G$11:G59))</f>
        <v>0</v>
      </c>
      <c r="I59" s="94"/>
    </row>
    <row r="60" spans="1:9" ht="15.75" hidden="1" x14ac:dyDescent="0.2">
      <c r="A60" s="96" t="str">
        <f>IF(OR(PS!F52=STGNH!$E$6,PS!G52=STGNH!$E$6),PS!A52,"")</f>
        <v/>
      </c>
      <c r="B60" s="94" t="str">
        <f>IF(PS!F52=STGNH!$E$6,PS!C52,IF(PS!G52=STGNH!$E$6,PS!D52,""))</f>
        <v/>
      </c>
      <c r="C60" s="96" t="str">
        <f>IF(OR(PS!F52=STGNH!$E$6,PS!G52=STGNH!$E$6),PS!B52,"")</f>
        <v/>
      </c>
      <c r="D60" s="161" t="str">
        <f>IF(OR(PS!F52=STGNH!$E$6,PS!G52=STGNH!$E$6),PS!E52,"")</f>
        <v/>
      </c>
      <c r="E60" s="94" t="str">
        <f>IF(PS!F52=STGNH!$E$6,PS!G52,IF(PS!G52=STGNH!$E$6,PS!F52,""))</f>
        <v/>
      </c>
      <c r="F60" s="95">
        <f>IF(PS!F52=STGNH!$E$6,PS!J52,0)</f>
        <v>0</v>
      </c>
      <c r="G60" s="95">
        <f>IF(PS!G52=STGNH!$E$6,PS!J52,0)</f>
        <v>0</v>
      </c>
      <c r="H60" s="95">
        <f>IF(SUM(F60:G60)=0,0,$H$10+SUM($F$11:F60)-SUM($G$11:G60))</f>
        <v>0</v>
      </c>
      <c r="I60" s="94"/>
    </row>
    <row r="61" spans="1:9" ht="15.75" hidden="1" x14ac:dyDescent="0.2">
      <c r="A61" s="96" t="str">
        <f>IF(OR(PS!F53=STGNH!$E$6,PS!G53=STGNH!$E$6),PS!A53,"")</f>
        <v/>
      </c>
      <c r="B61" s="94" t="str">
        <f>IF(PS!F53=STGNH!$E$6,PS!C53,IF(PS!G53=STGNH!$E$6,PS!D53,""))</f>
        <v/>
      </c>
      <c r="C61" s="96" t="str">
        <f>IF(OR(PS!F53=STGNH!$E$6,PS!G53=STGNH!$E$6),PS!B53,"")</f>
        <v/>
      </c>
      <c r="D61" s="161" t="str">
        <f>IF(OR(PS!F53=STGNH!$E$6,PS!G53=STGNH!$E$6),PS!E53,"")</f>
        <v/>
      </c>
      <c r="E61" s="94" t="str">
        <f>IF(PS!F53=STGNH!$E$6,PS!G53,IF(PS!G53=STGNH!$E$6,PS!F53,""))</f>
        <v/>
      </c>
      <c r="F61" s="95">
        <f>IF(PS!F53=STGNH!$E$6,PS!J53,0)</f>
        <v>0</v>
      </c>
      <c r="G61" s="95">
        <f>IF(PS!G53=STGNH!$E$6,PS!J53,0)</f>
        <v>0</v>
      </c>
      <c r="H61" s="95">
        <f>IF(SUM(F61:G61)=0,0,$H$10+SUM($F$11:F61)-SUM($G$11:G61))</f>
        <v>0</v>
      </c>
      <c r="I61" s="94"/>
    </row>
    <row r="62" spans="1:9" ht="15.75" hidden="1" x14ac:dyDescent="0.2">
      <c r="A62" s="96" t="str">
        <f>IF(OR(PS!F54=STGNH!$E$6,PS!G54=STGNH!$E$6),PS!A54,"")</f>
        <v/>
      </c>
      <c r="B62" s="94" t="str">
        <f>IF(PS!F54=STGNH!$E$6,PS!C54,IF(PS!G54=STGNH!$E$6,PS!D54,""))</f>
        <v/>
      </c>
      <c r="C62" s="96" t="str">
        <f>IF(OR(PS!F54=STGNH!$E$6,PS!G54=STGNH!$E$6),PS!B54,"")</f>
        <v/>
      </c>
      <c r="D62" s="161" t="str">
        <f>IF(OR(PS!F54=STGNH!$E$6,PS!G54=STGNH!$E$6),PS!E54,"")</f>
        <v/>
      </c>
      <c r="E62" s="94" t="str">
        <f>IF(PS!F54=STGNH!$E$6,PS!G54,IF(PS!G54=STGNH!$E$6,PS!F54,""))</f>
        <v/>
      </c>
      <c r="F62" s="95">
        <f>IF(PS!F54=STGNH!$E$6,PS!J54,0)</f>
        <v>0</v>
      </c>
      <c r="G62" s="95">
        <f>IF(PS!G54=STGNH!$E$6,PS!J54,0)</f>
        <v>0</v>
      </c>
      <c r="H62" s="95">
        <f>IF(SUM(F62:G62)=0,0,$H$10+SUM($F$11:F62)-SUM($G$11:G62))</f>
        <v>0</v>
      </c>
      <c r="I62" s="94"/>
    </row>
    <row r="63" spans="1:9" ht="15.75" hidden="1" x14ac:dyDescent="0.2">
      <c r="A63" s="96" t="str">
        <f>IF(OR(PS!F55=STGNH!$E$6,PS!G55=STGNH!$E$6),PS!A55,"")</f>
        <v/>
      </c>
      <c r="B63" s="94" t="str">
        <f>IF(PS!F55=STGNH!$E$6,PS!C55,IF(PS!G55=STGNH!$E$6,PS!D55,""))</f>
        <v/>
      </c>
      <c r="C63" s="96" t="str">
        <f>IF(OR(PS!F55=STGNH!$E$6,PS!G55=STGNH!$E$6),PS!B55,"")</f>
        <v/>
      </c>
      <c r="D63" s="161" t="str">
        <f>IF(OR(PS!F55=STGNH!$E$6,PS!G55=STGNH!$E$6),PS!E55,"")</f>
        <v/>
      </c>
      <c r="E63" s="94" t="str">
        <f>IF(PS!F55=STGNH!$E$6,PS!G55,IF(PS!G55=STGNH!$E$6,PS!F55,""))</f>
        <v/>
      </c>
      <c r="F63" s="95">
        <f>IF(PS!F55=STGNH!$E$6,PS!J55,0)</f>
        <v>0</v>
      </c>
      <c r="G63" s="95">
        <f>IF(PS!G55=STGNH!$E$6,PS!J55,0)</f>
        <v>0</v>
      </c>
      <c r="H63" s="95">
        <f>IF(SUM(F63:G63)=0,0,$H$10+SUM($F$11:F63)-SUM($G$11:G63))</f>
        <v>0</v>
      </c>
      <c r="I63" s="94"/>
    </row>
    <row r="64" spans="1:9" ht="15.75" hidden="1" x14ac:dyDescent="0.2">
      <c r="A64" s="96" t="str">
        <f>IF(OR(PS!F56=STGNH!$E$6,PS!G56=STGNH!$E$6),PS!A56,"")</f>
        <v/>
      </c>
      <c r="B64" s="94" t="str">
        <f>IF(PS!F56=STGNH!$E$6,PS!C56,IF(PS!G56=STGNH!$E$6,PS!D56,""))</f>
        <v/>
      </c>
      <c r="C64" s="96" t="str">
        <f>IF(OR(PS!F56=STGNH!$E$6,PS!G56=STGNH!$E$6),PS!B56,"")</f>
        <v/>
      </c>
      <c r="D64" s="161" t="str">
        <f>IF(OR(PS!F56=STGNH!$E$6,PS!G56=STGNH!$E$6),PS!E56,"")</f>
        <v/>
      </c>
      <c r="E64" s="94" t="str">
        <f>IF(PS!F56=STGNH!$E$6,PS!G56,IF(PS!G56=STGNH!$E$6,PS!F56,""))</f>
        <v/>
      </c>
      <c r="F64" s="95">
        <f>IF(PS!F56=STGNH!$E$6,PS!J56,0)</f>
        <v>0</v>
      </c>
      <c r="G64" s="95">
        <f>IF(PS!G56=STGNH!$E$6,PS!J56,0)</f>
        <v>0</v>
      </c>
      <c r="H64" s="95">
        <f>IF(SUM(F64:G64)=0,0,$H$10+SUM($F$11:F64)-SUM($G$11:G64))</f>
        <v>0</v>
      </c>
      <c r="I64" s="94"/>
    </row>
    <row r="65" spans="1:9" ht="15.75" hidden="1" x14ac:dyDescent="0.2">
      <c r="A65" s="96" t="str">
        <f>IF(OR(PS!F57=STGNH!$E$6,PS!G57=STGNH!$E$6),PS!A57,"")</f>
        <v/>
      </c>
      <c r="B65" s="94" t="str">
        <f>IF(PS!F57=STGNH!$E$6,PS!C57,IF(PS!G57=STGNH!$E$6,PS!D57,""))</f>
        <v/>
      </c>
      <c r="C65" s="96" t="str">
        <f>IF(OR(PS!F57=STGNH!$E$6,PS!G57=STGNH!$E$6),PS!B57,"")</f>
        <v/>
      </c>
      <c r="D65" s="161" t="str">
        <f>IF(OR(PS!F57=STGNH!$E$6,PS!G57=STGNH!$E$6),PS!E57,"")</f>
        <v/>
      </c>
      <c r="E65" s="94" t="str">
        <f>IF(PS!F57=STGNH!$E$6,PS!G57,IF(PS!G57=STGNH!$E$6,PS!F57,""))</f>
        <v/>
      </c>
      <c r="F65" s="95">
        <f>IF(PS!F57=STGNH!$E$6,PS!J57,0)</f>
        <v>0</v>
      </c>
      <c r="G65" s="95">
        <f>IF(PS!G57=STGNH!$E$6,PS!J57,0)</f>
        <v>0</v>
      </c>
      <c r="H65" s="95">
        <f>IF(SUM(F65:G65)=0,0,$H$10+SUM($F$11:F65)-SUM($G$11:G65))</f>
        <v>0</v>
      </c>
      <c r="I65" s="94"/>
    </row>
    <row r="66" spans="1:9" ht="15.75" hidden="1" x14ac:dyDescent="0.2">
      <c r="A66" s="96" t="str">
        <f>IF(OR(PS!F58=STGNH!$E$6,PS!G58=STGNH!$E$6),PS!A58,"")</f>
        <v/>
      </c>
      <c r="B66" s="94" t="str">
        <f>IF(PS!F58=STGNH!$E$6,PS!C58,IF(PS!G58=STGNH!$E$6,PS!D58,""))</f>
        <v/>
      </c>
      <c r="C66" s="96" t="str">
        <f>IF(OR(PS!F58=STGNH!$E$6,PS!G58=STGNH!$E$6),PS!B58,"")</f>
        <v/>
      </c>
      <c r="D66" s="161" t="str">
        <f>IF(OR(PS!F58=STGNH!$E$6,PS!G58=STGNH!$E$6),PS!E58,"")</f>
        <v/>
      </c>
      <c r="E66" s="94" t="str">
        <f>IF(PS!F58=STGNH!$E$6,PS!G58,IF(PS!G58=STGNH!$E$6,PS!F58,""))</f>
        <v/>
      </c>
      <c r="F66" s="95">
        <f>IF(PS!F58=STGNH!$E$6,PS!J58,0)</f>
        <v>0</v>
      </c>
      <c r="G66" s="95">
        <f>IF(PS!G58=STGNH!$E$6,PS!J58,0)</f>
        <v>0</v>
      </c>
      <c r="H66" s="95">
        <f>IF(SUM(F66:G66)=0,0,$H$10+SUM($F$11:F66)-SUM($G$11:G66))</f>
        <v>0</v>
      </c>
      <c r="I66" s="94"/>
    </row>
    <row r="67" spans="1:9" ht="15.75" hidden="1" x14ac:dyDescent="0.2">
      <c r="A67" s="96" t="str">
        <f>IF(OR(PS!F59=STGNH!$E$6,PS!G59=STGNH!$E$6),PS!A59,"")</f>
        <v/>
      </c>
      <c r="B67" s="94" t="str">
        <f>IF(PS!F59=STGNH!$E$6,PS!C59,IF(PS!G59=STGNH!$E$6,PS!D59,""))</f>
        <v/>
      </c>
      <c r="C67" s="96" t="str">
        <f>IF(OR(PS!F59=STGNH!$E$6,PS!G59=STGNH!$E$6),PS!B59,"")</f>
        <v/>
      </c>
      <c r="D67" s="161" t="str">
        <f>IF(OR(PS!F59=STGNH!$E$6,PS!G59=STGNH!$E$6),PS!E59,"")</f>
        <v/>
      </c>
      <c r="E67" s="94" t="str">
        <f>IF(PS!F59=STGNH!$E$6,PS!G59,IF(PS!G59=STGNH!$E$6,PS!F59,""))</f>
        <v/>
      </c>
      <c r="F67" s="95">
        <f>IF(PS!F59=STGNH!$E$6,PS!J59,0)</f>
        <v>0</v>
      </c>
      <c r="G67" s="95">
        <f>IF(PS!G59=STGNH!$E$6,PS!J59,0)</f>
        <v>0</v>
      </c>
      <c r="H67" s="95">
        <f>IF(SUM(F67:G67)=0,0,$H$10+SUM($F$11:F67)-SUM($G$11:G67))</f>
        <v>0</v>
      </c>
      <c r="I67" s="94"/>
    </row>
    <row r="68" spans="1:9" ht="15.75" hidden="1" x14ac:dyDescent="0.2">
      <c r="A68" s="96" t="str">
        <f>IF(OR(PS!F60=STGNH!$E$6,PS!G60=STGNH!$E$6),PS!A60,"")</f>
        <v/>
      </c>
      <c r="B68" s="94" t="str">
        <f>IF(PS!F60=STGNH!$E$6,PS!C60,IF(PS!G60=STGNH!$E$6,PS!D60,""))</f>
        <v/>
      </c>
      <c r="C68" s="96" t="str">
        <f>IF(OR(PS!F60=STGNH!$E$6,PS!G60=STGNH!$E$6),PS!B60,"")</f>
        <v/>
      </c>
      <c r="D68" s="161" t="str">
        <f>IF(OR(PS!F60=STGNH!$E$6,PS!G60=STGNH!$E$6),PS!E60,"")</f>
        <v/>
      </c>
      <c r="E68" s="94" t="str">
        <f>IF(PS!F60=STGNH!$E$6,PS!G60,IF(PS!G60=STGNH!$E$6,PS!F60,""))</f>
        <v/>
      </c>
      <c r="F68" s="95">
        <f>IF(PS!F60=STGNH!$E$6,PS!J60,0)</f>
        <v>0</v>
      </c>
      <c r="G68" s="95">
        <f>IF(PS!G60=STGNH!$E$6,PS!J60,0)</f>
        <v>0</v>
      </c>
      <c r="H68" s="95">
        <f>IF(SUM(F68:G68)=0,0,$H$10+SUM($F$11:F68)-SUM($G$11:G68))</f>
        <v>0</v>
      </c>
      <c r="I68" s="94"/>
    </row>
    <row r="69" spans="1:9" ht="15.75" hidden="1" x14ac:dyDescent="0.2">
      <c r="A69" s="96" t="str">
        <f>IF(OR(PS!F61=STGNH!$E$6,PS!G61=STGNH!$E$6),PS!A61,"")</f>
        <v/>
      </c>
      <c r="B69" s="94" t="str">
        <f>IF(PS!F61=STGNH!$E$6,PS!C61,IF(PS!G61=STGNH!$E$6,PS!D61,""))</f>
        <v/>
      </c>
      <c r="C69" s="96" t="str">
        <f>IF(OR(PS!F61=STGNH!$E$6,PS!G61=STGNH!$E$6),PS!B61,"")</f>
        <v/>
      </c>
      <c r="D69" s="161" t="str">
        <f>IF(OR(PS!F61=STGNH!$E$6,PS!G61=STGNH!$E$6),PS!E61,"")</f>
        <v/>
      </c>
      <c r="E69" s="94" t="str">
        <f>IF(PS!F61=STGNH!$E$6,PS!G61,IF(PS!G61=STGNH!$E$6,PS!F61,""))</f>
        <v/>
      </c>
      <c r="F69" s="95">
        <f>IF(PS!F61=STGNH!$E$6,PS!J61,0)</f>
        <v>0</v>
      </c>
      <c r="G69" s="95">
        <f>IF(PS!G61=STGNH!$E$6,PS!J61,0)</f>
        <v>0</v>
      </c>
      <c r="H69" s="95">
        <f>IF(SUM(F69:G69)=0,0,$H$10+SUM($F$11:F69)-SUM($G$11:G69))</f>
        <v>0</v>
      </c>
      <c r="I69" s="94"/>
    </row>
    <row r="70" spans="1:9" ht="15.75" hidden="1" x14ac:dyDescent="0.2">
      <c r="A70" s="96" t="str">
        <f>IF(OR(PS!F62=STGNH!$E$6,PS!G62=STGNH!$E$6),PS!A62,"")</f>
        <v/>
      </c>
      <c r="B70" s="94" t="str">
        <f>IF(PS!F62=STGNH!$E$6,PS!C62,IF(PS!G62=STGNH!$E$6,PS!D62,""))</f>
        <v/>
      </c>
      <c r="C70" s="96" t="str">
        <f>IF(OR(PS!F62=STGNH!$E$6,PS!G62=STGNH!$E$6),PS!B62,"")</f>
        <v/>
      </c>
      <c r="D70" s="161" t="str">
        <f>IF(OR(PS!F62=STGNH!$E$6,PS!G62=STGNH!$E$6),PS!E62,"")</f>
        <v/>
      </c>
      <c r="E70" s="94" t="str">
        <f>IF(PS!F62=STGNH!$E$6,PS!G62,IF(PS!G62=STGNH!$E$6,PS!F62,""))</f>
        <v/>
      </c>
      <c r="F70" s="95">
        <f>IF(PS!F62=STGNH!$E$6,PS!J62,0)</f>
        <v>0</v>
      </c>
      <c r="G70" s="95">
        <f>IF(PS!G62=STGNH!$E$6,PS!J62,0)</f>
        <v>0</v>
      </c>
      <c r="H70" s="95">
        <f>IF(SUM(F70:G70)=0,0,$H$10+SUM($F$11:F70)-SUM($G$11:G70))</f>
        <v>0</v>
      </c>
      <c r="I70" s="94"/>
    </row>
    <row r="71" spans="1:9" ht="15.75" hidden="1" x14ac:dyDescent="0.2">
      <c r="A71" s="96" t="str">
        <f>IF(OR(PS!F63=STGNH!$E$6,PS!G63=STGNH!$E$6),PS!A63,"")</f>
        <v/>
      </c>
      <c r="B71" s="94" t="str">
        <f>IF(PS!F63=STGNH!$E$6,PS!C63,IF(PS!G63=STGNH!$E$6,PS!D63,""))</f>
        <v/>
      </c>
      <c r="C71" s="96" t="str">
        <f>IF(OR(PS!F63=STGNH!$E$6,PS!G63=STGNH!$E$6),PS!B63,"")</f>
        <v/>
      </c>
      <c r="D71" s="161" t="str">
        <f>IF(OR(PS!F63=STGNH!$E$6,PS!G63=STGNH!$E$6),PS!E63,"")</f>
        <v/>
      </c>
      <c r="E71" s="94" t="str">
        <f>IF(PS!F63=STGNH!$E$6,PS!G63,IF(PS!G63=STGNH!$E$6,PS!F63,""))</f>
        <v/>
      </c>
      <c r="F71" s="95">
        <f>IF(PS!F63=STGNH!$E$6,PS!J63,0)</f>
        <v>0</v>
      </c>
      <c r="G71" s="95">
        <f>IF(PS!G63=STGNH!$E$6,PS!J63,0)</f>
        <v>0</v>
      </c>
      <c r="H71" s="95">
        <f>IF(SUM(F71:G71)=0,0,$H$10+SUM($F$11:F71)-SUM($G$11:G71))</f>
        <v>0</v>
      </c>
      <c r="I71" s="94"/>
    </row>
    <row r="72" spans="1:9" ht="15.75" hidden="1" x14ac:dyDescent="0.2">
      <c r="A72" s="96" t="str">
        <f>IF(OR(PS!F64=STGNH!$E$6,PS!G64=STGNH!$E$6),PS!A64,"")</f>
        <v/>
      </c>
      <c r="B72" s="94" t="str">
        <f>IF(PS!F64=STGNH!$E$6,PS!C64,IF(PS!G64=STGNH!$E$6,PS!D64,""))</f>
        <v/>
      </c>
      <c r="C72" s="96" t="str">
        <f>IF(OR(PS!F64=STGNH!$E$6,PS!G64=STGNH!$E$6),PS!B64,"")</f>
        <v/>
      </c>
      <c r="D72" s="161" t="str">
        <f>IF(OR(PS!F64=STGNH!$E$6,PS!G64=STGNH!$E$6),PS!E64,"")</f>
        <v/>
      </c>
      <c r="E72" s="94" t="str">
        <f>IF(PS!F64=STGNH!$E$6,PS!G64,IF(PS!G64=STGNH!$E$6,PS!F64,""))</f>
        <v/>
      </c>
      <c r="F72" s="95">
        <f>IF(PS!F64=STGNH!$E$6,PS!J64,0)</f>
        <v>0</v>
      </c>
      <c r="G72" s="95">
        <f>IF(PS!G64=STGNH!$E$6,PS!J64,0)</f>
        <v>0</v>
      </c>
      <c r="H72" s="95">
        <f>IF(SUM(F72:G72)=0,0,$H$10+SUM($F$11:F72)-SUM($G$11:G72))</f>
        <v>0</v>
      </c>
      <c r="I72" s="94"/>
    </row>
    <row r="73" spans="1:9" ht="15.75" hidden="1" x14ac:dyDescent="0.2">
      <c r="A73" s="96" t="str">
        <f>IF(OR(PS!F65=STGNH!$E$6,PS!G65=STGNH!$E$6),PS!A65,"")</f>
        <v/>
      </c>
      <c r="B73" s="94" t="str">
        <f>IF(PS!F65=STGNH!$E$6,PS!C65,IF(PS!G65=STGNH!$E$6,PS!D65,""))</f>
        <v/>
      </c>
      <c r="C73" s="96" t="str">
        <f>IF(OR(PS!F65=STGNH!$E$6,PS!G65=STGNH!$E$6),PS!B65,"")</f>
        <v/>
      </c>
      <c r="D73" s="161" t="str">
        <f>IF(OR(PS!F65=STGNH!$E$6,PS!G65=STGNH!$E$6),PS!E65,"")</f>
        <v/>
      </c>
      <c r="E73" s="94" t="str">
        <f>IF(PS!F65=STGNH!$E$6,PS!G65,IF(PS!G65=STGNH!$E$6,PS!F65,""))</f>
        <v/>
      </c>
      <c r="F73" s="95">
        <f>IF(PS!F65=STGNH!$E$6,PS!J65,0)</f>
        <v>0</v>
      </c>
      <c r="G73" s="95">
        <f>IF(PS!G65=STGNH!$E$6,PS!J65,0)</f>
        <v>0</v>
      </c>
      <c r="H73" s="95">
        <f>IF(SUM(F73:G73)=0,0,$H$10+SUM($F$11:F73)-SUM($G$11:G73))</f>
        <v>0</v>
      </c>
      <c r="I73" s="94"/>
    </row>
    <row r="74" spans="1:9" ht="15.75" hidden="1" x14ac:dyDescent="0.2">
      <c r="A74" s="96" t="str">
        <f>IF(OR(PS!F66=STGNH!$E$6,PS!G66=STGNH!$E$6),PS!A66,"")</f>
        <v/>
      </c>
      <c r="B74" s="94" t="str">
        <f>IF(PS!F66=STGNH!$E$6,PS!C66,IF(PS!G66=STGNH!$E$6,PS!D66,""))</f>
        <v/>
      </c>
      <c r="C74" s="96" t="str">
        <f>IF(OR(PS!F66=STGNH!$E$6,PS!G66=STGNH!$E$6),PS!B66,"")</f>
        <v/>
      </c>
      <c r="D74" s="161" t="str">
        <f>IF(OR(PS!F66=STGNH!$E$6,PS!G66=STGNH!$E$6),PS!E66,"")</f>
        <v/>
      </c>
      <c r="E74" s="94" t="str">
        <f>IF(PS!F66=STGNH!$E$6,PS!G66,IF(PS!G66=STGNH!$E$6,PS!F66,""))</f>
        <v/>
      </c>
      <c r="F74" s="95">
        <f>IF(PS!F66=STGNH!$E$6,PS!J66,0)</f>
        <v>0</v>
      </c>
      <c r="G74" s="95">
        <f>IF(PS!G66=STGNH!$E$6,PS!J66,0)</f>
        <v>0</v>
      </c>
      <c r="H74" s="95">
        <f>IF(SUM(F74:G74)=0,0,$H$10+SUM($F$11:F74)-SUM($G$11:G74))</f>
        <v>0</v>
      </c>
      <c r="I74" s="94"/>
    </row>
    <row r="75" spans="1:9" ht="15.75" hidden="1" x14ac:dyDescent="0.2">
      <c r="A75" s="96" t="str">
        <f>IF(OR(PS!F67=STGNH!$E$6,PS!G67=STGNH!$E$6),PS!A67,"")</f>
        <v/>
      </c>
      <c r="B75" s="94" t="str">
        <f>IF(PS!F67=STGNH!$E$6,PS!C67,IF(PS!G67=STGNH!$E$6,PS!D67,""))</f>
        <v/>
      </c>
      <c r="C75" s="96" t="str">
        <f>IF(OR(PS!F67=STGNH!$E$6,PS!G67=STGNH!$E$6),PS!B67,"")</f>
        <v/>
      </c>
      <c r="D75" s="161" t="str">
        <f>IF(OR(PS!F67=STGNH!$E$6,PS!G67=STGNH!$E$6),PS!E67,"")</f>
        <v/>
      </c>
      <c r="E75" s="94" t="str">
        <f>IF(PS!F67=STGNH!$E$6,PS!G67,IF(PS!G67=STGNH!$E$6,PS!F67,""))</f>
        <v/>
      </c>
      <c r="F75" s="95">
        <f>IF(PS!F67=STGNH!$E$6,PS!J67,0)</f>
        <v>0</v>
      </c>
      <c r="G75" s="95">
        <f>IF(PS!G67=STGNH!$E$6,PS!J67,0)</f>
        <v>0</v>
      </c>
      <c r="H75" s="95">
        <f>IF(SUM(F75:G75)=0,0,$H$10+SUM($F$11:F75)-SUM($G$11:G75))</f>
        <v>0</v>
      </c>
      <c r="I75" s="94"/>
    </row>
    <row r="76" spans="1:9" ht="15.75" hidden="1" x14ac:dyDescent="0.2">
      <c r="A76" s="96" t="str">
        <f>IF(OR(PS!F68=STGNH!$E$6,PS!G68=STGNH!$E$6),PS!A68,"")</f>
        <v/>
      </c>
      <c r="B76" s="94" t="str">
        <f>IF(PS!F68=STGNH!$E$6,PS!C68,IF(PS!G68=STGNH!$E$6,PS!D68,""))</f>
        <v/>
      </c>
      <c r="C76" s="96" t="str">
        <f>IF(OR(PS!F68=STGNH!$E$6,PS!G68=STGNH!$E$6),PS!B68,"")</f>
        <v/>
      </c>
      <c r="D76" s="161" t="str">
        <f>IF(OR(PS!F68=STGNH!$E$6,PS!G68=STGNH!$E$6),PS!E68,"")</f>
        <v/>
      </c>
      <c r="E76" s="94" t="str">
        <f>IF(PS!F68=STGNH!$E$6,PS!G68,IF(PS!G68=STGNH!$E$6,PS!F68,""))</f>
        <v/>
      </c>
      <c r="F76" s="95">
        <f>IF(PS!F68=STGNH!$E$6,PS!J68,0)</f>
        <v>0</v>
      </c>
      <c r="G76" s="95">
        <f>IF(PS!G68=STGNH!$E$6,PS!J68,0)</f>
        <v>0</v>
      </c>
      <c r="H76" s="95">
        <f>IF(SUM(F76:G76)=0,0,$H$10+SUM($F$11:F76)-SUM($G$11:G76))</f>
        <v>0</v>
      </c>
      <c r="I76" s="94"/>
    </row>
    <row r="77" spans="1:9" ht="15.75" hidden="1" x14ac:dyDescent="0.2">
      <c r="A77" s="96" t="str">
        <f>IF(OR(PS!F69=STGNH!$E$6,PS!G69=STGNH!$E$6),PS!A69,"")</f>
        <v/>
      </c>
      <c r="B77" s="94" t="str">
        <f>IF(PS!F69=STGNH!$E$6,PS!C69,IF(PS!G69=STGNH!$E$6,PS!D69,""))</f>
        <v/>
      </c>
      <c r="C77" s="96" t="str">
        <f>IF(OR(PS!F69=STGNH!$E$6,PS!G69=STGNH!$E$6),PS!B69,"")</f>
        <v/>
      </c>
      <c r="D77" s="161" t="str">
        <f>IF(OR(PS!F69=STGNH!$E$6,PS!G69=STGNH!$E$6),PS!E69,"")</f>
        <v/>
      </c>
      <c r="E77" s="94" t="str">
        <f>IF(PS!F69=STGNH!$E$6,PS!G69,IF(PS!G69=STGNH!$E$6,PS!F69,""))</f>
        <v/>
      </c>
      <c r="F77" s="95">
        <f>IF(PS!F69=STGNH!$E$6,PS!J69,0)</f>
        <v>0</v>
      </c>
      <c r="G77" s="95">
        <f>IF(PS!G69=STGNH!$E$6,PS!J69,0)</f>
        <v>0</v>
      </c>
      <c r="H77" s="95">
        <f>IF(SUM(F77:G77)=0,0,$H$10+SUM($F$11:F77)-SUM($G$11:G77))</f>
        <v>0</v>
      </c>
      <c r="I77" s="94"/>
    </row>
    <row r="78" spans="1:9" ht="15.75" hidden="1" x14ac:dyDescent="0.2">
      <c r="A78" s="96" t="str">
        <f>IF(OR(PS!F70=STGNH!$E$6,PS!G70=STGNH!$E$6),PS!A70,"")</f>
        <v/>
      </c>
      <c r="B78" s="94" t="str">
        <f>IF(PS!F70=STGNH!$E$6,PS!C70,IF(PS!G70=STGNH!$E$6,PS!D70,""))</f>
        <v/>
      </c>
      <c r="C78" s="96" t="str">
        <f>IF(OR(PS!F70=STGNH!$E$6,PS!G70=STGNH!$E$6),PS!B70,"")</f>
        <v/>
      </c>
      <c r="D78" s="161" t="str">
        <f>IF(OR(PS!F70=STGNH!$E$6,PS!G70=STGNH!$E$6),PS!E70,"")</f>
        <v/>
      </c>
      <c r="E78" s="94" t="str">
        <f>IF(PS!F70=STGNH!$E$6,PS!G70,IF(PS!G70=STGNH!$E$6,PS!F70,""))</f>
        <v/>
      </c>
      <c r="F78" s="95">
        <f>IF(PS!F70=STGNH!$E$6,PS!J70,0)</f>
        <v>0</v>
      </c>
      <c r="G78" s="95">
        <f>IF(PS!G70=STGNH!$E$6,PS!J70,0)</f>
        <v>0</v>
      </c>
      <c r="H78" s="95">
        <f>IF(SUM(F78:G78)=0,0,$H$10+SUM($F$11:F78)-SUM($G$11:G78))</f>
        <v>0</v>
      </c>
      <c r="I78" s="94"/>
    </row>
    <row r="79" spans="1:9" ht="15.75" hidden="1" x14ac:dyDescent="0.2">
      <c r="A79" s="96" t="str">
        <f>IF(OR(PS!F71=STGNH!$E$6,PS!G71=STGNH!$E$6),PS!A71,"")</f>
        <v/>
      </c>
      <c r="B79" s="94" t="str">
        <f>IF(PS!F71=STGNH!$E$6,PS!C71,IF(PS!G71=STGNH!$E$6,PS!D71,""))</f>
        <v/>
      </c>
      <c r="C79" s="96" t="str">
        <f>IF(OR(PS!F71=STGNH!$E$6,PS!G71=STGNH!$E$6),PS!B71,"")</f>
        <v/>
      </c>
      <c r="D79" s="161" t="str">
        <f>IF(OR(PS!F71=STGNH!$E$6,PS!G71=STGNH!$E$6),PS!E71,"")</f>
        <v/>
      </c>
      <c r="E79" s="94" t="str">
        <f>IF(PS!F71=STGNH!$E$6,PS!G71,IF(PS!G71=STGNH!$E$6,PS!F71,""))</f>
        <v/>
      </c>
      <c r="F79" s="95">
        <f>IF(PS!F71=STGNH!$E$6,PS!J71,0)</f>
        <v>0</v>
      </c>
      <c r="G79" s="95">
        <f>IF(PS!G71=STGNH!$E$6,PS!J71,0)</f>
        <v>0</v>
      </c>
      <c r="H79" s="95">
        <f>IF(SUM(F79:G79)=0,0,$H$10+SUM($F$11:F79)-SUM($G$11:G79))</f>
        <v>0</v>
      </c>
      <c r="I79" s="94"/>
    </row>
    <row r="80" spans="1:9" ht="15.75" hidden="1" x14ac:dyDescent="0.2">
      <c r="A80" s="96" t="str">
        <f>IF(OR(PS!F72=STGNH!$E$6,PS!G72=STGNH!$E$6),PS!A72,"")</f>
        <v/>
      </c>
      <c r="B80" s="94" t="str">
        <f>IF(PS!F72=STGNH!$E$6,PS!C72,IF(PS!G72=STGNH!$E$6,PS!D72,""))</f>
        <v/>
      </c>
      <c r="C80" s="96" t="str">
        <f>IF(OR(PS!F72=STGNH!$E$6,PS!G72=STGNH!$E$6),PS!B72,"")</f>
        <v/>
      </c>
      <c r="D80" s="161" t="str">
        <f>IF(OR(PS!F72=STGNH!$E$6,PS!G72=STGNH!$E$6),PS!E72,"")</f>
        <v/>
      </c>
      <c r="E80" s="94" t="str">
        <f>IF(PS!F72=STGNH!$E$6,PS!G72,IF(PS!G72=STGNH!$E$6,PS!F72,""))</f>
        <v/>
      </c>
      <c r="F80" s="95">
        <f>IF(PS!F72=STGNH!$E$6,PS!J72,0)</f>
        <v>0</v>
      </c>
      <c r="G80" s="95">
        <f>IF(PS!G72=STGNH!$E$6,PS!J72,0)</f>
        <v>0</v>
      </c>
      <c r="H80" s="95">
        <f>IF(SUM(F80:G80)=0,0,$H$10+SUM($F$11:F80)-SUM($G$11:G80))</f>
        <v>0</v>
      </c>
      <c r="I80" s="94"/>
    </row>
    <row r="81" spans="1:9" ht="15.75" hidden="1" x14ac:dyDescent="0.2">
      <c r="A81" s="96" t="str">
        <f>IF(OR(PS!F73=STGNH!$E$6,PS!G73=STGNH!$E$6),PS!A73,"")</f>
        <v/>
      </c>
      <c r="B81" s="94" t="str">
        <f>IF(PS!F73=STGNH!$E$6,PS!C73,IF(PS!G73=STGNH!$E$6,PS!D73,""))</f>
        <v/>
      </c>
      <c r="C81" s="96" t="str">
        <f>IF(OR(PS!F73=STGNH!$E$6,PS!G73=STGNH!$E$6),PS!B73,"")</f>
        <v/>
      </c>
      <c r="D81" s="161" t="str">
        <f>IF(OR(PS!F73=STGNH!$E$6,PS!G73=STGNH!$E$6),PS!E73,"")</f>
        <v/>
      </c>
      <c r="E81" s="94" t="str">
        <f>IF(PS!F73=STGNH!$E$6,PS!G73,IF(PS!G73=STGNH!$E$6,PS!F73,""))</f>
        <v/>
      </c>
      <c r="F81" s="95">
        <f>IF(PS!F73=STGNH!$E$6,PS!J73,0)</f>
        <v>0</v>
      </c>
      <c r="G81" s="95">
        <f>IF(PS!G73=STGNH!$E$6,PS!J73,0)</f>
        <v>0</v>
      </c>
      <c r="H81" s="95">
        <f>IF(SUM(F81:G81)=0,0,$H$10+SUM($F$11:F81)-SUM($G$11:G81))</f>
        <v>0</v>
      </c>
      <c r="I81" s="94"/>
    </row>
    <row r="82" spans="1:9" ht="15.75" hidden="1" x14ac:dyDescent="0.2">
      <c r="A82" s="96" t="str">
        <f>IF(OR(PS!F74=STGNH!$E$6,PS!G74=STGNH!$E$6),PS!A74,"")</f>
        <v/>
      </c>
      <c r="B82" s="94" t="str">
        <f>IF(PS!F74=STGNH!$E$6,PS!C74,IF(PS!G74=STGNH!$E$6,PS!D74,""))</f>
        <v/>
      </c>
      <c r="C82" s="96" t="str">
        <f>IF(OR(PS!F74=STGNH!$E$6,PS!G74=STGNH!$E$6),PS!B74,"")</f>
        <v/>
      </c>
      <c r="D82" s="161" t="str">
        <f>IF(OR(PS!F74=STGNH!$E$6,PS!G74=STGNH!$E$6),PS!E74,"")</f>
        <v/>
      </c>
      <c r="E82" s="94" t="str">
        <f>IF(PS!F74=STGNH!$E$6,PS!G74,IF(PS!G74=STGNH!$E$6,PS!F74,""))</f>
        <v/>
      </c>
      <c r="F82" s="95">
        <f>IF(PS!F74=STGNH!$E$6,PS!J74,0)</f>
        <v>0</v>
      </c>
      <c r="G82" s="95">
        <f>IF(PS!G74=STGNH!$E$6,PS!J74,0)</f>
        <v>0</v>
      </c>
      <c r="H82" s="95">
        <f>IF(SUM(F82:G82)=0,0,$H$10+SUM($F$11:F82)-SUM($G$11:G82))</f>
        <v>0</v>
      </c>
      <c r="I82" s="94"/>
    </row>
    <row r="83" spans="1:9" ht="15.75" hidden="1" x14ac:dyDescent="0.2">
      <c r="A83" s="96" t="str">
        <f>IF(OR(PS!F75=STGNH!$E$6,PS!G75=STGNH!$E$6),PS!A75,"")</f>
        <v/>
      </c>
      <c r="B83" s="94" t="str">
        <f>IF(PS!F75=STGNH!$E$6,PS!C75,IF(PS!G75=STGNH!$E$6,PS!D75,""))</f>
        <v/>
      </c>
      <c r="C83" s="96" t="str">
        <f>IF(OR(PS!F75=STGNH!$E$6,PS!G75=STGNH!$E$6),PS!B75,"")</f>
        <v/>
      </c>
      <c r="D83" s="161" t="str">
        <f>IF(OR(PS!F75=STGNH!$E$6,PS!G75=STGNH!$E$6),PS!E75,"")</f>
        <v/>
      </c>
      <c r="E83" s="94" t="str">
        <f>IF(PS!F75=STGNH!$E$6,PS!G75,IF(PS!G75=STGNH!$E$6,PS!F75,""))</f>
        <v/>
      </c>
      <c r="F83" s="95">
        <f>IF(PS!F75=STGNH!$E$6,PS!J75,0)</f>
        <v>0</v>
      </c>
      <c r="G83" s="95">
        <f>IF(PS!G75=STGNH!$E$6,PS!J75,0)</f>
        <v>0</v>
      </c>
      <c r="H83" s="95">
        <f>IF(SUM(F83:G83)=0,0,$H$10+SUM($F$11:F83)-SUM($G$11:G83))</f>
        <v>0</v>
      </c>
      <c r="I83" s="94"/>
    </row>
    <row r="84" spans="1:9" ht="15.75" hidden="1" x14ac:dyDescent="0.2">
      <c r="A84" s="96" t="str">
        <f>IF(OR(PS!F76=STGNH!$E$6,PS!G76=STGNH!$E$6),PS!A76,"")</f>
        <v/>
      </c>
      <c r="B84" s="94" t="str">
        <f>IF(PS!F76=STGNH!$E$6,PS!C76,IF(PS!G76=STGNH!$E$6,PS!D76,""))</f>
        <v/>
      </c>
      <c r="C84" s="96" t="str">
        <f>IF(OR(PS!F76=STGNH!$E$6,PS!G76=STGNH!$E$6),PS!B76,"")</f>
        <v/>
      </c>
      <c r="D84" s="161" t="str">
        <f>IF(OR(PS!F76=STGNH!$E$6,PS!G76=STGNH!$E$6),PS!E76,"")</f>
        <v/>
      </c>
      <c r="E84" s="94" t="str">
        <f>IF(PS!F76=STGNH!$E$6,PS!G76,IF(PS!G76=STGNH!$E$6,PS!F76,""))</f>
        <v/>
      </c>
      <c r="F84" s="95">
        <f>IF(PS!F76=STGNH!$E$6,PS!J76,0)</f>
        <v>0</v>
      </c>
      <c r="G84" s="95">
        <f>IF(PS!G76=STGNH!$E$6,PS!J76,0)</f>
        <v>0</v>
      </c>
      <c r="H84" s="95">
        <f>IF(SUM(F84:G84)=0,0,$H$10+SUM($F$11:F84)-SUM($G$11:G84))</f>
        <v>0</v>
      </c>
      <c r="I84" s="94"/>
    </row>
    <row r="85" spans="1:9" ht="15.75" hidden="1" x14ac:dyDescent="0.2">
      <c r="A85" s="96" t="str">
        <f>IF(OR(PS!F77=STGNH!$E$6,PS!G77=STGNH!$E$6),PS!A77,"")</f>
        <v/>
      </c>
      <c r="B85" s="94" t="str">
        <f>IF(PS!F77=STGNH!$E$6,PS!C77,IF(PS!G77=STGNH!$E$6,PS!D77,""))</f>
        <v/>
      </c>
      <c r="C85" s="96" t="str">
        <f>IF(OR(PS!F77=STGNH!$E$6,PS!G77=STGNH!$E$6),PS!B77,"")</f>
        <v/>
      </c>
      <c r="D85" s="161" t="str">
        <f>IF(OR(PS!F77=STGNH!$E$6,PS!G77=STGNH!$E$6),PS!E77,"")</f>
        <v/>
      </c>
      <c r="E85" s="94" t="str">
        <f>IF(PS!F77=STGNH!$E$6,PS!G77,IF(PS!G77=STGNH!$E$6,PS!F77,""))</f>
        <v/>
      </c>
      <c r="F85" s="95">
        <f>IF(PS!F77=STGNH!$E$6,PS!J77,0)</f>
        <v>0</v>
      </c>
      <c r="G85" s="95">
        <f>IF(PS!G77=STGNH!$E$6,PS!J77,0)</f>
        <v>0</v>
      </c>
      <c r="H85" s="95">
        <f>IF(SUM(F85:G85)=0,0,$H$10+SUM($F$11:F85)-SUM($G$11:G85))</f>
        <v>0</v>
      </c>
      <c r="I85" s="94"/>
    </row>
    <row r="86" spans="1:9" ht="15.75" hidden="1" x14ac:dyDescent="0.2">
      <c r="A86" s="96" t="str">
        <f>IF(OR(PS!F78=STGNH!$E$6,PS!G78=STGNH!$E$6),PS!A78,"")</f>
        <v/>
      </c>
      <c r="B86" s="94" t="str">
        <f>IF(PS!F78=STGNH!$E$6,PS!C78,IF(PS!G78=STGNH!$E$6,PS!D78,""))</f>
        <v/>
      </c>
      <c r="C86" s="96" t="str">
        <f>IF(OR(PS!F78=STGNH!$E$6,PS!G78=STGNH!$E$6),PS!B78,"")</f>
        <v/>
      </c>
      <c r="D86" s="161" t="str">
        <f>IF(OR(PS!F78=STGNH!$E$6,PS!G78=STGNH!$E$6),PS!E78,"")</f>
        <v/>
      </c>
      <c r="E86" s="94" t="str">
        <f>IF(PS!F78=STGNH!$E$6,PS!G78,IF(PS!G78=STGNH!$E$6,PS!F78,""))</f>
        <v/>
      </c>
      <c r="F86" s="95">
        <f>IF(PS!F78=STGNH!$E$6,PS!J78,0)</f>
        <v>0</v>
      </c>
      <c r="G86" s="95">
        <f>IF(PS!G78=STGNH!$E$6,PS!J78,0)</f>
        <v>0</v>
      </c>
      <c r="H86" s="95">
        <f>IF(SUM(F86:G86)=0,0,$H$10+SUM($F$11:F86)-SUM($G$11:G86))</f>
        <v>0</v>
      </c>
      <c r="I86" s="94"/>
    </row>
    <row r="87" spans="1:9" ht="15.75" hidden="1" x14ac:dyDescent="0.2">
      <c r="A87" s="96" t="str">
        <f>IF(OR(PS!F79=STGNH!$E$6,PS!G79=STGNH!$E$6),PS!A79,"")</f>
        <v/>
      </c>
      <c r="B87" s="94" t="str">
        <f>IF(PS!F79=STGNH!$E$6,PS!C79,IF(PS!G79=STGNH!$E$6,PS!D79,""))</f>
        <v/>
      </c>
      <c r="C87" s="96" t="str">
        <f>IF(OR(PS!F79=STGNH!$E$6,PS!G79=STGNH!$E$6),PS!B79,"")</f>
        <v/>
      </c>
      <c r="D87" s="161" t="str">
        <f>IF(OR(PS!F79=STGNH!$E$6,PS!G79=STGNH!$E$6),PS!E79,"")</f>
        <v/>
      </c>
      <c r="E87" s="94" t="str">
        <f>IF(PS!F79=STGNH!$E$6,PS!G79,IF(PS!G79=STGNH!$E$6,PS!F79,""))</f>
        <v/>
      </c>
      <c r="F87" s="95">
        <f>IF(PS!F79=STGNH!$E$6,PS!J79,0)</f>
        <v>0</v>
      </c>
      <c r="G87" s="95">
        <f>IF(PS!G79=STGNH!$E$6,PS!J79,0)</f>
        <v>0</v>
      </c>
      <c r="H87" s="95">
        <f>IF(SUM(F87:G87)=0,0,$H$10+SUM($F$11:F87)-SUM($G$11:G87))</f>
        <v>0</v>
      </c>
      <c r="I87" s="94"/>
    </row>
    <row r="88" spans="1:9" ht="15.75" hidden="1" x14ac:dyDescent="0.2">
      <c r="A88" s="96" t="str">
        <f>IF(OR(PS!F80=STGNH!$E$6,PS!G80=STGNH!$E$6),PS!A80,"")</f>
        <v/>
      </c>
      <c r="B88" s="94" t="str">
        <f>IF(PS!F80=STGNH!$E$6,PS!C80,IF(PS!G80=STGNH!$E$6,PS!D80,""))</f>
        <v/>
      </c>
      <c r="C88" s="96" t="str">
        <f>IF(OR(PS!F80=STGNH!$E$6,PS!G80=STGNH!$E$6),PS!B80,"")</f>
        <v/>
      </c>
      <c r="D88" s="161" t="str">
        <f>IF(OR(PS!F80=STGNH!$E$6,PS!G80=STGNH!$E$6),PS!E80,"")</f>
        <v/>
      </c>
      <c r="E88" s="94" t="str">
        <f>IF(PS!F80=STGNH!$E$6,PS!G80,IF(PS!G80=STGNH!$E$6,PS!F80,""))</f>
        <v/>
      </c>
      <c r="F88" s="95">
        <f>IF(PS!F80=STGNH!$E$6,PS!J80,0)</f>
        <v>0</v>
      </c>
      <c r="G88" s="95">
        <f>IF(PS!G80=STGNH!$E$6,PS!J80,0)</f>
        <v>0</v>
      </c>
      <c r="H88" s="95">
        <f>IF(SUM(F88:G88)=0,0,$H$10+SUM($F$11:F88)-SUM($G$11:G88))</f>
        <v>0</v>
      </c>
      <c r="I88" s="94"/>
    </row>
    <row r="89" spans="1:9" ht="15.75" hidden="1" x14ac:dyDescent="0.2">
      <c r="A89" s="96" t="str">
        <f>IF(OR(PS!F81=STGNH!$E$6,PS!G81=STGNH!$E$6),PS!A81,"")</f>
        <v/>
      </c>
      <c r="B89" s="94" t="str">
        <f>IF(PS!F81=STGNH!$E$6,PS!C81,IF(PS!G81=STGNH!$E$6,PS!D81,""))</f>
        <v/>
      </c>
      <c r="C89" s="96" t="str">
        <f>IF(OR(PS!F81=STGNH!$E$6,PS!G81=STGNH!$E$6),PS!B81,"")</f>
        <v/>
      </c>
      <c r="D89" s="161" t="str">
        <f>IF(OR(PS!F81=STGNH!$E$6,PS!G81=STGNH!$E$6),PS!E81,"")</f>
        <v/>
      </c>
      <c r="E89" s="94" t="str">
        <f>IF(PS!F81=STGNH!$E$6,PS!G81,IF(PS!G81=STGNH!$E$6,PS!F81,""))</f>
        <v/>
      </c>
      <c r="F89" s="95">
        <f>IF(PS!F81=STGNH!$E$6,PS!J81,0)</f>
        <v>0</v>
      </c>
      <c r="G89" s="95">
        <f>IF(PS!G81=STGNH!$E$6,PS!J81,0)</f>
        <v>0</v>
      </c>
      <c r="H89" s="95">
        <f>IF(SUM(F89:G89)=0,0,$H$10+SUM($F$11:F89)-SUM($G$11:G89))</f>
        <v>0</v>
      </c>
      <c r="I89" s="94"/>
    </row>
    <row r="90" spans="1:9" ht="15.75" hidden="1" x14ac:dyDescent="0.2">
      <c r="A90" s="96" t="str">
        <f>IF(OR(PS!F82=STGNH!$E$6,PS!G82=STGNH!$E$6),PS!A82,"")</f>
        <v/>
      </c>
      <c r="B90" s="94" t="str">
        <f>IF(PS!F82=STGNH!$E$6,PS!C82,IF(PS!G82=STGNH!$E$6,PS!D82,""))</f>
        <v/>
      </c>
      <c r="C90" s="96" t="str">
        <f>IF(OR(PS!F82=STGNH!$E$6,PS!G82=STGNH!$E$6),PS!B82,"")</f>
        <v/>
      </c>
      <c r="D90" s="161" t="str">
        <f>IF(OR(PS!F82=STGNH!$E$6,PS!G82=STGNH!$E$6),PS!E82,"")</f>
        <v/>
      </c>
      <c r="E90" s="94" t="str">
        <f>IF(PS!F82=STGNH!$E$6,PS!G82,IF(PS!G82=STGNH!$E$6,PS!F82,""))</f>
        <v/>
      </c>
      <c r="F90" s="95">
        <f>IF(PS!F82=STGNH!$E$6,PS!J82,0)</f>
        <v>0</v>
      </c>
      <c r="G90" s="95">
        <f>IF(PS!G82=STGNH!$E$6,PS!J82,0)</f>
        <v>0</v>
      </c>
      <c r="H90" s="95">
        <f>IF(SUM(F90:G90)=0,0,$H$10+SUM($F$11:F90)-SUM($G$11:G90))</f>
        <v>0</v>
      </c>
      <c r="I90" s="94"/>
    </row>
    <row r="91" spans="1:9" ht="15.75" hidden="1" x14ac:dyDescent="0.2">
      <c r="A91" s="96" t="str">
        <f>IF(OR(PS!F83=STGNH!$E$6,PS!G83=STGNH!$E$6),PS!A83,"")</f>
        <v/>
      </c>
      <c r="B91" s="94" t="str">
        <f>IF(PS!F83=STGNH!$E$6,PS!C83,IF(PS!G83=STGNH!$E$6,PS!D83,""))</f>
        <v/>
      </c>
      <c r="C91" s="96" t="str">
        <f>IF(OR(PS!F83=STGNH!$E$6,PS!G83=STGNH!$E$6),PS!B83,"")</f>
        <v/>
      </c>
      <c r="D91" s="161" t="str">
        <f>IF(OR(PS!F83=STGNH!$E$6,PS!G83=STGNH!$E$6),PS!E83,"")</f>
        <v/>
      </c>
      <c r="E91" s="94" t="str">
        <f>IF(PS!F83=STGNH!$E$6,PS!G83,IF(PS!G83=STGNH!$E$6,PS!F83,""))</f>
        <v/>
      </c>
      <c r="F91" s="95">
        <f>IF(PS!F83=STGNH!$E$6,PS!J83,0)</f>
        <v>0</v>
      </c>
      <c r="G91" s="95">
        <f>IF(PS!G83=STGNH!$E$6,PS!J83,0)</f>
        <v>0</v>
      </c>
      <c r="H91" s="95">
        <f>IF(SUM(F91:G91)=0,0,$H$10+SUM($F$11:F91)-SUM($G$11:G91))</f>
        <v>0</v>
      </c>
      <c r="I91" s="94"/>
    </row>
    <row r="92" spans="1:9" ht="15.75" hidden="1" x14ac:dyDescent="0.2">
      <c r="A92" s="96" t="str">
        <f>IF(OR(PS!F84=STGNH!$E$6,PS!G84=STGNH!$E$6),PS!A84,"")</f>
        <v/>
      </c>
      <c r="B92" s="94" t="str">
        <f>IF(PS!F84=STGNH!$E$6,PS!C84,IF(PS!G84=STGNH!$E$6,PS!D84,""))</f>
        <v/>
      </c>
      <c r="C92" s="96" t="str">
        <f>IF(OR(PS!F84=STGNH!$E$6,PS!G84=STGNH!$E$6),PS!B84,"")</f>
        <v/>
      </c>
      <c r="D92" s="161" t="str">
        <f>IF(OR(PS!F84=STGNH!$E$6,PS!G84=STGNH!$E$6),PS!E84,"")</f>
        <v/>
      </c>
      <c r="E92" s="94" t="str">
        <f>IF(PS!F84=STGNH!$E$6,PS!G84,IF(PS!G84=STGNH!$E$6,PS!F84,""))</f>
        <v/>
      </c>
      <c r="F92" s="95">
        <f>IF(PS!F84=STGNH!$E$6,PS!J84,0)</f>
        <v>0</v>
      </c>
      <c r="G92" s="95">
        <f>IF(PS!G84=STGNH!$E$6,PS!J84,0)</f>
        <v>0</v>
      </c>
      <c r="H92" s="95">
        <f>IF(SUM(F92:G92)=0,0,$H$10+SUM($F$11:F92)-SUM($G$11:G92))</f>
        <v>0</v>
      </c>
      <c r="I92" s="94"/>
    </row>
    <row r="93" spans="1:9" ht="15.75" hidden="1" x14ac:dyDescent="0.2">
      <c r="A93" s="96" t="str">
        <f>IF(OR(PS!F85=STGNH!$E$6,PS!G85=STGNH!$E$6),PS!A85,"")</f>
        <v/>
      </c>
      <c r="B93" s="94" t="str">
        <f>IF(PS!F85=STGNH!$E$6,PS!C85,IF(PS!G85=STGNH!$E$6,PS!D85,""))</f>
        <v/>
      </c>
      <c r="C93" s="96" t="str">
        <f>IF(OR(PS!F85=STGNH!$E$6,PS!G85=STGNH!$E$6),PS!B85,"")</f>
        <v/>
      </c>
      <c r="D93" s="161" t="str">
        <f>IF(OR(PS!F85=STGNH!$E$6,PS!G85=STGNH!$E$6),PS!E85,"")</f>
        <v/>
      </c>
      <c r="E93" s="94" t="str">
        <f>IF(PS!F85=STGNH!$E$6,PS!G85,IF(PS!G85=STGNH!$E$6,PS!F85,""))</f>
        <v/>
      </c>
      <c r="F93" s="95">
        <f>IF(PS!F85=STGNH!$E$6,PS!J85,0)</f>
        <v>0</v>
      </c>
      <c r="G93" s="95">
        <f>IF(PS!G85=STGNH!$E$6,PS!J85,0)</f>
        <v>0</v>
      </c>
      <c r="H93" s="95">
        <f>IF(SUM(F93:G93)=0,0,$H$10+SUM($F$11:F93)-SUM($G$11:G93))</f>
        <v>0</v>
      </c>
      <c r="I93" s="94"/>
    </row>
    <row r="94" spans="1:9" ht="15.75" hidden="1" x14ac:dyDescent="0.2">
      <c r="A94" s="96" t="str">
        <f>IF(OR(PS!F86=STGNH!$E$6,PS!G86=STGNH!$E$6),PS!A86,"")</f>
        <v/>
      </c>
      <c r="B94" s="94" t="str">
        <f>IF(PS!F86=STGNH!$E$6,PS!C86,IF(PS!G86=STGNH!$E$6,PS!D86,""))</f>
        <v/>
      </c>
      <c r="C94" s="96" t="str">
        <f>IF(OR(PS!F86=STGNH!$E$6,PS!G86=STGNH!$E$6),PS!B86,"")</f>
        <v/>
      </c>
      <c r="D94" s="161" t="str">
        <f>IF(OR(PS!F86=STGNH!$E$6,PS!G86=STGNH!$E$6),PS!E86,"")</f>
        <v/>
      </c>
      <c r="E94" s="94" t="str">
        <f>IF(PS!F86=STGNH!$E$6,PS!G86,IF(PS!G86=STGNH!$E$6,PS!F86,""))</f>
        <v/>
      </c>
      <c r="F94" s="95">
        <f>IF(PS!F86=STGNH!$E$6,PS!J86,0)</f>
        <v>0</v>
      </c>
      <c r="G94" s="95">
        <f>IF(PS!G86=STGNH!$E$6,PS!J86,0)</f>
        <v>0</v>
      </c>
      <c r="H94" s="95">
        <f>IF(SUM(F94:G94)=0,0,$H$10+SUM($F$11:F94)-SUM($G$11:G94))</f>
        <v>0</v>
      </c>
      <c r="I94" s="94"/>
    </row>
    <row r="95" spans="1:9" ht="15.75" hidden="1" x14ac:dyDescent="0.2">
      <c r="A95" s="96" t="str">
        <f>IF(OR(PS!F87=STGNH!$E$6,PS!G87=STGNH!$E$6),PS!A87,"")</f>
        <v/>
      </c>
      <c r="B95" s="94" t="str">
        <f>IF(PS!F87=STGNH!$E$6,PS!C87,IF(PS!G87=STGNH!$E$6,PS!D87,""))</f>
        <v/>
      </c>
      <c r="C95" s="96" t="str">
        <f>IF(OR(PS!F87=STGNH!$E$6,PS!G87=STGNH!$E$6),PS!B87,"")</f>
        <v/>
      </c>
      <c r="D95" s="161" t="str">
        <f>IF(OR(PS!F87=STGNH!$E$6,PS!G87=STGNH!$E$6),PS!E87,"")</f>
        <v/>
      </c>
      <c r="E95" s="94" t="str">
        <f>IF(PS!F87=STGNH!$E$6,PS!G87,IF(PS!G87=STGNH!$E$6,PS!F87,""))</f>
        <v/>
      </c>
      <c r="F95" s="95">
        <f>IF(PS!F87=STGNH!$E$6,PS!J87,0)</f>
        <v>0</v>
      </c>
      <c r="G95" s="95">
        <f>IF(PS!G87=STGNH!$E$6,PS!J87,0)</f>
        <v>0</v>
      </c>
      <c r="H95" s="95">
        <f>IF(SUM(F95:G95)=0,0,$H$10+SUM($F$11:F95)-SUM($G$11:G95))</f>
        <v>0</v>
      </c>
      <c r="I95" s="94"/>
    </row>
    <row r="96" spans="1:9" ht="15.75" hidden="1" x14ac:dyDescent="0.2">
      <c r="A96" s="96" t="str">
        <f>IF(OR(PS!F88=STGNH!$E$6,PS!G88=STGNH!$E$6),PS!A88,"")</f>
        <v/>
      </c>
      <c r="B96" s="94" t="str">
        <f>IF(PS!F88=STGNH!$E$6,PS!C88,IF(PS!G88=STGNH!$E$6,PS!D88,""))</f>
        <v/>
      </c>
      <c r="C96" s="96" t="str">
        <f>IF(OR(PS!F88=STGNH!$E$6,PS!G88=STGNH!$E$6),PS!B88,"")</f>
        <v/>
      </c>
      <c r="D96" s="161" t="str">
        <f>IF(OR(PS!F88=STGNH!$E$6,PS!G88=STGNH!$E$6),PS!E88,"")</f>
        <v/>
      </c>
      <c r="E96" s="94" t="str">
        <f>IF(PS!F88=STGNH!$E$6,PS!G88,IF(PS!G88=STGNH!$E$6,PS!F88,""))</f>
        <v/>
      </c>
      <c r="F96" s="95">
        <f>IF(PS!F88=STGNH!$E$6,PS!J88,0)</f>
        <v>0</v>
      </c>
      <c r="G96" s="95">
        <f>IF(PS!G88=STGNH!$E$6,PS!J88,0)</f>
        <v>0</v>
      </c>
      <c r="H96" s="95">
        <f>IF(SUM(F96:G96)=0,0,$H$10+SUM($F$11:F96)-SUM($G$11:G96))</f>
        <v>0</v>
      </c>
      <c r="I96" s="94"/>
    </row>
    <row r="97" spans="1:9" ht="47.25" x14ac:dyDescent="0.2">
      <c r="A97" s="96">
        <f>IF(OR(PS!F89=STGNH!$E$6,PS!G89=STGNH!$E$6),PS!A89,"")</f>
        <v>44856</v>
      </c>
      <c r="B97" s="94" t="str">
        <f>IF(PS!F89=STGNH!$E$6,PS!C89,IF(PS!G89=STGNH!$E$6,PS!D89,""))</f>
        <v>GBC348</v>
      </c>
      <c r="C97" s="96">
        <f>IF(OR(PS!F89=STGNH!$E$6,PS!G89=STGNH!$E$6),PS!B89,"")</f>
        <v>44856</v>
      </c>
      <c r="D97" s="161" t="str">
        <f>IF(OR(PS!F89=STGNH!$E$6,PS!G89=STGNH!$E$6),PS!E89,"")</f>
        <v>Xuất kho hàng hóa bán cho công ty TNHH Tường An, thu trước 1 phần tiền TGNH Vietinbank</v>
      </c>
      <c r="E97" s="94" t="str">
        <f>IF(PS!F89=STGNH!$E$6,PS!G89,IF(PS!G89=STGNH!$E$6,PS!F89,""))</f>
        <v>131.01</v>
      </c>
      <c r="F97" s="95">
        <f>IF(PS!F89=STGNH!$E$6,PS!J89,0)</f>
        <v>10000000</v>
      </c>
      <c r="G97" s="95">
        <f>IF(PS!G89=STGNH!$E$6,PS!J89,0)</f>
        <v>0</v>
      </c>
      <c r="H97" s="95">
        <f>IF(SUM(F97:G97)=0,0,$H$10+SUM($F$11:F97)-SUM($G$11:G97))</f>
        <v>704768000</v>
      </c>
      <c r="I97" s="94"/>
    </row>
    <row r="98" spans="1:9" ht="15.75" hidden="1" x14ac:dyDescent="0.2">
      <c r="A98" s="96" t="str">
        <f>IF(OR(PS!F90=STGNH!$E$6,PS!G90=STGNH!$E$6),PS!A90,"")</f>
        <v/>
      </c>
      <c r="B98" s="94" t="str">
        <f>IF(PS!F90=STGNH!$E$6,PS!C90,IF(PS!G90=STGNH!$E$6,PS!D90,""))</f>
        <v/>
      </c>
      <c r="C98" s="96" t="str">
        <f>IF(OR(PS!F90=STGNH!$E$6,PS!G90=STGNH!$E$6),PS!B90,"")</f>
        <v/>
      </c>
      <c r="D98" s="161" t="str">
        <f>IF(OR(PS!F90=STGNH!$E$6,PS!G90=STGNH!$E$6),PS!E90,"")</f>
        <v/>
      </c>
      <c r="E98" s="94" t="str">
        <f>IF(PS!F90=STGNH!$E$6,PS!G90,IF(PS!G90=STGNH!$E$6,PS!F90,""))</f>
        <v/>
      </c>
      <c r="F98" s="95">
        <f>IF(PS!F90=STGNH!$E$6,PS!J90,0)</f>
        <v>0</v>
      </c>
      <c r="G98" s="95">
        <f>IF(PS!G90=STGNH!$E$6,PS!J90,0)</f>
        <v>0</v>
      </c>
      <c r="H98" s="95">
        <f>IF(SUM(F98:G98)=0,0,$H$10+SUM($F$11:F98)-SUM($G$11:G98))</f>
        <v>0</v>
      </c>
      <c r="I98" s="94"/>
    </row>
    <row r="99" spans="1:9" ht="15.75" hidden="1" x14ac:dyDescent="0.2">
      <c r="A99" s="96" t="str">
        <f>IF(OR(PS!F91=STGNH!$E$6,PS!G91=STGNH!$E$6),PS!A91,"")</f>
        <v/>
      </c>
      <c r="B99" s="94" t="str">
        <f>IF(PS!F91=STGNH!$E$6,PS!C91,IF(PS!G91=STGNH!$E$6,PS!D91,""))</f>
        <v/>
      </c>
      <c r="C99" s="96" t="str">
        <f>IF(OR(PS!F91=STGNH!$E$6,PS!G91=STGNH!$E$6),PS!B91,"")</f>
        <v/>
      </c>
      <c r="D99" s="161" t="str">
        <f>IF(OR(PS!F91=STGNH!$E$6,PS!G91=STGNH!$E$6),PS!E91,"")</f>
        <v/>
      </c>
      <c r="E99" s="94" t="str">
        <f>IF(PS!F91=STGNH!$E$6,PS!G91,IF(PS!G91=STGNH!$E$6,PS!F91,""))</f>
        <v/>
      </c>
      <c r="F99" s="95">
        <f>IF(PS!F91=STGNH!$E$6,PS!J91,0)</f>
        <v>0</v>
      </c>
      <c r="G99" s="95">
        <f>IF(PS!G91=STGNH!$E$6,PS!J91,0)</f>
        <v>0</v>
      </c>
      <c r="H99" s="95">
        <f>IF(SUM(F99:G99)=0,0,$H$10+SUM($F$11:F99)-SUM($G$11:G99))</f>
        <v>0</v>
      </c>
      <c r="I99" s="94"/>
    </row>
    <row r="100" spans="1:9" ht="15.75" hidden="1" x14ac:dyDescent="0.2">
      <c r="A100" s="96" t="str">
        <f>IF(OR(PS!F92=STGNH!$E$6,PS!G92=STGNH!$E$6),PS!A92,"")</f>
        <v/>
      </c>
      <c r="B100" s="94" t="str">
        <f>IF(PS!F92=STGNH!$E$6,PS!C92,IF(PS!G92=STGNH!$E$6,PS!D92,""))</f>
        <v/>
      </c>
      <c r="C100" s="96" t="str">
        <f>IF(OR(PS!F92=STGNH!$E$6,PS!G92=STGNH!$E$6),PS!B92,"")</f>
        <v/>
      </c>
      <c r="D100" s="161" t="str">
        <f>IF(OR(PS!F92=STGNH!$E$6,PS!G92=STGNH!$E$6),PS!E92,"")</f>
        <v/>
      </c>
      <c r="E100" s="94" t="str">
        <f>IF(PS!F92=STGNH!$E$6,PS!G92,IF(PS!G92=STGNH!$E$6,PS!F92,""))</f>
        <v/>
      </c>
      <c r="F100" s="95">
        <f>IF(PS!F92=STGNH!$E$6,PS!J92,0)</f>
        <v>0</v>
      </c>
      <c r="G100" s="95">
        <f>IF(PS!G92=STGNH!$E$6,PS!J92,0)</f>
        <v>0</v>
      </c>
      <c r="H100" s="95">
        <f>IF(SUM(F100:G100)=0,0,$H$10+SUM($F$11:F100)-SUM($G$11:G100))</f>
        <v>0</v>
      </c>
      <c r="I100" s="94"/>
    </row>
    <row r="101" spans="1:9" ht="31.5" x14ac:dyDescent="0.2">
      <c r="A101" s="96">
        <f>IF(OR(PS!F93=STGNH!$E$6,PS!G93=STGNH!$E$6),PS!A93,"")</f>
        <v>44857</v>
      </c>
      <c r="B101" s="94" t="str">
        <f>IF(PS!F93=STGNH!$E$6,PS!C93,IF(PS!G93=STGNH!$E$6,PS!D93,""))</f>
        <v>GBC349</v>
      </c>
      <c r="C101" s="96">
        <f>IF(OR(PS!F93=STGNH!$E$6,PS!G93=STGNH!$E$6),PS!B93,"")</f>
        <v>44857</v>
      </c>
      <c r="D101" s="161" t="str">
        <f>IF(OR(PS!F93=STGNH!$E$6,PS!G93=STGNH!$E$6),PS!E93,"")</f>
        <v>Công ty Cổ Phần Tâm Thịnh thanh toán tiền hàng của hđ0000022, hưởng 2% chiết khấu</v>
      </c>
      <c r="E101" s="94" t="str">
        <f>IF(PS!F93=STGNH!$E$6,PS!G93,IF(PS!G93=STGNH!$E$6,PS!F93,""))</f>
        <v>131.02</v>
      </c>
      <c r="F101" s="95">
        <f>IF(PS!F93=STGNH!$E$6,PS!J93,0)</f>
        <v>593169500</v>
      </c>
      <c r="G101" s="95">
        <f>IF(PS!G93=STGNH!$E$6,PS!J93,0)</f>
        <v>0</v>
      </c>
      <c r="H101" s="95">
        <f>IF(SUM(F101:G101)=0,0,$H$10+SUM($F$11:F101)-SUM($G$11:G101))</f>
        <v>1297937500</v>
      </c>
      <c r="I101" s="94"/>
    </row>
    <row r="102" spans="1:9" ht="15.75" hidden="1" x14ac:dyDescent="0.2">
      <c r="A102" s="96" t="str">
        <f>IF(OR(PS!F94=STGNH!$E$6,PS!G94=STGNH!$E$6),PS!A94,"")</f>
        <v/>
      </c>
      <c r="B102" s="94" t="str">
        <f>IF(PS!F94=STGNH!$E$6,PS!C94,IF(PS!G94=STGNH!$E$6,PS!D94,""))</f>
        <v/>
      </c>
      <c r="C102" s="96" t="str">
        <f>IF(OR(PS!F94=STGNH!$E$6,PS!G94=STGNH!$E$6),PS!B94,"")</f>
        <v/>
      </c>
      <c r="D102" s="161" t="str">
        <f>IF(OR(PS!F94=STGNH!$E$6,PS!G94=STGNH!$E$6),PS!E94,"")</f>
        <v/>
      </c>
      <c r="E102" s="94" t="str">
        <f>IF(PS!F94=STGNH!$E$6,PS!G94,IF(PS!G94=STGNH!$E$6,PS!F94,""))</f>
        <v/>
      </c>
      <c r="F102" s="95">
        <f>IF(PS!F94=STGNH!$E$6,PS!J94,0)</f>
        <v>0</v>
      </c>
      <c r="G102" s="95">
        <f>IF(PS!G94=STGNH!$E$6,PS!J94,0)</f>
        <v>0</v>
      </c>
      <c r="H102" s="95">
        <f>IF(SUM(F102:G102)=0,0,$H$10+SUM($F$11:F102)-SUM($G$11:G102))</f>
        <v>0</v>
      </c>
      <c r="I102" s="94"/>
    </row>
    <row r="103" spans="1:9" ht="15.75" hidden="1" x14ac:dyDescent="0.2">
      <c r="A103" s="96" t="str">
        <f>IF(OR(PS!F95=STGNH!$E$6,PS!G95=STGNH!$E$6),PS!A95,"")</f>
        <v/>
      </c>
      <c r="B103" s="94" t="str">
        <f>IF(PS!F95=STGNH!$E$6,PS!C95,IF(PS!G95=STGNH!$E$6,PS!D95,""))</f>
        <v/>
      </c>
      <c r="C103" s="96" t="str">
        <f>IF(OR(PS!F95=STGNH!$E$6,PS!G95=STGNH!$E$6),PS!B95,"")</f>
        <v/>
      </c>
      <c r="D103" s="161" t="str">
        <f>IF(OR(PS!F95=STGNH!$E$6,PS!G95=STGNH!$E$6),PS!E95,"")</f>
        <v/>
      </c>
      <c r="E103" s="94" t="str">
        <f>IF(PS!F95=STGNH!$E$6,PS!G95,IF(PS!G95=STGNH!$E$6,PS!F95,""))</f>
        <v/>
      </c>
      <c r="F103" s="95">
        <f>IF(PS!F95=STGNH!$E$6,PS!J95,0)</f>
        <v>0</v>
      </c>
      <c r="G103" s="95">
        <f>IF(PS!G95=STGNH!$E$6,PS!J95,0)</f>
        <v>0</v>
      </c>
      <c r="H103" s="95">
        <f>IF(SUM(F103:G103)=0,0,$H$10+SUM($F$11:F103)-SUM($G$11:G103))</f>
        <v>0</v>
      </c>
      <c r="I103" s="94"/>
    </row>
    <row r="104" spans="1:9" ht="15.75" hidden="1" x14ac:dyDescent="0.2">
      <c r="A104" s="96" t="str">
        <f>IF(OR(PS!F96=STGNH!$E$6,PS!G96=STGNH!$E$6),PS!A96,"")</f>
        <v/>
      </c>
      <c r="B104" s="94" t="str">
        <f>IF(PS!F96=STGNH!$E$6,PS!C96,IF(PS!G96=STGNH!$E$6,PS!D96,""))</f>
        <v/>
      </c>
      <c r="C104" s="96" t="str">
        <f>IF(OR(PS!F96=STGNH!$E$6,PS!G96=STGNH!$E$6),PS!B96,"")</f>
        <v/>
      </c>
      <c r="D104" s="161" t="str">
        <f>IF(OR(PS!F96=STGNH!$E$6,PS!G96=STGNH!$E$6),PS!E96,"")</f>
        <v/>
      </c>
      <c r="E104" s="94" t="str">
        <f>IF(PS!F96=STGNH!$E$6,PS!G96,IF(PS!G96=STGNH!$E$6,PS!F96,""))</f>
        <v/>
      </c>
      <c r="F104" s="95">
        <f>IF(PS!F96=STGNH!$E$6,PS!J96,0)</f>
        <v>0</v>
      </c>
      <c r="G104" s="95">
        <f>IF(PS!G96=STGNH!$E$6,PS!J96,0)</f>
        <v>0</v>
      </c>
      <c r="H104" s="95">
        <f>IF(SUM(F104:G104)=0,0,$H$10+SUM($F$11:F104)-SUM($G$11:G104))</f>
        <v>0</v>
      </c>
      <c r="I104" s="94"/>
    </row>
    <row r="105" spans="1:9" ht="15.75" hidden="1" x14ac:dyDescent="0.2">
      <c r="A105" s="96" t="str">
        <f>IF(OR(PS!F97=STGNH!$E$6,PS!G97=STGNH!$E$6),PS!A97,"")</f>
        <v/>
      </c>
      <c r="B105" s="94" t="str">
        <f>IF(PS!F97=STGNH!$E$6,PS!C97,IF(PS!G97=STGNH!$E$6,PS!D97,""))</f>
        <v/>
      </c>
      <c r="C105" s="96" t="str">
        <f>IF(OR(PS!F97=STGNH!$E$6,PS!G97=STGNH!$E$6),PS!B97,"")</f>
        <v/>
      </c>
      <c r="D105" s="161" t="str">
        <f>IF(OR(PS!F97=STGNH!$E$6,PS!G97=STGNH!$E$6),PS!E97,"")</f>
        <v/>
      </c>
      <c r="E105" s="94" t="str">
        <f>IF(PS!F97=STGNH!$E$6,PS!G97,IF(PS!G97=STGNH!$E$6,PS!F97,""))</f>
        <v/>
      </c>
      <c r="F105" s="95">
        <f>IF(PS!F97=STGNH!$E$6,PS!J97,0)</f>
        <v>0</v>
      </c>
      <c r="G105" s="95">
        <f>IF(PS!G97=STGNH!$E$6,PS!J97,0)</f>
        <v>0</v>
      </c>
      <c r="H105" s="95">
        <f>IF(SUM(F105:G105)=0,0,$H$10+SUM($F$11:F105)-SUM($G$11:G105))</f>
        <v>0</v>
      </c>
      <c r="I105" s="94"/>
    </row>
    <row r="106" spans="1:9" ht="15.75" hidden="1" x14ac:dyDescent="0.2">
      <c r="A106" s="96" t="str">
        <f>IF(OR(PS!F98=STGNH!$E$6,PS!G98=STGNH!$E$6),PS!A98,"")</f>
        <v/>
      </c>
      <c r="B106" s="94" t="str">
        <f>IF(PS!F98=STGNH!$E$6,PS!C98,IF(PS!G98=STGNH!$E$6,PS!D98,""))</f>
        <v/>
      </c>
      <c r="C106" s="96" t="str">
        <f>IF(OR(PS!F98=STGNH!$E$6,PS!G98=STGNH!$E$6),PS!B98,"")</f>
        <v/>
      </c>
      <c r="D106" s="161" t="str">
        <f>IF(OR(PS!F98=STGNH!$E$6,PS!G98=STGNH!$E$6),PS!E98,"")</f>
        <v/>
      </c>
      <c r="E106" s="94" t="str">
        <f>IF(PS!F98=STGNH!$E$6,PS!G98,IF(PS!G98=STGNH!$E$6,PS!F98,""))</f>
        <v/>
      </c>
      <c r="F106" s="95">
        <f>IF(PS!F98=STGNH!$E$6,PS!J98,0)</f>
        <v>0</v>
      </c>
      <c r="G106" s="95">
        <f>IF(PS!G98=STGNH!$E$6,PS!J98,0)</f>
        <v>0</v>
      </c>
      <c r="H106" s="95">
        <f>IF(SUM(F106:G106)=0,0,$H$10+SUM($F$11:F106)-SUM($G$11:G106))</f>
        <v>0</v>
      </c>
      <c r="I106" s="94"/>
    </row>
    <row r="107" spans="1:9" ht="15.75" hidden="1" x14ac:dyDescent="0.2">
      <c r="A107" s="96" t="str">
        <f>IF(OR(PS!F99=STGNH!$E$6,PS!G99=STGNH!$E$6),PS!A99,"")</f>
        <v/>
      </c>
      <c r="B107" s="94" t="str">
        <f>IF(PS!F99=STGNH!$E$6,PS!C99,IF(PS!G99=STGNH!$E$6,PS!D99,""))</f>
        <v/>
      </c>
      <c r="C107" s="96" t="str">
        <f>IF(OR(PS!F99=STGNH!$E$6,PS!G99=STGNH!$E$6),PS!B99,"")</f>
        <v/>
      </c>
      <c r="D107" s="161" t="str">
        <f>IF(OR(PS!F99=STGNH!$E$6,PS!G99=STGNH!$E$6),PS!E99,"")</f>
        <v/>
      </c>
      <c r="E107" s="94" t="str">
        <f>IF(PS!F99=STGNH!$E$6,PS!G99,IF(PS!G99=STGNH!$E$6,PS!F99,""))</f>
        <v/>
      </c>
      <c r="F107" s="95">
        <f>IF(PS!F99=STGNH!$E$6,PS!J99,0)</f>
        <v>0</v>
      </c>
      <c r="G107" s="95">
        <f>IF(PS!G99=STGNH!$E$6,PS!J99,0)</f>
        <v>0</v>
      </c>
      <c r="H107" s="95">
        <f>IF(SUM(F107:G107)=0,0,$H$10+SUM($F$11:F107)-SUM($G$11:G107))</f>
        <v>0</v>
      </c>
      <c r="I107" s="94"/>
    </row>
    <row r="108" spans="1:9" ht="15.75" hidden="1" x14ac:dyDescent="0.2">
      <c r="A108" s="96" t="str">
        <f>IF(OR(PS!F100=STGNH!$E$6,PS!G100=STGNH!$E$6),PS!A100,"")</f>
        <v/>
      </c>
      <c r="B108" s="94" t="str">
        <f>IF(PS!F100=STGNH!$E$6,PS!C100,IF(PS!G100=STGNH!$E$6,PS!D100,""))</f>
        <v/>
      </c>
      <c r="C108" s="96" t="str">
        <f>IF(OR(PS!F100=STGNH!$E$6,PS!G100=STGNH!$E$6),PS!B100,"")</f>
        <v/>
      </c>
      <c r="D108" s="161" t="str">
        <f>IF(OR(PS!F100=STGNH!$E$6,PS!G100=STGNH!$E$6),PS!E100,"")</f>
        <v/>
      </c>
      <c r="E108" s="94" t="str">
        <f>IF(PS!F100=STGNH!$E$6,PS!G100,IF(PS!G100=STGNH!$E$6,PS!F100,""))</f>
        <v/>
      </c>
      <c r="F108" s="95">
        <f>IF(PS!F100=STGNH!$E$6,PS!J100,0)</f>
        <v>0</v>
      </c>
      <c r="G108" s="95">
        <f>IF(PS!G100=STGNH!$E$6,PS!J100,0)</f>
        <v>0</v>
      </c>
      <c r="H108" s="95">
        <f>IF(SUM(F108:G108)=0,0,$H$10+SUM($F$11:F108)-SUM($G$11:G108))</f>
        <v>0</v>
      </c>
      <c r="I108" s="94"/>
    </row>
    <row r="109" spans="1:9" ht="15.75" hidden="1" x14ac:dyDescent="0.2">
      <c r="A109" s="96" t="str">
        <f>IF(OR(PS!F101=STGNH!$E$6,PS!G101=STGNH!$E$6),PS!A101,"")</f>
        <v/>
      </c>
      <c r="B109" s="94" t="str">
        <f>IF(PS!F101=STGNH!$E$6,PS!C101,IF(PS!G101=STGNH!$E$6,PS!D101,""))</f>
        <v/>
      </c>
      <c r="C109" s="96" t="str">
        <f>IF(OR(PS!F101=STGNH!$E$6,PS!G101=STGNH!$E$6),PS!B101,"")</f>
        <v/>
      </c>
      <c r="D109" s="161" t="str">
        <f>IF(OR(PS!F101=STGNH!$E$6,PS!G101=STGNH!$E$6),PS!E101,"")</f>
        <v/>
      </c>
      <c r="E109" s="94" t="str">
        <f>IF(PS!F101=STGNH!$E$6,PS!G101,IF(PS!G101=STGNH!$E$6,PS!F101,""))</f>
        <v/>
      </c>
      <c r="F109" s="95">
        <f>IF(PS!F101=STGNH!$E$6,PS!J101,0)</f>
        <v>0</v>
      </c>
      <c r="G109" s="95">
        <f>IF(PS!G101=STGNH!$E$6,PS!J101,0)</f>
        <v>0</v>
      </c>
      <c r="H109" s="95">
        <f>IF(SUM(F109:G109)=0,0,$H$10+SUM($F$11:F109)-SUM($G$11:G109))</f>
        <v>0</v>
      </c>
      <c r="I109" s="94"/>
    </row>
    <row r="110" spans="1:9" ht="15.75" hidden="1" x14ac:dyDescent="0.2">
      <c r="A110" s="96" t="str">
        <f>IF(OR(PS!F102=STGNH!$E$6,PS!G102=STGNH!$E$6),PS!A102,"")</f>
        <v/>
      </c>
      <c r="B110" s="94" t="str">
        <f>IF(PS!F102=STGNH!$E$6,PS!C102,IF(PS!G102=STGNH!$E$6,PS!D102,""))</f>
        <v/>
      </c>
      <c r="C110" s="96" t="str">
        <f>IF(OR(PS!F102=STGNH!$E$6,PS!G102=STGNH!$E$6),PS!B102,"")</f>
        <v/>
      </c>
      <c r="D110" s="161" t="str">
        <f>IF(OR(PS!F102=STGNH!$E$6,PS!G102=STGNH!$E$6),PS!E102,"")</f>
        <v/>
      </c>
      <c r="E110" s="94" t="str">
        <f>IF(PS!F102=STGNH!$E$6,PS!G102,IF(PS!G102=STGNH!$E$6,PS!F102,""))</f>
        <v/>
      </c>
      <c r="F110" s="95">
        <f>IF(PS!F102=STGNH!$E$6,PS!J102,0)</f>
        <v>0</v>
      </c>
      <c r="G110" s="95">
        <f>IF(PS!G102=STGNH!$E$6,PS!J102,0)</f>
        <v>0</v>
      </c>
      <c r="H110" s="95">
        <f>IF(SUM(F110:G110)=0,0,$H$10+SUM($F$11:F110)-SUM($G$11:G110))</f>
        <v>0</v>
      </c>
      <c r="I110" s="94"/>
    </row>
    <row r="111" spans="1:9" ht="15.75" hidden="1" x14ac:dyDescent="0.2">
      <c r="A111" s="96" t="str">
        <f>IF(OR(PS!F103=STGNH!$E$6,PS!G103=STGNH!$E$6),PS!A103,"")</f>
        <v/>
      </c>
      <c r="B111" s="94" t="str">
        <f>IF(PS!F103=STGNH!$E$6,PS!C103,IF(PS!G103=STGNH!$E$6,PS!D103,""))</f>
        <v/>
      </c>
      <c r="C111" s="96" t="str">
        <f>IF(OR(PS!F103=STGNH!$E$6,PS!G103=STGNH!$E$6),PS!B103,"")</f>
        <v/>
      </c>
      <c r="D111" s="161" t="str">
        <f>IF(OR(PS!F103=STGNH!$E$6,PS!G103=STGNH!$E$6),PS!E103,"")</f>
        <v/>
      </c>
      <c r="E111" s="94" t="str">
        <f>IF(PS!F103=STGNH!$E$6,PS!G103,IF(PS!G103=STGNH!$E$6,PS!F103,""))</f>
        <v/>
      </c>
      <c r="F111" s="95">
        <f>IF(PS!F103=STGNH!$E$6,PS!J103,0)</f>
        <v>0</v>
      </c>
      <c r="G111" s="95">
        <f>IF(PS!G103=STGNH!$E$6,PS!J103,0)</f>
        <v>0</v>
      </c>
      <c r="H111" s="95">
        <f>IF(SUM(F111:G111)=0,0,$H$10+SUM($F$11:F111)-SUM($G$11:G111))</f>
        <v>0</v>
      </c>
      <c r="I111" s="94"/>
    </row>
    <row r="112" spans="1:9" ht="15.75" hidden="1" x14ac:dyDescent="0.2">
      <c r="A112" s="96" t="str">
        <f>IF(OR(PS!F104=STGNH!$E$6,PS!G104=STGNH!$E$6),PS!A104,"")</f>
        <v/>
      </c>
      <c r="B112" s="94" t="str">
        <f>IF(PS!F104=STGNH!$E$6,PS!C104,IF(PS!G104=STGNH!$E$6,PS!D104,""))</f>
        <v/>
      </c>
      <c r="C112" s="96" t="str">
        <f>IF(OR(PS!F104=STGNH!$E$6,PS!G104=STGNH!$E$6),PS!B104,"")</f>
        <v/>
      </c>
      <c r="D112" s="161" t="str">
        <f>IF(OR(PS!F104=STGNH!$E$6,PS!G104=STGNH!$E$6),PS!E104,"")</f>
        <v/>
      </c>
      <c r="E112" s="94" t="str">
        <f>IF(PS!F104=STGNH!$E$6,PS!G104,IF(PS!G104=STGNH!$E$6,PS!F104,""))</f>
        <v/>
      </c>
      <c r="F112" s="95">
        <f>IF(PS!F104=STGNH!$E$6,PS!J104,0)</f>
        <v>0</v>
      </c>
      <c r="G112" s="95">
        <f>IF(PS!G104=STGNH!$E$6,PS!J104,0)</f>
        <v>0</v>
      </c>
      <c r="H112" s="95">
        <f>IF(SUM(F112:G112)=0,0,$H$10+SUM($F$11:F112)-SUM($G$11:G112))</f>
        <v>0</v>
      </c>
      <c r="I112" s="94"/>
    </row>
    <row r="113" spans="1:9" ht="15.75" hidden="1" x14ac:dyDescent="0.2">
      <c r="A113" s="96" t="str">
        <f>IF(OR(PS!F105=STGNH!$E$6,PS!G105=STGNH!$E$6),PS!A105,"")</f>
        <v/>
      </c>
      <c r="B113" s="94" t="str">
        <f>IF(PS!F105=STGNH!$E$6,PS!C105,IF(PS!G105=STGNH!$E$6,PS!D105,""))</f>
        <v/>
      </c>
      <c r="C113" s="96" t="str">
        <f>IF(OR(PS!F105=STGNH!$E$6,PS!G105=STGNH!$E$6),PS!B105,"")</f>
        <v/>
      </c>
      <c r="D113" s="161" t="str">
        <f>IF(OR(PS!F105=STGNH!$E$6,PS!G105=STGNH!$E$6),PS!E105,"")</f>
        <v/>
      </c>
      <c r="E113" s="94" t="str">
        <f>IF(PS!F105=STGNH!$E$6,PS!G105,IF(PS!G105=STGNH!$E$6,PS!F105,""))</f>
        <v/>
      </c>
      <c r="F113" s="95">
        <f>IF(PS!F105=STGNH!$E$6,PS!J105,0)</f>
        <v>0</v>
      </c>
      <c r="G113" s="95">
        <f>IF(PS!G105=STGNH!$E$6,PS!J105,0)</f>
        <v>0</v>
      </c>
      <c r="H113" s="95">
        <f>IF(SUM(F113:G113)=0,0,$H$10+SUM($F$11:F113)-SUM($G$11:G113))</f>
        <v>0</v>
      </c>
      <c r="I113" s="94"/>
    </row>
    <row r="114" spans="1:9" ht="15.75" hidden="1" x14ac:dyDescent="0.2">
      <c r="A114" s="96" t="str">
        <f>IF(OR(PS!F106=STGNH!$E$6,PS!G106=STGNH!$E$6),PS!A106,"")</f>
        <v/>
      </c>
      <c r="B114" s="94" t="str">
        <f>IF(PS!F106=STGNH!$E$6,PS!C106,IF(PS!G106=STGNH!$E$6,PS!D106,""))</f>
        <v/>
      </c>
      <c r="C114" s="96" t="str">
        <f>IF(OR(PS!F106=STGNH!$E$6,PS!G106=STGNH!$E$6),PS!B106,"")</f>
        <v/>
      </c>
      <c r="D114" s="161" t="str">
        <f>IF(OR(PS!F106=STGNH!$E$6,PS!G106=STGNH!$E$6),PS!E106,"")</f>
        <v/>
      </c>
      <c r="E114" s="94" t="str">
        <f>IF(PS!F106=STGNH!$E$6,PS!G106,IF(PS!G106=STGNH!$E$6,PS!F106,""))</f>
        <v/>
      </c>
      <c r="F114" s="95">
        <f>IF(PS!F106=STGNH!$E$6,PS!J106,0)</f>
        <v>0</v>
      </c>
      <c r="G114" s="95">
        <f>IF(PS!G106=STGNH!$E$6,PS!J106,0)</f>
        <v>0</v>
      </c>
      <c r="H114" s="95">
        <f>IF(SUM(F114:G114)=0,0,$H$10+SUM($F$11:F114)-SUM($G$11:G114))</f>
        <v>0</v>
      </c>
      <c r="I114" s="94"/>
    </row>
    <row r="115" spans="1:9" ht="15.75" hidden="1" x14ac:dyDescent="0.2">
      <c r="A115" s="96" t="str">
        <f>IF(OR(PS!F107=STGNH!$E$6,PS!G107=STGNH!$E$6),PS!A107,"")</f>
        <v/>
      </c>
      <c r="B115" s="94" t="str">
        <f>IF(PS!F107=STGNH!$E$6,PS!C107,IF(PS!G107=STGNH!$E$6,PS!D107,""))</f>
        <v/>
      </c>
      <c r="C115" s="96" t="str">
        <f>IF(OR(PS!F107=STGNH!$E$6,PS!G107=STGNH!$E$6),PS!B107,"")</f>
        <v/>
      </c>
      <c r="D115" s="161" t="str">
        <f>IF(OR(PS!F107=STGNH!$E$6,PS!G107=STGNH!$E$6),PS!E107,"")</f>
        <v/>
      </c>
      <c r="E115" s="94" t="str">
        <f>IF(PS!F107=STGNH!$E$6,PS!G107,IF(PS!G107=STGNH!$E$6,PS!F107,""))</f>
        <v/>
      </c>
      <c r="F115" s="95">
        <f>IF(PS!F107=STGNH!$E$6,PS!J107,0)</f>
        <v>0</v>
      </c>
      <c r="G115" s="95">
        <f>IF(PS!G107=STGNH!$E$6,PS!J107,0)</f>
        <v>0</v>
      </c>
      <c r="H115" s="95">
        <f>IF(SUM(F115:G115)=0,0,$H$10+SUM($F$11:F115)-SUM($G$11:G115))</f>
        <v>0</v>
      </c>
      <c r="I115" s="94"/>
    </row>
    <row r="116" spans="1:9" ht="15.75" hidden="1" x14ac:dyDescent="0.2">
      <c r="A116" s="96" t="str">
        <f>IF(OR(PS!F108=STGNH!$E$6,PS!G108=STGNH!$E$6),PS!A108,"")</f>
        <v/>
      </c>
      <c r="B116" s="94" t="str">
        <f>IF(PS!F108=STGNH!$E$6,PS!C108,IF(PS!G108=STGNH!$E$6,PS!D108,""))</f>
        <v/>
      </c>
      <c r="C116" s="96" t="str">
        <f>IF(OR(PS!F108=STGNH!$E$6,PS!G108=STGNH!$E$6),PS!B108,"")</f>
        <v/>
      </c>
      <c r="D116" s="161" t="str">
        <f>IF(OR(PS!F108=STGNH!$E$6,PS!G108=STGNH!$E$6),PS!E108,"")</f>
        <v/>
      </c>
      <c r="E116" s="94" t="str">
        <f>IF(PS!F108=STGNH!$E$6,PS!G108,IF(PS!G108=STGNH!$E$6,PS!F108,""))</f>
        <v/>
      </c>
      <c r="F116" s="95">
        <f>IF(PS!F108=STGNH!$E$6,PS!J108,0)</f>
        <v>0</v>
      </c>
      <c r="G116" s="95">
        <f>IF(PS!G108=STGNH!$E$6,PS!J108,0)</f>
        <v>0</v>
      </c>
      <c r="H116" s="95">
        <f>IF(SUM(F116:G116)=0,0,$H$10+SUM($F$11:F116)-SUM($G$11:G116))</f>
        <v>0</v>
      </c>
      <c r="I116" s="94"/>
    </row>
    <row r="117" spans="1:9" ht="15.75" hidden="1" x14ac:dyDescent="0.2">
      <c r="A117" s="96" t="str">
        <f>IF(OR(PS!F109=STGNH!$E$6,PS!G109=STGNH!$E$6),PS!A109,"")</f>
        <v/>
      </c>
      <c r="B117" s="94" t="str">
        <f>IF(PS!F109=STGNH!$E$6,PS!C109,IF(PS!G109=STGNH!$E$6,PS!D109,""))</f>
        <v/>
      </c>
      <c r="C117" s="96" t="str">
        <f>IF(OR(PS!F109=STGNH!$E$6,PS!G109=STGNH!$E$6),PS!B109,"")</f>
        <v/>
      </c>
      <c r="D117" s="161" t="str">
        <f>IF(OR(PS!F109=STGNH!$E$6,PS!G109=STGNH!$E$6),PS!E109,"")</f>
        <v/>
      </c>
      <c r="E117" s="94" t="str">
        <f>IF(PS!F109=STGNH!$E$6,PS!G109,IF(PS!G109=STGNH!$E$6,PS!F109,""))</f>
        <v/>
      </c>
      <c r="F117" s="95">
        <f>IF(PS!F109=STGNH!$E$6,PS!J109,0)</f>
        <v>0</v>
      </c>
      <c r="G117" s="95">
        <f>IF(PS!G109=STGNH!$E$6,PS!J109,0)</f>
        <v>0</v>
      </c>
      <c r="H117" s="95">
        <f>IF(SUM(F117:G117)=0,0,$H$10+SUM($F$11:F117)-SUM($G$11:G117))</f>
        <v>0</v>
      </c>
      <c r="I117" s="94"/>
    </row>
    <row r="118" spans="1:9" ht="15.75" hidden="1" x14ac:dyDescent="0.2">
      <c r="A118" s="96" t="str">
        <f>IF(OR(PS!F110=STGNH!$E$6,PS!G110=STGNH!$E$6),PS!A110,"")</f>
        <v/>
      </c>
      <c r="B118" s="94" t="str">
        <f>IF(PS!F110=STGNH!$E$6,PS!C110,IF(PS!G110=STGNH!$E$6,PS!D110,""))</f>
        <v/>
      </c>
      <c r="C118" s="96" t="str">
        <f>IF(OR(PS!F110=STGNH!$E$6,PS!G110=STGNH!$E$6),PS!B110,"")</f>
        <v/>
      </c>
      <c r="D118" s="161" t="str">
        <f>IF(OR(PS!F110=STGNH!$E$6,PS!G110=STGNH!$E$6),PS!E110,"")</f>
        <v/>
      </c>
      <c r="E118" s="94" t="str">
        <f>IF(PS!F110=STGNH!$E$6,PS!G110,IF(PS!G110=STGNH!$E$6,PS!F110,""))</f>
        <v/>
      </c>
      <c r="F118" s="95">
        <f>IF(PS!F110=STGNH!$E$6,PS!J110,0)</f>
        <v>0</v>
      </c>
      <c r="G118" s="95">
        <f>IF(PS!G110=STGNH!$E$6,PS!J110,0)</f>
        <v>0</v>
      </c>
      <c r="H118" s="95">
        <f>IF(SUM(F118:G118)=0,0,$H$10+SUM($F$11:F118)-SUM($G$11:G118))</f>
        <v>0</v>
      </c>
      <c r="I118" s="94"/>
    </row>
    <row r="119" spans="1:9" ht="15.75" hidden="1" x14ac:dyDescent="0.2">
      <c r="A119" s="96" t="str">
        <f>IF(OR(PS!F111=STGNH!$E$6,PS!G111=STGNH!$E$6),PS!A111,"")</f>
        <v/>
      </c>
      <c r="B119" s="94" t="str">
        <f>IF(PS!F111=STGNH!$E$6,PS!C111,IF(PS!G111=STGNH!$E$6,PS!D111,""))</f>
        <v/>
      </c>
      <c r="C119" s="96" t="str">
        <f>IF(OR(PS!F111=STGNH!$E$6,PS!G111=STGNH!$E$6),PS!B111,"")</f>
        <v/>
      </c>
      <c r="D119" s="161" t="str">
        <f>IF(OR(PS!F111=STGNH!$E$6,PS!G111=STGNH!$E$6),PS!E111,"")</f>
        <v/>
      </c>
      <c r="E119" s="94" t="str">
        <f>IF(PS!F111=STGNH!$E$6,PS!G111,IF(PS!G111=STGNH!$E$6,PS!F111,""))</f>
        <v/>
      </c>
      <c r="F119" s="95">
        <f>IF(PS!F111=STGNH!$E$6,PS!J111,0)</f>
        <v>0</v>
      </c>
      <c r="G119" s="95">
        <f>IF(PS!G111=STGNH!$E$6,PS!J111,0)</f>
        <v>0</v>
      </c>
      <c r="H119" s="95">
        <f>IF(SUM(F119:G119)=0,0,$H$10+SUM($F$11:F119)-SUM($G$11:G119))</f>
        <v>0</v>
      </c>
      <c r="I119" s="94"/>
    </row>
    <row r="120" spans="1:9" ht="15.75" hidden="1" x14ac:dyDescent="0.2">
      <c r="A120" s="96" t="str">
        <f>IF(OR(PS!F112=STGNH!$E$6,PS!G112=STGNH!$E$6),PS!A112,"")</f>
        <v/>
      </c>
      <c r="B120" s="94" t="str">
        <f>IF(PS!F112=STGNH!$E$6,PS!C112,IF(PS!G112=STGNH!$E$6,PS!D112,""))</f>
        <v/>
      </c>
      <c r="C120" s="96" t="str">
        <f>IF(OR(PS!F112=STGNH!$E$6,PS!G112=STGNH!$E$6),PS!B112,"")</f>
        <v/>
      </c>
      <c r="D120" s="161" t="str">
        <f>IF(OR(PS!F112=STGNH!$E$6,PS!G112=STGNH!$E$6),PS!E112,"")</f>
        <v/>
      </c>
      <c r="E120" s="94" t="str">
        <f>IF(PS!F112=STGNH!$E$6,PS!G112,IF(PS!G112=STGNH!$E$6,PS!F112,""))</f>
        <v/>
      </c>
      <c r="F120" s="95">
        <f>IF(PS!F112=STGNH!$E$6,PS!J112,0)</f>
        <v>0</v>
      </c>
      <c r="G120" s="95">
        <f>IF(PS!G112=STGNH!$E$6,PS!J112,0)</f>
        <v>0</v>
      </c>
      <c r="H120" s="95">
        <f>IF(SUM(F120:G120)=0,0,$H$10+SUM($F$11:F120)-SUM($G$11:G120))</f>
        <v>0</v>
      </c>
      <c r="I120" s="94"/>
    </row>
    <row r="121" spans="1:9" ht="15.75" hidden="1" x14ac:dyDescent="0.2">
      <c r="A121" s="96" t="str">
        <f>IF(OR(PS!F113=STGNH!$E$6,PS!G113=STGNH!$E$6),PS!A113,"")</f>
        <v/>
      </c>
      <c r="B121" s="94" t="str">
        <f>IF(PS!F113=STGNH!$E$6,PS!C113,IF(PS!G113=STGNH!$E$6,PS!D113,""))</f>
        <v/>
      </c>
      <c r="C121" s="96" t="str">
        <f>IF(OR(PS!F113=STGNH!$E$6,PS!G113=STGNH!$E$6),PS!B113,"")</f>
        <v/>
      </c>
      <c r="D121" s="161" t="str">
        <f>IF(OR(PS!F113=STGNH!$E$6,PS!G113=STGNH!$E$6),PS!E113,"")</f>
        <v/>
      </c>
      <c r="E121" s="94" t="str">
        <f>IF(PS!F113=STGNH!$E$6,PS!G113,IF(PS!G113=STGNH!$E$6,PS!F113,""))</f>
        <v/>
      </c>
      <c r="F121" s="95">
        <f>IF(PS!F113=STGNH!$E$6,PS!J113,0)</f>
        <v>0</v>
      </c>
      <c r="G121" s="95">
        <f>IF(PS!G113=STGNH!$E$6,PS!J113,0)</f>
        <v>0</v>
      </c>
      <c r="H121" s="95">
        <f>IF(SUM(F121:G121)=0,0,$H$10+SUM($F$11:F121)-SUM($G$11:G121))</f>
        <v>0</v>
      </c>
      <c r="I121" s="94"/>
    </row>
    <row r="122" spans="1:9" ht="15.75" hidden="1" x14ac:dyDescent="0.2">
      <c r="A122" s="96" t="str">
        <f>IF(OR(PS!F114=STGNH!$E$6,PS!G114=STGNH!$E$6),PS!A114,"")</f>
        <v/>
      </c>
      <c r="B122" s="94" t="str">
        <f>IF(PS!F114=STGNH!$E$6,PS!C114,IF(PS!G114=STGNH!$E$6,PS!D114,""))</f>
        <v/>
      </c>
      <c r="C122" s="96" t="str">
        <f>IF(OR(PS!F114=STGNH!$E$6,PS!G114=STGNH!$E$6),PS!B114,"")</f>
        <v/>
      </c>
      <c r="D122" s="161" t="str">
        <f>IF(OR(PS!F114=STGNH!$E$6,PS!G114=STGNH!$E$6),PS!E114,"")</f>
        <v/>
      </c>
      <c r="E122" s="94" t="str">
        <f>IF(PS!F114=STGNH!$E$6,PS!G114,IF(PS!G114=STGNH!$E$6,PS!F114,""))</f>
        <v/>
      </c>
      <c r="F122" s="95">
        <f>IF(PS!F114=STGNH!$E$6,PS!J114,0)</f>
        <v>0</v>
      </c>
      <c r="G122" s="95">
        <f>IF(PS!G114=STGNH!$E$6,PS!J114,0)</f>
        <v>0</v>
      </c>
      <c r="H122" s="95">
        <f>IF(SUM(F122:G122)=0,0,$H$10+SUM($F$11:F122)-SUM($G$11:G122))</f>
        <v>0</v>
      </c>
      <c r="I122" s="94"/>
    </row>
    <row r="123" spans="1:9" ht="15.75" hidden="1" x14ac:dyDescent="0.2">
      <c r="A123" s="96" t="str">
        <f>IF(OR(PS!F115=STGNH!$E$6,PS!G115=STGNH!$E$6),PS!A115,"")</f>
        <v/>
      </c>
      <c r="B123" s="94" t="str">
        <f>IF(PS!F115=STGNH!$E$6,PS!C115,IF(PS!G115=STGNH!$E$6,PS!D115,""))</f>
        <v/>
      </c>
      <c r="C123" s="96" t="str">
        <f>IF(OR(PS!F115=STGNH!$E$6,PS!G115=STGNH!$E$6),PS!B115,"")</f>
        <v/>
      </c>
      <c r="D123" s="161" t="str">
        <f>IF(OR(PS!F115=STGNH!$E$6,PS!G115=STGNH!$E$6),PS!E115,"")</f>
        <v/>
      </c>
      <c r="E123" s="94" t="str">
        <f>IF(PS!F115=STGNH!$E$6,PS!G115,IF(PS!G115=STGNH!$E$6,PS!F115,""))</f>
        <v/>
      </c>
      <c r="F123" s="95">
        <f>IF(PS!F115=STGNH!$E$6,PS!J115,0)</f>
        <v>0</v>
      </c>
      <c r="G123" s="95">
        <f>IF(PS!G115=STGNH!$E$6,PS!J115,0)</f>
        <v>0</v>
      </c>
      <c r="H123" s="95">
        <f>IF(SUM(F123:G123)=0,0,$H$10+SUM($F$11:F123)-SUM($G$11:G123))</f>
        <v>0</v>
      </c>
      <c r="I123" s="94"/>
    </row>
    <row r="124" spans="1:9" ht="15.75" hidden="1" x14ac:dyDescent="0.2">
      <c r="A124" s="96" t="str">
        <f>IF(OR(PS!F116=STGNH!$E$6,PS!G116=STGNH!$E$6),PS!A116,"")</f>
        <v/>
      </c>
      <c r="B124" s="94" t="str">
        <f>IF(PS!F116=STGNH!$E$6,PS!C116,IF(PS!G116=STGNH!$E$6,PS!D116,""))</f>
        <v/>
      </c>
      <c r="C124" s="96" t="str">
        <f>IF(OR(PS!F116=STGNH!$E$6,PS!G116=STGNH!$E$6),PS!B116,"")</f>
        <v/>
      </c>
      <c r="D124" s="161" t="str">
        <f>IF(OR(PS!F116=STGNH!$E$6,PS!G116=STGNH!$E$6),PS!E116,"")</f>
        <v/>
      </c>
      <c r="E124" s="94" t="str">
        <f>IF(PS!F116=STGNH!$E$6,PS!G116,IF(PS!G116=STGNH!$E$6,PS!F116,""))</f>
        <v/>
      </c>
      <c r="F124" s="95">
        <f>IF(PS!F116=STGNH!$E$6,PS!J116,0)</f>
        <v>0</v>
      </c>
      <c r="G124" s="95">
        <f>IF(PS!G116=STGNH!$E$6,PS!J116,0)</f>
        <v>0</v>
      </c>
      <c r="H124" s="95">
        <f>IF(SUM(F124:G124)=0,0,$H$10+SUM($F$11:F124)-SUM($G$11:G124))</f>
        <v>0</v>
      </c>
      <c r="I124" s="94"/>
    </row>
    <row r="125" spans="1:9" ht="15.75" hidden="1" x14ac:dyDescent="0.2">
      <c r="A125" s="96" t="str">
        <f>IF(OR(PS!F117=STGNH!$E$6,PS!G117=STGNH!$E$6),PS!A117,"")</f>
        <v/>
      </c>
      <c r="B125" s="94" t="str">
        <f>IF(PS!F117=STGNH!$E$6,PS!C117,IF(PS!G117=STGNH!$E$6,PS!D117,""))</f>
        <v/>
      </c>
      <c r="C125" s="96" t="str">
        <f>IF(OR(PS!F117=STGNH!$E$6,PS!G117=STGNH!$E$6),PS!B117,"")</f>
        <v/>
      </c>
      <c r="D125" s="161" t="str">
        <f>IF(OR(PS!F117=STGNH!$E$6,PS!G117=STGNH!$E$6),PS!E117,"")</f>
        <v/>
      </c>
      <c r="E125" s="94" t="str">
        <f>IF(PS!F117=STGNH!$E$6,PS!G117,IF(PS!G117=STGNH!$E$6,PS!F117,""))</f>
        <v/>
      </c>
      <c r="F125" s="95">
        <f>IF(PS!F117=STGNH!$E$6,PS!J117,0)</f>
        <v>0</v>
      </c>
      <c r="G125" s="95">
        <f>IF(PS!G117=STGNH!$E$6,PS!J117,0)</f>
        <v>0</v>
      </c>
      <c r="H125" s="95">
        <f>IF(SUM(F125:G125)=0,0,$H$10+SUM($F$11:F125)-SUM($G$11:G125))</f>
        <v>0</v>
      </c>
      <c r="I125" s="94"/>
    </row>
    <row r="126" spans="1:9" ht="15.75" hidden="1" x14ac:dyDescent="0.2">
      <c r="A126" s="96" t="str">
        <f>IF(OR(PS!F118=STGNH!$E$6,PS!G118=STGNH!$E$6),PS!A118,"")</f>
        <v/>
      </c>
      <c r="B126" s="94" t="str">
        <f>IF(PS!F118=STGNH!$E$6,PS!C118,IF(PS!G118=STGNH!$E$6,PS!D118,""))</f>
        <v/>
      </c>
      <c r="C126" s="96" t="str">
        <f>IF(OR(PS!F118=STGNH!$E$6,PS!G118=STGNH!$E$6),PS!B118,"")</f>
        <v/>
      </c>
      <c r="D126" s="161" t="str">
        <f>IF(OR(PS!F118=STGNH!$E$6,PS!G118=STGNH!$E$6),PS!E118,"")</f>
        <v/>
      </c>
      <c r="E126" s="94" t="str">
        <f>IF(PS!F118=STGNH!$E$6,PS!G118,IF(PS!G118=STGNH!$E$6,PS!F118,""))</f>
        <v/>
      </c>
      <c r="F126" s="95">
        <f>IF(PS!F118=STGNH!$E$6,PS!J118,0)</f>
        <v>0</v>
      </c>
      <c r="G126" s="95">
        <f>IF(PS!G118=STGNH!$E$6,PS!J118,0)</f>
        <v>0</v>
      </c>
      <c r="H126" s="95">
        <f>IF(SUM(F126:G126)=0,0,$H$10+SUM($F$11:F126)-SUM($G$11:G126))</f>
        <v>0</v>
      </c>
      <c r="I126" s="94"/>
    </row>
    <row r="127" spans="1:9" ht="15.75" hidden="1" x14ac:dyDescent="0.2">
      <c r="A127" s="96" t="str">
        <f>IF(OR(PS!F119=STGNH!$E$6,PS!G119=STGNH!$E$6),PS!A119,"")</f>
        <v/>
      </c>
      <c r="B127" s="94" t="str">
        <f>IF(PS!F119=STGNH!$E$6,PS!C119,IF(PS!G119=STGNH!$E$6,PS!D119,""))</f>
        <v/>
      </c>
      <c r="C127" s="96" t="str">
        <f>IF(OR(PS!F119=STGNH!$E$6,PS!G119=STGNH!$E$6),PS!B119,"")</f>
        <v/>
      </c>
      <c r="D127" s="161" t="str">
        <f>IF(OR(PS!F119=STGNH!$E$6,PS!G119=STGNH!$E$6),PS!E119,"")</f>
        <v/>
      </c>
      <c r="E127" s="94" t="str">
        <f>IF(PS!F119=STGNH!$E$6,PS!G119,IF(PS!G119=STGNH!$E$6,PS!F119,""))</f>
        <v/>
      </c>
      <c r="F127" s="95">
        <f>IF(PS!F119=STGNH!$E$6,PS!J119,0)</f>
        <v>0</v>
      </c>
      <c r="G127" s="95">
        <f>IF(PS!G119=STGNH!$E$6,PS!J119,0)</f>
        <v>0</v>
      </c>
      <c r="H127" s="95">
        <f>IF(SUM(F127:G127)=0,0,$H$10+SUM($F$11:F127)-SUM($G$11:G127))</f>
        <v>0</v>
      </c>
      <c r="I127" s="94"/>
    </row>
    <row r="128" spans="1:9" ht="15.75" hidden="1" x14ac:dyDescent="0.2">
      <c r="A128" s="96" t="str">
        <f>IF(OR(PS!F120=STGNH!$E$6,PS!G120=STGNH!$E$6),PS!A120,"")</f>
        <v/>
      </c>
      <c r="B128" s="94" t="str">
        <f>IF(PS!F120=STGNH!$E$6,PS!C120,IF(PS!G120=STGNH!$E$6,PS!D120,""))</f>
        <v/>
      </c>
      <c r="C128" s="96" t="str">
        <f>IF(OR(PS!F120=STGNH!$E$6,PS!G120=STGNH!$E$6),PS!B120,"")</f>
        <v/>
      </c>
      <c r="D128" s="161" t="str">
        <f>IF(OR(PS!F120=STGNH!$E$6,PS!G120=STGNH!$E$6),PS!E120,"")</f>
        <v/>
      </c>
      <c r="E128" s="94" t="str">
        <f>IF(PS!F120=STGNH!$E$6,PS!G120,IF(PS!G120=STGNH!$E$6,PS!F120,""))</f>
        <v/>
      </c>
      <c r="F128" s="95">
        <f>IF(PS!F120=STGNH!$E$6,PS!J120,0)</f>
        <v>0</v>
      </c>
      <c r="G128" s="95">
        <f>IF(PS!G120=STGNH!$E$6,PS!J120,0)</f>
        <v>0</v>
      </c>
      <c r="H128" s="95">
        <f>IF(SUM(F128:G128)=0,0,$H$10+SUM($F$11:F128)-SUM($G$11:G128))</f>
        <v>0</v>
      </c>
      <c r="I128" s="94"/>
    </row>
    <row r="129" spans="1:9" ht="15.75" hidden="1" x14ac:dyDescent="0.2">
      <c r="A129" s="96" t="str">
        <f>IF(OR(PS!F121=STGNH!$E$6,PS!G121=STGNH!$E$6),PS!A121,"")</f>
        <v/>
      </c>
      <c r="B129" s="94" t="str">
        <f>IF(PS!F121=STGNH!$E$6,PS!C121,IF(PS!G121=STGNH!$E$6,PS!D121,""))</f>
        <v/>
      </c>
      <c r="C129" s="96" t="str">
        <f>IF(OR(PS!F121=STGNH!$E$6,PS!G121=STGNH!$E$6),PS!B121,"")</f>
        <v/>
      </c>
      <c r="D129" s="161" t="str">
        <f>IF(OR(PS!F121=STGNH!$E$6,PS!G121=STGNH!$E$6),PS!E121,"")</f>
        <v/>
      </c>
      <c r="E129" s="94" t="str">
        <f>IF(PS!F121=STGNH!$E$6,PS!G121,IF(PS!G121=STGNH!$E$6,PS!F121,""))</f>
        <v/>
      </c>
      <c r="F129" s="95">
        <f>IF(PS!F121=STGNH!$E$6,PS!J121,0)</f>
        <v>0</v>
      </c>
      <c r="G129" s="95">
        <f>IF(PS!G121=STGNH!$E$6,PS!J121,0)</f>
        <v>0</v>
      </c>
      <c r="H129" s="95">
        <f>IF(SUM(F129:G129)=0,0,$H$10+SUM($F$11:F129)-SUM($G$11:G129))</f>
        <v>0</v>
      </c>
      <c r="I129" s="94"/>
    </row>
    <row r="130" spans="1:9" ht="15.75" hidden="1" x14ac:dyDescent="0.2">
      <c r="A130" s="96" t="str">
        <f>IF(OR(PS!F122=STGNH!$E$6,PS!G122=STGNH!$E$6),PS!A122,"")</f>
        <v/>
      </c>
      <c r="B130" s="94" t="str">
        <f>IF(PS!F122=STGNH!$E$6,PS!C122,IF(PS!G122=STGNH!$E$6,PS!D122,""))</f>
        <v/>
      </c>
      <c r="C130" s="96" t="str">
        <f>IF(OR(PS!F122=STGNH!$E$6,PS!G122=STGNH!$E$6),PS!B122,"")</f>
        <v/>
      </c>
      <c r="D130" s="161" t="str">
        <f>IF(OR(PS!F122=STGNH!$E$6,PS!G122=STGNH!$E$6),PS!E122,"")</f>
        <v/>
      </c>
      <c r="E130" s="94" t="str">
        <f>IF(PS!F122=STGNH!$E$6,PS!G122,IF(PS!G122=STGNH!$E$6,PS!F122,""))</f>
        <v/>
      </c>
      <c r="F130" s="95">
        <f>IF(PS!F122=STGNH!$E$6,PS!J122,0)</f>
        <v>0</v>
      </c>
      <c r="G130" s="95">
        <f>IF(PS!G122=STGNH!$E$6,PS!J122,0)</f>
        <v>0</v>
      </c>
      <c r="H130" s="95">
        <f>IF(SUM(F130:G130)=0,0,$H$10+SUM($F$11:F130)-SUM($G$11:G130))</f>
        <v>0</v>
      </c>
      <c r="I130" s="94"/>
    </row>
    <row r="131" spans="1:9" ht="15.75" hidden="1" x14ac:dyDescent="0.2">
      <c r="A131" s="96" t="str">
        <f>IF(OR(PS!F123=STGNH!$E$6,PS!G123=STGNH!$E$6),PS!A123,"")</f>
        <v/>
      </c>
      <c r="B131" s="94" t="str">
        <f>IF(PS!F123=STGNH!$E$6,PS!C123,IF(PS!G123=STGNH!$E$6,PS!D123,""))</f>
        <v/>
      </c>
      <c r="C131" s="96" t="str">
        <f>IF(OR(PS!F123=STGNH!$E$6,PS!G123=STGNH!$E$6),PS!B123,"")</f>
        <v/>
      </c>
      <c r="D131" s="161" t="str">
        <f>IF(OR(PS!F123=STGNH!$E$6,PS!G123=STGNH!$E$6),PS!E123,"")</f>
        <v/>
      </c>
      <c r="E131" s="94" t="str">
        <f>IF(PS!F123=STGNH!$E$6,PS!G123,IF(PS!G123=STGNH!$E$6,PS!F123,""))</f>
        <v/>
      </c>
      <c r="F131" s="95">
        <f>IF(PS!F123=STGNH!$E$6,PS!J123,0)</f>
        <v>0</v>
      </c>
      <c r="G131" s="95">
        <f>IF(PS!G123=STGNH!$E$6,PS!J123,0)</f>
        <v>0</v>
      </c>
      <c r="H131" s="95">
        <f>IF(SUM(F131:G131)=0,0,$H$10+SUM($F$11:F131)-SUM($G$11:G131))</f>
        <v>0</v>
      </c>
      <c r="I131" s="94"/>
    </row>
    <row r="132" spans="1:9" ht="15.75" hidden="1" x14ac:dyDescent="0.2">
      <c r="A132" s="96" t="str">
        <f>IF(OR(PS!F124=STGNH!$E$6,PS!G124=STGNH!$E$6),PS!A124,"")</f>
        <v/>
      </c>
      <c r="B132" s="94" t="str">
        <f>IF(PS!F124=STGNH!$E$6,PS!C124,IF(PS!G124=STGNH!$E$6,PS!D124,""))</f>
        <v/>
      </c>
      <c r="C132" s="96" t="str">
        <f>IF(OR(PS!F124=STGNH!$E$6,PS!G124=STGNH!$E$6),PS!B124,"")</f>
        <v/>
      </c>
      <c r="D132" s="161" t="str">
        <f>IF(OR(PS!F124=STGNH!$E$6,PS!G124=STGNH!$E$6),PS!E124,"")</f>
        <v/>
      </c>
      <c r="E132" s="94" t="str">
        <f>IF(PS!F124=STGNH!$E$6,PS!G124,IF(PS!G124=STGNH!$E$6,PS!F124,""))</f>
        <v/>
      </c>
      <c r="F132" s="95">
        <f>IF(PS!F124=STGNH!$E$6,PS!J124,0)</f>
        <v>0</v>
      </c>
      <c r="G132" s="95">
        <f>IF(PS!G124=STGNH!$E$6,PS!J124,0)</f>
        <v>0</v>
      </c>
      <c r="H132" s="95">
        <f>IF(SUM(F132:G132)=0,0,$H$10+SUM($F$11:F132)-SUM($G$11:G132))</f>
        <v>0</v>
      </c>
      <c r="I132" s="94"/>
    </row>
    <row r="133" spans="1:9" ht="15.75" hidden="1" x14ac:dyDescent="0.2">
      <c r="A133" s="96" t="str">
        <f>IF(OR(PS!F125=STGNH!$E$6,PS!G125=STGNH!$E$6),PS!A125,"")</f>
        <v/>
      </c>
      <c r="B133" s="94" t="str">
        <f>IF(PS!F125=STGNH!$E$6,PS!C125,IF(PS!G125=STGNH!$E$6,PS!D125,""))</f>
        <v/>
      </c>
      <c r="C133" s="96" t="str">
        <f>IF(OR(PS!F125=STGNH!$E$6,PS!G125=STGNH!$E$6),PS!B125,"")</f>
        <v/>
      </c>
      <c r="D133" s="161" t="str">
        <f>IF(OR(PS!F125=STGNH!$E$6,PS!G125=STGNH!$E$6),PS!E125,"")</f>
        <v/>
      </c>
      <c r="E133" s="94" t="str">
        <f>IF(PS!F125=STGNH!$E$6,PS!G125,IF(PS!G125=STGNH!$E$6,PS!F125,""))</f>
        <v/>
      </c>
      <c r="F133" s="95">
        <f>IF(PS!F125=STGNH!$E$6,PS!J125,0)</f>
        <v>0</v>
      </c>
      <c r="G133" s="95">
        <f>IF(PS!G125=STGNH!$E$6,PS!J125,0)</f>
        <v>0</v>
      </c>
      <c r="H133" s="95">
        <f>IF(SUM(F133:G133)=0,0,$H$10+SUM($F$11:F133)-SUM($G$11:G133))</f>
        <v>0</v>
      </c>
      <c r="I133" s="94"/>
    </row>
    <row r="134" spans="1:9" ht="15.75" hidden="1" x14ac:dyDescent="0.2">
      <c r="A134" s="96" t="str">
        <f>IF(OR(PS!F126=STGNH!$E$6,PS!G126=STGNH!$E$6),PS!A126,"")</f>
        <v/>
      </c>
      <c r="B134" s="94" t="str">
        <f>IF(PS!F126=STGNH!$E$6,PS!C126,IF(PS!G126=STGNH!$E$6,PS!D126,""))</f>
        <v/>
      </c>
      <c r="C134" s="96" t="str">
        <f>IF(OR(PS!F126=STGNH!$E$6,PS!G126=STGNH!$E$6),PS!B126,"")</f>
        <v/>
      </c>
      <c r="D134" s="161" t="str">
        <f>IF(OR(PS!F126=STGNH!$E$6,PS!G126=STGNH!$E$6),PS!E126,"")</f>
        <v/>
      </c>
      <c r="E134" s="94" t="str">
        <f>IF(PS!F126=STGNH!$E$6,PS!G126,IF(PS!G126=STGNH!$E$6,PS!F126,""))</f>
        <v/>
      </c>
      <c r="F134" s="95">
        <f>IF(PS!F126=STGNH!$E$6,PS!J126,0)</f>
        <v>0</v>
      </c>
      <c r="G134" s="95">
        <f>IF(PS!G126=STGNH!$E$6,PS!J126,0)</f>
        <v>0</v>
      </c>
      <c r="H134" s="95">
        <f>IF(SUM(F134:G134)=0,0,$H$10+SUM($F$11:F134)-SUM($G$11:G134))</f>
        <v>0</v>
      </c>
      <c r="I134" s="94"/>
    </row>
    <row r="135" spans="1:9" ht="15.75" hidden="1" x14ac:dyDescent="0.2">
      <c r="A135" s="96" t="str">
        <f>IF(OR(PS!F127=STGNH!$E$6,PS!G127=STGNH!$E$6),PS!A127,"")</f>
        <v/>
      </c>
      <c r="B135" s="94" t="str">
        <f>IF(PS!F127=STGNH!$E$6,PS!C127,IF(PS!G127=STGNH!$E$6,PS!D127,""))</f>
        <v/>
      </c>
      <c r="C135" s="96" t="str">
        <f>IF(OR(PS!F127=STGNH!$E$6,PS!G127=STGNH!$E$6),PS!B127,"")</f>
        <v/>
      </c>
      <c r="D135" s="161" t="str">
        <f>IF(OR(PS!F127=STGNH!$E$6,PS!G127=STGNH!$E$6),PS!E127,"")</f>
        <v/>
      </c>
      <c r="E135" s="94" t="str">
        <f>IF(PS!F127=STGNH!$E$6,PS!G127,IF(PS!G127=STGNH!$E$6,PS!F127,""))</f>
        <v/>
      </c>
      <c r="F135" s="95">
        <f>IF(PS!F127=STGNH!$E$6,PS!J127,0)</f>
        <v>0</v>
      </c>
      <c r="G135" s="95">
        <f>IF(PS!G127=STGNH!$E$6,PS!J127,0)</f>
        <v>0</v>
      </c>
      <c r="H135" s="95">
        <f>IF(SUM(F135:G135)=0,0,$H$10+SUM($F$11:F135)-SUM($G$11:G135))</f>
        <v>0</v>
      </c>
      <c r="I135" s="94"/>
    </row>
    <row r="136" spans="1:9" ht="15.75" hidden="1" x14ac:dyDescent="0.2">
      <c r="A136" s="96" t="str">
        <f>IF(OR(PS!F128=STGNH!$E$6,PS!G128=STGNH!$E$6),PS!A128,"")</f>
        <v/>
      </c>
      <c r="B136" s="94" t="str">
        <f>IF(PS!F128=STGNH!$E$6,PS!C128,IF(PS!G128=STGNH!$E$6,PS!D128,""))</f>
        <v/>
      </c>
      <c r="C136" s="96" t="str">
        <f>IF(OR(PS!F128=STGNH!$E$6,PS!G128=STGNH!$E$6),PS!B128,"")</f>
        <v/>
      </c>
      <c r="D136" s="161" t="str">
        <f>IF(OR(PS!F128=STGNH!$E$6,PS!G128=STGNH!$E$6),PS!E128,"")</f>
        <v/>
      </c>
      <c r="E136" s="94" t="str">
        <f>IF(PS!F128=STGNH!$E$6,PS!G128,IF(PS!G128=STGNH!$E$6,PS!F128,""))</f>
        <v/>
      </c>
      <c r="F136" s="95">
        <f>IF(PS!F128=STGNH!$E$6,PS!J128,0)</f>
        <v>0</v>
      </c>
      <c r="G136" s="95">
        <f>IF(PS!G128=STGNH!$E$6,PS!J128,0)</f>
        <v>0</v>
      </c>
      <c r="H136" s="95">
        <f>IF(SUM(F136:G136)=0,0,$H$10+SUM($F$11:F136)-SUM($G$11:G136))</f>
        <v>0</v>
      </c>
      <c r="I136" s="94"/>
    </row>
    <row r="137" spans="1:9" ht="15.75" hidden="1" x14ac:dyDescent="0.2">
      <c r="A137" s="96" t="str">
        <f>IF(OR(PS!F129=STGNH!$E$6,PS!G129=STGNH!$E$6),PS!A129,"")</f>
        <v/>
      </c>
      <c r="B137" s="94" t="str">
        <f>IF(PS!F129=STGNH!$E$6,PS!C129,IF(PS!G129=STGNH!$E$6,PS!D129,""))</f>
        <v/>
      </c>
      <c r="C137" s="96" t="str">
        <f>IF(OR(PS!F129=STGNH!$E$6,PS!G129=STGNH!$E$6),PS!B129,"")</f>
        <v/>
      </c>
      <c r="D137" s="161" t="str">
        <f>IF(OR(PS!F129=STGNH!$E$6,PS!G129=STGNH!$E$6),PS!E129,"")</f>
        <v/>
      </c>
      <c r="E137" s="94" t="str">
        <f>IF(PS!F129=STGNH!$E$6,PS!G129,IF(PS!G129=STGNH!$E$6,PS!F129,""))</f>
        <v/>
      </c>
      <c r="F137" s="95">
        <f>IF(PS!F129=STGNH!$E$6,PS!J129,0)</f>
        <v>0</v>
      </c>
      <c r="G137" s="95">
        <f>IF(PS!G129=STGNH!$E$6,PS!J129,0)</f>
        <v>0</v>
      </c>
      <c r="H137" s="95">
        <f>IF(SUM(F137:G137)=0,0,$H$10+SUM($F$11:F137)-SUM($G$11:G137))</f>
        <v>0</v>
      </c>
      <c r="I137" s="94"/>
    </row>
    <row r="138" spans="1:9" ht="15.75" hidden="1" x14ac:dyDescent="0.2">
      <c r="A138" s="96" t="str">
        <f>IF(OR(PS!F130=STGNH!$E$6,PS!G130=STGNH!$E$6),PS!A130,"")</f>
        <v/>
      </c>
      <c r="B138" s="94" t="str">
        <f>IF(PS!F130=STGNH!$E$6,PS!C130,IF(PS!G130=STGNH!$E$6,PS!D130,""))</f>
        <v/>
      </c>
      <c r="C138" s="96" t="str">
        <f>IF(OR(PS!F130=STGNH!$E$6,PS!G130=STGNH!$E$6),PS!B130,"")</f>
        <v/>
      </c>
      <c r="D138" s="161" t="str">
        <f>IF(OR(PS!F130=STGNH!$E$6,PS!G130=STGNH!$E$6),PS!E130,"")</f>
        <v/>
      </c>
      <c r="E138" s="94" t="str">
        <f>IF(PS!F130=STGNH!$E$6,PS!G130,IF(PS!G130=STGNH!$E$6,PS!F130,""))</f>
        <v/>
      </c>
      <c r="F138" s="95">
        <f>IF(PS!F130=STGNH!$E$6,PS!J130,0)</f>
        <v>0</v>
      </c>
      <c r="G138" s="95">
        <f>IF(PS!G130=STGNH!$E$6,PS!J130,0)</f>
        <v>0</v>
      </c>
      <c r="H138" s="95">
        <f>IF(SUM(F138:G138)=0,0,$H$10+SUM($F$11:F138)-SUM($G$11:G138))</f>
        <v>0</v>
      </c>
      <c r="I138" s="94"/>
    </row>
    <row r="139" spans="1:9" ht="15.75" hidden="1" x14ac:dyDescent="0.2">
      <c r="A139" s="96" t="str">
        <f>IF(OR(PS!F131=STGNH!$E$6,PS!G131=STGNH!$E$6),PS!A131,"")</f>
        <v/>
      </c>
      <c r="B139" s="94" t="str">
        <f>IF(PS!F131=STGNH!$E$6,PS!C131,IF(PS!G131=STGNH!$E$6,PS!D131,""))</f>
        <v/>
      </c>
      <c r="C139" s="96" t="str">
        <f>IF(OR(PS!F131=STGNH!$E$6,PS!G131=STGNH!$E$6),PS!B131,"")</f>
        <v/>
      </c>
      <c r="D139" s="161" t="str">
        <f>IF(OR(PS!F131=STGNH!$E$6,PS!G131=STGNH!$E$6),PS!E131,"")</f>
        <v/>
      </c>
      <c r="E139" s="94" t="str">
        <f>IF(PS!F131=STGNH!$E$6,PS!G131,IF(PS!G131=STGNH!$E$6,PS!F131,""))</f>
        <v/>
      </c>
      <c r="F139" s="95">
        <f>IF(PS!F131=STGNH!$E$6,PS!J131,0)</f>
        <v>0</v>
      </c>
      <c r="G139" s="95">
        <f>IF(PS!G131=STGNH!$E$6,PS!J131,0)</f>
        <v>0</v>
      </c>
      <c r="H139" s="95">
        <f>IF(SUM(F139:G139)=0,0,$H$10+SUM($F$11:F139)-SUM($G$11:G139))</f>
        <v>0</v>
      </c>
      <c r="I139" s="94"/>
    </row>
    <row r="140" spans="1:9" ht="15.75" hidden="1" x14ac:dyDescent="0.2">
      <c r="A140" s="96" t="str">
        <f>IF(OR(PS!F132=STGNH!$E$6,PS!G132=STGNH!$E$6),PS!A132,"")</f>
        <v/>
      </c>
      <c r="B140" s="94" t="str">
        <f>IF(PS!F132=STGNH!$E$6,PS!C132,IF(PS!G132=STGNH!$E$6,PS!D132,""))</f>
        <v/>
      </c>
      <c r="C140" s="96" t="str">
        <f>IF(OR(PS!F132=STGNH!$E$6,PS!G132=STGNH!$E$6),PS!B132,"")</f>
        <v/>
      </c>
      <c r="D140" s="161" t="str">
        <f>IF(OR(PS!F132=STGNH!$E$6,PS!G132=STGNH!$E$6),PS!E132,"")</f>
        <v/>
      </c>
      <c r="E140" s="94" t="str">
        <f>IF(PS!F132=STGNH!$E$6,PS!G132,IF(PS!G132=STGNH!$E$6,PS!F132,""))</f>
        <v/>
      </c>
      <c r="F140" s="95">
        <f>IF(PS!F132=STGNH!$E$6,PS!J132,0)</f>
        <v>0</v>
      </c>
      <c r="G140" s="95">
        <f>IF(PS!G132=STGNH!$E$6,PS!J132,0)</f>
        <v>0</v>
      </c>
      <c r="H140" s="95">
        <f>IF(SUM(F140:G140)=0,0,$H$10+SUM($F$11:F140)-SUM($G$11:G140))</f>
        <v>0</v>
      </c>
      <c r="I140" s="94"/>
    </row>
    <row r="141" spans="1:9" ht="15.75" hidden="1" x14ac:dyDescent="0.2">
      <c r="A141" s="96" t="str">
        <f>IF(OR(PS!F133=STGNH!$E$6,PS!G133=STGNH!$E$6),PS!A133,"")</f>
        <v/>
      </c>
      <c r="B141" s="94" t="str">
        <f>IF(PS!F133=STGNH!$E$6,PS!C133,IF(PS!G133=STGNH!$E$6,PS!D133,""))</f>
        <v/>
      </c>
      <c r="C141" s="96" t="str">
        <f>IF(OR(PS!F133=STGNH!$E$6,PS!G133=STGNH!$E$6),PS!B133,"")</f>
        <v/>
      </c>
      <c r="D141" s="161" t="str">
        <f>IF(OR(PS!F133=STGNH!$E$6,PS!G133=STGNH!$E$6),PS!E133,"")</f>
        <v/>
      </c>
      <c r="E141" s="94" t="str">
        <f>IF(PS!F133=STGNH!$E$6,PS!G133,IF(PS!G133=STGNH!$E$6,PS!F133,""))</f>
        <v/>
      </c>
      <c r="F141" s="95">
        <f>IF(PS!F133=STGNH!$E$6,PS!J133,0)</f>
        <v>0</v>
      </c>
      <c r="G141" s="95">
        <f>IF(PS!G133=STGNH!$E$6,PS!J133,0)</f>
        <v>0</v>
      </c>
      <c r="H141" s="95">
        <f>IF(SUM(F141:G141)=0,0,$H$10+SUM($F$11:F141)-SUM($G$11:G141))</f>
        <v>0</v>
      </c>
      <c r="I141" s="94"/>
    </row>
    <row r="142" spans="1:9" ht="15.75" hidden="1" x14ac:dyDescent="0.2">
      <c r="A142" s="96" t="str">
        <f>IF(OR(PS!F134=STGNH!$E$6,PS!G134=STGNH!$E$6),PS!A134,"")</f>
        <v/>
      </c>
      <c r="B142" s="94" t="str">
        <f>IF(PS!F134=STGNH!$E$6,PS!C134,IF(PS!G134=STGNH!$E$6,PS!D134,""))</f>
        <v/>
      </c>
      <c r="C142" s="96" t="str">
        <f>IF(OR(PS!F134=STGNH!$E$6,PS!G134=STGNH!$E$6),PS!B134,"")</f>
        <v/>
      </c>
      <c r="D142" s="161" t="str">
        <f>IF(OR(PS!F134=STGNH!$E$6,PS!G134=STGNH!$E$6),PS!E134,"")</f>
        <v/>
      </c>
      <c r="E142" s="94" t="str">
        <f>IF(PS!F134=STGNH!$E$6,PS!G134,IF(PS!G134=STGNH!$E$6,PS!F134,""))</f>
        <v/>
      </c>
      <c r="F142" s="95">
        <f>IF(PS!F134=STGNH!$E$6,PS!J134,0)</f>
        <v>0</v>
      </c>
      <c r="G142" s="95">
        <f>IF(PS!G134=STGNH!$E$6,PS!J134,0)</f>
        <v>0</v>
      </c>
      <c r="H142" s="95">
        <f>IF(SUM(F142:G142)=0,0,$H$10+SUM($F$11:F142)-SUM($G$11:G142))</f>
        <v>0</v>
      </c>
      <c r="I142" s="94"/>
    </row>
    <row r="143" spans="1:9" ht="15.75" hidden="1" x14ac:dyDescent="0.2">
      <c r="A143" s="96" t="str">
        <f>IF(OR(PS!F135=STGNH!$E$6,PS!G135=STGNH!$E$6),PS!A135,"")</f>
        <v/>
      </c>
      <c r="B143" s="94" t="str">
        <f>IF(PS!F135=STGNH!$E$6,PS!C135,IF(PS!G135=STGNH!$E$6,PS!D135,""))</f>
        <v/>
      </c>
      <c r="C143" s="96" t="str">
        <f>IF(OR(PS!F135=STGNH!$E$6,PS!G135=STGNH!$E$6),PS!B135,"")</f>
        <v/>
      </c>
      <c r="D143" s="161" t="str">
        <f>IF(OR(PS!F135=STGNH!$E$6,PS!G135=STGNH!$E$6),PS!E135,"")</f>
        <v/>
      </c>
      <c r="E143" s="94" t="str">
        <f>IF(PS!F135=STGNH!$E$6,PS!G135,IF(PS!G135=STGNH!$E$6,PS!F135,""))</f>
        <v/>
      </c>
      <c r="F143" s="95">
        <f>IF(PS!F135=STGNH!$E$6,PS!J135,0)</f>
        <v>0</v>
      </c>
      <c r="G143" s="95">
        <f>IF(PS!G135=STGNH!$E$6,PS!J135,0)</f>
        <v>0</v>
      </c>
      <c r="H143" s="95">
        <f>IF(SUM(F143:G143)=0,0,$H$10+SUM($F$11:F143)-SUM($G$11:G143))</f>
        <v>0</v>
      </c>
      <c r="I143" s="94"/>
    </row>
    <row r="144" spans="1:9" ht="15.75" hidden="1" x14ac:dyDescent="0.2">
      <c r="A144" s="96" t="str">
        <f>IF(OR(PS!F136=STGNH!$E$6,PS!G136=STGNH!$E$6),PS!A136,"")</f>
        <v/>
      </c>
      <c r="B144" s="94" t="str">
        <f>IF(PS!F136=STGNH!$E$6,PS!C136,IF(PS!G136=STGNH!$E$6,PS!D136,""))</f>
        <v/>
      </c>
      <c r="C144" s="96" t="str">
        <f>IF(OR(PS!F136=STGNH!$E$6,PS!G136=STGNH!$E$6),PS!B136,"")</f>
        <v/>
      </c>
      <c r="D144" s="161" t="str">
        <f>IF(OR(PS!F136=STGNH!$E$6,PS!G136=STGNH!$E$6),PS!E136,"")</f>
        <v/>
      </c>
      <c r="E144" s="94" t="str">
        <f>IF(PS!F136=STGNH!$E$6,PS!G136,IF(PS!G136=STGNH!$E$6,PS!F136,""))</f>
        <v/>
      </c>
      <c r="F144" s="95">
        <f>IF(PS!F136=STGNH!$E$6,PS!J136,0)</f>
        <v>0</v>
      </c>
      <c r="G144" s="95">
        <f>IF(PS!G136=STGNH!$E$6,PS!J136,0)</f>
        <v>0</v>
      </c>
      <c r="H144" s="95">
        <f>IF(SUM(F144:G144)=0,0,$H$10+SUM($F$11:F144)-SUM($G$11:G144))</f>
        <v>0</v>
      </c>
      <c r="I144" s="94"/>
    </row>
    <row r="145" spans="1:9" ht="15.75" hidden="1" x14ac:dyDescent="0.2">
      <c r="A145" s="96" t="str">
        <f>IF(OR(PS!F137=STGNH!$E$6,PS!G137=STGNH!$E$6),PS!A137,"")</f>
        <v/>
      </c>
      <c r="B145" s="94" t="str">
        <f>IF(PS!F137=STGNH!$E$6,PS!C137,IF(PS!G137=STGNH!$E$6,PS!D137,""))</f>
        <v/>
      </c>
      <c r="C145" s="96" t="str">
        <f>IF(OR(PS!F137=STGNH!$E$6,PS!G137=STGNH!$E$6),PS!B137,"")</f>
        <v/>
      </c>
      <c r="D145" s="161" t="str">
        <f>IF(OR(PS!F137=STGNH!$E$6,PS!G137=STGNH!$E$6),PS!E137,"")</f>
        <v/>
      </c>
      <c r="E145" s="94" t="str">
        <f>IF(PS!F137=STGNH!$E$6,PS!G137,IF(PS!G137=STGNH!$E$6,PS!F137,""))</f>
        <v/>
      </c>
      <c r="F145" s="95">
        <f>IF(PS!F137=STGNH!$E$6,PS!J137,0)</f>
        <v>0</v>
      </c>
      <c r="G145" s="95">
        <f>IF(PS!G137=STGNH!$E$6,PS!J137,0)</f>
        <v>0</v>
      </c>
      <c r="H145" s="95">
        <f>IF(SUM(F145:G145)=0,0,$H$10+SUM($F$11:F145)-SUM($G$11:G145))</f>
        <v>0</v>
      </c>
      <c r="I145" s="94"/>
    </row>
    <row r="146" spans="1:9" ht="15.75" hidden="1" x14ac:dyDescent="0.2">
      <c r="A146" s="96" t="str">
        <f>IF(OR(PS!F138=STGNH!$E$6,PS!G138=STGNH!$E$6),PS!A138,"")</f>
        <v/>
      </c>
      <c r="B146" s="94" t="str">
        <f>IF(PS!F138=STGNH!$E$6,PS!C138,IF(PS!G138=STGNH!$E$6,PS!D138,""))</f>
        <v/>
      </c>
      <c r="C146" s="96" t="str">
        <f>IF(OR(PS!F138=STGNH!$E$6,PS!G138=STGNH!$E$6),PS!B138,"")</f>
        <v/>
      </c>
      <c r="D146" s="161" t="str">
        <f>IF(OR(PS!F138=STGNH!$E$6,PS!G138=STGNH!$E$6),PS!E138,"")</f>
        <v/>
      </c>
      <c r="E146" s="94" t="str">
        <f>IF(PS!F138=STGNH!$E$6,PS!G138,IF(PS!G138=STGNH!$E$6,PS!F138,""))</f>
        <v/>
      </c>
      <c r="F146" s="95">
        <f>IF(PS!F138=STGNH!$E$6,PS!J138,0)</f>
        <v>0</v>
      </c>
      <c r="G146" s="95">
        <f>IF(PS!G138=STGNH!$E$6,PS!J138,0)</f>
        <v>0</v>
      </c>
      <c r="H146" s="95">
        <f>IF(SUM(F146:G146)=0,0,$H$10+SUM($F$11:F146)-SUM($G$11:G146))</f>
        <v>0</v>
      </c>
      <c r="I146" s="94"/>
    </row>
    <row r="147" spans="1:9" ht="15.75" hidden="1" x14ac:dyDescent="0.2">
      <c r="A147" s="96" t="str">
        <f>IF(OR(PS!F139=STGNH!$E$6,PS!G139=STGNH!$E$6),PS!A139,"")</f>
        <v/>
      </c>
      <c r="B147" s="94" t="str">
        <f>IF(PS!F139=STGNH!$E$6,PS!C139,IF(PS!G139=STGNH!$E$6,PS!D139,""))</f>
        <v/>
      </c>
      <c r="C147" s="96" t="str">
        <f>IF(OR(PS!F139=STGNH!$E$6,PS!G139=STGNH!$E$6),PS!B139,"")</f>
        <v/>
      </c>
      <c r="D147" s="161" t="str">
        <f>IF(OR(PS!F139=STGNH!$E$6,PS!G139=STGNH!$E$6),PS!E139,"")</f>
        <v/>
      </c>
      <c r="E147" s="94" t="str">
        <f>IF(PS!F139=STGNH!$E$6,PS!G139,IF(PS!G139=STGNH!$E$6,PS!F139,""))</f>
        <v/>
      </c>
      <c r="F147" s="95">
        <f>IF(PS!F139=STGNH!$E$6,PS!J139,0)</f>
        <v>0</v>
      </c>
      <c r="G147" s="95">
        <f>IF(PS!G139=STGNH!$E$6,PS!J139,0)</f>
        <v>0</v>
      </c>
      <c r="H147" s="95">
        <f>IF(SUM(F147:G147)=0,0,$H$10+SUM($F$11:F147)-SUM($G$11:G147))</f>
        <v>0</v>
      </c>
      <c r="I147" s="94"/>
    </row>
    <row r="148" spans="1:9" ht="15.75" hidden="1" x14ac:dyDescent="0.2">
      <c r="A148" s="96" t="str">
        <f>IF(OR(PS!F140=STGNH!$E$6,PS!G140=STGNH!$E$6),PS!A140,"")</f>
        <v/>
      </c>
      <c r="B148" s="94" t="str">
        <f>IF(PS!F140=STGNH!$E$6,PS!C140,IF(PS!G140=STGNH!$E$6,PS!D140,""))</f>
        <v/>
      </c>
      <c r="C148" s="96" t="str">
        <f>IF(OR(PS!F140=STGNH!$E$6,PS!G140=STGNH!$E$6),PS!B140,"")</f>
        <v/>
      </c>
      <c r="D148" s="161" t="str">
        <f>IF(OR(PS!F140=STGNH!$E$6,PS!G140=STGNH!$E$6),PS!E140,"")</f>
        <v/>
      </c>
      <c r="E148" s="94" t="str">
        <f>IF(PS!F140=STGNH!$E$6,PS!G140,IF(PS!G140=STGNH!$E$6,PS!F140,""))</f>
        <v/>
      </c>
      <c r="F148" s="95">
        <f>IF(PS!F140=STGNH!$E$6,PS!J140,0)</f>
        <v>0</v>
      </c>
      <c r="G148" s="95">
        <f>IF(PS!G140=STGNH!$E$6,PS!J140,0)</f>
        <v>0</v>
      </c>
      <c r="H148" s="95">
        <f>IF(SUM(F148:G148)=0,0,$H$10+SUM($F$11:F148)-SUM($G$11:G148))</f>
        <v>0</v>
      </c>
      <c r="I148" s="94"/>
    </row>
    <row r="149" spans="1:9" ht="15.75" hidden="1" x14ac:dyDescent="0.2">
      <c r="A149" s="96" t="str">
        <f>IF(OR(PS!F141=STGNH!$E$6,PS!G141=STGNH!$E$6),PS!A141,"")</f>
        <v/>
      </c>
      <c r="B149" s="94" t="str">
        <f>IF(PS!F141=STGNH!$E$6,PS!C141,IF(PS!G141=STGNH!$E$6,PS!D141,""))</f>
        <v/>
      </c>
      <c r="C149" s="96" t="str">
        <f>IF(OR(PS!F141=STGNH!$E$6,PS!G141=STGNH!$E$6),PS!B141,"")</f>
        <v/>
      </c>
      <c r="D149" s="161" t="str">
        <f>IF(OR(PS!F141=STGNH!$E$6,PS!G141=STGNH!$E$6),PS!E141,"")</f>
        <v/>
      </c>
      <c r="E149" s="94" t="str">
        <f>IF(PS!F141=STGNH!$E$6,PS!G141,IF(PS!G141=STGNH!$E$6,PS!F141,""))</f>
        <v/>
      </c>
      <c r="F149" s="95">
        <f>IF(PS!F141=STGNH!$E$6,PS!J141,0)</f>
        <v>0</v>
      </c>
      <c r="G149" s="95">
        <f>IF(PS!G141=STGNH!$E$6,PS!J141,0)</f>
        <v>0</v>
      </c>
      <c r="H149" s="95">
        <f>IF(SUM(F149:G149)=0,0,$H$10+SUM($F$11:F149)-SUM($G$11:G149))</f>
        <v>0</v>
      </c>
      <c r="I149" s="94"/>
    </row>
    <row r="150" spans="1:9" ht="15.75" hidden="1" x14ac:dyDescent="0.2">
      <c r="A150" s="96" t="str">
        <f>IF(OR(PS!F142=STGNH!$E$6,PS!G142=STGNH!$E$6),PS!A142,"")</f>
        <v/>
      </c>
      <c r="B150" s="94" t="str">
        <f>IF(PS!F142=STGNH!$E$6,PS!C142,IF(PS!G142=STGNH!$E$6,PS!D142,""))</f>
        <v/>
      </c>
      <c r="C150" s="96" t="str">
        <f>IF(OR(PS!F142=STGNH!$E$6,PS!G142=STGNH!$E$6),PS!B142,"")</f>
        <v/>
      </c>
      <c r="D150" s="161" t="str">
        <f>IF(OR(PS!F142=STGNH!$E$6,PS!G142=STGNH!$E$6),PS!E142,"")</f>
        <v/>
      </c>
      <c r="E150" s="94" t="str">
        <f>IF(PS!F142=STGNH!$E$6,PS!G142,IF(PS!G142=STGNH!$E$6,PS!F142,""))</f>
        <v/>
      </c>
      <c r="F150" s="95">
        <f>IF(PS!F142=STGNH!$E$6,PS!J142,0)</f>
        <v>0</v>
      </c>
      <c r="G150" s="95">
        <f>IF(PS!G142=STGNH!$E$6,PS!J142,0)</f>
        <v>0</v>
      </c>
      <c r="H150" s="95">
        <f>IF(SUM(F150:G150)=0,0,$H$10+SUM($F$11:F150)-SUM($G$11:G150))</f>
        <v>0</v>
      </c>
      <c r="I150" s="94"/>
    </row>
    <row r="151" spans="1:9" ht="15.75" hidden="1" x14ac:dyDescent="0.2">
      <c r="A151" s="96" t="str">
        <f>IF(OR(PS!F143=STGNH!$E$6,PS!G143=STGNH!$E$6),PS!A143,"")</f>
        <v/>
      </c>
      <c r="B151" s="94" t="str">
        <f>IF(PS!F143=STGNH!$E$6,PS!C143,IF(PS!G143=STGNH!$E$6,PS!D143,""))</f>
        <v/>
      </c>
      <c r="C151" s="96" t="str">
        <f>IF(OR(PS!F143=STGNH!$E$6,PS!G143=STGNH!$E$6),PS!B143,"")</f>
        <v/>
      </c>
      <c r="D151" s="161" t="str">
        <f>IF(OR(PS!F143=STGNH!$E$6,PS!G143=STGNH!$E$6),PS!E143,"")</f>
        <v/>
      </c>
      <c r="E151" s="94" t="str">
        <f>IF(PS!F143=STGNH!$E$6,PS!G143,IF(PS!G143=STGNH!$E$6,PS!F143,""))</f>
        <v/>
      </c>
      <c r="F151" s="95">
        <f>IF(PS!F143=STGNH!$E$6,PS!J143,0)</f>
        <v>0</v>
      </c>
      <c r="G151" s="95">
        <f>IF(PS!G143=STGNH!$E$6,PS!J143,0)</f>
        <v>0</v>
      </c>
      <c r="H151" s="95">
        <f>IF(SUM(F151:G151)=0,0,$H$10+SUM($F$11:F151)-SUM($G$11:G151))</f>
        <v>0</v>
      </c>
      <c r="I151" s="94"/>
    </row>
    <row r="152" spans="1:9" ht="15.75" hidden="1" x14ac:dyDescent="0.2">
      <c r="A152" s="96" t="str">
        <f>IF(OR(PS!F144=STGNH!$E$6,PS!G144=STGNH!$E$6),PS!A144,"")</f>
        <v/>
      </c>
      <c r="B152" s="94" t="str">
        <f>IF(PS!F144=STGNH!$E$6,PS!C144,IF(PS!G144=STGNH!$E$6,PS!D144,""))</f>
        <v/>
      </c>
      <c r="C152" s="96" t="str">
        <f>IF(OR(PS!F144=STGNH!$E$6,PS!G144=STGNH!$E$6),PS!B144,"")</f>
        <v/>
      </c>
      <c r="D152" s="161" t="str">
        <f>IF(OR(PS!F144=STGNH!$E$6,PS!G144=STGNH!$E$6),PS!E144,"")</f>
        <v/>
      </c>
      <c r="E152" s="94" t="str">
        <f>IF(PS!F144=STGNH!$E$6,PS!G144,IF(PS!G144=STGNH!$E$6,PS!F144,""))</f>
        <v/>
      </c>
      <c r="F152" s="95">
        <f>IF(PS!F144=STGNH!$E$6,PS!J144,0)</f>
        <v>0</v>
      </c>
      <c r="G152" s="95">
        <f>IF(PS!G144=STGNH!$E$6,PS!J144,0)</f>
        <v>0</v>
      </c>
      <c r="H152" s="95">
        <f>IF(SUM(F152:G152)=0,0,$H$10+SUM($F$11:F152)-SUM($G$11:G152))</f>
        <v>0</v>
      </c>
      <c r="I152" s="94"/>
    </row>
    <row r="153" spans="1:9" ht="15.75" hidden="1" x14ac:dyDescent="0.2">
      <c r="A153" s="96" t="str">
        <f>IF(OR(PS!F145=STGNH!$E$6,PS!G145=STGNH!$E$6),PS!A145,"")</f>
        <v/>
      </c>
      <c r="B153" s="94" t="str">
        <f>IF(PS!F145=STGNH!$E$6,PS!C145,IF(PS!G145=STGNH!$E$6,PS!D145,""))</f>
        <v/>
      </c>
      <c r="C153" s="96" t="str">
        <f>IF(OR(PS!F145=STGNH!$E$6,PS!G145=STGNH!$E$6),PS!B145,"")</f>
        <v/>
      </c>
      <c r="D153" s="161" t="str">
        <f>IF(OR(PS!F145=STGNH!$E$6,PS!G145=STGNH!$E$6),PS!E145,"")</f>
        <v/>
      </c>
      <c r="E153" s="94" t="str">
        <f>IF(PS!F145=STGNH!$E$6,PS!G145,IF(PS!G145=STGNH!$E$6,PS!F145,""))</f>
        <v/>
      </c>
      <c r="F153" s="95">
        <f>IF(PS!F145=STGNH!$E$6,PS!J145,0)</f>
        <v>0</v>
      </c>
      <c r="G153" s="95">
        <f>IF(PS!G145=STGNH!$E$6,PS!J145,0)</f>
        <v>0</v>
      </c>
      <c r="H153" s="95">
        <f>IF(SUM(F153:G153)=0,0,$H$10+SUM($F$11:F153)-SUM($G$11:G153))</f>
        <v>0</v>
      </c>
      <c r="I153" s="94"/>
    </row>
    <row r="154" spans="1:9" ht="15.75" hidden="1" x14ac:dyDescent="0.2">
      <c r="A154" s="96" t="str">
        <f>IF(OR(PS!F146=STGNH!$E$6,PS!G146=STGNH!$E$6),PS!A146,"")</f>
        <v/>
      </c>
      <c r="B154" s="94" t="str">
        <f>IF(PS!F146=STGNH!$E$6,PS!C146,IF(PS!G146=STGNH!$E$6,PS!D146,""))</f>
        <v/>
      </c>
      <c r="C154" s="96" t="str">
        <f>IF(OR(PS!F146=STGNH!$E$6,PS!G146=STGNH!$E$6),PS!B146,"")</f>
        <v/>
      </c>
      <c r="D154" s="161" t="str">
        <f>IF(OR(PS!F146=STGNH!$E$6,PS!G146=STGNH!$E$6),PS!E146,"")</f>
        <v/>
      </c>
      <c r="E154" s="94" t="str">
        <f>IF(PS!F146=STGNH!$E$6,PS!G146,IF(PS!G146=STGNH!$E$6,PS!F146,""))</f>
        <v/>
      </c>
      <c r="F154" s="95">
        <f>IF(PS!F146=STGNH!$E$6,PS!J146,0)</f>
        <v>0</v>
      </c>
      <c r="G154" s="95">
        <f>IF(PS!G146=STGNH!$E$6,PS!J146,0)</f>
        <v>0</v>
      </c>
      <c r="H154" s="95">
        <f>IF(SUM(F154:G154)=0,0,$H$10+SUM($F$11:F154)-SUM($G$11:G154))</f>
        <v>0</v>
      </c>
      <c r="I154" s="94"/>
    </row>
    <row r="155" spans="1:9" ht="15.75" hidden="1" x14ac:dyDescent="0.2">
      <c r="A155" s="96" t="str">
        <f>IF(OR(PS!F147=STGNH!$E$6,PS!G147=STGNH!$E$6),PS!A147,"")</f>
        <v/>
      </c>
      <c r="B155" s="94" t="str">
        <f>IF(PS!F147=STGNH!$E$6,PS!C147,IF(PS!G147=STGNH!$E$6,PS!D147,""))</f>
        <v/>
      </c>
      <c r="C155" s="96" t="str">
        <f>IF(OR(PS!F147=STGNH!$E$6,PS!G147=STGNH!$E$6),PS!B147,"")</f>
        <v/>
      </c>
      <c r="D155" s="161" t="str">
        <f>IF(OR(PS!F147=STGNH!$E$6,PS!G147=STGNH!$E$6),PS!E147,"")</f>
        <v/>
      </c>
      <c r="E155" s="94" t="str">
        <f>IF(PS!F147=STGNH!$E$6,PS!G147,IF(PS!G147=STGNH!$E$6,PS!F147,""))</f>
        <v/>
      </c>
      <c r="F155" s="95">
        <f>IF(PS!F147=STGNH!$E$6,PS!J147,0)</f>
        <v>0</v>
      </c>
      <c r="G155" s="95">
        <f>IF(PS!G147=STGNH!$E$6,PS!J147,0)</f>
        <v>0</v>
      </c>
      <c r="H155" s="95">
        <f>IF(SUM(F155:G155)=0,0,$H$10+SUM($F$11:F155)-SUM($G$11:G155))</f>
        <v>0</v>
      </c>
      <c r="I155" s="94"/>
    </row>
    <row r="156" spans="1:9" ht="15.75" hidden="1" x14ac:dyDescent="0.2">
      <c r="A156" s="96" t="str">
        <f>IF(OR(PS!F148=STGNH!$E$6,PS!G148=STGNH!$E$6),PS!A148,"")</f>
        <v/>
      </c>
      <c r="B156" s="94" t="str">
        <f>IF(PS!F148=STGNH!$E$6,PS!C148,IF(PS!G148=STGNH!$E$6,PS!D148,""))</f>
        <v/>
      </c>
      <c r="C156" s="96" t="str">
        <f>IF(OR(PS!F148=STGNH!$E$6,PS!G148=STGNH!$E$6),PS!B148,"")</f>
        <v/>
      </c>
      <c r="D156" s="161" t="str">
        <f>IF(OR(PS!F148=STGNH!$E$6,PS!G148=STGNH!$E$6),PS!E148,"")</f>
        <v/>
      </c>
      <c r="E156" s="94" t="str">
        <f>IF(PS!F148=STGNH!$E$6,PS!G148,IF(PS!G148=STGNH!$E$6,PS!F148,""))</f>
        <v/>
      </c>
      <c r="F156" s="95">
        <f>IF(PS!F148=STGNH!$E$6,PS!J148,0)</f>
        <v>0</v>
      </c>
      <c r="G156" s="95">
        <f>IF(PS!G148=STGNH!$E$6,PS!J148,0)</f>
        <v>0</v>
      </c>
      <c r="H156" s="95">
        <f>IF(SUM(F156:G156)=0,0,$H$10+SUM($F$11:F156)-SUM($G$11:G156))</f>
        <v>0</v>
      </c>
      <c r="I156" s="94"/>
    </row>
    <row r="157" spans="1:9" ht="15.75" hidden="1" x14ac:dyDescent="0.2">
      <c r="A157" s="96" t="str">
        <f>IF(OR(PS!F149=STGNH!$E$6,PS!G149=STGNH!$E$6),PS!A149,"")</f>
        <v/>
      </c>
      <c r="B157" s="94" t="str">
        <f>IF(PS!F149=STGNH!$E$6,PS!C149,IF(PS!G149=STGNH!$E$6,PS!D149,""))</f>
        <v/>
      </c>
      <c r="C157" s="96" t="str">
        <f>IF(OR(PS!F149=STGNH!$E$6,PS!G149=STGNH!$E$6),PS!B149,"")</f>
        <v/>
      </c>
      <c r="D157" s="161" t="str">
        <f>IF(OR(PS!F149=STGNH!$E$6,PS!G149=STGNH!$E$6),PS!E149,"")</f>
        <v/>
      </c>
      <c r="E157" s="94" t="str">
        <f>IF(PS!F149=STGNH!$E$6,PS!G149,IF(PS!G149=STGNH!$E$6,PS!F149,""))</f>
        <v/>
      </c>
      <c r="F157" s="95">
        <f>IF(PS!F149=STGNH!$E$6,PS!J149,0)</f>
        <v>0</v>
      </c>
      <c r="G157" s="95">
        <f>IF(PS!G149=STGNH!$E$6,PS!J149,0)</f>
        <v>0</v>
      </c>
      <c r="H157" s="95">
        <f>IF(SUM(F157:G157)=0,0,$H$10+SUM($F$11:F157)-SUM($G$11:G157))</f>
        <v>0</v>
      </c>
      <c r="I157" s="94"/>
    </row>
    <row r="158" spans="1:9" ht="15.75" hidden="1" x14ac:dyDescent="0.2">
      <c r="A158" s="96" t="str">
        <f>IF(OR(PS!F150=STGNH!$E$6,PS!G150=STGNH!$E$6),PS!A150,"")</f>
        <v/>
      </c>
      <c r="B158" s="94" t="str">
        <f>IF(PS!F150=STGNH!$E$6,PS!C150,IF(PS!G150=STGNH!$E$6,PS!D150,""))</f>
        <v/>
      </c>
      <c r="C158" s="96" t="str">
        <f>IF(OR(PS!F150=STGNH!$E$6,PS!G150=STGNH!$E$6),PS!B150,"")</f>
        <v/>
      </c>
      <c r="D158" s="161" t="str">
        <f>IF(OR(PS!F150=STGNH!$E$6,PS!G150=STGNH!$E$6),PS!E150,"")</f>
        <v/>
      </c>
      <c r="E158" s="94" t="str">
        <f>IF(PS!F150=STGNH!$E$6,PS!G150,IF(PS!G150=STGNH!$E$6,PS!F150,""))</f>
        <v/>
      </c>
      <c r="F158" s="95">
        <f>IF(PS!F150=STGNH!$E$6,PS!J150,0)</f>
        <v>0</v>
      </c>
      <c r="G158" s="95">
        <f>IF(PS!G150=STGNH!$E$6,PS!J150,0)</f>
        <v>0</v>
      </c>
      <c r="H158" s="95">
        <f>IF(SUM(F158:G158)=0,0,$H$10+SUM($F$11:F158)-SUM($G$11:G158))</f>
        <v>0</v>
      </c>
      <c r="I158" s="94"/>
    </row>
    <row r="159" spans="1:9" ht="15.75" hidden="1" x14ac:dyDescent="0.2">
      <c r="A159" s="96" t="str">
        <f>IF(OR(PS!F151=STGNH!$E$6,PS!G151=STGNH!$E$6),PS!A151,"")</f>
        <v/>
      </c>
      <c r="B159" s="94" t="str">
        <f>IF(PS!F151=STGNH!$E$6,PS!C151,IF(PS!G151=STGNH!$E$6,PS!D151,""))</f>
        <v/>
      </c>
      <c r="C159" s="96" t="str">
        <f>IF(OR(PS!F151=STGNH!$E$6,PS!G151=STGNH!$E$6),PS!B151,"")</f>
        <v/>
      </c>
      <c r="D159" s="161" t="str">
        <f>IF(OR(PS!F151=STGNH!$E$6,PS!G151=STGNH!$E$6),PS!E151,"")</f>
        <v/>
      </c>
      <c r="E159" s="94" t="str">
        <f>IF(PS!F151=STGNH!$E$6,PS!G151,IF(PS!G151=STGNH!$E$6,PS!F151,""))</f>
        <v/>
      </c>
      <c r="F159" s="95">
        <f>IF(PS!F151=STGNH!$E$6,PS!J151,0)</f>
        <v>0</v>
      </c>
      <c r="G159" s="95">
        <f>IF(PS!G151=STGNH!$E$6,PS!J151,0)</f>
        <v>0</v>
      </c>
      <c r="H159" s="95">
        <f>IF(SUM(F159:G159)=0,0,$H$10+SUM($F$11:F159)-SUM($G$11:G159))</f>
        <v>0</v>
      </c>
      <c r="I159" s="94"/>
    </row>
    <row r="160" spans="1:9" ht="15.75" hidden="1" x14ac:dyDescent="0.2">
      <c r="A160" s="96" t="str">
        <f>IF(OR(PS!F152=STGNH!$E$6,PS!G152=STGNH!$E$6),PS!A152,"")</f>
        <v/>
      </c>
      <c r="B160" s="94" t="str">
        <f>IF(PS!F152=STGNH!$E$6,PS!C152,IF(PS!G152=STGNH!$E$6,PS!D152,""))</f>
        <v/>
      </c>
      <c r="C160" s="96" t="str">
        <f>IF(OR(PS!F152=STGNH!$E$6,PS!G152=STGNH!$E$6),PS!B152,"")</f>
        <v/>
      </c>
      <c r="D160" s="161" t="str">
        <f>IF(OR(PS!F152=STGNH!$E$6,PS!G152=STGNH!$E$6),PS!E152,"")</f>
        <v/>
      </c>
      <c r="E160" s="94" t="str">
        <f>IF(PS!F152=STGNH!$E$6,PS!G152,IF(PS!G152=STGNH!$E$6,PS!F152,""))</f>
        <v/>
      </c>
      <c r="F160" s="95">
        <f>IF(PS!F152=STGNH!$E$6,PS!J152,0)</f>
        <v>0</v>
      </c>
      <c r="G160" s="95">
        <f>IF(PS!G152=STGNH!$E$6,PS!J152,0)</f>
        <v>0</v>
      </c>
      <c r="H160" s="95">
        <f>IF(SUM(F160:G160)=0,0,$H$10+SUM($F$11:F160)-SUM($G$11:G160))</f>
        <v>0</v>
      </c>
      <c r="I160" s="94"/>
    </row>
    <row r="161" spans="1:9" ht="15.75" hidden="1" x14ac:dyDescent="0.2">
      <c r="A161" s="96" t="str">
        <f>IF(OR(PS!F153=STGNH!$E$6,PS!G153=STGNH!$E$6),PS!A153,"")</f>
        <v/>
      </c>
      <c r="B161" s="94" t="str">
        <f>IF(PS!F153=STGNH!$E$6,PS!C153,IF(PS!G153=STGNH!$E$6,PS!D153,""))</f>
        <v/>
      </c>
      <c r="C161" s="96" t="str">
        <f>IF(OR(PS!F153=STGNH!$E$6,PS!G153=STGNH!$E$6),PS!B153,"")</f>
        <v/>
      </c>
      <c r="D161" s="161" t="str">
        <f>IF(OR(PS!F153=STGNH!$E$6,PS!G153=STGNH!$E$6),PS!E153,"")</f>
        <v/>
      </c>
      <c r="E161" s="94" t="str">
        <f>IF(PS!F153=STGNH!$E$6,PS!G153,IF(PS!G153=STGNH!$E$6,PS!F153,""))</f>
        <v/>
      </c>
      <c r="F161" s="95">
        <f>IF(PS!F153=STGNH!$E$6,PS!J153,0)</f>
        <v>0</v>
      </c>
      <c r="G161" s="95">
        <f>IF(PS!G153=STGNH!$E$6,PS!J153,0)</f>
        <v>0</v>
      </c>
      <c r="H161" s="95">
        <f>IF(SUM(F161:G161)=0,0,$H$10+SUM($F$11:F161)-SUM($G$11:G161))</f>
        <v>0</v>
      </c>
      <c r="I161" s="94"/>
    </row>
    <row r="162" spans="1:9" ht="15.75" hidden="1" x14ac:dyDescent="0.2">
      <c r="A162" s="96" t="str">
        <f>IF(OR(PS!F154=STGNH!$E$6,PS!G154=STGNH!$E$6),PS!A154,"")</f>
        <v/>
      </c>
      <c r="B162" s="94" t="str">
        <f>IF(PS!F154=STGNH!$E$6,PS!C154,IF(PS!G154=STGNH!$E$6,PS!D154,""))</f>
        <v/>
      </c>
      <c r="C162" s="96" t="str">
        <f>IF(OR(PS!F154=STGNH!$E$6,PS!G154=STGNH!$E$6),PS!B154,"")</f>
        <v/>
      </c>
      <c r="D162" s="161" t="str">
        <f>IF(OR(PS!F154=STGNH!$E$6,PS!G154=STGNH!$E$6),PS!E154,"")</f>
        <v/>
      </c>
      <c r="E162" s="94" t="str">
        <f>IF(PS!F154=STGNH!$E$6,PS!G154,IF(PS!G154=STGNH!$E$6,PS!F154,""))</f>
        <v/>
      </c>
      <c r="F162" s="95">
        <f>IF(PS!F154=STGNH!$E$6,PS!J154,0)</f>
        <v>0</v>
      </c>
      <c r="G162" s="95">
        <f>IF(PS!G154=STGNH!$E$6,PS!J154,0)</f>
        <v>0</v>
      </c>
      <c r="H162" s="95">
        <f>IF(SUM(F162:G162)=0,0,$H$10+SUM($F$11:F162)-SUM($G$11:G162))</f>
        <v>0</v>
      </c>
      <c r="I162" s="94"/>
    </row>
    <row r="163" spans="1:9" ht="15.75" hidden="1" x14ac:dyDescent="0.2">
      <c r="A163" s="96" t="str">
        <f>IF(OR(PS!F155=STGNH!$E$6,PS!G155=STGNH!$E$6),PS!A155,"")</f>
        <v/>
      </c>
      <c r="B163" s="94" t="str">
        <f>IF(PS!F155=STGNH!$E$6,PS!C155,IF(PS!G155=STGNH!$E$6,PS!D155,""))</f>
        <v/>
      </c>
      <c r="C163" s="96" t="str">
        <f>IF(OR(PS!F155=STGNH!$E$6,PS!G155=STGNH!$E$6),PS!B155,"")</f>
        <v/>
      </c>
      <c r="D163" s="161" t="str">
        <f>IF(OR(PS!F155=STGNH!$E$6,PS!G155=STGNH!$E$6),PS!E155,"")</f>
        <v/>
      </c>
      <c r="E163" s="94" t="str">
        <f>IF(PS!F155=STGNH!$E$6,PS!G155,IF(PS!G155=STGNH!$E$6,PS!F155,""))</f>
        <v/>
      </c>
      <c r="F163" s="95">
        <f>IF(PS!F155=STGNH!$E$6,PS!J155,0)</f>
        <v>0</v>
      </c>
      <c r="G163" s="95">
        <f>IF(PS!G155=STGNH!$E$6,PS!J155,0)</f>
        <v>0</v>
      </c>
      <c r="H163" s="95">
        <f>IF(SUM(F163:G163)=0,0,$H$10+SUM($F$11:F163)-SUM($G$11:G163))</f>
        <v>0</v>
      </c>
      <c r="I163" s="94"/>
    </row>
    <row r="164" spans="1:9" ht="15.75" hidden="1" x14ac:dyDescent="0.2">
      <c r="A164" s="96" t="str">
        <f>IF(OR(PS!F156=STGNH!$E$6,PS!G156=STGNH!$E$6),PS!A156,"")</f>
        <v/>
      </c>
      <c r="B164" s="94" t="str">
        <f>IF(PS!F156=STGNH!$E$6,PS!C156,IF(PS!G156=STGNH!$E$6,PS!D156,""))</f>
        <v/>
      </c>
      <c r="C164" s="96" t="str">
        <f>IF(OR(PS!F156=STGNH!$E$6,PS!G156=STGNH!$E$6),PS!B156,"")</f>
        <v/>
      </c>
      <c r="D164" s="161" t="str">
        <f>IF(OR(PS!F156=STGNH!$E$6,PS!G156=STGNH!$E$6),PS!E156,"")</f>
        <v/>
      </c>
      <c r="E164" s="94" t="str">
        <f>IF(PS!F156=STGNH!$E$6,PS!G156,IF(PS!G156=STGNH!$E$6,PS!F156,""))</f>
        <v/>
      </c>
      <c r="F164" s="95">
        <f>IF(PS!F156=STGNH!$E$6,PS!J156,0)</f>
        <v>0</v>
      </c>
      <c r="G164" s="95">
        <f>IF(PS!G156=STGNH!$E$6,PS!J156,0)</f>
        <v>0</v>
      </c>
      <c r="H164" s="95">
        <f>IF(SUM(F164:G164)=0,0,$H$10+SUM($F$11:F164)-SUM($G$11:G164))</f>
        <v>0</v>
      </c>
      <c r="I164" s="94"/>
    </row>
    <row r="165" spans="1:9" ht="15.75" hidden="1" x14ac:dyDescent="0.2">
      <c r="A165" s="96" t="str">
        <f>IF(OR(PS!F157=STGNH!$E$6,PS!G157=STGNH!$E$6),PS!A157,"")</f>
        <v/>
      </c>
      <c r="B165" s="94" t="str">
        <f>IF(PS!F157=STGNH!$E$6,PS!C157,IF(PS!G157=STGNH!$E$6,PS!D157,""))</f>
        <v/>
      </c>
      <c r="C165" s="96" t="str">
        <f>IF(OR(PS!F157=STGNH!$E$6,PS!G157=STGNH!$E$6),PS!B157,"")</f>
        <v/>
      </c>
      <c r="D165" s="161" t="str">
        <f>IF(OR(PS!F157=STGNH!$E$6,PS!G157=STGNH!$E$6),PS!E157,"")</f>
        <v/>
      </c>
      <c r="E165" s="94" t="str">
        <f>IF(PS!F157=STGNH!$E$6,PS!G157,IF(PS!G157=STGNH!$E$6,PS!F157,""))</f>
        <v/>
      </c>
      <c r="F165" s="95">
        <f>IF(PS!F157=STGNH!$E$6,PS!J157,0)</f>
        <v>0</v>
      </c>
      <c r="G165" s="95">
        <f>IF(PS!G157=STGNH!$E$6,PS!J157,0)</f>
        <v>0</v>
      </c>
      <c r="H165" s="95">
        <f>IF(SUM(F165:G165)=0,0,$H$10+SUM($F$11:F165)-SUM($G$11:G165))</f>
        <v>0</v>
      </c>
      <c r="I165" s="94"/>
    </row>
    <row r="166" spans="1:9" ht="15.75" hidden="1" x14ac:dyDescent="0.2">
      <c r="A166" s="96" t="str">
        <f>IF(OR(PS!F158=STGNH!$E$6,PS!G158=STGNH!$E$6),PS!A158,"")</f>
        <v/>
      </c>
      <c r="B166" s="94" t="str">
        <f>IF(PS!F158=STGNH!$E$6,PS!C158,IF(PS!G158=STGNH!$E$6,PS!D158,""))</f>
        <v/>
      </c>
      <c r="C166" s="96" t="str">
        <f>IF(OR(PS!F158=STGNH!$E$6,PS!G158=STGNH!$E$6),PS!B158,"")</f>
        <v/>
      </c>
      <c r="D166" s="161" t="str">
        <f>IF(OR(PS!F158=STGNH!$E$6,PS!G158=STGNH!$E$6),PS!E158,"")</f>
        <v/>
      </c>
      <c r="E166" s="94" t="str">
        <f>IF(PS!F158=STGNH!$E$6,PS!G158,IF(PS!G158=STGNH!$E$6,PS!F158,""))</f>
        <v/>
      </c>
      <c r="F166" s="95">
        <f>IF(PS!F158=STGNH!$E$6,PS!J158,0)</f>
        <v>0</v>
      </c>
      <c r="G166" s="95">
        <f>IF(PS!G158=STGNH!$E$6,PS!J158,0)</f>
        <v>0</v>
      </c>
      <c r="H166" s="95">
        <f>IF(SUM(F166:G166)=0,0,$H$10+SUM($F$11:F166)-SUM($G$11:G166))</f>
        <v>0</v>
      </c>
      <c r="I166" s="94"/>
    </row>
    <row r="167" spans="1:9" ht="15.75" hidden="1" x14ac:dyDescent="0.2">
      <c r="A167" s="96" t="str">
        <f>IF(OR(PS!F159=STGNH!$E$6,PS!G159=STGNH!$E$6),PS!A159,"")</f>
        <v/>
      </c>
      <c r="B167" s="94" t="str">
        <f>IF(PS!F159=STGNH!$E$6,PS!C159,IF(PS!G159=STGNH!$E$6,PS!D159,""))</f>
        <v/>
      </c>
      <c r="C167" s="96" t="str">
        <f>IF(OR(PS!F159=STGNH!$E$6,PS!G159=STGNH!$E$6),PS!B159,"")</f>
        <v/>
      </c>
      <c r="D167" s="161" t="str">
        <f>IF(OR(PS!F159=STGNH!$E$6,PS!G159=STGNH!$E$6),PS!E159,"")</f>
        <v/>
      </c>
      <c r="E167" s="94" t="str">
        <f>IF(PS!F159=STGNH!$E$6,PS!G159,IF(PS!G159=STGNH!$E$6,PS!F159,""))</f>
        <v/>
      </c>
      <c r="F167" s="95">
        <f>IF(PS!F159=STGNH!$E$6,PS!J159,0)</f>
        <v>0</v>
      </c>
      <c r="G167" s="95">
        <f>IF(PS!G159=STGNH!$E$6,PS!J159,0)</f>
        <v>0</v>
      </c>
      <c r="H167" s="95">
        <f>IF(SUM(F167:G167)=0,0,$H$10+SUM($F$11:F167)-SUM($G$11:G167))</f>
        <v>0</v>
      </c>
      <c r="I167" s="94"/>
    </row>
    <row r="168" spans="1:9" ht="15.75" hidden="1" x14ac:dyDescent="0.2">
      <c r="A168" s="96" t="str">
        <f>IF(OR(PS!F160=STGNH!$E$6,PS!G160=STGNH!$E$6),PS!A160,"")</f>
        <v/>
      </c>
      <c r="B168" s="94" t="str">
        <f>IF(PS!F160=STGNH!$E$6,PS!C160,IF(PS!G160=STGNH!$E$6,PS!D160,""))</f>
        <v/>
      </c>
      <c r="C168" s="96" t="str">
        <f>IF(OR(PS!F160=STGNH!$E$6,PS!G160=STGNH!$E$6),PS!B160,"")</f>
        <v/>
      </c>
      <c r="D168" s="161" t="str">
        <f>IF(OR(PS!F160=STGNH!$E$6,PS!G160=STGNH!$E$6),PS!E160,"")</f>
        <v/>
      </c>
      <c r="E168" s="94" t="str">
        <f>IF(PS!F160=STGNH!$E$6,PS!G160,IF(PS!G160=STGNH!$E$6,PS!F160,""))</f>
        <v/>
      </c>
      <c r="F168" s="95">
        <f>IF(PS!F160=STGNH!$E$6,PS!J160,0)</f>
        <v>0</v>
      </c>
      <c r="G168" s="95">
        <f>IF(PS!G160=STGNH!$E$6,PS!J160,0)</f>
        <v>0</v>
      </c>
      <c r="H168" s="95">
        <f>IF(SUM(F168:G168)=0,0,$H$10+SUM($F$11:F168)-SUM($G$11:G168))</f>
        <v>0</v>
      </c>
      <c r="I168" s="94"/>
    </row>
    <row r="169" spans="1:9" ht="15.75" hidden="1" x14ac:dyDescent="0.2">
      <c r="A169" s="96" t="str">
        <f>IF(OR(PS!F161=STGNH!$E$6,PS!G161=STGNH!$E$6),PS!A161,"")</f>
        <v/>
      </c>
      <c r="B169" s="94" t="str">
        <f>IF(PS!F161=STGNH!$E$6,PS!C161,IF(PS!G161=STGNH!$E$6,PS!D161,""))</f>
        <v/>
      </c>
      <c r="C169" s="96" t="str">
        <f>IF(OR(PS!F161=STGNH!$E$6,PS!G161=STGNH!$E$6),PS!B161,"")</f>
        <v/>
      </c>
      <c r="D169" s="161" t="str">
        <f>IF(OR(PS!F161=STGNH!$E$6,PS!G161=STGNH!$E$6),PS!E161,"")</f>
        <v/>
      </c>
      <c r="E169" s="94" t="str">
        <f>IF(PS!F161=STGNH!$E$6,PS!G161,IF(PS!G161=STGNH!$E$6,PS!F161,""))</f>
        <v/>
      </c>
      <c r="F169" s="95">
        <f>IF(PS!F161=STGNH!$E$6,PS!J161,0)</f>
        <v>0</v>
      </c>
      <c r="G169" s="95">
        <f>IF(PS!G161=STGNH!$E$6,PS!J161,0)</f>
        <v>0</v>
      </c>
      <c r="H169" s="95">
        <f>IF(SUM(F169:G169)=0,0,$H$10+SUM($F$11:F169)-SUM($G$11:G169))</f>
        <v>0</v>
      </c>
      <c r="I169" s="94"/>
    </row>
    <row r="170" spans="1:9" ht="15.75" hidden="1" x14ac:dyDescent="0.2">
      <c r="A170" s="96" t="str">
        <f>IF(OR(PS!F162=STGNH!$E$6,PS!G162=STGNH!$E$6),PS!A162,"")</f>
        <v/>
      </c>
      <c r="B170" s="94" t="str">
        <f>IF(PS!F162=STGNH!$E$6,PS!C162,IF(PS!G162=STGNH!$E$6,PS!D162,""))</f>
        <v/>
      </c>
      <c r="C170" s="96" t="str">
        <f>IF(OR(PS!F162=STGNH!$E$6,PS!G162=STGNH!$E$6),PS!B162,"")</f>
        <v/>
      </c>
      <c r="D170" s="161" t="str">
        <f>IF(OR(PS!F162=STGNH!$E$6,PS!G162=STGNH!$E$6),PS!E162,"")</f>
        <v/>
      </c>
      <c r="E170" s="94" t="str">
        <f>IF(PS!F162=STGNH!$E$6,PS!G162,IF(PS!G162=STGNH!$E$6,PS!F162,""))</f>
        <v/>
      </c>
      <c r="F170" s="95">
        <f>IF(PS!F162=STGNH!$E$6,PS!J162,0)</f>
        <v>0</v>
      </c>
      <c r="G170" s="95">
        <f>IF(PS!G162=STGNH!$E$6,PS!J162,0)</f>
        <v>0</v>
      </c>
      <c r="H170" s="95">
        <f>IF(SUM(F170:G170)=0,0,$H$10+SUM($F$11:F170)-SUM($G$11:G170))</f>
        <v>0</v>
      </c>
      <c r="I170" s="94"/>
    </row>
    <row r="171" spans="1:9" ht="15.75" hidden="1" x14ac:dyDescent="0.2">
      <c r="A171" s="96" t="str">
        <f>IF(OR(PS!F163=STGNH!$E$6,PS!G163=STGNH!$E$6),PS!A163,"")</f>
        <v/>
      </c>
      <c r="B171" s="94" t="str">
        <f>IF(PS!F163=STGNH!$E$6,PS!C163,IF(PS!G163=STGNH!$E$6,PS!D163,""))</f>
        <v/>
      </c>
      <c r="C171" s="96" t="str">
        <f>IF(OR(PS!F163=STGNH!$E$6,PS!G163=STGNH!$E$6),PS!B163,"")</f>
        <v/>
      </c>
      <c r="D171" s="161" t="str">
        <f>IF(OR(PS!F163=STGNH!$E$6,PS!G163=STGNH!$E$6),PS!E163,"")</f>
        <v/>
      </c>
      <c r="E171" s="94" t="str">
        <f>IF(PS!F163=STGNH!$E$6,PS!G163,IF(PS!G163=STGNH!$E$6,PS!F163,""))</f>
        <v/>
      </c>
      <c r="F171" s="95">
        <f>IF(PS!F163=STGNH!$E$6,PS!J163,0)</f>
        <v>0</v>
      </c>
      <c r="G171" s="95">
        <f>IF(PS!G163=STGNH!$E$6,PS!J163,0)</f>
        <v>0</v>
      </c>
      <c r="H171" s="95">
        <f>IF(SUM(F171:G171)=0,0,$H$10+SUM($F$11:F171)-SUM($G$11:G171))</f>
        <v>0</v>
      </c>
      <c r="I171" s="94"/>
    </row>
    <row r="172" spans="1:9" ht="15.75" hidden="1" x14ac:dyDescent="0.2">
      <c r="A172" s="96" t="str">
        <f>IF(OR(PS!F164=STGNH!$E$6,PS!G164=STGNH!$E$6),PS!A164,"")</f>
        <v/>
      </c>
      <c r="B172" s="94" t="str">
        <f>IF(PS!F164=STGNH!$E$6,PS!C164,IF(PS!G164=STGNH!$E$6,PS!D164,""))</f>
        <v/>
      </c>
      <c r="C172" s="96" t="str">
        <f>IF(OR(PS!F164=STGNH!$E$6,PS!G164=STGNH!$E$6),PS!B164,"")</f>
        <v/>
      </c>
      <c r="D172" s="161" t="str">
        <f>IF(OR(PS!F164=STGNH!$E$6,PS!G164=STGNH!$E$6),PS!E164,"")</f>
        <v/>
      </c>
      <c r="E172" s="94" t="str">
        <f>IF(PS!F164=STGNH!$E$6,PS!G164,IF(PS!G164=STGNH!$E$6,PS!F164,""))</f>
        <v/>
      </c>
      <c r="F172" s="95">
        <f>IF(PS!F164=STGNH!$E$6,PS!J164,0)</f>
        <v>0</v>
      </c>
      <c r="G172" s="95">
        <f>IF(PS!G164=STGNH!$E$6,PS!J164,0)</f>
        <v>0</v>
      </c>
      <c r="H172" s="95">
        <f>IF(SUM(F172:G172)=0,0,$H$10+SUM($F$11:F172)-SUM($G$11:G172))</f>
        <v>0</v>
      </c>
      <c r="I172" s="94"/>
    </row>
    <row r="173" spans="1:9" ht="15.75" hidden="1" x14ac:dyDescent="0.2">
      <c r="A173" s="96" t="str">
        <f>IF(OR(PS!F165=STGNH!$E$6,PS!G165=STGNH!$E$6),PS!A165,"")</f>
        <v/>
      </c>
      <c r="B173" s="94" t="str">
        <f>IF(PS!F165=STGNH!$E$6,PS!C165,IF(PS!G165=STGNH!$E$6,PS!D165,""))</f>
        <v/>
      </c>
      <c r="C173" s="96" t="str">
        <f>IF(OR(PS!F165=STGNH!$E$6,PS!G165=STGNH!$E$6),PS!B165,"")</f>
        <v/>
      </c>
      <c r="D173" s="161" t="str">
        <f>IF(OR(PS!F165=STGNH!$E$6,PS!G165=STGNH!$E$6),PS!E165,"")</f>
        <v/>
      </c>
      <c r="E173" s="94" t="str">
        <f>IF(PS!F165=STGNH!$E$6,PS!G165,IF(PS!G165=STGNH!$E$6,PS!F165,""))</f>
        <v/>
      </c>
      <c r="F173" s="95">
        <f>IF(PS!F165=STGNH!$E$6,PS!J165,0)</f>
        <v>0</v>
      </c>
      <c r="G173" s="95">
        <f>IF(PS!G165=STGNH!$E$6,PS!J165,0)</f>
        <v>0</v>
      </c>
      <c r="H173" s="95">
        <f>IF(SUM(F173:G173)=0,0,$H$10+SUM($F$11:F173)-SUM($G$11:G173))</f>
        <v>0</v>
      </c>
      <c r="I173" s="94"/>
    </row>
    <row r="174" spans="1:9" ht="15.75" hidden="1" x14ac:dyDescent="0.2">
      <c r="A174" s="96" t="str">
        <f>IF(OR(PS!F166=STGNH!$E$6,PS!G166=STGNH!$E$6),PS!A166,"")</f>
        <v/>
      </c>
      <c r="B174" s="94" t="str">
        <f>IF(PS!F166=STGNH!$E$6,PS!C166,IF(PS!G166=STGNH!$E$6,PS!D166,""))</f>
        <v/>
      </c>
      <c r="C174" s="96" t="str">
        <f>IF(OR(PS!F166=STGNH!$E$6,PS!G166=STGNH!$E$6),PS!B166,"")</f>
        <v/>
      </c>
      <c r="D174" s="161" t="str">
        <f>IF(OR(PS!F166=STGNH!$E$6,PS!G166=STGNH!$E$6),PS!E166,"")</f>
        <v/>
      </c>
      <c r="E174" s="94" t="str">
        <f>IF(PS!F166=STGNH!$E$6,PS!G166,IF(PS!G166=STGNH!$E$6,PS!F166,""))</f>
        <v/>
      </c>
      <c r="F174" s="95">
        <f>IF(PS!F166=STGNH!$E$6,PS!J166,0)</f>
        <v>0</v>
      </c>
      <c r="G174" s="95">
        <f>IF(PS!G166=STGNH!$E$6,PS!J166,0)</f>
        <v>0</v>
      </c>
      <c r="H174" s="95">
        <f>IF(SUM(F174:G174)=0,0,$H$10+SUM($F$11:F174)-SUM($G$11:G174))</f>
        <v>0</v>
      </c>
      <c r="I174" s="94"/>
    </row>
    <row r="175" spans="1:9" ht="15.75" hidden="1" x14ac:dyDescent="0.2">
      <c r="A175" s="96" t="str">
        <f>IF(OR(PS!F167=STGNH!$E$6,PS!G167=STGNH!$E$6),PS!A167,"")</f>
        <v/>
      </c>
      <c r="B175" s="94" t="str">
        <f>IF(PS!F167=STGNH!$E$6,PS!C167,IF(PS!G167=STGNH!$E$6,PS!D167,""))</f>
        <v/>
      </c>
      <c r="C175" s="96" t="str">
        <f>IF(OR(PS!F167=STGNH!$E$6,PS!G167=STGNH!$E$6),PS!B167,"")</f>
        <v/>
      </c>
      <c r="D175" s="161" t="str">
        <f>IF(OR(PS!F167=STGNH!$E$6,PS!G167=STGNH!$E$6),PS!E167,"")</f>
        <v/>
      </c>
      <c r="E175" s="94" t="str">
        <f>IF(PS!F167=STGNH!$E$6,PS!G167,IF(PS!G167=STGNH!$E$6,PS!F167,""))</f>
        <v/>
      </c>
      <c r="F175" s="95">
        <f>IF(PS!F167=STGNH!$E$6,PS!J167,0)</f>
        <v>0</v>
      </c>
      <c r="G175" s="95">
        <f>IF(PS!G167=STGNH!$E$6,PS!J167,0)</f>
        <v>0</v>
      </c>
      <c r="H175" s="95">
        <f>IF(SUM(F175:G175)=0,0,$H$10+SUM($F$11:F175)-SUM($G$11:G175))</f>
        <v>0</v>
      </c>
      <c r="I175" s="94"/>
    </row>
    <row r="176" spans="1:9" ht="15.75" hidden="1" x14ac:dyDescent="0.2">
      <c r="A176" s="96" t="str">
        <f>IF(OR(PS!F168=STGNH!$E$6,PS!G168=STGNH!$E$6),PS!A168,"")</f>
        <v/>
      </c>
      <c r="B176" s="94" t="str">
        <f>IF(PS!F168=STGNH!$E$6,PS!C168,IF(PS!G168=STGNH!$E$6,PS!D168,""))</f>
        <v/>
      </c>
      <c r="C176" s="96" t="str">
        <f>IF(OR(PS!F168=STGNH!$E$6,PS!G168=STGNH!$E$6),PS!B168,"")</f>
        <v/>
      </c>
      <c r="D176" s="161" t="str">
        <f>IF(OR(PS!F168=STGNH!$E$6,PS!G168=STGNH!$E$6),PS!E168,"")</f>
        <v/>
      </c>
      <c r="E176" s="94" t="str">
        <f>IF(PS!F168=STGNH!$E$6,PS!G168,IF(PS!G168=STGNH!$E$6,PS!F168,""))</f>
        <v/>
      </c>
      <c r="F176" s="95">
        <f>IF(PS!F168=STGNH!$E$6,PS!J168,0)</f>
        <v>0</v>
      </c>
      <c r="G176" s="95">
        <f>IF(PS!G168=STGNH!$E$6,PS!J168,0)</f>
        <v>0</v>
      </c>
      <c r="H176" s="95">
        <f>IF(SUM(F176:G176)=0,0,$H$10+SUM($F$11:F176)-SUM($G$11:G176))</f>
        <v>0</v>
      </c>
      <c r="I176" s="94"/>
    </row>
    <row r="177" spans="1:9" ht="15.75" hidden="1" x14ac:dyDescent="0.2">
      <c r="A177" s="96" t="str">
        <f>IF(OR(PS!F169=STGNH!$E$6,PS!G169=STGNH!$E$6),PS!A169,"")</f>
        <v/>
      </c>
      <c r="B177" s="94" t="str">
        <f>IF(PS!F169=STGNH!$E$6,PS!C169,IF(PS!G169=STGNH!$E$6,PS!D169,""))</f>
        <v/>
      </c>
      <c r="C177" s="96" t="str">
        <f>IF(OR(PS!F169=STGNH!$E$6,PS!G169=STGNH!$E$6),PS!B169,"")</f>
        <v/>
      </c>
      <c r="D177" s="161" t="str">
        <f>IF(OR(PS!F169=STGNH!$E$6,PS!G169=STGNH!$E$6),PS!E169,"")</f>
        <v/>
      </c>
      <c r="E177" s="94" t="str">
        <f>IF(PS!F169=STGNH!$E$6,PS!G169,IF(PS!G169=STGNH!$E$6,PS!F169,""))</f>
        <v/>
      </c>
      <c r="F177" s="95">
        <f>IF(PS!F169=STGNH!$E$6,PS!J169,0)</f>
        <v>0</v>
      </c>
      <c r="G177" s="95">
        <f>IF(PS!G169=STGNH!$E$6,PS!J169,0)</f>
        <v>0</v>
      </c>
      <c r="H177" s="95">
        <f>IF(SUM(F177:G177)=0,0,$H$10+SUM($F$11:F177)-SUM($G$11:G177))</f>
        <v>0</v>
      </c>
      <c r="I177" s="94"/>
    </row>
    <row r="178" spans="1:9" ht="15.75" hidden="1" x14ac:dyDescent="0.2">
      <c r="A178" s="96" t="str">
        <f>IF(OR(PS!F170=STGNH!$E$6,PS!G170=STGNH!$E$6),PS!A170,"")</f>
        <v/>
      </c>
      <c r="B178" s="94" t="str">
        <f>IF(PS!F170=STGNH!$E$6,PS!C170,IF(PS!G170=STGNH!$E$6,PS!D170,""))</f>
        <v/>
      </c>
      <c r="C178" s="96" t="str">
        <f>IF(OR(PS!F170=STGNH!$E$6,PS!G170=STGNH!$E$6),PS!B170,"")</f>
        <v/>
      </c>
      <c r="D178" s="161" t="str">
        <f>IF(OR(PS!F170=STGNH!$E$6,PS!G170=STGNH!$E$6),PS!E170,"")</f>
        <v/>
      </c>
      <c r="E178" s="94" t="str">
        <f>IF(PS!F170=STGNH!$E$6,PS!G170,IF(PS!G170=STGNH!$E$6,PS!F170,""))</f>
        <v/>
      </c>
      <c r="F178" s="95">
        <f>IF(PS!F170=STGNH!$E$6,PS!J170,0)</f>
        <v>0</v>
      </c>
      <c r="G178" s="95">
        <f>IF(PS!G170=STGNH!$E$6,PS!J170,0)</f>
        <v>0</v>
      </c>
      <c r="H178" s="95">
        <f>IF(SUM(F178:G178)=0,0,$H$10+SUM($F$11:F178)-SUM($G$11:G178))</f>
        <v>0</v>
      </c>
      <c r="I178" s="94"/>
    </row>
    <row r="179" spans="1:9" ht="15.75" hidden="1" x14ac:dyDescent="0.2">
      <c r="A179" s="96" t="str">
        <f>IF(OR(PS!F171=STGNH!$E$6,PS!G171=STGNH!$E$6),PS!A171,"")</f>
        <v/>
      </c>
      <c r="B179" s="94" t="str">
        <f>IF(PS!F171=STGNH!$E$6,PS!C171,IF(PS!G171=STGNH!$E$6,PS!D171,""))</f>
        <v/>
      </c>
      <c r="C179" s="96" t="str">
        <f>IF(OR(PS!F171=STGNH!$E$6,PS!G171=STGNH!$E$6),PS!B171,"")</f>
        <v/>
      </c>
      <c r="D179" s="161" t="str">
        <f>IF(OR(PS!F171=STGNH!$E$6,PS!G171=STGNH!$E$6),PS!E171,"")</f>
        <v/>
      </c>
      <c r="E179" s="94" t="str">
        <f>IF(PS!F171=STGNH!$E$6,PS!G171,IF(PS!G171=STGNH!$E$6,PS!F171,""))</f>
        <v/>
      </c>
      <c r="F179" s="95">
        <f>IF(PS!F171=STGNH!$E$6,PS!J171,0)</f>
        <v>0</v>
      </c>
      <c r="G179" s="95">
        <f>IF(PS!G171=STGNH!$E$6,PS!J171,0)</f>
        <v>0</v>
      </c>
      <c r="H179" s="95">
        <f>IF(SUM(F179:G179)=0,0,$H$10+SUM($F$11:F179)-SUM($G$11:G179))</f>
        <v>0</v>
      </c>
      <c r="I179" s="94"/>
    </row>
    <row r="180" spans="1:9" ht="15.75" hidden="1" x14ac:dyDescent="0.2">
      <c r="A180" s="96" t="str">
        <f>IF(OR(PS!F172=STGNH!$E$6,PS!G172=STGNH!$E$6),PS!A172,"")</f>
        <v/>
      </c>
      <c r="B180" s="94" t="str">
        <f>IF(PS!F172=STGNH!$E$6,PS!C172,IF(PS!G172=STGNH!$E$6,PS!D172,""))</f>
        <v/>
      </c>
      <c r="C180" s="96" t="str">
        <f>IF(OR(PS!F172=STGNH!$E$6,PS!G172=STGNH!$E$6),PS!B172,"")</f>
        <v/>
      </c>
      <c r="D180" s="161" t="str">
        <f>IF(OR(PS!F172=STGNH!$E$6,PS!G172=STGNH!$E$6),PS!E172,"")</f>
        <v/>
      </c>
      <c r="E180" s="94" t="str">
        <f>IF(PS!F172=STGNH!$E$6,PS!G172,IF(PS!G172=STGNH!$E$6,PS!F172,""))</f>
        <v/>
      </c>
      <c r="F180" s="95">
        <f>IF(PS!F172=STGNH!$E$6,PS!J172,0)</f>
        <v>0</v>
      </c>
      <c r="G180" s="95">
        <f>IF(PS!G172=STGNH!$E$6,PS!J172,0)</f>
        <v>0</v>
      </c>
      <c r="H180" s="95">
        <f>IF(SUM(F180:G180)=0,0,$H$10+SUM($F$11:F180)-SUM($G$11:G180))</f>
        <v>0</v>
      </c>
      <c r="I180" s="94"/>
    </row>
    <row r="181" spans="1:9" ht="15.75" hidden="1" x14ac:dyDescent="0.2">
      <c r="A181" s="96" t="str">
        <f>IF(OR(PS!F173=STGNH!$E$6,PS!G173=STGNH!$E$6),PS!A173,"")</f>
        <v/>
      </c>
      <c r="B181" s="94" t="str">
        <f>IF(PS!F173=STGNH!$E$6,PS!C173,IF(PS!G173=STGNH!$E$6,PS!D173,""))</f>
        <v/>
      </c>
      <c r="C181" s="96" t="str">
        <f>IF(OR(PS!F173=STGNH!$E$6,PS!G173=STGNH!$E$6),PS!B173,"")</f>
        <v/>
      </c>
      <c r="D181" s="161" t="str">
        <f>IF(OR(PS!F173=STGNH!$E$6,PS!G173=STGNH!$E$6),PS!E173,"")</f>
        <v/>
      </c>
      <c r="E181" s="94" t="str">
        <f>IF(PS!F173=STGNH!$E$6,PS!G173,IF(PS!G173=STGNH!$E$6,PS!F173,""))</f>
        <v/>
      </c>
      <c r="F181" s="95">
        <f>IF(PS!F173=STGNH!$E$6,PS!J173,0)</f>
        <v>0</v>
      </c>
      <c r="G181" s="95">
        <f>IF(PS!G173=STGNH!$E$6,PS!J173,0)</f>
        <v>0</v>
      </c>
      <c r="H181" s="95">
        <f>IF(SUM(F181:G181)=0,0,$H$10+SUM($F$11:F181)-SUM($G$11:G181))</f>
        <v>0</v>
      </c>
      <c r="I181" s="94"/>
    </row>
    <row r="182" spans="1:9" ht="15.75" hidden="1" x14ac:dyDescent="0.2">
      <c r="A182" s="96" t="str">
        <f>IF(OR(PS!F174=STGNH!$E$6,PS!G174=STGNH!$E$6),PS!A174,"")</f>
        <v/>
      </c>
      <c r="B182" s="94" t="str">
        <f>IF(PS!F174=STGNH!$E$6,PS!C174,IF(PS!G174=STGNH!$E$6,PS!D174,""))</f>
        <v/>
      </c>
      <c r="C182" s="96" t="str">
        <f>IF(OR(PS!F174=STGNH!$E$6,PS!G174=STGNH!$E$6),PS!B174,"")</f>
        <v/>
      </c>
      <c r="D182" s="161" t="str">
        <f>IF(OR(PS!F174=STGNH!$E$6,PS!G174=STGNH!$E$6),PS!E174,"")</f>
        <v/>
      </c>
      <c r="E182" s="94" t="str">
        <f>IF(PS!F174=STGNH!$E$6,PS!G174,IF(PS!G174=STGNH!$E$6,PS!F174,""))</f>
        <v/>
      </c>
      <c r="F182" s="95">
        <f>IF(PS!F174=STGNH!$E$6,PS!J174,0)</f>
        <v>0</v>
      </c>
      <c r="G182" s="95">
        <f>IF(PS!G174=STGNH!$E$6,PS!J174,0)</f>
        <v>0</v>
      </c>
      <c r="H182" s="95">
        <f>IF(SUM(F182:G182)=0,0,$H$10+SUM($F$11:F182)-SUM($G$11:G182))</f>
        <v>0</v>
      </c>
      <c r="I182" s="94"/>
    </row>
    <row r="183" spans="1:9" ht="15.75" hidden="1" x14ac:dyDescent="0.2">
      <c r="A183" s="96" t="str">
        <f>IF(OR(PS!F175=STGNH!$E$6,PS!G175=STGNH!$E$6),PS!A175,"")</f>
        <v/>
      </c>
      <c r="B183" s="94" t="str">
        <f>IF(PS!F175=STGNH!$E$6,PS!C175,IF(PS!G175=STGNH!$E$6,PS!D175,""))</f>
        <v/>
      </c>
      <c r="C183" s="96" t="str">
        <f>IF(OR(PS!F175=STGNH!$E$6,PS!G175=STGNH!$E$6),PS!B175,"")</f>
        <v/>
      </c>
      <c r="D183" s="161" t="str">
        <f>IF(OR(PS!F175=STGNH!$E$6,PS!G175=STGNH!$E$6),PS!E175,"")</f>
        <v/>
      </c>
      <c r="E183" s="94" t="str">
        <f>IF(PS!F175=STGNH!$E$6,PS!G175,IF(PS!G175=STGNH!$E$6,PS!F175,""))</f>
        <v/>
      </c>
      <c r="F183" s="95">
        <f>IF(PS!F175=STGNH!$E$6,PS!J175,0)</f>
        <v>0</v>
      </c>
      <c r="G183" s="95">
        <f>IF(PS!G175=STGNH!$E$6,PS!J175,0)</f>
        <v>0</v>
      </c>
      <c r="H183" s="95">
        <f>IF(SUM(F183:G183)=0,0,$H$10+SUM($F$11:F183)-SUM($G$11:G183))</f>
        <v>0</v>
      </c>
      <c r="I183" s="94"/>
    </row>
    <row r="184" spans="1:9" ht="15.75" hidden="1" x14ac:dyDescent="0.2">
      <c r="A184" s="96" t="str">
        <f>IF(OR(PS!F176=STGNH!$E$6,PS!G176=STGNH!$E$6),PS!A176,"")</f>
        <v/>
      </c>
      <c r="B184" s="94" t="str">
        <f>IF(PS!F176=STGNH!$E$6,PS!C176,IF(PS!G176=STGNH!$E$6,PS!D176,""))</f>
        <v/>
      </c>
      <c r="C184" s="96" t="str">
        <f>IF(OR(PS!F176=STGNH!$E$6,PS!G176=STGNH!$E$6),PS!B176,"")</f>
        <v/>
      </c>
      <c r="D184" s="161" t="str">
        <f>IF(OR(PS!F176=STGNH!$E$6,PS!G176=STGNH!$E$6),PS!E176,"")</f>
        <v/>
      </c>
      <c r="E184" s="94" t="str">
        <f>IF(PS!F176=STGNH!$E$6,PS!G176,IF(PS!G176=STGNH!$E$6,PS!F176,""))</f>
        <v/>
      </c>
      <c r="F184" s="95">
        <f>IF(PS!F176=STGNH!$E$6,PS!J176,0)</f>
        <v>0</v>
      </c>
      <c r="G184" s="95">
        <f>IF(PS!G176=STGNH!$E$6,PS!J176,0)</f>
        <v>0</v>
      </c>
      <c r="H184" s="95">
        <f>IF(SUM(F184:G184)=0,0,$H$10+SUM($F$11:F184)-SUM($G$11:G184))</f>
        <v>0</v>
      </c>
      <c r="I184" s="94"/>
    </row>
    <row r="185" spans="1:9" ht="15.75" hidden="1" x14ac:dyDescent="0.2">
      <c r="A185" s="96" t="str">
        <f>IF(OR(PS!F177=STGNH!$E$6,PS!G177=STGNH!$E$6),PS!A177,"")</f>
        <v/>
      </c>
      <c r="B185" s="94" t="str">
        <f>IF(PS!F177=STGNH!$E$6,PS!C177,IF(PS!G177=STGNH!$E$6,PS!D177,""))</f>
        <v/>
      </c>
      <c r="C185" s="96" t="str">
        <f>IF(OR(PS!F177=STGNH!$E$6,PS!G177=STGNH!$E$6),PS!B177,"")</f>
        <v/>
      </c>
      <c r="D185" s="161" t="str">
        <f>IF(OR(PS!F177=STGNH!$E$6,PS!G177=STGNH!$E$6),PS!E177,"")</f>
        <v/>
      </c>
      <c r="E185" s="94" t="str">
        <f>IF(PS!F177=STGNH!$E$6,PS!G177,IF(PS!G177=STGNH!$E$6,PS!F177,""))</f>
        <v/>
      </c>
      <c r="F185" s="95">
        <f>IF(PS!F177=STGNH!$E$6,PS!J177,0)</f>
        <v>0</v>
      </c>
      <c r="G185" s="95">
        <f>IF(PS!G177=STGNH!$E$6,PS!J177,0)</f>
        <v>0</v>
      </c>
      <c r="H185" s="95">
        <f>IF(SUM(F185:G185)=0,0,$H$10+SUM($F$11:F185)-SUM($G$11:G185))</f>
        <v>0</v>
      </c>
      <c r="I185" s="94"/>
    </row>
    <row r="186" spans="1:9" ht="15.75" hidden="1" x14ac:dyDescent="0.2">
      <c r="A186" s="96" t="str">
        <f>IF(OR(PS!F178=STGNH!$E$6,PS!G178=STGNH!$E$6),PS!A178,"")</f>
        <v/>
      </c>
      <c r="B186" s="94" t="str">
        <f>IF(PS!F178=STGNH!$E$6,PS!C178,IF(PS!G178=STGNH!$E$6,PS!D178,""))</f>
        <v/>
      </c>
      <c r="C186" s="96" t="str">
        <f>IF(OR(PS!F178=STGNH!$E$6,PS!G178=STGNH!$E$6),PS!B178,"")</f>
        <v/>
      </c>
      <c r="D186" s="161" t="str">
        <f>IF(OR(PS!F178=STGNH!$E$6,PS!G178=STGNH!$E$6),PS!E178,"")</f>
        <v/>
      </c>
      <c r="E186" s="94" t="str">
        <f>IF(PS!F178=STGNH!$E$6,PS!G178,IF(PS!G178=STGNH!$E$6,PS!F178,""))</f>
        <v/>
      </c>
      <c r="F186" s="95">
        <f>IF(PS!F178=STGNH!$E$6,PS!J178,0)</f>
        <v>0</v>
      </c>
      <c r="G186" s="95">
        <f>IF(PS!G178=STGNH!$E$6,PS!J178,0)</f>
        <v>0</v>
      </c>
      <c r="H186" s="95">
        <f>IF(SUM(F186:G186)=0,0,$H$10+SUM($F$11:F186)-SUM($G$11:G186))</f>
        <v>0</v>
      </c>
      <c r="I186" s="94"/>
    </row>
    <row r="187" spans="1:9" ht="15.75" hidden="1" x14ac:dyDescent="0.2">
      <c r="A187" s="96" t="str">
        <f>IF(OR(PS!F179=STGNH!$E$6,PS!G179=STGNH!$E$6),PS!A179,"")</f>
        <v/>
      </c>
      <c r="B187" s="94" t="str">
        <f>IF(PS!F179=STGNH!$E$6,PS!C179,IF(PS!G179=STGNH!$E$6,PS!D179,""))</f>
        <v/>
      </c>
      <c r="C187" s="96" t="str">
        <f>IF(OR(PS!F179=STGNH!$E$6,PS!G179=STGNH!$E$6),PS!B179,"")</f>
        <v/>
      </c>
      <c r="D187" s="161" t="str">
        <f>IF(OR(PS!F179=STGNH!$E$6,PS!G179=STGNH!$E$6),PS!E179,"")</f>
        <v/>
      </c>
      <c r="E187" s="94" t="str">
        <f>IF(PS!F179=STGNH!$E$6,PS!G179,IF(PS!G179=STGNH!$E$6,PS!F179,""))</f>
        <v/>
      </c>
      <c r="F187" s="95">
        <f>IF(PS!F179=STGNH!$E$6,PS!J179,0)</f>
        <v>0</v>
      </c>
      <c r="G187" s="95">
        <f>IF(PS!G179=STGNH!$E$6,PS!J179,0)</f>
        <v>0</v>
      </c>
      <c r="H187" s="95">
        <f>IF(SUM(F187:G187)=0,0,$H$10+SUM($F$11:F187)-SUM($G$11:G187))</f>
        <v>0</v>
      </c>
      <c r="I187" s="94"/>
    </row>
    <row r="188" spans="1:9" ht="15.75" hidden="1" x14ac:dyDescent="0.2">
      <c r="A188" s="96" t="str">
        <f>IF(OR(PS!F180=STGNH!$E$6,PS!G180=STGNH!$E$6),PS!A180,"")</f>
        <v/>
      </c>
      <c r="B188" s="94" t="str">
        <f>IF(PS!F180=STGNH!$E$6,PS!C180,IF(PS!G180=STGNH!$E$6,PS!D180,""))</f>
        <v/>
      </c>
      <c r="C188" s="96" t="str">
        <f>IF(OR(PS!F180=STGNH!$E$6,PS!G180=STGNH!$E$6),PS!B180,"")</f>
        <v/>
      </c>
      <c r="D188" s="161" t="str">
        <f>IF(OR(PS!F180=STGNH!$E$6,PS!G180=STGNH!$E$6),PS!E180,"")</f>
        <v/>
      </c>
      <c r="E188" s="94" t="str">
        <f>IF(PS!F180=STGNH!$E$6,PS!G180,IF(PS!G180=STGNH!$E$6,PS!F180,""))</f>
        <v/>
      </c>
      <c r="F188" s="95">
        <f>IF(PS!F180=STGNH!$E$6,PS!J180,0)</f>
        <v>0</v>
      </c>
      <c r="G188" s="95">
        <f>IF(PS!G180=STGNH!$E$6,PS!J180,0)</f>
        <v>0</v>
      </c>
      <c r="H188" s="95">
        <f>IF(SUM(F188:G188)=0,0,$H$10+SUM($F$11:F188)-SUM($G$11:G188))</f>
        <v>0</v>
      </c>
      <c r="I188" s="94"/>
    </row>
    <row r="189" spans="1:9" ht="15.75" hidden="1" x14ac:dyDescent="0.2">
      <c r="A189" s="96" t="str">
        <f>IF(OR(PS!F181=STGNH!$E$6,PS!G181=STGNH!$E$6),PS!A181,"")</f>
        <v/>
      </c>
      <c r="B189" s="94" t="str">
        <f>IF(PS!F181=STGNH!$E$6,PS!C181,IF(PS!G181=STGNH!$E$6,PS!D181,""))</f>
        <v/>
      </c>
      <c r="C189" s="96" t="str">
        <f>IF(OR(PS!F181=STGNH!$E$6,PS!G181=STGNH!$E$6),PS!B181,"")</f>
        <v/>
      </c>
      <c r="D189" s="161" t="str">
        <f>IF(OR(PS!F181=STGNH!$E$6,PS!G181=STGNH!$E$6),PS!E181,"")</f>
        <v/>
      </c>
      <c r="E189" s="94" t="str">
        <f>IF(PS!F181=STGNH!$E$6,PS!G181,IF(PS!G181=STGNH!$E$6,PS!F181,""))</f>
        <v/>
      </c>
      <c r="F189" s="95">
        <f>IF(PS!F181=STGNH!$E$6,PS!J181,0)</f>
        <v>0</v>
      </c>
      <c r="G189" s="95">
        <f>IF(PS!G181=STGNH!$E$6,PS!J181,0)</f>
        <v>0</v>
      </c>
      <c r="H189" s="95">
        <f>IF(SUM(F189:G189)=0,0,$H$10+SUM($F$11:F189)-SUM($G$11:G189))</f>
        <v>0</v>
      </c>
      <c r="I189" s="94"/>
    </row>
    <row r="190" spans="1:9" ht="15.75" hidden="1" x14ac:dyDescent="0.2">
      <c r="A190" s="96" t="str">
        <f>IF(OR(PS!F182=STGNH!$E$6,PS!G182=STGNH!$E$6),PS!A182,"")</f>
        <v/>
      </c>
      <c r="B190" s="94" t="str">
        <f>IF(PS!F182=STGNH!$E$6,PS!C182,IF(PS!G182=STGNH!$E$6,PS!D182,""))</f>
        <v/>
      </c>
      <c r="C190" s="96" t="str">
        <f>IF(OR(PS!F182=STGNH!$E$6,PS!G182=STGNH!$E$6),PS!B182,"")</f>
        <v/>
      </c>
      <c r="D190" s="161" t="str">
        <f>IF(OR(PS!F182=STGNH!$E$6,PS!G182=STGNH!$E$6),PS!E182,"")</f>
        <v/>
      </c>
      <c r="E190" s="94" t="str">
        <f>IF(PS!F182=STGNH!$E$6,PS!G182,IF(PS!G182=STGNH!$E$6,PS!F182,""))</f>
        <v/>
      </c>
      <c r="F190" s="95">
        <f>IF(PS!F182=STGNH!$E$6,PS!J182,0)</f>
        <v>0</v>
      </c>
      <c r="G190" s="95">
        <f>IF(PS!G182=STGNH!$E$6,PS!J182,0)</f>
        <v>0</v>
      </c>
      <c r="H190" s="95">
        <f>IF(SUM(F190:G190)=0,0,$H$10+SUM($F$11:F190)-SUM($G$11:G190))</f>
        <v>0</v>
      </c>
      <c r="I190" s="94"/>
    </row>
    <row r="191" spans="1:9" ht="15.75" hidden="1" x14ac:dyDescent="0.2">
      <c r="A191" s="96" t="str">
        <f>IF(OR(PS!F183=STGNH!$E$6,PS!G183=STGNH!$E$6),PS!A183,"")</f>
        <v/>
      </c>
      <c r="B191" s="94" t="str">
        <f>IF(PS!F183=STGNH!$E$6,PS!C183,IF(PS!G183=STGNH!$E$6,PS!D183,""))</f>
        <v/>
      </c>
      <c r="C191" s="96" t="str">
        <f>IF(OR(PS!F183=STGNH!$E$6,PS!G183=STGNH!$E$6),PS!B183,"")</f>
        <v/>
      </c>
      <c r="D191" s="161" t="str">
        <f>IF(OR(PS!F183=STGNH!$E$6,PS!G183=STGNH!$E$6),PS!E183,"")</f>
        <v/>
      </c>
      <c r="E191" s="94" t="str">
        <f>IF(PS!F183=STGNH!$E$6,PS!G183,IF(PS!G183=STGNH!$E$6,PS!F183,""))</f>
        <v/>
      </c>
      <c r="F191" s="95">
        <f>IF(PS!F183=STGNH!$E$6,PS!J183,0)</f>
        <v>0</v>
      </c>
      <c r="G191" s="95">
        <f>IF(PS!G183=STGNH!$E$6,PS!J183,0)</f>
        <v>0</v>
      </c>
      <c r="H191" s="95">
        <f>IF(SUM(F191:G191)=0,0,$H$10+SUM($F$11:F191)-SUM($G$11:G191))</f>
        <v>0</v>
      </c>
      <c r="I191" s="94"/>
    </row>
    <row r="192" spans="1:9" ht="15.75" hidden="1" x14ac:dyDescent="0.2">
      <c r="A192" s="96" t="str">
        <f>IF(OR(PS!F184=STGNH!$E$6,PS!G184=STGNH!$E$6),PS!A184,"")</f>
        <v/>
      </c>
      <c r="B192" s="94" t="str">
        <f>IF(PS!F184=STGNH!$E$6,PS!C184,IF(PS!G184=STGNH!$E$6,PS!D184,""))</f>
        <v/>
      </c>
      <c r="C192" s="96" t="str">
        <f>IF(OR(PS!F184=STGNH!$E$6,PS!G184=STGNH!$E$6),PS!B184,"")</f>
        <v/>
      </c>
      <c r="D192" s="161" t="str">
        <f>IF(OR(PS!F184=STGNH!$E$6,PS!G184=STGNH!$E$6),PS!E184,"")</f>
        <v/>
      </c>
      <c r="E192" s="94" t="str">
        <f>IF(PS!F184=STGNH!$E$6,PS!G184,IF(PS!G184=STGNH!$E$6,PS!F184,""))</f>
        <v/>
      </c>
      <c r="F192" s="95">
        <f>IF(PS!F184=STGNH!$E$6,PS!J184,0)</f>
        <v>0</v>
      </c>
      <c r="G192" s="95">
        <f>IF(PS!G184=STGNH!$E$6,PS!J184,0)</f>
        <v>0</v>
      </c>
      <c r="H192" s="95">
        <f>IF(SUM(F192:G192)=0,0,$H$10+SUM($F$11:F192)-SUM($G$11:G192))</f>
        <v>0</v>
      </c>
      <c r="I192" s="94"/>
    </row>
    <row r="193" spans="1:9" ht="15.75" hidden="1" x14ac:dyDescent="0.2">
      <c r="A193" s="96" t="str">
        <f>IF(OR(PS!F185=STGNH!$E$6,PS!G185=STGNH!$E$6),PS!A185,"")</f>
        <v/>
      </c>
      <c r="B193" s="94" t="str">
        <f>IF(PS!F185=STGNH!$E$6,PS!C185,IF(PS!G185=STGNH!$E$6,PS!D185,""))</f>
        <v/>
      </c>
      <c r="C193" s="96" t="str">
        <f>IF(OR(PS!F185=STGNH!$E$6,PS!G185=STGNH!$E$6),PS!B185,"")</f>
        <v/>
      </c>
      <c r="D193" s="161" t="str">
        <f>IF(OR(PS!F185=STGNH!$E$6,PS!G185=STGNH!$E$6),PS!E185,"")</f>
        <v/>
      </c>
      <c r="E193" s="94" t="str">
        <f>IF(PS!F185=STGNH!$E$6,PS!G185,IF(PS!G185=STGNH!$E$6,PS!F185,""))</f>
        <v/>
      </c>
      <c r="F193" s="95">
        <f>IF(PS!F185=STGNH!$E$6,PS!J185,0)</f>
        <v>0</v>
      </c>
      <c r="G193" s="95">
        <f>IF(PS!G185=STGNH!$E$6,PS!J185,0)</f>
        <v>0</v>
      </c>
      <c r="H193" s="95">
        <f>IF(SUM(F193:G193)=0,0,$H$10+SUM($F$11:F193)-SUM($G$11:G193))</f>
        <v>0</v>
      </c>
      <c r="I193" s="94"/>
    </row>
    <row r="194" spans="1:9" ht="15.75" hidden="1" x14ac:dyDescent="0.2">
      <c r="A194" s="96" t="str">
        <f>IF(OR(PS!F186=STGNH!$E$6,PS!G186=STGNH!$E$6),PS!A186,"")</f>
        <v/>
      </c>
      <c r="B194" s="94" t="str">
        <f>IF(PS!F186=STGNH!$E$6,PS!C186,IF(PS!G186=STGNH!$E$6,PS!D186,""))</f>
        <v/>
      </c>
      <c r="C194" s="96" t="str">
        <f>IF(OR(PS!F186=STGNH!$E$6,PS!G186=STGNH!$E$6),PS!B186,"")</f>
        <v/>
      </c>
      <c r="D194" s="161" t="str">
        <f>IF(OR(PS!F186=STGNH!$E$6,PS!G186=STGNH!$E$6),PS!E186,"")</f>
        <v/>
      </c>
      <c r="E194" s="94" t="str">
        <f>IF(PS!F186=STGNH!$E$6,PS!G186,IF(PS!G186=STGNH!$E$6,PS!F186,""))</f>
        <v/>
      </c>
      <c r="F194" s="95">
        <f>IF(PS!F186=STGNH!$E$6,PS!J186,0)</f>
        <v>0</v>
      </c>
      <c r="G194" s="95">
        <f>IF(PS!G186=STGNH!$E$6,PS!J186,0)</f>
        <v>0</v>
      </c>
      <c r="H194" s="95">
        <f>IF(SUM(F194:G194)=0,0,$H$10+SUM($F$11:F194)-SUM($G$11:G194))</f>
        <v>0</v>
      </c>
      <c r="I194" s="94"/>
    </row>
    <row r="195" spans="1:9" ht="15.75" hidden="1" x14ac:dyDescent="0.2">
      <c r="A195" s="96" t="str">
        <f>IF(OR(PS!F187=STGNH!$E$6,PS!G187=STGNH!$E$6),PS!A187,"")</f>
        <v/>
      </c>
      <c r="B195" s="94" t="str">
        <f>IF(PS!F187=STGNH!$E$6,PS!C187,IF(PS!G187=STGNH!$E$6,PS!D187,""))</f>
        <v/>
      </c>
      <c r="C195" s="96" t="str">
        <f>IF(OR(PS!F187=STGNH!$E$6,PS!G187=STGNH!$E$6),PS!B187,"")</f>
        <v/>
      </c>
      <c r="D195" s="161" t="str">
        <f>IF(OR(PS!F187=STGNH!$E$6,PS!G187=STGNH!$E$6),PS!E187,"")</f>
        <v/>
      </c>
      <c r="E195" s="94" t="str">
        <f>IF(PS!F187=STGNH!$E$6,PS!G187,IF(PS!G187=STGNH!$E$6,PS!F187,""))</f>
        <v/>
      </c>
      <c r="F195" s="95">
        <f>IF(PS!F187=STGNH!$E$6,PS!J187,0)</f>
        <v>0</v>
      </c>
      <c r="G195" s="95">
        <f>IF(PS!G187=STGNH!$E$6,PS!J187,0)</f>
        <v>0</v>
      </c>
      <c r="H195" s="95">
        <f>IF(SUM(F195:G195)=0,0,$H$10+SUM($F$11:F195)-SUM($G$11:G195))</f>
        <v>0</v>
      </c>
      <c r="I195" s="94"/>
    </row>
    <row r="196" spans="1:9" ht="15.75" hidden="1" x14ac:dyDescent="0.2">
      <c r="A196" s="96" t="str">
        <f>IF(OR(PS!F188=STGNH!$E$6,PS!G188=STGNH!$E$6),PS!A188,"")</f>
        <v/>
      </c>
      <c r="B196" s="94" t="str">
        <f>IF(PS!F188=STGNH!$E$6,PS!C188,IF(PS!G188=STGNH!$E$6,PS!D188,""))</f>
        <v/>
      </c>
      <c r="C196" s="96" t="str">
        <f>IF(OR(PS!F188=STGNH!$E$6,PS!G188=STGNH!$E$6),PS!B188,"")</f>
        <v/>
      </c>
      <c r="D196" s="161" t="str">
        <f>IF(OR(PS!F188=STGNH!$E$6,PS!G188=STGNH!$E$6),PS!E188,"")</f>
        <v/>
      </c>
      <c r="E196" s="94" t="str">
        <f>IF(PS!F188=STGNH!$E$6,PS!G188,IF(PS!G188=STGNH!$E$6,PS!F188,""))</f>
        <v/>
      </c>
      <c r="F196" s="95">
        <f>IF(PS!F188=STGNH!$E$6,PS!J188,0)</f>
        <v>0</v>
      </c>
      <c r="G196" s="95">
        <f>IF(PS!G188=STGNH!$E$6,PS!J188,0)</f>
        <v>0</v>
      </c>
      <c r="H196" s="95">
        <f>IF(SUM(F196:G196)=0,0,$H$10+SUM($F$11:F196)-SUM($G$11:G196))</f>
        <v>0</v>
      </c>
      <c r="I196" s="94"/>
    </row>
    <row r="197" spans="1:9" ht="15.75" hidden="1" x14ac:dyDescent="0.2">
      <c r="A197" s="96" t="str">
        <f>IF(OR(PS!F189=STGNH!$E$6,PS!G189=STGNH!$E$6),PS!A189,"")</f>
        <v/>
      </c>
      <c r="B197" s="94" t="str">
        <f>IF(PS!F189=STGNH!$E$6,PS!C189,IF(PS!G189=STGNH!$E$6,PS!D189,""))</f>
        <v/>
      </c>
      <c r="C197" s="96" t="str">
        <f>IF(OR(PS!F189=STGNH!$E$6,PS!G189=STGNH!$E$6),PS!B189,"")</f>
        <v/>
      </c>
      <c r="D197" s="161" t="str">
        <f>IF(OR(PS!F189=STGNH!$E$6,PS!G189=STGNH!$E$6),PS!E189,"")</f>
        <v/>
      </c>
      <c r="E197" s="94" t="str">
        <f>IF(PS!F189=STGNH!$E$6,PS!G189,IF(PS!G189=STGNH!$E$6,PS!F189,""))</f>
        <v/>
      </c>
      <c r="F197" s="95">
        <f>IF(PS!F189=STGNH!$E$6,PS!J189,0)</f>
        <v>0</v>
      </c>
      <c r="G197" s="95">
        <f>IF(PS!G189=STGNH!$E$6,PS!J189,0)</f>
        <v>0</v>
      </c>
      <c r="H197" s="95">
        <f>IF(SUM(F197:G197)=0,0,$H$10+SUM($F$11:F197)-SUM($G$11:G197))</f>
        <v>0</v>
      </c>
      <c r="I197" s="94"/>
    </row>
    <row r="198" spans="1:9" ht="15.75" hidden="1" x14ac:dyDescent="0.2">
      <c r="A198" s="96" t="str">
        <f>IF(OR(PS!F190=STGNH!$E$6,PS!G190=STGNH!$E$6),PS!A190,"")</f>
        <v/>
      </c>
      <c r="B198" s="94" t="str">
        <f>IF(PS!F190=STGNH!$E$6,PS!C190,IF(PS!G190=STGNH!$E$6,PS!D190,""))</f>
        <v/>
      </c>
      <c r="C198" s="96" t="str">
        <f>IF(OR(PS!F190=STGNH!$E$6,PS!G190=STGNH!$E$6),PS!B190,"")</f>
        <v/>
      </c>
      <c r="D198" s="161" t="str">
        <f>IF(OR(PS!F190=STGNH!$E$6,PS!G190=STGNH!$E$6),PS!E190,"")</f>
        <v/>
      </c>
      <c r="E198" s="94" t="str">
        <f>IF(PS!F190=STGNH!$E$6,PS!G190,IF(PS!G190=STGNH!$E$6,PS!F190,""))</f>
        <v/>
      </c>
      <c r="F198" s="95">
        <f>IF(PS!F190=STGNH!$E$6,PS!J190,0)</f>
        <v>0</v>
      </c>
      <c r="G198" s="95">
        <f>IF(PS!G190=STGNH!$E$6,PS!J190,0)</f>
        <v>0</v>
      </c>
      <c r="H198" s="95">
        <f>IF(SUM(F198:G198)=0,0,$H$10+SUM($F$11:F198)-SUM($G$11:G198))</f>
        <v>0</v>
      </c>
      <c r="I198" s="94"/>
    </row>
    <row r="199" spans="1:9" ht="15.75" hidden="1" x14ac:dyDescent="0.2">
      <c r="A199" s="96" t="str">
        <f>IF(OR(PS!F191=STGNH!$E$6,PS!G191=STGNH!$E$6),PS!A191,"")</f>
        <v/>
      </c>
      <c r="B199" s="94" t="str">
        <f>IF(PS!F191=STGNH!$E$6,PS!C191,IF(PS!G191=STGNH!$E$6,PS!D191,""))</f>
        <v/>
      </c>
      <c r="C199" s="96" t="str">
        <f>IF(OR(PS!F191=STGNH!$E$6,PS!G191=STGNH!$E$6),PS!B191,"")</f>
        <v/>
      </c>
      <c r="D199" s="161" t="str">
        <f>IF(OR(PS!F191=STGNH!$E$6,PS!G191=STGNH!$E$6),PS!E191,"")</f>
        <v/>
      </c>
      <c r="E199" s="94" t="str">
        <f>IF(PS!F191=STGNH!$E$6,PS!G191,IF(PS!G191=STGNH!$E$6,PS!F191,""))</f>
        <v/>
      </c>
      <c r="F199" s="95">
        <f>IF(PS!F191=STGNH!$E$6,PS!J191,0)</f>
        <v>0</v>
      </c>
      <c r="G199" s="95">
        <f>IF(PS!G191=STGNH!$E$6,PS!J191,0)</f>
        <v>0</v>
      </c>
      <c r="H199" s="95">
        <f>IF(SUM(F199:G199)=0,0,$H$10+SUM($F$11:F199)-SUM($G$11:G199))</f>
        <v>0</v>
      </c>
      <c r="I199" s="94"/>
    </row>
    <row r="200" spans="1:9" ht="15.75" hidden="1" x14ac:dyDescent="0.2">
      <c r="A200" s="96" t="str">
        <f>IF(OR(PS!F192=STGNH!$E$6,PS!G192=STGNH!$E$6),PS!A192,"")</f>
        <v/>
      </c>
      <c r="B200" s="94" t="str">
        <f>IF(PS!F192=STGNH!$E$6,PS!C192,IF(PS!G192=STGNH!$E$6,PS!D192,""))</f>
        <v/>
      </c>
      <c r="C200" s="96" t="str">
        <f>IF(OR(PS!F192=STGNH!$E$6,PS!G192=STGNH!$E$6),PS!B192,"")</f>
        <v/>
      </c>
      <c r="D200" s="161" t="str">
        <f>IF(OR(PS!F192=STGNH!$E$6,PS!G192=STGNH!$E$6),PS!E192,"")</f>
        <v/>
      </c>
      <c r="E200" s="94" t="str">
        <f>IF(PS!F192=STGNH!$E$6,PS!G192,IF(PS!G192=STGNH!$E$6,PS!F192,""))</f>
        <v/>
      </c>
      <c r="F200" s="95">
        <f>IF(PS!F192=STGNH!$E$6,PS!J192,0)</f>
        <v>0</v>
      </c>
      <c r="G200" s="95">
        <f>IF(PS!G192=STGNH!$E$6,PS!J192,0)</f>
        <v>0</v>
      </c>
      <c r="H200" s="95">
        <f>IF(SUM(F200:G200)=0,0,$H$10+SUM($F$11:F200)-SUM($G$11:G200))</f>
        <v>0</v>
      </c>
      <c r="I200" s="94"/>
    </row>
    <row r="201" spans="1:9" ht="15.75" hidden="1" x14ac:dyDescent="0.2">
      <c r="A201" s="96" t="str">
        <f>IF(OR(PS!F193=STGNH!$E$6,PS!G193=STGNH!$E$6),PS!A193,"")</f>
        <v/>
      </c>
      <c r="B201" s="94" t="str">
        <f>IF(PS!F193=STGNH!$E$6,PS!C193,IF(PS!G193=STGNH!$E$6,PS!D193,""))</f>
        <v/>
      </c>
      <c r="C201" s="96" t="str">
        <f>IF(OR(PS!F193=STGNH!$E$6,PS!G193=STGNH!$E$6),PS!B193,"")</f>
        <v/>
      </c>
      <c r="D201" s="161" t="str">
        <f>IF(OR(PS!F193=STGNH!$E$6,PS!G193=STGNH!$E$6),PS!E193,"")</f>
        <v/>
      </c>
      <c r="E201" s="94" t="str">
        <f>IF(PS!F193=STGNH!$E$6,PS!G193,IF(PS!G193=STGNH!$E$6,PS!F193,""))</f>
        <v/>
      </c>
      <c r="F201" s="95">
        <f>IF(PS!F193=STGNH!$E$6,PS!J193,0)</f>
        <v>0</v>
      </c>
      <c r="G201" s="95">
        <f>IF(PS!G193=STGNH!$E$6,PS!J193,0)</f>
        <v>0</v>
      </c>
      <c r="H201" s="95">
        <f>IF(SUM(F201:G201)=0,0,$H$10+SUM($F$11:F201)-SUM($G$11:G201))</f>
        <v>0</v>
      </c>
      <c r="I201" s="94"/>
    </row>
    <row r="202" spans="1:9" ht="15.75" hidden="1" x14ac:dyDescent="0.2">
      <c r="A202" s="96" t="str">
        <f>IF(OR(PS!F194=STGNH!$E$6,PS!G194=STGNH!$E$6),PS!A194,"")</f>
        <v/>
      </c>
      <c r="B202" s="94" t="str">
        <f>IF(PS!F194=STGNH!$E$6,PS!C194,IF(PS!G194=STGNH!$E$6,PS!D194,""))</f>
        <v/>
      </c>
      <c r="C202" s="96" t="str">
        <f>IF(OR(PS!F194=STGNH!$E$6,PS!G194=STGNH!$E$6),PS!B194,"")</f>
        <v/>
      </c>
      <c r="D202" s="161" t="str">
        <f>IF(OR(PS!F194=STGNH!$E$6,PS!G194=STGNH!$E$6),PS!E194,"")</f>
        <v/>
      </c>
      <c r="E202" s="94" t="str">
        <f>IF(PS!F194=STGNH!$E$6,PS!G194,IF(PS!G194=STGNH!$E$6,PS!F194,""))</f>
        <v/>
      </c>
      <c r="F202" s="95">
        <f>IF(PS!F194=STGNH!$E$6,PS!J194,0)</f>
        <v>0</v>
      </c>
      <c r="G202" s="95">
        <f>IF(PS!G194=STGNH!$E$6,PS!J194,0)</f>
        <v>0</v>
      </c>
      <c r="H202" s="95">
        <f>IF(SUM(F202:G202)=0,0,$H$10+SUM($F$11:F202)-SUM($G$11:G202))</f>
        <v>0</v>
      </c>
      <c r="I202" s="94"/>
    </row>
    <row r="203" spans="1:9" ht="15.75" hidden="1" x14ac:dyDescent="0.2">
      <c r="A203" s="96" t="str">
        <f>IF(OR(PS!F195=STGNH!$E$6,PS!G195=STGNH!$E$6),PS!A195,"")</f>
        <v/>
      </c>
      <c r="B203" s="94" t="str">
        <f>IF(PS!F195=STGNH!$E$6,PS!C195,IF(PS!G195=STGNH!$E$6,PS!D195,""))</f>
        <v/>
      </c>
      <c r="C203" s="96" t="str">
        <f>IF(OR(PS!F195=STGNH!$E$6,PS!G195=STGNH!$E$6),PS!B195,"")</f>
        <v/>
      </c>
      <c r="D203" s="161" t="str">
        <f>IF(OR(PS!F195=STGNH!$E$6,PS!G195=STGNH!$E$6),PS!E195,"")</f>
        <v/>
      </c>
      <c r="E203" s="94" t="str">
        <f>IF(PS!F195=STGNH!$E$6,PS!G195,IF(PS!G195=STGNH!$E$6,PS!F195,""))</f>
        <v/>
      </c>
      <c r="F203" s="95">
        <f>IF(PS!F195=STGNH!$E$6,PS!J195,0)</f>
        <v>0</v>
      </c>
      <c r="G203" s="95">
        <f>IF(PS!G195=STGNH!$E$6,PS!J195,0)</f>
        <v>0</v>
      </c>
      <c r="H203" s="95">
        <f>IF(SUM(F203:G203)=0,0,$H$10+SUM($F$11:F203)-SUM($G$11:G203))</f>
        <v>0</v>
      </c>
      <c r="I203" s="94"/>
    </row>
    <row r="204" spans="1:9" ht="15.75" hidden="1" x14ac:dyDescent="0.2">
      <c r="A204" s="96" t="str">
        <f>IF(OR(PS!F196=STGNH!$E$6,PS!G196=STGNH!$E$6),PS!A196,"")</f>
        <v/>
      </c>
      <c r="B204" s="94" t="str">
        <f>IF(PS!F196=STGNH!$E$6,PS!C196,IF(PS!G196=STGNH!$E$6,PS!D196,""))</f>
        <v/>
      </c>
      <c r="C204" s="96" t="str">
        <f>IF(OR(PS!F196=STGNH!$E$6,PS!G196=STGNH!$E$6),PS!B196,"")</f>
        <v/>
      </c>
      <c r="D204" s="161" t="str">
        <f>IF(OR(PS!F196=STGNH!$E$6,PS!G196=STGNH!$E$6),PS!E196,"")</f>
        <v/>
      </c>
      <c r="E204" s="94" t="str">
        <f>IF(PS!F196=STGNH!$E$6,PS!G196,IF(PS!G196=STGNH!$E$6,PS!F196,""))</f>
        <v/>
      </c>
      <c r="F204" s="95">
        <f>IF(PS!F196=STGNH!$E$6,PS!J196,0)</f>
        <v>0</v>
      </c>
      <c r="G204" s="95">
        <f>IF(PS!G196=STGNH!$E$6,PS!J196,0)</f>
        <v>0</v>
      </c>
      <c r="H204" s="95">
        <f>IF(SUM(F204:G204)=0,0,$H$10+SUM($F$11:F204)-SUM($G$11:G204))</f>
        <v>0</v>
      </c>
      <c r="I204" s="94"/>
    </row>
    <row r="205" spans="1:9" ht="15.75" hidden="1" x14ac:dyDescent="0.2">
      <c r="A205" s="96" t="str">
        <f>IF(OR(PS!F197=STGNH!$E$6,PS!G197=STGNH!$E$6),PS!A197,"")</f>
        <v/>
      </c>
      <c r="B205" s="94" t="str">
        <f>IF(PS!F197=STGNH!$E$6,PS!C197,IF(PS!G197=STGNH!$E$6,PS!D197,""))</f>
        <v/>
      </c>
      <c r="C205" s="96" t="str">
        <f>IF(OR(PS!F197=STGNH!$E$6,PS!G197=STGNH!$E$6),PS!B197,"")</f>
        <v/>
      </c>
      <c r="D205" s="161" t="str">
        <f>IF(OR(PS!F197=STGNH!$E$6,PS!G197=STGNH!$E$6),PS!E197,"")</f>
        <v/>
      </c>
      <c r="E205" s="94" t="str">
        <f>IF(PS!F197=STGNH!$E$6,PS!G197,IF(PS!G197=STGNH!$E$6,PS!F197,""))</f>
        <v/>
      </c>
      <c r="F205" s="95">
        <f>IF(PS!F197=STGNH!$E$6,PS!J197,0)</f>
        <v>0</v>
      </c>
      <c r="G205" s="95">
        <f>IF(PS!G197=STGNH!$E$6,PS!J197,0)</f>
        <v>0</v>
      </c>
      <c r="H205" s="95">
        <f>IF(SUM(F205:G205)=0,0,$H$10+SUM($F$11:F205)-SUM($G$11:G205))</f>
        <v>0</v>
      </c>
      <c r="I205" s="94"/>
    </row>
    <row r="206" spans="1:9" ht="15.75" hidden="1" x14ac:dyDescent="0.2">
      <c r="A206" s="96" t="str">
        <f>IF(OR(PS!F198=STGNH!$E$6,PS!G198=STGNH!$E$6),PS!A198,"")</f>
        <v/>
      </c>
      <c r="B206" s="94" t="str">
        <f>IF(PS!F198=STGNH!$E$6,PS!C198,IF(PS!G198=STGNH!$E$6,PS!D198,""))</f>
        <v/>
      </c>
      <c r="C206" s="96" t="str">
        <f>IF(OR(PS!F198=STGNH!$E$6,PS!G198=STGNH!$E$6),PS!B198,"")</f>
        <v/>
      </c>
      <c r="D206" s="161" t="str">
        <f>IF(OR(PS!F198=STGNH!$E$6,PS!G198=STGNH!$E$6),PS!E198,"")</f>
        <v/>
      </c>
      <c r="E206" s="94" t="str">
        <f>IF(PS!F198=STGNH!$E$6,PS!G198,IF(PS!G198=STGNH!$E$6,PS!F198,""))</f>
        <v/>
      </c>
      <c r="F206" s="95">
        <f>IF(PS!F198=STGNH!$E$6,PS!J198,0)</f>
        <v>0</v>
      </c>
      <c r="G206" s="95">
        <f>IF(PS!G198=STGNH!$E$6,PS!J198,0)</f>
        <v>0</v>
      </c>
      <c r="H206" s="95">
        <f>IF(SUM(F206:G206)=0,0,$H$10+SUM($F$11:F206)-SUM($G$11:G206))</f>
        <v>0</v>
      </c>
      <c r="I206" s="94"/>
    </row>
    <row r="207" spans="1:9" ht="15.75" hidden="1" x14ac:dyDescent="0.2">
      <c r="A207" s="96" t="str">
        <f>IF(OR(PS!F199=STGNH!$E$6,PS!G199=STGNH!$E$6),PS!A199,"")</f>
        <v/>
      </c>
      <c r="B207" s="94" t="str">
        <f>IF(PS!F199=STGNH!$E$6,PS!C199,IF(PS!G199=STGNH!$E$6,PS!D199,""))</f>
        <v/>
      </c>
      <c r="C207" s="96" t="str">
        <f>IF(OR(PS!F199=STGNH!$E$6,PS!G199=STGNH!$E$6),PS!B199,"")</f>
        <v/>
      </c>
      <c r="D207" s="161" t="str">
        <f>IF(OR(PS!F199=STGNH!$E$6,PS!G199=STGNH!$E$6),PS!E199,"")</f>
        <v/>
      </c>
      <c r="E207" s="94" t="str">
        <f>IF(PS!F199=STGNH!$E$6,PS!G199,IF(PS!G199=STGNH!$E$6,PS!F199,""))</f>
        <v/>
      </c>
      <c r="F207" s="95">
        <f>IF(PS!F199=STGNH!$E$6,PS!J199,0)</f>
        <v>0</v>
      </c>
      <c r="G207" s="95">
        <f>IF(PS!G199=STGNH!$E$6,PS!J199,0)</f>
        <v>0</v>
      </c>
      <c r="H207" s="95">
        <f>IF(SUM(F207:G207)=0,0,$H$10+SUM($F$11:F207)-SUM($G$11:G207))</f>
        <v>0</v>
      </c>
      <c r="I207" s="94"/>
    </row>
    <row r="208" spans="1:9" ht="15.75" hidden="1" x14ac:dyDescent="0.2">
      <c r="A208" s="96" t="str">
        <f>IF(OR(PS!F200=STGNH!$E$6,PS!G200=STGNH!$E$6),PS!A200,"")</f>
        <v/>
      </c>
      <c r="B208" s="94" t="str">
        <f>IF(PS!F200=STGNH!$E$6,PS!C200,IF(PS!G200=STGNH!$E$6,PS!D200,""))</f>
        <v/>
      </c>
      <c r="C208" s="96" t="str">
        <f>IF(OR(PS!F200=STGNH!$E$6,PS!G200=STGNH!$E$6),PS!B200,"")</f>
        <v/>
      </c>
      <c r="D208" s="161" t="str">
        <f>IF(OR(PS!F200=STGNH!$E$6,PS!G200=STGNH!$E$6),PS!E200,"")</f>
        <v/>
      </c>
      <c r="E208" s="94" t="str">
        <f>IF(PS!F200=STGNH!$E$6,PS!G200,IF(PS!G200=STGNH!$E$6,PS!F200,""))</f>
        <v/>
      </c>
      <c r="F208" s="95">
        <f>IF(PS!F200=STGNH!$E$6,PS!J200,0)</f>
        <v>0</v>
      </c>
      <c r="G208" s="95">
        <f>IF(PS!G200=STGNH!$E$6,PS!J200,0)</f>
        <v>0</v>
      </c>
      <c r="H208" s="95">
        <f>IF(SUM(F208:G208)=0,0,$H$10+SUM($F$11:F208)-SUM($G$11:G208))</f>
        <v>0</v>
      </c>
      <c r="I208" s="94"/>
    </row>
    <row r="209" spans="1:9" ht="15.75" hidden="1" x14ac:dyDescent="0.2">
      <c r="A209" s="96" t="str">
        <f>IF(OR(PS!F201=STGNH!$E$6,PS!G201=STGNH!$E$6),PS!A201,"")</f>
        <v/>
      </c>
      <c r="B209" s="94" t="str">
        <f>IF(PS!F201=STGNH!$E$6,PS!C201,IF(PS!G201=STGNH!$E$6,PS!D201,""))</f>
        <v/>
      </c>
      <c r="C209" s="96" t="str">
        <f>IF(OR(PS!F201=STGNH!$E$6,PS!G201=STGNH!$E$6),PS!B201,"")</f>
        <v/>
      </c>
      <c r="D209" s="161" t="str">
        <f>IF(OR(PS!F201=STGNH!$E$6,PS!G201=STGNH!$E$6),PS!E201,"")</f>
        <v/>
      </c>
      <c r="E209" s="94" t="str">
        <f>IF(PS!F201=STGNH!$E$6,PS!G201,IF(PS!G201=STGNH!$E$6,PS!F201,""))</f>
        <v/>
      </c>
      <c r="F209" s="95">
        <f>IF(PS!F201=STGNH!$E$6,PS!J201,0)</f>
        <v>0</v>
      </c>
      <c r="G209" s="95">
        <f>IF(PS!G201=STGNH!$E$6,PS!J201,0)</f>
        <v>0</v>
      </c>
      <c r="H209" s="95">
        <f>IF(SUM(F209:G209)=0,0,$H$10+SUM($F$11:F209)-SUM($G$11:G209))</f>
        <v>0</v>
      </c>
      <c r="I209" s="94"/>
    </row>
    <row r="210" spans="1:9" ht="15.75" hidden="1" x14ac:dyDescent="0.2">
      <c r="A210" s="96" t="str">
        <f>IF(OR(PS!F202=STGNH!$E$6,PS!G202=STGNH!$E$6),PS!A202,"")</f>
        <v/>
      </c>
      <c r="B210" s="94" t="str">
        <f>IF(PS!F202=STGNH!$E$6,PS!C202,IF(PS!G202=STGNH!$E$6,PS!D202,""))</f>
        <v/>
      </c>
      <c r="C210" s="96" t="str">
        <f>IF(OR(PS!F202=STGNH!$E$6,PS!G202=STGNH!$E$6),PS!B202,"")</f>
        <v/>
      </c>
      <c r="D210" s="161" t="str">
        <f>IF(OR(PS!F202=STGNH!$E$6,PS!G202=STGNH!$E$6),PS!E202,"")</f>
        <v/>
      </c>
      <c r="E210" s="94" t="str">
        <f>IF(PS!F202=STGNH!$E$6,PS!G202,IF(PS!G202=STGNH!$E$6,PS!F202,""))</f>
        <v/>
      </c>
      <c r="F210" s="95">
        <f>IF(PS!F202=STGNH!$E$6,PS!J202,0)</f>
        <v>0</v>
      </c>
      <c r="G210" s="95">
        <f>IF(PS!G202=STGNH!$E$6,PS!J202,0)</f>
        <v>0</v>
      </c>
      <c r="H210" s="95">
        <f>IF(SUM(F210:G210)=0,0,$H$10+SUM($F$11:F210)-SUM($G$11:G210))</f>
        <v>0</v>
      </c>
      <c r="I210" s="94"/>
    </row>
    <row r="211" spans="1:9" ht="15.75" hidden="1" x14ac:dyDescent="0.2">
      <c r="A211" s="96" t="str">
        <f>IF(OR(PS!F203=STGNH!$E$6,PS!G203=STGNH!$E$6),PS!A203,"")</f>
        <v/>
      </c>
      <c r="B211" s="94" t="str">
        <f>IF(PS!F203=STGNH!$E$6,PS!C203,IF(PS!G203=STGNH!$E$6,PS!D203,""))</f>
        <v/>
      </c>
      <c r="C211" s="96" t="str">
        <f>IF(OR(PS!F203=STGNH!$E$6,PS!G203=STGNH!$E$6),PS!B203,"")</f>
        <v/>
      </c>
      <c r="D211" s="161" t="str">
        <f>IF(OR(PS!F203=STGNH!$E$6,PS!G203=STGNH!$E$6),PS!E203,"")</f>
        <v/>
      </c>
      <c r="E211" s="94" t="str">
        <f>IF(PS!F203=STGNH!$E$6,PS!G203,IF(PS!G203=STGNH!$E$6,PS!F203,""))</f>
        <v/>
      </c>
      <c r="F211" s="95">
        <f>IF(PS!F203=STGNH!$E$6,PS!J203,0)</f>
        <v>0</v>
      </c>
      <c r="G211" s="95">
        <f>IF(PS!G203=STGNH!$E$6,PS!J203,0)</f>
        <v>0</v>
      </c>
      <c r="H211" s="95">
        <f>IF(SUM(F211:G211)=0,0,$H$10+SUM($F$11:F211)-SUM($G$11:G211))</f>
        <v>0</v>
      </c>
      <c r="I211" s="94"/>
    </row>
    <row r="212" spans="1:9" ht="15.75" hidden="1" x14ac:dyDescent="0.2">
      <c r="A212" s="96" t="str">
        <f>IF(OR(PS!F204=STGNH!$E$6,PS!G204=STGNH!$E$6),PS!A204,"")</f>
        <v/>
      </c>
      <c r="B212" s="94" t="str">
        <f>IF(PS!F204=STGNH!$E$6,PS!C204,IF(PS!G204=STGNH!$E$6,PS!D204,""))</f>
        <v/>
      </c>
      <c r="C212" s="96" t="str">
        <f>IF(OR(PS!F204=STGNH!$E$6,PS!G204=STGNH!$E$6),PS!B204,"")</f>
        <v/>
      </c>
      <c r="D212" s="161" t="str">
        <f>IF(OR(PS!F204=STGNH!$E$6,PS!G204=STGNH!$E$6),PS!E204,"")</f>
        <v/>
      </c>
      <c r="E212" s="94" t="str">
        <f>IF(PS!F204=STGNH!$E$6,PS!G204,IF(PS!G204=STGNH!$E$6,PS!F204,""))</f>
        <v/>
      </c>
      <c r="F212" s="95">
        <f>IF(PS!F204=STGNH!$E$6,PS!J204,0)</f>
        <v>0</v>
      </c>
      <c r="G212" s="95">
        <f>IF(PS!G204=STGNH!$E$6,PS!J204,0)</f>
        <v>0</v>
      </c>
      <c r="H212" s="95">
        <f>IF(SUM(F212:G212)=0,0,$H$10+SUM($F$11:F212)-SUM($G$11:G212))</f>
        <v>0</v>
      </c>
      <c r="I212" s="94"/>
    </row>
    <row r="213" spans="1:9" ht="15.75" hidden="1" x14ac:dyDescent="0.2">
      <c r="A213" s="96" t="str">
        <f>IF(OR(PS!F205=STGNH!$E$6,PS!G205=STGNH!$E$6),PS!A205,"")</f>
        <v/>
      </c>
      <c r="B213" s="94" t="str">
        <f>IF(PS!F205=STGNH!$E$6,PS!C205,IF(PS!G205=STGNH!$E$6,PS!D205,""))</f>
        <v/>
      </c>
      <c r="C213" s="96" t="str">
        <f>IF(OR(PS!F205=STGNH!$E$6,PS!G205=STGNH!$E$6),PS!B205,"")</f>
        <v/>
      </c>
      <c r="D213" s="161" t="str">
        <f>IF(OR(PS!F205=STGNH!$E$6,PS!G205=STGNH!$E$6),PS!E205,"")</f>
        <v/>
      </c>
      <c r="E213" s="94" t="str">
        <f>IF(PS!F205=STGNH!$E$6,PS!G205,IF(PS!G205=STGNH!$E$6,PS!F205,""))</f>
        <v/>
      </c>
      <c r="F213" s="95">
        <f>IF(PS!F205=STGNH!$E$6,PS!J205,0)</f>
        <v>0</v>
      </c>
      <c r="G213" s="95">
        <f>IF(PS!G205=STGNH!$E$6,PS!J205,0)</f>
        <v>0</v>
      </c>
      <c r="H213" s="95">
        <f>IF(SUM(F213:G213)=0,0,$H$10+SUM($F$11:F213)-SUM($G$11:G213))</f>
        <v>0</v>
      </c>
      <c r="I213" s="94"/>
    </row>
    <row r="214" spans="1:9" ht="15.75" hidden="1" x14ac:dyDescent="0.2">
      <c r="A214" s="96" t="str">
        <f>IF(OR(PS!F206=STGNH!$E$6,PS!G206=STGNH!$E$6),PS!A206,"")</f>
        <v/>
      </c>
      <c r="B214" s="94" t="str">
        <f>IF(PS!F206=STGNH!$E$6,PS!C206,IF(PS!G206=STGNH!$E$6,PS!D206,""))</f>
        <v/>
      </c>
      <c r="C214" s="96" t="str">
        <f>IF(OR(PS!F206=STGNH!$E$6,PS!G206=STGNH!$E$6),PS!B206,"")</f>
        <v/>
      </c>
      <c r="D214" s="161" t="str">
        <f>IF(OR(PS!F206=STGNH!$E$6,PS!G206=STGNH!$E$6),PS!E206,"")</f>
        <v/>
      </c>
      <c r="E214" s="94" t="str">
        <f>IF(PS!F206=STGNH!$E$6,PS!G206,IF(PS!G206=STGNH!$E$6,PS!F206,""))</f>
        <v/>
      </c>
      <c r="F214" s="95">
        <f>IF(PS!F206=STGNH!$E$6,PS!J206,0)</f>
        <v>0</v>
      </c>
      <c r="G214" s="95">
        <f>IF(PS!G206=STGNH!$E$6,PS!J206,0)</f>
        <v>0</v>
      </c>
      <c r="H214" s="95">
        <f>IF(SUM(F214:G214)=0,0,$H$10+SUM($F$11:F214)-SUM($G$11:G214))</f>
        <v>0</v>
      </c>
      <c r="I214" s="94"/>
    </row>
    <row r="215" spans="1:9" ht="15.75" hidden="1" x14ac:dyDescent="0.2">
      <c r="A215" s="96" t="str">
        <f>IF(OR(PS!F207=STGNH!$E$6,PS!G207=STGNH!$E$6),PS!A207,"")</f>
        <v/>
      </c>
      <c r="B215" s="94" t="str">
        <f>IF(PS!F207=STGNH!$E$6,PS!C207,IF(PS!G207=STGNH!$E$6,PS!D207,""))</f>
        <v/>
      </c>
      <c r="C215" s="96" t="str">
        <f>IF(OR(PS!F207=STGNH!$E$6,PS!G207=STGNH!$E$6),PS!B207,"")</f>
        <v/>
      </c>
      <c r="D215" s="161" t="str">
        <f>IF(OR(PS!F207=STGNH!$E$6,PS!G207=STGNH!$E$6),PS!E207,"")</f>
        <v/>
      </c>
      <c r="E215" s="94" t="str">
        <f>IF(PS!F207=STGNH!$E$6,PS!G207,IF(PS!G207=STGNH!$E$6,PS!F207,""))</f>
        <v/>
      </c>
      <c r="F215" s="95">
        <f>IF(PS!F207=STGNH!$E$6,PS!J207,0)</f>
        <v>0</v>
      </c>
      <c r="G215" s="95">
        <f>IF(PS!G207=STGNH!$E$6,PS!J207,0)</f>
        <v>0</v>
      </c>
      <c r="H215" s="95">
        <f>IF(SUM(F215:G215)=0,0,$H$10+SUM($F$11:F215)-SUM($G$11:G215))</f>
        <v>0</v>
      </c>
      <c r="I215" s="94"/>
    </row>
    <row r="216" spans="1:9" ht="15.75" hidden="1" x14ac:dyDescent="0.2">
      <c r="A216" s="96" t="str">
        <f>IF(OR(PS!F208=STGNH!$E$6,PS!G208=STGNH!$E$6),PS!A208,"")</f>
        <v/>
      </c>
      <c r="B216" s="94" t="str">
        <f>IF(PS!F208=STGNH!$E$6,PS!C208,IF(PS!G208=STGNH!$E$6,PS!D208,""))</f>
        <v/>
      </c>
      <c r="C216" s="96" t="str">
        <f>IF(OR(PS!F208=STGNH!$E$6,PS!G208=STGNH!$E$6),PS!B208,"")</f>
        <v/>
      </c>
      <c r="D216" s="161" t="str">
        <f>IF(OR(PS!F208=STGNH!$E$6,PS!G208=STGNH!$E$6),PS!E208,"")</f>
        <v/>
      </c>
      <c r="E216" s="94" t="str">
        <f>IF(PS!F208=STGNH!$E$6,PS!G208,IF(PS!G208=STGNH!$E$6,PS!F208,""))</f>
        <v/>
      </c>
      <c r="F216" s="95">
        <f>IF(PS!F208=STGNH!$E$6,PS!J208,0)</f>
        <v>0</v>
      </c>
      <c r="G216" s="95">
        <f>IF(PS!G208=STGNH!$E$6,PS!J208,0)</f>
        <v>0</v>
      </c>
      <c r="H216" s="95">
        <f>IF(SUM(F216:G216)=0,0,$H$10+SUM($F$11:F216)-SUM($G$11:G216))</f>
        <v>0</v>
      </c>
      <c r="I216" s="94"/>
    </row>
    <row r="217" spans="1:9" ht="15.75" hidden="1" x14ac:dyDescent="0.2">
      <c r="A217" s="96" t="str">
        <f>IF(OR(PS!F209=STGNH!$E$6,PS!G209=STGNH!$E$6),PS!A209,"")</f>
        <v/>
      </c>
      <c r="B217" s="94" t="str">
        <f>IF(PS!F209=STGNH!$E$6,PS!C209,IF(PS!G209=STGNH!$E$6,PS!D209,""))</f>
        <v/>
      </c>
      <c r="C217" s="96" t="str">
        <f>IF(OR(PS!F209=STGNH!$E$6,PS!G209=STGNH!$E$6),PS!B209,"")</f>
        <v/>
      </c>
      <c r="D217" s="161" t="str">
        <f>IF(OR(PS!F209=STGNH!$E$6,PS!G209=STGNH!$E$6),PS!E209,"")</f>
        <v/>
      </c>
      <c r="E217" s="94" t="str">
        <f>IF(PS!F209=STGNH!$E$6,PS!G209,IF(PS!G209=STGNH!$E$6,PS!F209,""))</f>
        <v/>
      </c>
      <c r="F217" s="95">
        <f>IF(PS!F209=STGNH!$E$6,PS!J209,0)</f>
        <v>0</v>
      </c>
      <c r="G217" s="95">
        <f>IF(PS!G209=STGNH!$E$6,PS!J209,0)</f>
        <v>0</v>
      </c>
      <c r="H217" s="95">
        <f>IF(SUM(F217:G217)=0,0,$H$10+SUM($F$11:F217)-SUM($G$11:G217))</f>
        <v>0</v>
      </c>
      <c r="I217" s="94"/>
    </row>
    <row r="218" spans="1:9" ht="15.75" hidden="1" x14ac:dyDescent="0.2">
      <c r="A218" s="96" t="str">
        <f>IF(OR(PS!F210=STGNH!$E$6,PS!G210=STGNH!$E$6),PS!A210,"")</f>
        <v/>
      </c>
      <c r="B218" s="94" t="str">
        <f>IF(PS!F210=STGNH!$E$6,PS!C210,IF(PS!G210=STGNH!$E$6,PS!D210,""))</f>
        <v/>
      </c>
      <c r="C218" s="96" t="str">
        <f>IF(OR(PS!F210=STGNH!$E$6,PS!G210=STGNH!$E$6),PS!B210,"")</f>
        <v/>
      </c>
      <c r="D218" s="161" t="str">
        <f>IF(OR(PS!F210=STGNH!$E$6,PS!G210=STGNH!$E$6),PS!E210,"")</f>
        <v/>
      </c>
      <c r="E218" s="94" t="str">
        <f>IF(PS!F210=STGNH!$E$6,PS!G210,IF(PS!G210=STGNH!$E$6,PS!F210,""))</f>
        <v/>
      </c>
      <c r="F218" s="95">
        <f>IF(PS!F210=STGNH!$E$6,PS!J210,0)</f>
        <v>0</v>
      </c>
      <c r="G218" s="95">
        <f>IF(PS!G210=STGNH!$E$6,PS!J210,0)</f>
        <v>0</v>
      </c>
      <c r="H218" s="95">
        <f>IF(SUM(F218:G218)=0,0,$H$10+SUM($F$11:F218)-SUM($G$11:G218))</f>
        <v>0</v>
      </c>
      <c r="I218" s="94"/>
    </row>
    <row r="219" spans="1:9" ht="15.75" hidden="1" x14ac:dyDescent="0.2">
      <c r="A219" s="96" t="str">
        <f>IF(OR(PS!F211=STGNH!$E$6,PS!G211=STGNH!$E$6),PS!A211,"")</f>
        <v/>
      </c>
      <c r="B219" s="94" t="str">
        <f>IF(PS!F211=STGNH!$E$6,PS!C211,IF(PS!G211=STGNH!$E$6,PS!D211,""))</f>
        <v/>
      </c>
      <c r="C219" s="96" t="str">
        <f>IF(OR(PS!F211=STGNH!$E$6,PS!G211=STGNH!$E$6),PS!B211,"")</f>
        <v/>
      </c>
      <c r="D219" s="161" t="str">
        <f>IF(OR(PS!F211=STGNH!$E$6,PS!G211=STGNH!$E$6),PS!E211,"")</f>
        <v/>
      </c>
      <c r="E219" s="94" t="str">
        <f>IF(PS!F211=STGNH!$E$6,PS!G211,IF(PS!G211=STGNH!$E$6,PS!F211,""))</f>
        <v/>
      </c>
      <c r="F219" s="95">
        <f>IF(PS!F211=STGNH!$E$6,PS!J211,0)</f>
        <v>0</v>
      </c>
      <c r="G219" s="95">
        <f>IF(PS!G211=STGNH!$E$6,PS!J211,0)</f>
        <v>0</v>
      </c>
      <c r="H219" s="95">
        <f>IF(SUM(F219:G219)=0,0,$H$10+SUM($F$11:F219)-SUM($G$11:G219))</f>
        <v>0</v>
      </c>
      <c r="I219" s="94"/>
    </row>
    <row r="220" spans="1:9" ht="15.75" hidden="1" x14ac:dyDescent="0.2">
      <c r="A220" s="96" t="str">
        <f>IF(OR(PS!F212=STGNH!$E$6,PS!G212=STGNH!$E$6),PS!A212,"")</f>
        <v/>
      </c>
      <c r="B220" s="94" t="str">
        <f>IF(PS!F212=STGNH!$E$6,PS!C212,IF(PS!G212=STGNH!$E$6,PS!D212,""))</f>
        <v/>
      </c>
      <c r="C220" s="96" t="str">
        <f>IF(OR(PS!F212=STGNH!$E$6,PS!G212=STGNH!$E$6),PS!B212,"")</f>
        <v/>
      </c>
      <c r="D220" s="161" t="str">
        <f>IF(OR(PS!F212=STGNH!$E$6,PS!G212=STGNH!$E$6),PS!E212,"")</f>
        <v/>
      </c>
      <c r="E220" s="94" t="str">
        <f>IF(PS!F212=STGNH!$E$6,PS!G212,IF(PS!G212=STGNH!$E$6,PS!F212,""))</f>
        <v/>
      </c>
      <c r="F220" s="95">
        <f>IF(PS!F212=STGNH!$E$6,PS!J212,0)</f>
        <v>0</v>
      </c>
      <c r="G220" s="95">
        <f>IF(PS!G212=STGNH!$E$6,PS!J212,0)</f>
        <v>0</v>
      </c>
      <c r="H220" s="95">
        <f>IF(SUM(F220:G220)=0,0,$H$10+SUM($F$11:F220)-SUM($G$11:G220))</f>
        <v>0</v>
      </c>
      <c r="I220" s="94"/>
    </row>
    <row r="221" spans="1:9" ht="15.75" hidden="1" x14ac:dyDescent="0.2">
      <c r="A221" s="96" t="str">
        <f>IF(OR(PS!F213=STGNH!$E$6,PS!G213=STGNH!$E$6),PS!A213,"")</f>
        <v/>
      </c>
      <c r="B221" s="94" t="str">
        <f>IF(PS!F213=STGNH!$E$6,PS!C213,IF(PS!G213=STGNH!$E$6,PS!D213,""))</f>
        <v/>
      </c>
      <c r="C221" s="96" t="str">
        <f>IF(OR(PS!F213=STGNH!$E$6,PS!G213=STGNH!$E$6),PS!B213,"")</f>
        <v/>
      </c>
      <c r="D221" s="161" t="str">
        <f>IF(OR(PS!F213=STGNH!$E$6,PS!G213=STGNH!$E$6),PS!E213,"")</f>
        <v/>
      </c>
      <c r="E221" s="94" t="str">
        <f>IF(PS!F213=STGNH!$E$6,PS!G213,IF(PS!G213=STGNH!$E$6,PS!F213,""))</f>
        <v/>
      </c>
      <c r="F221" s="95">
        <f>IF(PS!F213=STGNH!$E$6,PS!J213,0)</f>
        <v>0</v>
      </c>
      <c r="G221" s="95">
        <f>IF(PS!G213=STGNH!$E$6,PS!J213,0)</f>
        <v>0</v>
      </c>
      <c r="H221" s="95">
        <f>IF(SUM(F221:G221)=0,0,$H$10+SUM($F$11:F221)-SUM($G$11:G221))</f>
        <v>0</v>
      </c>
      <c r="I221" s="94"/>
    </row>
    <row r="222" spans="1:9" ht="15.75" hidden="1" x14ac:dyDescent="0.2">
      <c r="A222" s="96" t="str">
        <f>IF(OR(PS!F214=STGNH!$E$6,PS!G214=STGNH!$E$6),PS!A214,"")</f>
        <v/>
      </c>
      <c r="B222" s="94" t="str">
        <f>IF(PS!F214=STGNH!$E$6,PS!C214,IF(PS!G214=STGNH!$E$6,PS!D214,""))</f>
        <v/>
      </c>
      <c r="C222" s="96" t="str">
        <f>IF(OR(PS!F214=STGNH!$E$6,PS!G214=STGNH!$E$6),PS!B214,"")</f>
        <v/>
      </c>
      <c r="D222" s="161" t="str">
        <f>IF(OR(PS!F214=STGNH!$E$6,PS!G214=STGNH!$E$6),PS!E214,"")</f>
        <v/>
      </c>
      <c r="E222" s="94" t="str">
        <f>IF(PS!F214=STGNH!$E$6,PS!G214,IF(PS!G214=STGNH!$E$6,PS!F214,""))</f>
        <v/>
      </c>
      <c r="F222" s="95">
        <f>IF(PS!F214=STGNH!$E$6,PS!J214,0)</f>
        <v>0</v>
      </c>
      <c r="G222" s="95">
        <f>IF(PS!G214=STGNH!$E$6,PS!J214,0)</f>
        <v>0</v>
      </c>
      <c r="H222" s="95">
        <f>IF(SUM(F222:G222)=0,0,$H$10+SUM($F$11:F222)-SUM($G$11:G222))</f>
        <v>0</v>
      </c>
      <c r="I222" s="94"/>
    </row>
    <row r="223" spans="1:9" ht="15.75" hidden="1" x14ac:dyDescent="0.2">
      <c r="A223" s="96" t="str">
        <f>IF(OR(PS!F215=STGNH!$E$6,PS!G215=STGNH!$E$6),PS!A215,"")</f>
        <v/>
      </c>
      <c r="B223" s="94" t="str">
        <f>IF(PS!F215=STGNH!$E$6,PS!C215,IF(PS!G215=STGNH!$E$6,PS!D215,""))</f>
        <v/>
      </c>
      <c r="C223" s="96" t="str">
        <f>IF(OR(PS!F215=STGNH!$E$6,PS!G215=STGNH!$E$6),PS!B215,"")</f>
        <v/>
      </c>
      <c r="D223" s="161" t="str">
        <f>IF(OR(PS!F215=STGNH!$E$6,PS!G215=STGNH!$E$6),PS!E215,"")</f>
        <v/>
      </c>
      <c r="E223" s="94" t="str">
        <f>IF(PS!F215=STGNH!$E$6,PS!G215,IF(PS!G215=STGNH!$E$6,PS!F215,""))</f>
        <v/>
      </c>
      <c r="F223" s="95">
        <f>IF(PS!F215=STGNH!$E$6,PS!J215,0)</f>
        <v>0</v>
      </c>
      <c r="G223" s="95">
        <f>IF(PS!G215=STGNH!$E$6,PS!J215,0)</f>
        <v>0</v>
      </c>
      <c r="H223" s="95">
        <f>IF(SUM(F223:G223)=0,0,$H$10+SUM($F$11:F223)-SUM($G$11:G223))</f>
        <v>0</v>
      </c>
      <c r="I223" s="94"/>
    </row>
    <row r="224" spans="1:9" ht="15.75" hidden="1" x14ac:dyDescent="0.2">
      <c r="A224" s="96" t="str">
        <f>IF(OR(PS!F216=STGNH!$E$6,PS!G216=STGNH!$E$6),PS!A216,"")</f>
        <v/>
      </c>
      <c r="B224" s="94" t="str">
        <f>IF(PS!F216=STGNH!$E$6,PS!C216,IF(PS!G216=STGNH!$E$6,PS!D216,""))</f>
        <v/>
      </c>
      <c r="C224" s="96" t="str">
        <f>IF(OR(PS!F216=STGNH!$E$6,PS!G216=STGNH!$E$6),PS!B216,"")</f>
        <v/>
      </c>
      <c r="D224" s="161" t="str">
        <f>IF(OR(PS!F216=STGNH!$E$6,PS!G216=STGNH!$E$6),PS!E216,"")</f>
        <v/>
      </c>
      <c r="E224" s="94" t="str">
        <f>IF(PS!F216=STGNH!$E$6,PS!G216,IF(PS!G216=STGNH!$E$6,PS!F216,""))</f>
        <v/>
      </c>
      <c r="F224" s="95">
        <f>IF(PS!F216=STGNH!$E$6,PS!J216,0)</f>
        <v>0</v>
      </c>
      <c r="G224" s="95">
        <f>IF(PS!G216=STGNH!$E$6,PS!J216,0)</f>
        <v>0</v>
      </c>
      <c r="H224" s="95">
        <f>IF(SUM(F224:G224)=0,0,$H$10+SUM($F$11:F224)-SUM($G$11:G224))</f>
        <v>0</v>
      </c>
      <c r="I224" s="94"/>
    </row>
    <row r="225" spans="1:9" ht="15.75" hidden="1" x14ac:dyDescent="0.2">
      <c r="A225" s="96" t="str">
        <f>IF(OR(PS!F217=STGNH!$E$6,PS!G217=STGNH!$E$6),PS!A217,"")</f>
        <v/>
      </c>
      <c r="B225" s="94" t="str">
        <f>IF(PS!F217=STGNH!$E$6,PS!C217,IF(PS!G217=STGNH!$E$6,PS!D217,""))</f>
        <v/>
      </c>
      <c r="C225" s="96" t="str">
        <f>IF(OR(PS!F217=STGNH!$E$6,PS!G217=STGNH!$E$6),PS!B217,"")</f>
        <v/>
      </c>
      <c r="D225" s="161" t="str">
        <f>IF(OR(PS!F217=STGNH!$E$6,PS!G217=STGNH!$E$6),PS!E217,"")</f>
        <v/>
      </c>
      <c r="E225" s="94" t="str">
        <f>IF(PS!F217=STGNH!$E$6,PS!G217,IF(PS!G217=STGNH!$E$6,PS!F217,""))</f>
        <v/>
      </c>
      <c r="F225" s="95">
        <f>IF(PS!F217=STGNH!$E$6,PS!J217,0)</f>
        <v>0</v>
      </c>
      <c r="G225" s="95">
        <f>IF(PS!G217=STGNH!$E$6,PS!J217,0)</f>
        <v>0</v>
      </c>
      <c r="H225" s="95">
        <f>IF(SUM(F225:G225)=0,0,$H$10+SUM($F$11:F225)-SUM($G$11:G225))</f>
        <v>0</v>
      </c>
      <c r="I225" s="94"/>
    </row>
    <row r="226" spans="1:9" ht="15.75" hidden="1" x14ac:dyDescent="0.2">
      <c r="A226" s="96" t="str">
        <f>IF(OR(PS!F218=STGNH!$E$6,PS!G218=STGNH!$E$6),PS!A218,"")</f>
        <v/>
      </c>
      <c r="B226" s="94" t="str">
        <f>IF(PS!F218=STGNH!$E$6,PS!C218,IF(PS!G218=STGNH!$E$6,PS!D218,""))</f>
        <v/>
      </c>
      <c r="C226" s="96" t="str">
        <f>IF(OR(PS!F218=STGNH!$E$6,PS!G218=STGNH!$E$6),PS!B218,"")</f>
        <v/>
      </c>
      <c r="D226" s="161" t="str">
        <f>IF(OR(PS!F218=STGNH!$E$6,PS!G218=STGNH!$E$6),PS!E218,"")</f>
        <v/>
      </c>
      <c r="E226" s="94" t="str">
        <f>IF(PS!F218=STGNH!$E$6,PS!G218,IF(PS!G218=STGNH!$E$6,PS!F218,""))</f>
        <v/>
      </c>
      <c r="F226" s="95">
        <f>IF(PS!F218=STGNH!$E$6,PS!J218,0)</f>
        <v>0</v>
      </c>
      <c r="G226" s="95">
        <f>IF(PS!G218=STGNH!$E$6,PS!J218,0)</f>
        <v>0</v>
      </c>
      <c r="H226" s="95">
        <f>IF(SUM(F226:G226)=0,0,$H$10+SUM($F$11:F226)-SUM($G$11:G226))</f>
        <v>0</v>
      </c>
      <c r="I226" s="94"/>
    </row>
    <row r="227" spans="1:9" ht="15.75" hidden="1" x14ac:dyDescent="0.2">
      <c r="A227" s="96" t="str">
        <f>IF(OR(PS!F219=STGNH!$E$6,PS!G219=STGNH!$E$6),PS!A219,"")</f>
        <v/>
      </c>
      <c r="B227" s="94" t="str">
        <f>IF(PS!F219=STGNH!$E$6,PS!C219,IF(PS!G219=STGNH!$E$6,PS!D219,""))</f>
        <v/>
      </c>
      <c r="C227" s="96" t="str">
        <f>IF(OR(PS!F219=STGNH!$E$6,PS!G219=STGNH!$E$6),PS!B219,"")</f>
        <v/>
      </c>
      <c r="D227" s="161" t="str">
        <f>IF(OR(PS!F219=STGNH!$E$6,PS!G219=STGNH!$E$6),PS!E219,"")</f>
        <v/>
      </c>
      <c r="E227" s="94" t="str">
        <f>IF(PS!F219=STGNH!$E$6,PS!G219,IF(PS!G219=STGNH!$E$6,PS!F219,""))</f>
        <v/>
      </c>
      <c r="F227" s="95">
        <f>IF(PS!F219=STGNH!$E$6,PS!J219,0)</f>
        <v>0</v>
      </c>
      <c r="G227" s="95">
        <f>IF(PS!G219=STGNH!$E$6,PS!J219,0)</f>
        <v>0</v>
      </c>
      <c r="H227" s="95">
        <f>IF(SUM(F227:G227)=0,0,$H$10+SUM($F$11:F227)-SUM($G$11:G227))</f>
        <v>0</v>
      </c>
      <c r="I227" s="94"/>
    </row>
    <row r="228" spans="1:9" ht="15.75" hidden="1" x14ac:dyDescent="0.2">
      <c r="A228" s="96" t="str">
        <f>IF(OR(PS!F220=STGNH!$E$6,PS!G220=STGNH!$E$6),PS!A220,"")</f>
        <v/>
      </c>
      <c r="B228" s="94" t="str">
        <f>IF(PS!F220=STGNH!$E$6,PS!C220,IF(PS!G220=STGNH!$E$6,PS!D220,""))</f>
        <v/>
      </c>
      <c r="C228" s="96" t="str">
        <f>IF(OR(PS!F220=STGNH!$E$6,PS!G220=STGNH!$E$6),PS!B220,"")</f>
        <v/>
      </c>
      <c r="D228" s="161" t="str">
        <f>IF(OR(PS!F220=STGNH!$E$6,PS!G220=STGNH!$E$6),PS!E220,"")</f>
        <v/>
      </c>
      <c r="E228" s="94" t="str">
        <f>IF(PS!F220=STGNH!$E$6,PS!G220,IF(PS!G220=STGNH!$E$6,PS!F220,""))</f>
        <v/>
      </c>
      <c r="F228" s="95">
        <f>IF(PS!F220=STGNH!$E$6,PS!J220,0)</f>
        <v>0</v>
      </c>
      <c r="G228" s="95">
        <f>IF(PS!G220=STGNH!$E$6,PS!J220,0)</f>
        <v>0</v>
      </c>
      <c r="H228" s="95">
        <f>IF(SUM(F228:G228)=0,0,$H$10+SUM($F$11:F228)-SUM($G$11:G228))</f>
        <v>0</v>
      </c>
      <c r="I228" s="94"/>
    </row>
    <row r="229" spans="1:9" ht="15.75" hidden="1" x14ac:dyDescent="0.2">
      <c r="A229" s="96" t="str">
        <f>IF(OR(PS!F221=STGNH!$E$6,PS!G221=STGNH!$E$6),PS!A221,"")</f>
        <v/>
      </c>
      <c r="B229" s="94" t="str">
        <f>IF(PS!F221=STGNH!$E$6,PS!C221,IF(PS!G221=STGNH!$E$6,PS!D221,""))</f>
        <v/>
      </c>
      <c r="C229" s="96" t="str">
        <f>IF(OR(PS!F221=STGNH!$E$6,PS!G221=STGNH!$E$6),PS!B221,"")</f>
        <v/>
      </c>
      <c r="D229" s="161" t="str">
        <f>IF(OR(PS!F221=STGNH!$E$6,PS!G221=STGNH!$E$6),PS!E221,"")</f>
        <v/>
      </c>
      <c r="E229" s="94" t="str">
        <f>IF(PS!F221=STGNH!$E$6,PS!G221,IF(PS!G221=STGNH!$E$6,PS!F221,""))</f>
        <v/>
      </c>
      <c r="F229" s="95">
        <f>IF(PS!F221=STGNH!$E$6,PS!J221,0)</f>
        <v>0</v>
      </c>
      <c r="G229" s="95">
        <f>IF(PS!G221=STGNH!$E$6,PS!J221,0)</f>
        <v>0</v>
      </c>
      <c r="H229" s="95">
        <f>IF(SUM(F229:G229)=0,0,$H$10+SUM($F$11:F229)-SUM($G$11:G229))</f>
        <v>0</v>
      </c>
      <c r="I229" s="94"/>
    </row>
    <row r="230" spans="1:9" ht="15.75" hidden="1" x14ac:dyDescent="0.2">
      <c r="A230" s="96" t="str">
        <f>IF(OR(PS!F222=STGNH!$E$6,PS!G222=STGNH!$E$6),PS!A222,"")</f>
        <v/>
      </c>
      <c r="B230" s="94" t="str">
        <f>IF(PS!F222=STGNH!$E$6,PS!C222,IF(PS!G222=STGNH!$E$6,PS!D222,""))</f>
        <v/>
      </c>
      <c r="C230" s="96" t="str">
        <f>IF(OR(PS!F222=STGNH!$E$6,PS!G222=STGNH!$E$6),PS!B222,"")</f>
        <v/>
      </c>
      <c r="D230" s="161" t="str">
        <f>IF(OR(PS!F222=STGNH!$E$6,PS!G222=STGNH!$E$6),PS!E222,"")</f>
        <v/>
      </c>
      <c r="E230" s="94" t="str">
        <f>IF(PS!F222=STGNH!$E$6,PS!G222,IF(PS!G222=STGNH!$E$6,PS!F222,""))</f>
        <v/>
      </c>
      <c r="F230" s="95">
        <f>IF(PS!F222=STGNH!$E$6,PS!J222,0)</f>
        <v>0</v>
      </c>
      <c r="G230" s="95">
        <f>IF(PS!G222=STGNH!$E$6,PS!J222,0)</f>
        <v>0</v>
      </c>
      <c r="H230" s="95">
        <f>IF(SUM(F230:G230)=0,0,$H$10+SUM($F$11:F230)-SUM($G$11:G230))</f>
        <v>0</v>
      </c>
      <c r="I230" s="94"/>
    </row>
    <row r="231" spans="1:9" ht="15.75" hidden="1" x14ac:dyDescent="0.2">
      <c r="A231" s="96" t="str">
        <f>IF(OR(PS!F223=STGNH!$E$6,PS!G223=STGNH!$E$6),PS!A223,"")</f>
        <v/>
      </c>
      <c r="B231" s="94" t="str">
        <f>IF(PS!F223=STGNH!$E$6,PS!C223,IF(PS!G223=STGNH!$E$6,PS!D223,""))</f>
        <v/>
      </c>
      <c r="C231" s="96" t="str">
        <f>IF(OR(PS!F223=STGNH!$E$6,PS!G223=STGNH!$E$6),PS!B223,"")</f>
        <v/>
      </c>
      <c r="D231" s="161" t="str">
        <f>IF(OR(PS!F223=STGNH!$E$6,PS!G223=STGNH!$E$6),PS!E223,"")</f>
        <v/>
      </c>
      <c r="E231" s="94" t="str">
        <f>IF(PS!F223=STGNH!$E$6,PS!G223,IF(PS!G223=STGNH!$E$6,PS!F223,""))</f>
        <v/>
      </c>
      <c r="F231" s="95">
        <f>IF(PS!F223=STGNH!$E$6,PS!J223,0)</f>
        <v>0</v>
      </c>
      <c r="G231" s="95">
        <f>IF(PS!G223=STGNH!$E$6,PS!J223,0)</f>
        <v>0</v>
      </c>
      <c r="H231" s="95">
        <f>IF(SUM(F231:G231)=0,0,$H$10+SUM($F$11:F231)-SUM($G$11:G231))</f>
        <v>0</v>
      </c>
      <c r="I231" s="94"/>
    </row>
    <row r="232" spans="1:9" ht="15.75" hidden="1" x14ac:dyDescent="0.2">
      <c r="A232" s="96" t="str">
        <f>IF(OR(PS!F224=STGNH!$E$6,PS!G224=STGNH!$E$6),PS!A224,"")</f>
        <v/>
      </c>
      <c r="B232" s="94" t="str">
        <f>IF(PS!F224=STGNH!$E$6,PS!C224,IF(PS!G224=STGNH!$E$6,PS!D224,""))</f>
        <v/>
      </c>
      <c r="C232" s="96" t="str">
        <f>IF(OR(PS!F224=STGNH!$E$6,PS!G224=STGNH!$E$6),PS!B224,"")</f>
        <v/>
      </c>
      <c r="D232" s="161" t="str">
        <f>IF(OR(PS!F224=STGNH!$E$6,PS!G224=STGNH!$E$6),PS!E224,"")</f>
        <v/>
      </c>
      <c r="E232" s="94" t="str">
        <f>IF(PS!F224=STGNH!$E$6,PS!G224,IF(PS!G224=STGNH!$E$6,PS!F224,""))</f>
        <v/>
      </c>
      <c r="F232" s="95">
        <f>IF(PS!F224=STGNH!$E$6,PS!J224,0)</f>
        <v>0</v>
      </c>
      <c r="G232" s="95">
        <f>IF(PS!G224=STGNH!$E$6,PS!J224,0)</f>
        <v>0</v>
      </c>
      <c r="H232" s="95">
        <f>IF(SUM(F232:G232)=0,0,$H$10+SUM($F$11:F232)-SUM($G$11:G232))</f>
        <v>0</v>
      </c>
      <c r="I232" s="94"/>
    </row>
    <row r="233" spans="1:9" ht="15.75" hidden="1" x14ac:dyDescent="0.2">
      <c r="A233" s="96" t="str">
        <f>IF(OR(PS!F225=STGNH!$E$6,PS!G225=STGNH!$E$6),PS!A225,"")</f>
        <v/>
      </c>
      <c r="B233" s="94" t="str">
        <f>IF(PS!F225=STGNH!$E$6,PS!C225,IF(PS!G225=STGNH!$E$6,PS!D225,""))</f>
        <v/>
      </c>
      <c r="C233" s="96" t="str">
        <f>IF(OR(PS!F225=STGNH!$E$6,PS!G225=STGNH!$E$6),PS!B225,"")</f>
        <v/>
      </c>
      <c r="D233" s="161" t="str">
        <f>IF(OR(PS!F225=STGNH!$E$6,PS!G225=STGNH!$E$6),PS!E225,"")</f>
        <v/>
      </c>
      <c r="E233" s="94" t="str">
        <f>IF(PS!F225=STGNH!$E$6,PS!G225,IF(PS!G225=STGNH!$E$6,PS!F225,""))</f>
        <v/>
      </c>
      <c r="F233" s="95">
        <f>IF(PS!F225=STGNH!$E$6,PS!J225,0)</f>
        <v>0</v>
      </c>
      <c r="G233" s="95">
        <f>IF(PS!G225=STGNH!$E$6,PS!J225,0)</f>
        <v>0</v>
      </c>
      <c r="H233" s="95">
        <f>IF(SUM(F233:G233)=0,0,$H$10+SUM($F$11:F233)-SUM($G$11:G233))</f>
        <v>0</v>
      </c>
      <c r="I233" s="94"/>
    </row>
    <row r="234" spans="1:9" ht="15.75" hidden="1" x14ac:dyDescent="0.2">
      <c r="A234" s="96" t="str">
        <f>IF(OR(PS!F226=STGNH!$E$6,PS!G226=STGNH!$E$6),PS!A226,"")</f>
        <v/>
      </c>
      <c r="B234" s="94" t="str">
        <f>IF(PS!F226=STGNH!$E$6,PS!C226,IF(PS!G226=STGNH!$E$6,PS!D226,""))</f>
        <v/>
      </c>
      <c r="C234" s="96" t="str">
        <f>IF(OR(PS!F226=STGNH!$E$6,PS!G226=STGNH!$E$6),PS!B226,"")</f>
        <v/>
      </c>
      <c r="D234" s="161" t="str">
        <f>IF(OR(PS!F226=STGNH!$E$6,PS!G226=STGNH!$E$6),PS!E226,"")</f>
        <v/>
      </c>
      <c r="E234" s="94" t="str">
        <f>IF(PS!F226=STGNH!$E$6,PS!G226,IF(PS!G226=STGNH!$E$6,PS!F226,""))</f>
        <v/>
      </c>
      <c r="F234" s="95">
        <f>IF(PS!F226=STGNH!$E$6,PS!J226,0)</f>
        <v>0</v>
      </c>
      <c r="G234" s="95">
        <f>IF(PS!G226=STGNH!$E$6,PS!J226,0)</f>
        <v>0</v>
      </c>
      <c r="H234" s="95">
        <f>IF(SUM(F234:G234)=0,0,$H$10+SUM($F$11:F234)-SUM($G$11:G234))</f>
        <v>0</v>
      </c>
      <c r="I234" s="94"/>
    </row>
    <row r="235" spans="1:9" ht="15.75" hidden="1" x14ac:dyDescent="0.2">
      <c r="A235" s="96" t="str">
        <f>IF(OR(PS!F227=STGNH!$E$6,PS!G227=STGNH!$E$6),PS!A227,"")</f>
        <v/>
      </c>
      <c r="B235" s="94" t="str">
        <f>IF(PS!F227=STGNH!$E$6,PS!C227,IF(PS!G227=STGNH!$E$6,PS!D227,""))</f>
        <v/>
      </c>
      <c r="C235" s="96" t="str">
        <f>IF(OR(PS!F227=STGNH!$E$6,PS!G227=STGNH!$E$6),PS!B227,"")</f>
        <v/>
      </c>
      <c r="D235" s="161" t="str">
        <f>IF(OR(PS!F227=STGNH!$E$6,PS!G227=STGNH!$E$6),PS!E227,"")</f>
        <v/>
      </c>
      <c r="E235" s="94" t="str">
        <f>IF(PS!F227=STGNH!$E$6,PS!G227,IF(PS!G227=STGNH!$E$6,PS!F227,""))</f>
        <v/>
      </c>
      <c r="F235" s="95">
        <f>IF(PS!F227=STGNH!$E$6,PS!J227,0)</f>
        <v>0</v>
      </c>
      <c r="G235" s="95">
        <f>IF(PS!G227=STGNH!$E$6,PS!J227,0)</f>
        <v>0</v>
      </c>
      <c r="H235" s="95">
        <f>IF(SUM(F235:G235)=0,0,$H$10+SUM($F$11:F235)-SUM($G$11:G235))</f>
        <v>0</v>
      </c>
      <c r="I235" s="94"/>
    </row>
    <row r="236" spans="1:9" ht="15.75" hidden="1" x14ac:dyDescent="0.2">
      <c r="A236" s="96" t="str">
        <f>IF(OR(PS!F228=STGNH!$E$6,PS!G228=STGNH!$E$6),PS!A228,"")</f>
        <v/>
      </c>
      <c r="B236" s="94" t="str">
        <f>IF(PS!F228=STGNH!$E$6,PS!C228,IF(PS!G228=STGNH!$E$6,PS!D228,""))</f>
        <v/>
      </c>
      <c r="C236" s="96" t="str">
        <f>IF(OR(PS!F228=STGNH!$E$6,PS!G228=STGNH!$E$6),PS!B228,"")</f>
        <v/>
      </c>
      <c r="D236" s="161" t="str">
        <f>IF(OR(PS!F228=STGNH!$E$6,PS!G228=STGNH!$E$6),PS!E228,"")</f>
        <v/>
      </c>
      <c r="E236" s="94" t="str">
        <f>IF(PS!F228=STGNH!$E$6,PS!G228,IF(PS!G228=STGNH!$E$6,PS!F228,""))</f>
        <v/>
      </c>
      <c r="F236" s="95">
        <f>IF(PS!F228=STGNH!$E$6,PS!J228,0)</f>
        <v>0</v>
      </c>
      <c r="G236" s="95">
        <f>IF(PS!G228=STGNH!$E$6,PS!J228,0)</f>
        <v>0</v>
      </c>
      <c r="H236" s="95">
        <f>IF(SUM(F236:G236)=0,0,$H$10+SUM($F$11:F236)-SUM($G$11:G236))</f>
        <v>0</v>
      </c>
      <c r="I236" s="94"/>
    </row>
    <row r="237" spans="1:9" ht="15.75" hidden="1" x14ac:dyDescent="0.2">
      <c r="A237" s="96" t="str">
        <f>IF(OR(PS!F229=STGNH!$E$6,PS!G229=STGNH!$E$6),PS!A229,"")</f>
        <v/>
      </c>
      <c r="B237" s="94" t="str">
        <f>IF(PS!F229=STGNH!$E$6,PS!C229,IF(PS!G229=STGNH!$E$6,PS!D229,""))</f>
        <v/>
      </c>
      <c r="C237" s="96" t="str">
        <f>IF(OR(PS!F229=STGNH!$E$6,PS!G229=STGNH!$E$6),PS!B229,"")</f>
        <v/>
      </c>
      <c r="D237" s="161" t="str">
        <f>IF(OR(PS!F229=STGNH!$E$6,PS!G229=STGNH!$E$6),PS!E229,"")</f>
        <v/>
      </c>
      <c r="E237" s="94" t="str">
        <f>IF(PS!F229=STGNH!$E$6,PS!G229,IF(PS!G229=STGNH!$E$6,PS!F229,""))</f>
        <v/>
      </c>
      <c r="F237" s="95">
        <f>IF(PS!F229=STGNH!$E$6,PS!J229,0)</f>
        <v>0</v>
      </c>
      <c r="G237" s="95">
        <f>IF(PS!G229=STGNH!$E$6,PS!J229,0)</f>
        <v>0</v>
      </c>
      <c r="H237" s="95">
        <f>IF(SUM(F237:G237)=0,0,$H$10+SUM($F$11:F237)-SUM($G$11:G237))</f>
        <v>0</v>
      </c>
      <c r="I237" s="94"/>
    </row>
    <row r="238" spans="1:9" ht="15.75" hidden="1" x14ac:dyDescent="0.2">
      <c r="A238" s="96" t="str">
        <f>IF(OR(PS!F230=STGNH!$E$6,PS!G230=STGNH!$E$6),PS!A230,"")</f>
        <v/>
      </c>
      <c r="B238" s="94" t="str">
        <f>IF(PS!F230=STGNH!$E$6,PS!C230,IF(PS!G230=STGNH!$E$6,PS!D230,""))</f>
        <v/>
      </c>
      <c r="C238" s="96" t="str">
        <f>IF(OR(PS!F230=STGNH!$E$6,PS!G230=STGNH!$E$6),PS!B230,"")</f>
        <v/>
      </c>
      <c r="D238" s="161" t="str">
        <f>IF(OR(PS!F230=STGNH!$E$6,PS!G230=STGNH!$E$6),PS!E230,"")</f>
        <v/>
      </c>
      <c r="E238" s="94" t="str">
        <f>IF(PS!F230=STGNH!$E$6,PS!G230,IF(PS!G230=STGNH!$E$6,PS!F230,""))</f>
        <v/>
      </c>
      <c r="F238" s="95">
        <f>IF(PS!F230=STGNH!$E$6,PS!J230,0)</f>
        <v>0</v>
      </c>
      <c r="G238" s="95">
        <f>IF(PS!G230=STGNH!$E$6,PS!J230,0)</f>
        <v>0</v>
      </c>
      <c r="H238" s="95">
        <f>IF(SUM(F238:G238)=0,0,$H$10+SUM($F$11:F238)-SUM($G$11:G238))</f>
        <v>0</v>
      </c>
      <c r="I238" s="94"/>
    </row>
    <row r="239" spans="1:9" ht="15.75" hidden="1" x14ac:dyDescent="0.2">
      <c r="A239" s="96" t="str">
        <f>IF(OR(PS!F231=STGNH!$E$6,PS!G231=STGNH!$E$6),PS!A231,"")</f>
        <v/>
      </c>
      <c r="B239" s="94" t="str">
        <f>IF(PS!F231=STGNH!$E$6,PS!C231,IF(PS!G231=STGNH!$E$6,PS!D231,""))</f>
        <v/>
      </c>
      <c r="C239" s="96" t="str">
        <f>IF(OR(PS!F231=STGNH!$E$6,PS!G231=STGNH!$E$6),PS!B231,"")</f>
        <v/>
      </c>
      <c r="D239" s="161" t="str">
        <f>IF(OR(PS!F231=STGNH!$E$6,PS!G231=STGNH!$E$6),PS!E231,"")</f>
        <v/>
      </c>
      <c r="E239" s="94" t="str">
        <f>IF(PS!F231=STGNH!$E$6,PS!G231,IF(PS!G231=STGNH!$E$6,PS!F231,""))</f>
        <v/>
      </c>
      <c r="F239" s="95">
        <f>IF(PS!F231=STGNH!$E$6,PS!J231,0)</f>
        <v>0</v>
      </c>
      <c r="G239" s="95">
        <f>IF(PS!G231=STGNH!$E$6,PS!J231,0)</f>
        <v>0</v>
      </c>
      <c r="H239" s="95">
        <f>IF(SUM(F239:G239)=0,0,$H$10+SUM($F$11:F239)-SUM($G$11:G239))</f>
        <v>0</v>
      </c>
      <c r="I239" s="94"/>
    </row>
    <row r="240" spans="1:9" ht="15.75" hidden="1" x14ac:dyDescent="0.2">
      <c r="A240" s="96" t="str">
        <f>IF(OR(PS!F232=STGNH!$E$6,PS!G232=STGNH!$E$6),PS!A232,"")</f>
        <v/>
      </c>
      <c r="B240" s="94" t="str">
        <f>IF(PS!F232=STGNH!$E$6,PS!C232,IF(PS!G232=STGNH!$E$6,PS!D232,""))</f>
        <v/>
      </c>
      <c r="C240" s="96" t="str">
        <f>IF(OR(PS!F232=STGNH!$E$6,PS!G232=STGNH!$E$6),PS!B232,"")</f>
        <v/>
      </c>
      <c r="D240" s="161" t="str">
        <f>IF(OR(PS!F232=STGNH!$E$6,PS!G232=STGNH!$E$6),PS!E232,"")</f>
        <v/>
      </c>
      <c r="E240" s="94" t="str">
        <f>IF(PS!F232=STGNH!$E$6,PS!G232,IF(PS!G232=STGNH!$E$6,PS!F232,""))</f>
        <v/>
      </c>
      <c r="F240" s="95">
        <f>IF(PS!F232=STGNH!$E$6,PS!J232,0)</f>
        <v>0</v>
      </c>
      <c r="G240" s="95">
        <f>IF(PS!G232=STGNH!$E$6,PS!J232,0)</f>
        <v>0</v>
      </c>
      <c r="H240" s="95">
        <f>IF(SUM(F240:G240)=0,0,$H$10+SUM($F$11:F240)-SUM($G$11:G240))</f>
        <v>0</v>
      </c>
      <c r="I240" s="94"/>
    </row>
    <row r="241" spans="1:9" ht="15.75" hidden="1" x14ac:dyDescent="0.2">
      <c r="A241" s="96" t="str">
        <f>IF(OR(PS!F233=STGNH!$E$6,PS!G233=STGNH!$E$6),PS!A233,"")</f>
        <v/>
      </c>
      <c r="B241" s="94" t="str">
        <f>IF(PS!F233=STGNH!$E$6,PS!C233,IF(PS!G233=STGNH!$E$6,PS!D233,""))</f>
        <v/>
      </c>
      <c r="C241" s="96" t="str">
        <f>IF(OR(PS!F233=STGNH!$E$6,PS!G233=STGNH!$E$6),PS!B233,"")</f>
        <v/>
      </c>
      <c r="D241" s="161" t="str">
        <f>IF(OR(PS!F233=STGNH!$E$6,PS!G233=STGNH!$E$6),PS!E233,"")</f>
        <v/>
      </c>
      <c r="E241" s="94" t="str">
        <f>IF(PS!F233=STGNH!$E$6,PS!G233,IF(PS!G233=STGNH!$E$6,PS!F233,""))</f>
        <v/>
      </c>
      <c r="F241" s="95">
        <f>IF(PS!F233=STGNH!$E$6,PS!J233,0)</f>
        <v>0</v>
      </c>
      <c r="G241" s="95">
        <f>IF(PS!G233=STGNH!$E$6,PS!J233,0)</f>
        <v>0</v>
      </c>
      <c r="H241" s="95">
        <f>IF(SUM(F241:G241)=0,0,$H$10+SUM($F$11:F241)-SUM($G$11:G241))</f>
        <v>0</v>
      </c>
      <c r="I241" s="94"/>
    </row>
    <row r="242" spans="1:9" ht="15.75" hidden="1" x14ac:dyDescent="0.2">
      <c r="A242" s="96" t="str">
        <f>IF(OR(PS!F234=STGNH!$E$6,PS!G234=STGNH!$E$6),PS!A234,"")</f>
        <v/>
      </c>
      <c r="B242" s="94" t="str">
        <f>IF(PS!F234=STGNH!$E$6,PS!C234,IF(PS!G234=STGNH!$E$6,PS!D234,""))</f>
        <v/>
      </c>
      <c r="C242" s="96" t="str">
        <f>IF(OR(PS!F234=STGNH!$E$6,PS!G234=STGNH!$E$6),PS!B234,"")</f>
        <v/>
      </c>
      <c r="D242" s="161" t="str">
        <f>IF(OR(PS!F234=STGNH!$E$6,PS!G234=STGNH!$E$6),PS!E234,"")</f>
        <v/>
      </c>
      <c r="E242" s="94" t="str">
        <f>IF(PS!F234=STGNH!$E$6,PS!G234,IF(PS!G234=STGNH!$E$6,PS!F234,""))</f>
        <v/>
      </c>
      <c r="F242" s="95">
        <f>IF(PS!F234=STGNH!$E$6,PS!J234,0)</f>
        <v>0</v>
      </c>
      <c r="G242" s="95">
        <f>IF(PS!G234=STGNH!$E$6,PS!J234,0)</f>
        <v>0</v>
      </c>
      <c r="H242" s="95">
        <f>IF(SUM(F242:G242)=0,0,$H$10+SUM($F$11:F242)-SUM($G$11:G242))</f>
        <v>0</v>
      </c>
      <c r="I242" s="94"/>
    </row>
    <row r="243" spans="1:9" ht="15.75" hidden="1" x14ac:dyDescent="0.2">
      <c r="A243" s="96" t="str">
        <f>IF(OR(PS!F235=STGNH!$E$6,PS!G235=STGNH!$E$6),PS!A235,"")</f>
        <v/>
      </c>
      <c r="B243" s="94" t="str">
        <f>IF(PS!F235=STGNH!$E$6,PS!C235,IF(PS!G235=STGNH!$E$6,PS!D235,""))</f>
        <v/>
      </c>
      <c r="C243" s="96" t="str">
        <f>IF(OR(PS!F235=STGNH!$E$6,PS!G235=STGNH!$E$6),PS!B235,"")</f>
        <v/>
      </c>
      <c r="D243" s="161" t="str">
        <f>IF(OR(PS!F235=STGNH!$E$6,PS!G235=STGNH!$E$6),PS!E235,"")</f>
        <v/>
      </c>
      <c r="E243" s="94" t="str">
        <f>IF(PS!F235=STGNH!$E$6,PS!G235,IF(PS!G235=STGNH!$E$6,PS!F235,""))</f>
        <v/>
      </c>
      <c r="F243" s="95">
        <f>IF(PS!F235=STGNH!$E$6,PS!J235,0)</f>
        <v>0</v>
      </c>
      <c r="G243" s="95">
        <f>IF(PS!G235=STGNH!$E$6,PS!J235,0)</f>
        <v>0</v>
      </c>
      <c r="H243" s="95">
        <f>IF(SUM(F243:G243)=0,0,$H$10+SUM($F$11:F243)-SUM($G$11:G243))</f>
        <v>0</v>
      </c>
      <c r="I243" s="94"/>
    </row>
    <row r="244" spans="1:9" ht="15.75" hidden="1" x14ac:dyDescent="0.2">
      <c r="A244" s="96" t="str">
        <f>IF(OR(PS!F236=STGNH!$E$6,PS!G236=STGNH!$E$6),PS!A236,"")</f>
        <v/>
      </c>
      <c r="B244" s="94" t="str">
        <f>IF(PS!F236=STGNH!$E$6,PS!C236,IF(PS!G236=STGNH!$E$6,PS!D236,""))</f>
        <v/>
      </c>
      <c r="C244" s="96" t="str">
        <f>IF(OR(PS!F236=STGNH!$E$6,PS!G236=STGNH!$E$6),PS!B236,"")</f>
        <v/>
      </c>
      <c r="D244" s="161" t="str">
        <f>IF(OR(PS!F236=STGNH!$E$6,PS!G236=STGNH!$E$6),PS!E236,"")</f>
        <v/>
      </c>
      <c r="E244" s="94" t="str">
        <f>IF(PS!F236=STGNH!$E$6,PS!G236,IF(PS!G236=STGNH!$E$6,PS!F236,""))</f>
        <v/>
      </c>
      <c r="F244" s="95">
        <f>IF(PS!F236=STGNH!$E$6,PS!J236,0)</f>
        <v>0</v>
      </c>
      <c r="G244" s="95">
        <f>IF(PS!G236=STGNH!$E$6,PS!J236,0)</f>
        <v>0</v>
      </c>
      <c r="H244" s="95">
        <f>IF(SUM(F244:G244)=0,0,$H$10+SUM($F$11:F244)-SUM($G$11:G244))</f>
        <v>0</v>
      </c>
      <c r="I244" s="94"/>
    </row>
    <row r="245" spans="1:9" ht="15.75" hidden="1" x14ac:dyDescent="0.2">
      <c r="A245" s="96" t="str">
        <f>IF(OR(PS!F237=STGNH!$E$6,PS!G237=STGNH!$E$6),PS!A237,"")</f>
        <v/>
      </c>
      <c r="B245" s="94" t="str">
        <f>IF(PS!F237=STGNH!$E$6,PS!C237,IF(PS!G237=STGNH!$E$6,PS!D237,""))</f>
        <v/>
      </c>
      <c r="C245" s="96" t="str">
        <f>IF(OR(PS!F237=STGNH!$E$6,PS!G237=STGNH!$E$6),PS!B237,"")</f>
        <v/>
      </c>
      <c r="D245" s="161" t="str">
        <f>IF(OR(PS!F237=STGNH!$E$6,PS!G237=STGNH!$E$6),PS!E237,"")</f>
        <v/>
      </c>
      <c r="E245" s="94" t="str">
        <f>IF(PS!F237=STGNH!$E$6,PS!G237,IF(PS!G237=STGNH!$E$6,PS!F237,""))</f>
        <v/>
      </c>
      <c r="F245" s="95">
        <f>IF(PS!F237=STGNH!$E$6,PS!J237,0)</f>
        <v>0</v>
      </c>
      <c r="G245" s="95">
        <f>IF(PS!G237=STGNH!$E$6,PS!J237,0)</f>
        <v>0</v>
      </c>
      <c r="H245" s="95">
        <f>IF(SUM(F245:G245)=0,0,$H$10+SUM($F$11:F245)-SUM($G$11:G245))</f>
        <v>0</v>
      </c>
      <c r="I245" s="94"/>
    </row>
    <row r="246" spans="1:9" ht="15.75" hidden="1" x14ac:dyDescent="0.2">
      <c r="A246" s="96" t="str">
        <f>IF(OR(PS!F238=STGNH!$E$6,PS!G238=STGNH!$E$6),PS!A238,"")</f>
        <v/>
      </c>
      <c r="B246" s="94" t="str">
        <f>IF(PS!F238=STGNH!$E$6,PS!C238,IF(PS!G238=STGNH!$E$6,PS!D238,""))</f>
        <v/>
      </c>
      <c r="C246" s="96" t="str">
        <f>IF(OR(PS!F238=STGNH!$E$6,PS!G238=STGNH!$E$6),PS!B238,"")</f>
        <v/>
      </c>
      <c r="D246" s="161" t="str">
        <f>IF(OR(PS!F238=STGNH!$E$6,PS!G238=STGNH!$E$6),PS!E238,"")</f>
        <v/>
      </c>
      <c r="E246" s="94" t="str">
        <f>IF(PS!F238=STGNH!$E$6,PS!G238,IF(PS!G238=STGNH!$E$6,PS!F238,""))</f>
        <v/>
      </c>
      <c r="F246" s="95">
        <f>IF(PS!F238=STGNH!$E$6,PS!J238,0)</f>
        <v>0</v>
      </c>
      <c r="G246" s="95">
        <f>IF(PS!G238=STGNH!$E$6,PS!J238,0)</f>
        <v>0</v>
      </c>
      <c r="H246" s="95">
        <f>IF(SUM(F246:G246)=0,0,$H$10+SUM($F$11:F246)-SUM($G$11:G246))</f>
        <v>0</v>
      </c>
      <c r="I246" s="94"/>
    </row>
    <row r="247" spans="1:9" ht="15.75" hidden="1" x14ac:dyDescent="0.2">
      <c r="A247" s="96" t="str">
        <f>IF(OR(PS!F239=STGNH!$E$6,PS!G239=STGNH!$E$6),PS!A239,"")</f>
        <v/>
      </c>
      <c r="B247" s="94" t="str">
        <f>IF(PS!F239=STGNH!$E$6,PS!C239,IF(PS!G239=STGNH!$E$6,PS!D239,""))</f>
        <v/>
      </c>
      <c r="C247" s="96" t="str">
        <f>IF(OR(PS!F239=STGNH!$E$6,PS!G239=STGNH!$E$6),PS!B239,"")</f>
        <v/>
      </c>
      <c r="D247" s="161" t="str">
        <f>IF(OR(PS!F239=STGNH!$E$6,PS!G239=STGNH!$E$6),PS!E239,"")</f>
        <v/>
      </c>
      <c r="E247" s="94" t="str">
        <f>IF(PS!F239=STGNH!$E$6,PS!G239,IF(PS!G239=STGNH!$E$6,PS!F239,""))</f>
        <v/>
      </c>
      <c r="F247" s="95">
        <f>IF(PS!F239=STGNH!$E$6,PS!J239,0)</f>
        <v>0</v>
      </c>
      <c r="G247" s="95">
        <f>IF(PS!G239=STGNH!$E$6,PS!J239,0)</f>
        <v>0</v>
      </c>
      <c r="H247" s="95">
        <f>IF(SUM(F247:G247)=0,0,$H$10+SUM($F$11:F247)-SUM($G$11:G247))</f>
        <v>0</v>
      </c>
      <c r="I247" s="94"/>
    </row>
    <row r="248" spans="1:9" ht="15.75" hidden="1" x14ac:dyDescent="0.2">
      <c r="A248" s="96" t="str">
        <f>IF(OR(PS!F240=STGNH!$E$6,PS!G240=STGNH!$E$6),PS!A240,"")</f>
        <v/>
      </c>
      <c r="B248" s="94" t="str">
        <f>IF(PS!F240=STGNH!$E$6,PS!C240,IF(PS!G240=STGNH!$E$6,PS!D240,""))</f>
        <v/>
      </c>
      <c r="C248" s="96" t="str">
        <f>IF(OR(PS!F240=STGNH!$E$6,PS!G240=STGNH!$E$6),PS!B240,"")</f>
        <v/>
      </c>
      <c r="D248" s="161" t="str">
        <f>IF(OR(PS!F240=STGNH!$E$6,PS!G240=STGNH!$E$6),PS!E240,"")</f>
        <v/>
      </c>
      <c r="E248" s="94" t="str">
        <f>IF(PS!F240=STGNH!$E$6,PS!G240,IF(PS!G240=STGNH!$E$6,PS!F240,""))</f>
        <v/>
      </c>
      <c r="F248" s="95">
        <f>IF(PS!F240=STGNH!$E$6,PS!J240,0)</f>
        <v>0</v>
      </c>
      <c r="G248" s="95">
        <f>IF(PS!G240=STGNH!$E$6,PS!J240,0)</f>
        <v>0</v>
      </c>
      <c r="H248" s="95">
        <f>IF(SUM(F248:G248)=0,0,$H$10+SUM($F$11:F248)-SUM($G$11:G248))</f>
        <v>0</v>
      </c>
      <c r="I248" s="94"/>
    </row>
    <row r="249" spans="1:9" ht="15.75" hidden="1" x14ac:dyDescent="0.2">
      <c r="A249" s="96" t="str">
        <f>IF(OR(PS!F241=STGNH!$E$6,PS!G241=STGNH!$E$6),PS!A241,"")</f>
        <v/>
      </c>
      <c r="B249" s="94" t="str">
        <f>IF(PS!F241=STGNH!$E$6,PS!C241,IF(PS!G241=STGNH!$E$6,PS!D241,""))</f>
        <v/>
      </c>
      <c r="C249" s="96" t="str">
        <f>IF(OR(PS!F241=STGNH!$E$6,PS!G241=STGNH!$E$6),PS!B241,"")</f>
        <v/>
      </c>
      <c r="D249" s="161" t="str">
        <f>IF(OR(PS!F241=STGNH!$E$6,PS!G241=STGNH!$E$6),PS!E241,"")</f>
        <v/>
      </c>
      <c r="E249" s="94" t="str">
        <f>IF(PS!F241=STGNH!$E$6,PS!G241,IF(PS!G241=STGNH!$E$6,PS!F241,""))</f>
        <v/>
      </c>
      <c r="F249" s="95">
        <f>IF(PS!F241=STGNH!$E$6,PS!J241,0)</f>
        <v>0</v>
      </c>
      <c r="G249" s="95">
        <f>IF(PS!G241=STGNH!$E$6,PS!J241,0)</f>
        <v>0</v>
      </c>
      <c r="H249" s="95">
        <f>IF(SUM(F249:G249)=0,0,$H$10+SUM($F$11:F249)-SUM($G$11:G249))</f>
        <v>0</v>
      </c>
      <c r="I249" s="94"/>
    </row>
    <row r="250" spans="1:9" ht="15.75" hidden="1" x14ac:dyDescent="0.2">
      <c r="A250" s="96" t="str">
        <f>IF(OR(PS!F242=STGNH!$E$6,PS!G242=STGNH!$E$6),PS!A242,"")</f>
        <v/>
      </c>
      <c r="B250" s="94" t="str">
        <f>IF(PS!F242=STGNH!$E$6,PS!C242,IF(PS!G242=STGNH!$E$6,PS!D242,""))</f>
        <v/>
      </c>
      <c r="C250" s="96" t="str">
        <f>IF(OR(PS!F242=STGNH!$E$6,PS!G242=STGNH!$E$6),PS!B242,"")</f>
        <v/>
      </c>
      <c r="D250" s="161" t="str">
        <f>IF(OR(PS!F242=STGNH!$E$6,PS!G242=STGNH!$E$6),PS!E242,"")</f>
        <v/>
      </c>
      <c r="E250" s="94" t="str">
        <f>IF(PS!F242=STGNH!$E$6,PS!G242,IF(PS!G242=STGNH!$E$6,PS!F242,""))</f>
        <v/>
      </c>
      <c r="F250" s="95">
        <f>IF(PS!F242=STGNH!$E$6,PS!J242,0)</f>
        <v>0</v>
      </c>
      <c r="G250" s="95">
        <f>IF(PS!G242=STGNH!$E$6,PS!J242,0)</f>
        <v>0</v>
      </c>
      <c r="H250" s="95">
        <f>IF(SUM(F250:G250)=0,0,$H$10+SUM($F$11:F250)-SUM($G$11:G250))</f>
        <v>0</v>
      </c>
      <c r="I250" s="94"/>
    </row>
    <row r="251" spans="1:9" ht="15.75" hidden="1" x14ac:dyDescent="0.2">
      <c r="A251" s="96" t="str">
        <f>IF(OR(PS!F243=STGNH!$E$6,PS!G243=STGNH!$E$6),PS!A243,"")</f>
        <v/>
      </c>
      <c r="B251" s="94" t="str">
        <f>IF(PS!F243=STGNH!$E$6,PS!C243,IF(PS!G243=STGNH!$E$6,PS!D243,""))</f>
        <v/>
      </c>
      <c r="C251" s="96" t="str">
        <f>IF(OR(PS!F243=STGNH!$E$6,PS!G243=STGNH!$E$6),PS!B243,"")</f>
        <v/>
      </c>
      <c r="D251" s="161" t="str">
        <f>IF(OR(PS!F243=STGNH!$E$6,PS!G243=STGNH!$E$6),PS!E243,"")</f>
        <v/>
      </c>
      <c r="E251" s="94" t="str">
        <f>IF(PS!F243=STGNH!$E$6,PS!G243,IF(PS!G243=STGNH!$E$6,PS!F243,""))</f>
        <v/>
      </c>
      <c r="F251" s="95">
        <f>IF(PS!F243=STGNH!$E$6,PS!J243,0)</f>
        <v>0</v>
      </c>
      <c r="G251" s="95">
        <f>IF(PS!G243=STGNH!$E$6,PS!J243,0)</f>
        <v>0</v>
      </c>
      <c r="H251" s="95">
        <f>IF(SUM(F251:G251)=0,0,$H$10+SUM($F$11:F251)-SUM($G$11:G251))</f>
        <v>0</v>
      </c>
      <c r="I251" s="94"/>
    </row>
    <row r="252" spans="1:9" ht="15.75" hidden="1" x14ac:dyDescent="0.2">
      <c r="A252" s="96" t="str">
        <f>IF(OR(PS!F244=STGNH!$E$6,PS!G244=STGNH!$E$6),PS!A244,"")</f>
        <v/>
      </c>
      <c r="B252" s="94" t="str">
        <f>IF(PS!F244=STGNH!$E$6,PS!C244,IF(PS!G244=STGNH!$E$6,PS!D244,""))</f>
        <v/>
      </c>
      <c r="C252" s="96" t="str">
        <f>IF(OR(PS!F244=STGNH!$E$6,PS!G244=STGNH!$E$6),PS!B244,"")</f>
        <v/>
      </c>
      <c r="D252" s="161" t="str">
        <f>IF(OR(PS!F244=STGNH!$E$6,PS!G244=STGNH!$E$6),PS!E244,"")</f>
        <v/>
      </c>
      <c r="E252" s="94" t="str">
        <f>IF(PS!F244=STGNH!$E$6,PS!G244,IF(PS!G244=STGNH!$E$6,PS!F244,""))</f>
        <v/>
      </c>
      <c r="F252" s="95">
        <f>IF(PS!F244=STGNH!$E$6,PS!J244,0)</f>
        <v>0</v>
      </c>
      <c r="G252" s="95">
        <f>IF(PS!G244=STGNH!$E$6,PS!J244,0)</f>
        <v>0</v>
      </c>
      <c r="H252" s="95">
        <f>IF(SUM(F252:G252)=0,0,$H$10+SUM($F$11:F252)-SUM($G$11:G252))</f>
        <v>0</v>
      </c>
      <c r="I252" s="94"/>
    </row>
    <row r="253" spans="1:9" ht="15.75" hidden="1" x14ac:dyDescent="0.2">
      <c r="A253" s="96" t="str">
        <f>IF(OR(PS!F245=STGNH!$E$6,PS!G245=STGNH!$E$6),PS!A245,"")</f>
        <v/>
      </c>
      <c r="B253" s="94" t="str">
        <f>IF(PS!F245=STGNH!$E$6,PS!C245,IF(PS!G245=STGNH!$E$6,PS!D245,""))</f>
        <v/>
      </c>
      <c r="C253" s="96" t="str">
        <f>IF(OR(PS!F245=STGNH!$E$6,PS!G245=STGNH!$E$6),PS!B245,"")</f>
        <v/>
      </c>
      <c r="D253" s="161" t="str">
        <f>IF(OR(PS!F245=STGNH!$E$6,PS!G245=STGNH!$E$6),PS!E245,"")</f>
        <v/>
      </c>
      <c r="E253" s="94" t="str">
        <f>IF(PS!F245=STGNH!$E$6,PS!G245,IF(PS!G245=STGNH!$E$6,PS!F245,""))</f>
        <v/>
      </c>
      <c r="F253" s="95">
        <f>IF(PS!F245=STGNH!$E$6,PS!J245,0)</f>
        <v>0</v>
      </c>
      <c r="G253" s="95">
        <f>IF(PS!G245=STGNH!$E$6,PS!J245,0)</f>
        <v>0</v>
      </c>
      <c r="H253" s="95">
        <f>IF(SUM(F253:G253)=0,0,$H$10+SUM($F$11:F253)-SUM($G$11:G253))</f>
        <v>0</v>
      </c>
      <c r="I253" s="94"/>
    </row>
    <row r="254" spans="1:9" ht="15.75" hidden="1" x14ac:dyDescent="0.2">
      <c r="A254" s="96" t="str">
        <f>IF(OR(PS!F246=STGNH!$E$6,PS!G246=STGNH!$E$6),PS!A246,"")</f>
        <v/>
      </c>
      <c r="B254" s="94" t="str">
        <f>IF(PS!F246=STGNH!$E$6,PS!C246,IF(PS!G246=STGNH!$E$6,PS!D246,""))</f>
        <v/>
      </c>
      <c r="C254" s="96" t="str">
        <f>IF(OR(PS!F246=STGNH!$E$6,PS!G246=STGNH!$E$6),PS!B246,"")</f>
        <v/>
      </c>
      <c r="D254" s="161" t="str">
        <f>IF(OR(PS!F246=STGNH!$E$6,PS!G246=STGNH!$E$6),PS!E246,"")</f>
        <v/>
      </c>
      <c r="E254" s="94" t="str">
        <f>IF(PS!F246=STGNH!$E$6,PS!G246,IF(PS!G246=STGNH!$E$6,PS!F246,""))</f>
        <v/>
      </c>
      <c r="F254" s="95">
        <f>IF(PS!F246=STGNH!$E$6,PS!J246,0)</f>
        <v>0</v>
      </c>
      <c r="G254" s="95">
        <f>IF(PS!G246=STGNH!$E$6,PS!J246,0)</f>
        <v>0</v>
      </c>
      <c r="H254" s="95">
        <f>IF(SUM(F254:G254)=0,0,$H$10+SUM($F$11:F254)-SUM($G$11:G254))</f>
        <v>0</v>
      </c>
      <c r="I254" s="94"/>
    </row>
    <row r="255" spans="1:9" ht="15.75" hidden="1" x14ac:dyDescent="0.2">
      <c r="A255" s="96" t="str">
        <f>IF(OR(PS!F247=STGNH!$E$6,PS!G247=STGNH!$E$6),PS!A247,"")</f>
        <v/>
      </c>
      <c r="B255" s="94" t="str">
        <f>IF(PS!F247=STGNH!$E$6,PS!C247,IF(PS!G247=STGNH!$E$6,PS!D247,""))</f>
        <v/>
      </c>
      <c r="C255" s="96" t="str">
        <f>IF(OR(PS!F247=STGNH!$E$6,PS!G247=STGNH!$E$6),PS!B247,"")</f>
        <v/>
      </c>
      <c r="D255" s="161" t="str">
        <f>IF(OR(PS!F247=STGNH!$E$6,PS!G247=STGNH!$E$6),PS!E247,"")</f>
        <v/>
      </c>
      <c r="E255" s="94" t="str">
        <f>IF(PS!F247=STGNH!$E$6,PS!G247,IF(PS!G247=STGNH!$E$6,PS!F247,""))</f>
        <v/>
      </c>
      <c r="F255" s="95">
        <f>IF(PS!F247=STGNH!$E$6,PS!J247,0)</f>
        <v>0</v>
      </c>
      <c r="G255" s="95">
        <f>IF(PS!G247=STGNH!$E$6,PS!J247,0)</f>
        <v>0</v>
      </c>
      <c r="H255" s="95">
        <f>IF(SUM(F255:G255)=0,0,$H$10+SUM($F$11:F255)-SUM($G$11:G255))</f>
        <v>0</v>
      </c>
      <c r="I255" s="94"/>
    </row>
    <row r="256" spans="1:9" ht="15.75" hidden="1" x14ac:dyDescent="0.2">
      <c r="A256" s="96" t="str">
        <f>IF(OR(PS!F248=STGNH!$E$6,PS!G248=STGNH!$E$6),PS!A248,"")</f>
        <v/>
      </c>
      <c r="B256" s="94" t="str">
        <f>IF(PS!F248=STGNH!$E$6,PS!C248,IF(PS!G248=STGNH!$E$6,PS!D248,""))</f>
        <v/>
      </c>
      <c r="C256" s="96" t="str">
        <f>IF(OR(PS!F248=STGNH!$E$6,PS!G248=STGNH!$E$6),PS!B248,"")</f>
        <v/>
      </c>
      <c r="D256" s="161" t="str">
        <f>IF(OR(PS!F248=STGNH!$E$6,PS!G248=STGNH!$E$6),PS!E248,"")</f>
        <v/>
      </c>
      <c r="E256" s="94" t="str">
        <f>IF(PS!F248=STGNH!$E$6,PS!G248,IF(PS!G248=STGNH!$E$6,PS!F248,""))</f>
        <v/>
      </c>
      <c r="F256" s="95">
        <f>IF(PS!F248=STGNH!$E$6,PS!J248,0)</f>
        <v>0</v>
      </c>
      <c r="G256" s="95">
        <f>IF(PS!G248=STGNH!$E$6,PS!J248,0)</f>
        <v>0</v>
      </c>
      <c r="H256" s="95">
        <f>IF(SUM(F256:G256)=0,0,$H$10+SUM($F$11:F256)-SUM($G$11:G256))</f>
        <v>0</v>
      </c>
      <c r="I256" s="94"/>
    </row>
    <row r="257" spans="1:9" ht="15.75" hidden="1" x14ac:dyDescent="0.2">
      <c r="A257" s="96" t="str">
        <f>IF(OR(PS!F249=STGNH!$E$6,PS!G249=STGNH!$E$6),PS!A249,"")</f>
        <v/>
      </c>
      <c r="B257" s="94" t="str">
        <f>IF(PS!F249=STGNH!$E$6,PS!C249,IF(PS!G249=STGNH!$E$6,PS!D249,""))</f>
        <v/>
      </c>
      <c r="C257" s="96" t="str">
        <f>IF(OR(PS!F249=STGNH!$E$6,PS!G249=STGNH!$E$6),PS!B249,"")</f>
        <v/>
      </c>
      <c r="D257" s="161" t="str">
        <f>IF(OR(PS!F249=STGNH!$E$6,PS!G249=STGNH!$E$6),PS!E249,"")</f>
        <v/>
      </c>
      <c r="E257" s="94" t="str">
        <f>IF(PS!F249=STGNH!$E$6,PS!G249,IF(PS!G249=STGNH!$E$6,PS!F249,""))</f>
        <v/>
      </c>
      <c r="F257" s="95">
        <f>IF(PS!F249=STGNH!$E$6,PS!J249,0)</f>
        <v>0</v>
      </c>
      <c r="G257" s="95">
        <f>IF(PS!G249=STGNH!$E$6,PS!J249,0)</f>
        <v>0</v>
      </c>
      <c r="H257" s="95">
        <f>IF(SUM(F257:G257)=0,0,$H$10+SUM($F$11:F257)-SUM($G$11:G257))</f>
        <v>0</v>
      </c>
      <c r="I257" s="94"/>
    </row>
    <row r="258" spans="1:9" ht="15.75" hidden="1" x14ac:dyDescent="0.2">
      <c r="A258" s="96" t="str">
        <f>IF(OR(PS!F250=STGNH!$E$6,PS!G250=STGNH!$E$6),PS!A250,"")</f>
        <v/>
      </c>
      <c r="B258" s="94" t="str">
        <f>IF(PS!F250=STGNH!$E$6,PS!C250,IF(PS!G250=STGNH!$E$6,PS!D250,""))</f>
        <v/>
      </c>
      <c r="C258" s="96" t="str">
        <f>IF(OR(PS!F250=STGNH!$E$6,PS!G250=STGNH!$E$6),PS!B250,"")</f>
        <v/>
      </c>
      <c r="D258" s="161" t="str">
        <f>IF(OR(PS!F250=STGNH!$E$6,PS!G250=STGNH!$E$6),PS!E250,"")</f>
        <v/>
      </c>
      <c r="E258" s="94" t="str">
        <f>IF(PS!F250=STGNH!$E$6,PS!G250,IF(PS!G250=STGNH!$E$6,PS!F250,""))</f>
        <v/>
      </c>
      <c r="F258" s="95">
        <f>IF(PS!F250=STGNH!$E$6,PS!J250,0)</f>
        <v>0</v>
      </c>
      <c r="G258" s="95">
        <f>IF(PS!G250=STGNH!$E$6,PS!J250,0)</f>
        <v>0</v>
      </c>
      <c r="H258" s="95">
        <f>IF(SUM(F258:G258)=0,0,$H$10+SUM($F$11:F258)-SUM($G$11:G258))</f>
        <v>0</v>
      </c>
      <c r="I258" s="94"/>
    </row>
    <row r="259" spans="1:9" ht="15.75" hidden="1" x14ac:dyDescent="0.2">
      <c r="A259" s="96" t="str">
        <f>IF(OR(PS!F251=STGNH!$E$6,PS!G251=STGNH!$E$6),PS!A251,"")</f>
        <v/>
      </c>
      <c r="B259" s="94" t="str">
        <f>IF(PS!F251=STGNH!$E$6,PS!C251,IF(PS!G251=STGNH!$E$6,PS!D251,""))</f>
        <v/>
      </c>
      <c r="C259" s="96" t="str">
        <f>IF(OR(PS!F251=STGNH!$E$6,PS!G251=STGNH!$E$6),PS!B251,"")</f>
        <v/>
      </c>
      <c r="D259" s="161" t="str">
        <f>IF(OR(PS!F251=STGNH!$E$6,PS!G251=STGNH!$E$6),PS!E251,"")</f>
        <v/>
      </c>
      <c r="E259" s="94" t="str">
        <f>IF(PS!F251=STGNH!$E$6,PS!G251,IF(PS!G251=STGNH!$E$6,PS!F251,""))</f>
        <v/>
      </c>
      <c r="F259" s="95">
        <f>IF(PS!F251=STGNH!$E$6,PS!J251,0)</f>
        <v>0</v>
      </c>
      <c r="G259" s="95">
        <f>IF(PS!G251=STGNH!$E$6,PS!J251,0)</f>
        <v>0</v>
      </c>
      <c r="H259" s="95">
        <f>IF(SUM(F259:G259)=0,0,$H$10+SUM($F$11:F259)-SUM($G$11:G259))</f>
        <v>0</v>
      </c>
      <c r="I259" s="94"/>
    </row>
    <row r="260" spans="1:9" ht="15.75" hidden="1" x14ac:dyDescent="0.2">
      <c r="A260" s="96" t="str">
        <f>IF(OR(PS!F252=STGNH!$E$6,PS!G252=STGNH!$E$6),PS!A252,"")</f>
        <v/>
      </c>
      <c r="B260" s="94" t="str">
        <f>IF(PS!F252=STGNH!$E$6,PS!C252,IF(PS!G252=STGNH!$E$6,PS!D252,""))</f>
        <v/>
      </c>
      <c r="C260" s="96" t="str">
        <f>IF(OR(PS!F252=STGNH!$E$6,PS!G252=STGNH!$E$6),PS!B252,"")</f>
        <v/>
      </c>
      <c r="D260" s="161" t="str">
        <f>IF(OR(PS!F252=STGNH!$E$6,PS!G252=STGNH!$E$6),PS!E252,"")</f>
        <v/>
      </c>
      <c r="E260" s="94" t="str">
        <f>IF(PS!F252=STGNH!$E$6,PS!G252,IF(PS!G252=STGNH!$E$6,PS!F252,""))</f>
        <v/>
      </c>
      <c r="F260" s="95">
        <f>IF(PS!F252=STGNH!$E$6,PS!J252,0)</f>
        <v>0</v>
      </c>
      <c r="G260" s="95">
        <f>IF(PS!G252=STGNH!$E$6,PS!J252,0)</f>
        <v>0</v>
      </c>
      <c r="H260" s="95">
        <f>IF(SUM(F260:G260)=0,0,$H$10+SUM($F$11:F260)-SUM($G$11:G260))</f>
        <v>0</v>
      </c>
      <c r="I260" s="94"/>
    </row>
    <row r="261" spans="1:9" ht="15.75" hidden="1" x14ac:dyDescent="0.2">
      <c r="A261" s="96" t="str">
        <f>IF(OR(PS!F253=STGNH!$E$6,PS!G253=STGNH!$E$6),PS!A253,"")</f>
        <v/>
      </c>
      <c r="B261" s="94" t="str">
        <f>IF(PS!F253=STGNH!$E$6,PS!C253,IF(PS!G253=STGNH!$E$6,PS!D253,""))</f>
        <v/>
      </c>
      <c r="C261" s="96" t="str">
        <f>IF(OR(PS!F253=STGNH!$E$6,PS!G253=STGNH!$E$6),PS!B253,"")</f>
        <v/>
      </c>
      <c r="D261" s="161" t="str">
        <f>IF(OR(PS!F253=STGNH!$E$6,PS!G253=STGNH!$E$6),PS!E253,"")</f>
        <v/>
      </c>
      <c r="E261" s="94" t="str">
        <f>IF(PS!F253=STGNH!$E$6,PS!G253,IF(PS!G253=STGNH!$E$6,PS!F253,""))</f>
        <v/>
      </c>
      <c r="F261" s="95">
        <f>IF(PS!F253=STGNH!$E$6,PS!J253,0)</f>
        <v>0</v>
      </c>
      <c r="G261" s="95">
        <f>IF(PS!G253=STGNH!$E$6,PS!J253,0)</f>
        <v>0</v>
      </c>
      <c r="H261" s="95">
        <f>IF(SUM(F261:G261)=0,0,$H$10+SUM($F$11:F261)-SUM($G$11:G261))</f>
        <v>0</v>
      </c>
      <c r="I261" s="94"/>
    </row>
    <row r="262" spans="1:9" ht="15.75" hidden="1" x14ac:dyDescent="0.2">
      <c r="A262" s="96" t="str">
        <f>IF(OR(PS!F254=STGNH!$E$6,PS!G254=STGNH!$E$6),PS!A254,"")</f>
        <v/>
      </c>
      <c r="B262" s="94" t="str">
        <f>IF(PS!F254=STGNH!$E$6,PS!C254,IF(PS!G254=STGNH!$E$6,PS!D254,""))</f>
        <v/>
      </c>
      <c r="C262" s="96" t="str">
        <f>IF(OR(PS!F254=STGNH!$E$6,PS!G254=STGNH!$E$6),PS!B254,"")</f>
        <v/>
      </c>
      <c r="D262" s="161" t="str">
        <f>IF(OR(PS!F254=STGNH!$E$6,PS!G254=STGNH!$E$6),PS!E254,"")</f>
        <v/>
      </c>
      <c r="E262" s="94" t="str">
        <f>IF(PS!F254=STGNH!$E$6,PS!G254,IF(PS!G254=STGNH!$E$6,PS!F254,""))</f>
        <v/>
      </c>
      <c r="F262" s="95">
        <f>IF(PS!F254=STGNH!$E$6,PS!J254,0)</f>
        <v>0</v>
      </c>
      <c r="G262" s="95">
        <f>IF(PS!G254=STGNH!$E$6,PS!J254,0)</f>
        <v>0</v>
      </c>
      <c r="H262" s="95">
        <f>IF(SUM(F262:G262)=0,0,$H$10+SUM($F$11:F262)-SUM($G$11:G262))</f>
        <v>0</v>
      </c>
      <c r="I262" s="94"/>
    </row>
    <row r="263" spans="1:9" ht="15.75" hidden="1" x14ac:dyDescent="0.2">
      <c r="A263" s="96" t="str">
        <f>IF(OR(PS!F255=STGNH!$E$6,PS!G255=STGNH!$E$6),PS!A255,"")</f>
        <v/>
      </c>
      <c r="B263" s="94" t="str">
        <f>IF(PS!F255=STGNH!$E$6,PS!C255,IF(PS!G255=STGNH!$E$6,PS!D255,""))</f>
        <v/>
      </c>
      <c r="C263" s="96" t="str">
        <f>IF(OR(PS!F255=STGNH!$E$6,PS!G255=STGNH!$E$6),PS!B255,"")</f>
        <v/>
      </c>
      <c r="D263" s="161" t="str">
        <f>IF(OR(PS!F255=STGNH!$E$6,PS!G255=STGNH!$E$6),PS!E255,"")</f>
        <v/>
      </c>
      <c r="E263" s="94" t="str">
        <f>IF(PS!F255=STGNH!$E$6,PS!G255,IF(PS!G255=STGNH!$E$6,PS!F255,""))</f>
        <v/>
      </c>
      <c r="F263" s="95">
        <f>IF(PS!F255=STGNH!$E$6,PS!J255,0)</f>
        <v>0</v>
      </c>
      <c r="G263" s="95">
        <f>IF(PS!G255=STGNH!$E$6,PS!J255,0)</f>
        <v>0</v>
      </c>
      <c r="H263" s="95">
        <f>IF(SUM(F263:G263)=0,0,$H$10+SUM($F$11:F263)-SUM($G$11:G263))</f>
        <v>0</v>
      </c>
      <c r="I263" s="94"/>
    </row>
    <row r="264" spans="1:9" ht="15.75" hidden="1" x14ac:dyDescent="0.2">
      <c r="A264" s="96" t="str">
        <f>IF(OR(PS!F256=STGNH!$E$6,PS!G256=STGNH!$E$6),PS!A256,"")</f>
        <v/>
      </c>
      <c r="B264" s="94" t="str">
        <f>IF(PS!F256=STGNH!$E$6,PS!C256,IF(PS!G256=STGNH!$E$6,PS!D256,""))</f>
        <v/>
      </c>
      <c r="C264" s="96" t="str">
        <f>IF(OR(PS!F256=STGNH!$E$6,PS!G256=STGNH!$E$6),PS!B256,"")</f>
        <v/>
      </c>
      <c r="D264" s="161" t="str">
        <f>IF(OR(PS!F256=STGNH!$E$6,PS!G256=STGNH!$E$6),PS!E256,"")</f>
        <v/>
      </c>
      <c r="E264" s="94" t="str">
        <f>IF(PS!F256=STGNH!$E$6,PS!G256,IF(PS!G256=STGNH!$E$6,PS!F256,""))</f>
        <v/>
      </c>
      <c r="F264" s="95">
        <f>IF(PS!F256=STGNH!$E$6,PS!J256,0)</f>
        <v>0</v>
      </c>
      <c r="G264" s="95">
        <f>IF(PS!G256=STGNH!$E$6,PS!J256,0)</f>
        <v>0</v>
      </c>
      <c r="H264" s="95">
        <f>IF(SUM(F264:G264)=0,0,$H$10+SUM($F$11:F264)-SUM($G$11:G264))</f>
        <v>0</v>
      </c>
      <c r="I264" s="94"/>
    </row>
    <row r="265" spans="1:9" ht="15.75" hidden="1" x14ac:dyDescent="0.2">
      <c r="A265" s="96" t="str">
        <f>IF(OR(PS!F257=STGNH!$E$6,PS!G257=STGNH!$E$6),PS!A257,"")</f>
        <v/>
      </c>
      <c r="B265" s="94" t="str">
        <f>IF(PS!F257=STGNH!$E$6,PS!C257,IF(PS!G257=STGNH!$E$6,PS!D257,""))</f>
        <v/>
      </c>
      <c r="C265" s="96" t="str">
        <f>IF(OR(PS!F257=STGNH!$E$6,PS!G257=STGNH!$E$6),PS!B257,"")</f>
        <v/>
      </c>
      <c r="D265" s="161" t="str">
        <f>IF(OR(PS!F257=STGNH!$E$6,PS!G257=STGNH!$E$6),PS!E257,"")</f>
        <v/>
      </c>
      <c r="E265" s="94" t="str">
        <f>IF(PS!F257=STGNH!$E$6,PS!G257,IF(PS!G257=STGNH!$E$6,PS!F257,""))</f>
        <v/>
      </c>
      <c r="F265" s="95">
        <f>IF(PS!F257=STGNH!$E$6,PS!J257,0)</f>
        <v>0</v>
      </c>
      <c r="G265" s="95">
        <f>IF(PS!G257=STGNH!$E$6,PS!J257,0)</f>
        <v>0</v>
      </c>
      <c r="H265" s="95">
        <f>IF(SUM(F265:G265)=0,0,$H$10+SUM($F$11:F265)-SUM($G$11:G265))</f>
        <v>0</v>
      </c>
      <c r="I265" s="94"/>
    </row>
    <row r="266" spans="1:9" ht="15.75" hidden="1" x14ac:dyDescent="0.2">
      <c r="A266" s="96" t="str">
        <f>IF(OR(PS!F258=STGNH!$E$6,PS!G258=STGNH!$E$6),PS!A258,"")</f>
        <v/>
      </c>
      <c r="B266" s="94" t="str">
        <f>IF(PS!F258=STGNH!$E$6,PS!C258,IF(PS!G258=STGNH!$E$6,PS!D258,""))</f>
        <v/>
      </c>
      <c r="C266" s="96" t="str">
        <f>IF(OR(PS!F258=STGNH!$E$6,PS!G258=STGNH!$E$6),PS!B258,"")</f>
        <v/>
      </c>
      <c r="D266" s="161" t="str">
        <f>IF(OR(PS!F258=STGNH!$E$6,PS!G258=STGNH!$E$6),PS!E258,"")</f>
        <v/>
      </c>
      <c r="E266" s="94" t="str">
        <f>IF(PS!F258=STGNH!$E$6,PS!G258,IF(PS!G258=STGNH!$E$6,PS!F258,""))</f>
        <v/>
      </c>
      <c r="F266" s="95">
        <f>IF(PS!F258=STGNH!$E$6,PS!J258,0)</f>
        <v>0</v>
      </c>
      <c r="G266" s="95">
        <f>IF(PS!G258=STGNH!$E$6,PS!J258,0)</f>
        <v>0</v>
      </c>
      <c r="H266" s="95">
        <f>IF(SUM(F266:G266)=0,0,$H$10+SUM($F$11:F266)-SUM($G$11:G266))</f>
        <v>0</v>
      </c>
      <c r="I266" s="94"/>
    </row>
    <row r="267" spans="1:9" ht="15.75" hidden="1" x14ac:dyDescent="0.2">
      <c r="A267" s="96" t="str">
        <f>IF(OR(PS!F259=STGNH!$E$6,PS!G259=STGNH!$E$6),PS!A259,"")</f>
        <v/>
      </c>
      <c r="B267" s="94" t="str">
        <f>IF(PS!F259=STGNH!$E$6,PS!C259,IF(PS!G259=STGNH!$E$6,PS!D259,""))</f>
        <v/>
      </c>
      <c r="C267" s="96" t="str">
        <f>IF(OR(PS!F259=STGNH!$E$6,PS!G259=STGNH!$E$6),PS!B259,"")</f>
        <v/>
      </c>
      <c r="D267" s="161" t="str">
        <f>IF(OR(PS!F259=STGNH!$E$6,PS!G259=STGNH!$E$6),PS!E259,"")</f>
        <v/>
      </c>
      <c r="E267" s="94" t="str">
        <f>IF(PS!F259=STGNH!$E$6,PS!G259,IF(PS!G259=STGNH!$E$6,PS!F259,""))</f>
        <v/>
      </c>
      <c r="F267" s="95">
        <f>IF(PS!F259=STGNH!$E$6,PS!J259,0)</f>
        <v>0</v>
      </c>
      <c r="G267" s="95">
        <f>IF(PS!G259=STGNH!$E$6,PS!J259,0)</f>
        <v>0</v>
      </c>
      <c r="H267" s="95">
        <f>IF(SUM(F267:G267)=0,0,$H$10+SUM($F$11:F267)-SUM($G$11:G267))</f>
        <v>0</v>
      </c>
      <c r="I267" s="94"/>
    </row>
    <row r="268" spans="1:9" ht="15.75" hidden="1" x14ac:dyDescent="0.2">
      <c r="A268" s="96" t="str">
        <f>IF(OR(PS!F260=STGNH!$E$6,PS!G260=STGNH!$E$6),PS!A260,"")</f>
        <v/>
      </c>
      <c r="B268" s="94" t="str">
        <f>IF(PS!F260=STGNH!$E$6,PS!C260,IF(PS!G260=STGNH!$E$6,PS!D260,""))</f>
        <v/>
      </c>
      <c r="C268" s="96" t="str">
        <f>IF(OR(PS!F260=STGNH!$E$6,PS!G260=STGNH!$E$6),PS!B260,"")</f>
        <v/>
      </c>
      <c r="D268" s="161" t="str">
        <f>IF(OR(PS!F260=STGNH!$E$6,PS!G260=STGNH!$E$6),PS!E260,"")</f>
        <v/>
      </c>
      <c r="E268" s="94" t="str">
        <f>IF(PS!F260=STGNH!$E$6,PS!G260,IF(PS!G260=STGNH!$E$6,PS!F260,""))</f>
        <v/>
      </c>
      <c r="F268" s="95">
        <f>IF(PS!F260=STGNH!$E$6,PS!J260,0)</f>
        <v>0</v>
      </c>
      <c r="G268" s="95">
        <f>IF(PS!G260=STGNH!$E$6,PS!J260,0)</f>
        <v>0</v>
      </c>
      <c r="H268" s="95">
        <f>IF(SUM(F268:G268)=0,0,$H$10+SUM($F$11:F268)-SUM($G$11:G268))</f>
        <v>0</v>
      </c>
      <c r="I268" s="94"/>
    </row>
    <row r="269" spans="1:9" ht="15.75" hidden="1" x14ac:dyDescent="0.2">
      <c r="A269" s="96" t="str">
        <f>IF(OR(PS!F261=STGNH!$E$6,PS!G261=STGNH!$E$6),PS!A261,"")</f>
        <v/>
      </c>
      <c r="B269" s="94" t="str">
        <f>IF(PS!F261=STGNH!$E$6,PS!C261,IF(PS!G261=STGNH!$E$6,PS!D261,""))</f>
        <v/>
      </c>
      <c r="C269" s="96" t="str">
        <f>IF(OR(PS!F261=STGNH!$E$6,PS!G261=STGNH!$E$6),PS!B261,"")</f>
        <v/>
      </c>
      <c r="D269" s="161" t="str">
        <f>IF(OR(PS!F261=STGNH!$E$6,PS!G261=STGNH!$E$6),PS!E261,"")</f>
        <v/>
      </c>
      <c r="E269" s="94" t="str">
        <f>IF(PS!F261=STGNH!$E$6,PS!G261,IF(PS!G261=STGNH!$E$6,PS!F261,""))</f>
        <v/>
      </c>
      <c r="F269" s="95">
        <f>IF(PS!F261=STGNH!$E$6,PS!J261,0)</f>
        <v>0</v>
      </c>
      <c r="G269" s="95">
        <f>IF(PS!G261=STGNH!$E$6,PS!J261,0)</f>
        <v>0</v>
      </c>
      <c r="H269" s="95">
        <f>IF(SUM(F269:G269)=0,0,$H$10+SUM($F$11:F269)-SUM($G$11:G269))</f>
        <v>0</v>
      </c>
      <c r="I269" s="94"/>
    </row>
    <row r="270" spans="1:9" ht="15.75" hidden="1" x14ac:dyDescent="0.2">
      <c r="A270" s="96" t="str">
        <f>IF(OR(PS!F262=STGNH!$E$6,PS!G262=STGNH!$E$6),PS!A262,"")</f>
        <v/>
      </c>
      <c r="B270" s="94" t="str">
        <f>IF(PS!F262=STGNH!$E$6,PS!C262,IF(PS!G262=STGNH!$E$6,PS!D262,""))</f>
        <v/>
      </c>
      <c r="C270" s="96" t="str">
        <f>IF(OR(PS!F262=STGNH!$E$6,PS!G262=STGNH!$E$6),PS!B262,"")</f>
        <v/>
      </c>
      <c r="D270" s="161" t="str">
        <f>IF(OR(PS!F262=STGNH!$E$6,PS!G262=STGNH!$E$6),PS!E262,"")</f>
        <v/>
      </c>
      <c r="E270" s="94" t="str">
        <f>IF(PS!F262=STGNH!$E$6,PS!G262,IF(PS!G262=STGNH!$E$6,PS!F262,""))</f>
        <v/>
      </c>
      <c r="F270" s="95">
        <f>IF(PS!F262=STGNH!$E$6,PS!J262,0)</f>
        <v>0</v>
      </c>
      <c r="G270" s="95">
        <f>IF(PS!G262=STGNH!$E$6,PS!J262,0)</f>
        <v>0</v>
      </c>
      <c r="H270" s="95">
        <f>IF(SUM(F270:G270)=0,0,$H$10+SUM($F$11:F270)-SUM($G$11:G270))</f>
        <v>0</v>
      </c>
      <c r="I270" s="94"/>
    </row>
    <row r="271" spans="1:9" ht="15.75" hidden="1" x14ac:dyDescent="0.2">
      <c r="A271" s="96" t="str">
        <f>IF(OR(PS!F263=STGNH!$E$6,PS!G263=STGNH!$E$6),PS!A263,"")</f>
        <v/>
      </c>
      <c r="B271" s="94" t="str">
        <f>IF(PS!F263=STGNH!$E$6,PS!C263,IF(PS!G263=STGNH!$E$6,PS!D263,""))</f>
        <v/>
      </c>
      <c r="C271" s="96" t="str">
        <f>IF(OR(PS!F263=STGNH!$E$6,PS!G263=STGNH!$E$6),PS!B263,"")</f>
        <v/>
      </c>
      <c r="D271" s="161" t="str">
        <f>IF(OR(PS!F263=STGNH!$E$6,PS!G263=STGNH!$E$6),PS!E263,"")</f>
        <v/>
      </c>
      <c r="E271" s="94" t="str">
        <f>IF(PS!F263=STGNH!$E$6,PS!G263,IF(PS!G263=STGNH!$E$6,PS!F263,""))</f>
        <v/>
      </c>
      <c r="F271" s="95">
        <f>IF(PS!F263=STGNH!$E$6,PS!J263,0)</f>
        <v>0</v>
      </c>
      <c r="G271" s="95">
        <f>IF(PS!G263=STGNH!$E$6,PS!J263,0)</f>
        <v>0</v>
      </c>
      <c r="H271" s="95">
        <f>IF(SUM(F271:G271)=0,0,$H$10+SUM($F$11:F271)-SUM($G$11:G271))</f>
        <v>0</v>
      </c>
      <c r="I271" s="94"/>
    </row>
    <row r="272" spans="1:9" ht="15.75" hidden="1" x14ac:dyDescent="0.2">
      <c r="A272" s="96" t="str">
        <f>IF(OR(PS!F264=STGNH!$E$6,PS!G264=STGNH!$E$6),PS!A264,"")</f>
        <v/>
      </c>
      <c r="B272" s="94" t="str">
        <f>IF(PS!F264=STGNH!$E$6,PS!C264,IF(PS!G264=STGNH!$E$6,PS!D264,""))</f>
        <v/>
      </c>
      <c r="C272" s="96" t="str">
        <f>IF(OR(PS!F264=STGNH!$E$6,PS!G264=STGNH!$E$6),PS!B264,"")</f>
        <v/>
      </c>
      <c r="D272" s="161" t="str">
        <f>IF(OR(PS!F264=STGNH!$E$6,PS!G264=STGNH!$E$6),PS!E264,"")</f>
        <v/>
      </c>
      <c r="E272" s="94" t="str">
        <f>IF(PS!F264=STGNH!$E$6,PS!G264,IF(PS!G264=STGNH!$E$6,PS!F264,""))</f>
        <v/>
      </c>
      <c r="F272" s="95">
        <f>IF(PS!F264=STGNH!$E$6,PS!J264,0)</f>
        <v>0</v>
      </c>
      <c r="G272" s="95">
        <f>IF(PS!G264=STGNH!$E$6,PS!J264,0)</f>
        <v>0</v>
      </c>
      <c r="H272" s="95">
        <f>IF(SUM(F272:G272)=0,0,$H$10+SUM($F$11:F272)-SUM($G$11:G272))</f>
        <v>0</v>
      </c>
      <c r="I272" s="94"/>
    </row>
    <row r="273" spans="1:9" ht="15.75" hidden="1" x14ac:dyDescent="0.2">
      <c r="A273" s="96" t="str">
        <f>IF(OR(PS!F265=STGNH!$E$6,PS!G265=STGNH!$E$6),PS!A265,"")</f>
        <v/>
      </c>
      <c r="B273" s="94" t="str">
        <f>IF(PS!F265=STGNH!$E$6,PS!C265,IF(PS!G265=STGNH!$E$6,PS!D265,""))</f>
        <v/>
      </c>
      <c r="C273" s="96" t="str">
        <f>IF(OR(PS!F265=STGNH!$E$6,PS!G265=STGNH!$E$6),PS!B265,"")</f>
        <v/>
      </c>
      <c r="D273" s="161" t="str">
        <f>IF(OR(PS!F265=STGNH!$E$6,PS!G265=STGNH!$E$6),PS!E265,"")</f>
        <v/>
      </c>
      <c r="E273" s="94" t="str">
        <f>IF(PS!F265=STGNH!$E$6,PS!G265,IF(PS!G265=STGNH!$E$6,PS!F265,""))</f>
        <v/>
      </c>
      <c r="F273" s="95">
        <f>IF(PS!F265=STGNH!$E$6,PS!J265,0)</f>
        <v>0</v>
      </c>
      <c r="G273" s="95">
        <f>IF(PS!G265=STGNH!$E$6,PS!J265,0)</f>
        <v>0</v>
      </c>
      <c r="H273" s="95">
        <f>IF(SUM(F273:G273)=0,0,$H$10+SUM($F$11:F273)-SUM($G$11:G273))</f>
        <v>0</v>
      </c>
      <c r="I273" s="94"/>
    </row>
    <row r="274" spans="1:9" ht="15.75" hidden="1" x14ac:dyDescent="0.2">
      <c r="A274" s="96" t="str">
        <f>IF(OR(PS!F266=STGNH!$E$6,PS!G266=STGNH!$E$6),PS!A266,"")</f>
        <v/>
      </c>
      <c r="B274" s="94" t="str">
        <f>IF(PS!F266=STGNH!$E$6,PS!C266,IF(PS!G266=STGNH!$E$6,PS!D266,""))</f>
        <v/>
      </c>
      <c r="C274" s="96" t="str">
        <f>IF(OR(PS!F266=STGNH!$E$6,PS!G266=STGNH!$E$6),PS!B266,"")</f>
        <v/>
      </c>
      <c r="D274" s="161" t="str">
        <f>IF(OR(PS!F266=STGNH!$E$6,PS!G266=STGNH!$E$6),PS!E266,"")</f>
        <v/>
      </c>
      <c r="E274" s="94" t="str">
        <f>IF(PS!F266=STGNH!$E$6,PS!G266,IF(PS!G266=STGNH!$E$6,PS!F266,""))</f>
        <v/>
      </c>
      <c r="F274" s="95">
        <f>IF(PS!F266=STGNH!$E$6,PS!J266,0)</f>
        <v>0</v>
      </c>
      <c r="G274" s="95">
        <f>IF(PS!G266=STGNH!$E$6,PS!J266,0)</f>
        <v>0</v>
      </c>
      <c r="H274" s="95">
        <f>IF(SUM(F274:G274)=0,0,$H$10+SUM($F$11:F274)-SUM($G$11:G274))</f>
        <v>0</v>
      </c>
      <c r="I274" s="94"/>
    </row>
    <row r="275" spans="1:9" ht="15.75" hidden="1" x14ac:dyDescent="0.2">
      <c r="A275" s="96" t="str">
        <f>IF(OR(PS!F267=STGNH!$E$6,PS!G267=STGNH!$E$6),PS!A267,"")</f>
        <v/>
      </c>
      <c r="B275" s="94" t="str">
        <f>IF(PS!F267=STGNH!$E$6,PS!C267,IF(PS!G267=STGNH!$E$6,PS!D267,""))</f>
        <v/>
      </c>
      <c r="C275" s="96" t="str">
        <f>IF(OR(PS!F267=STGNH!$E$6,PS!G267=STGNH!$E$6),PS!B267,"")</f>
        <v/>
      </c>
      <c r="D275" s="161" t="str">
        <f>IF(OR(PS!F267=STGNH!$E$6,PS!G267=STGNH!$E$6),PS!E267,"")</f>
        <v/>
      </c>
      <c r="E275" s="94" t="str">
        <f>IF(PS!F267=STGNH!$E$6,PS!G267,IF(PS!G267=STGNH!$E$6,PS!F267,""))</f>
        <v/>
      </c>
      <c r="F275" s="95">
        <f>IF(PS!F267=STGNH!$E$6,PS!J267,0)</f>
        <v>0</v>
      </c>
      <c r="G275" s="95">
        <f>IF(PS!G267=STGNH!$E$6,PS!J267,0)</f>
        <v>0</v>
      </c>
      <c r="H275" s="95">
        <f>IF(SUM(F275:G275)=0,0,$H$10+SUM($F$11:F275)-SUM($G$11:G275))</f>
        <v>0</v>
      </c>
      <c r="I275" s="94"/>
    </row>
    <row r="276" spans="1:9" ht="15.75" hidden="1" x14ac:dyDescent="0.2">
      <c r="A276" s="96" t="str">
        <f>IF(OR(PS!F268=STGNH!$E$6,PS!G268=STGNH!$E$6),PS!A268,"")</f>
        <v/>
      </c>
      <c r="B276" s="94" t="str">
        <f>IF(PS!F268=STGNH!$E$6,PS!C268,IF(PS!G268=STGNH!$E$6,PS!D268,""))</f>
        <v/>
      </c>
      <c r="C276" s="96" t="str">
        <f>IF(OR(PS!F268=STGNH!$E$6,PS!G268=STGNH!$E$6),PS!B268,"")</f>
        <v/>
      </c>
      <c r="D276" s="161" t="str">
        <f>IF(OR(PS!F268=STGNH!$E$6,PS!G268=STGNH!$E$6),PS!E268,"")</f>
        <v/>
      </c>
      <c r="E276" s="94" t="str">
        <f>IF(PS!F268=STGNH!$E$6,PS!G268,IF(PS!G268=STGNH!$E$6,PS!F268,""))</f>
        <v/>
      </c>
      <c r="F276" s="95">
        <f>IF(PS!F268=STGNH!$E$6,PS!J268,0)</f>
        <v>0</v>
      </c>
      <c r="G276" s="95">
        <f>IF(PS!G268=STGNH!$E$6,PS!J268,0)</f>
        <v>0</v>
      </c>
      <c r="H276" s="95">
        <f>IF(SUM(F276:G276)=0,0,$H$10+SUM($F$11:F276)-SUM($G$11:G276))</f>
        <v>0</v>
      </c>
      <c r="I276" s="94"/>
    </row>
    <row r="277" spans="1:9" ht="15.75" hidden="1" x14ac:dyDescent="0.2">
      <c r="A277" s="96" t="str">
        <f>IF(OR(PS!F269=STGNH!$E$6,PS!G269=STGNH!$E$6),PS!A269,"")</f>
        <v/>
      </c>
      <c r="B277" s="94" t="str">
        <f>IF(PS!F269=STGNH!$E$6,PS!C269,IF(PS!G269=STGNH!$E$6,PS!D269,""))</f>
        <v/>
      </c>
      <c r="C277" s="96" t="str">
        <f>IF(OR(PS!F269=STGNH!$E$6,PS!G269=STGNH!$E$6),PS!B269,"")</f>
        <v/>
      </c>
      <c r="D277" s="161" t="str">
        <f>IF(OR(PS!F269=STGNH!$E$6,PS!G269=STGNH!$E$6),PS!E269,"")</f>
        <v/>
      </c>
      <c r="E277" s="94" t="str">
        <f>IF(PS!F269=STGNH!$E$6,PS!G269,IF(PS!G269=STGNH!$E$6,PS!F269,""))</f>
        <v/>
      </c>
      <c r="F277" s="95">
        <f>IF(PS!F269=STGNH!$E$6,PS!J269,0)</f>
        <v>0</v>
      </c>
      <c r="G277" s="95">
        <f>IF(PS!G269=STGNH!$E$6,PS!J269,0)</f>
        <v>0</v>
      </c>
      <c r="H277" s="95">
        <f>IF(SUM(F277:G277)=0,0,$H$10+SUM($F$11:F277)-SUM($G$11:G277))</f>
        <v>0</v>
      </c>
      <c r="I277" s="94"/>
    </row>
    <row r="278" spans="1:9" ht="15.75" hidden="1" x14ac:dyDescent="0.2">
      <c r="A278" s="96" t="str">
        <f>IF(OR(PS!F270=STGNH!$E$6,PS!G270=STGNH!$E$6),PS!A270,"")</f>
        <v/>
      </c>
      <c r="B278" s="94" t="str">
        <f>IF(PS!F270=STGNH!$E$6,PS!C270,IF(PS!G270=STGNH!$E$6,PS!D270,""))</f>
        <v/>
      </c>
      <c r="C278" s="96" t="str">
        <f>IF(OR(PS!F270=STGNH!$E$6,PS!G270=STGNH!$E$6),PS!B270,"")</f>
        <v/>
      </c>
      <c r="D278" s="161" t="str">
        <f>IF(OR(PS!F270=STGNH!$E$6,PS!G270=STGNH!$E$6),PS!E270,"")</f>
        <v/>
      </c>
      <c r="E278" s="94" t="str">
        <f>IF(PS!F270=STGNH!$E$6,PS!G270,IF(PS!G270=STGNH!$E$6,PS!F270,""))</f>
        <v/>
      </c>
      <c r="F278" s="95">
        <f>IF(PS!F270=STGNH!$E$6,PS!J270,0)</f>
        <v>0</v>
      </c>
      <c r="G278" s="95">
        <f>IF(PS!G270=STGNH!$E$6,PS!J270,0)</f>
        <v>0</v>
      </c>
      <c r="H278" s="95">
        <f>IF(SUM(F278:G278)=0,0,$H$10+SUM($F$11:F278)-SUM($G$11:G278))</f>
        <v>0</v>
      </c>
      <c r="I278" s="94"/>
    </row>
    <row r="279" spans="1:9" ht="15.75" hidden="1" x14ac:dyDescent="0.2">
      <c r="A279" s="96" t="str">
        <f>IF(OR(PS!F271=STGNH!$E$6,PS!G271=STGNH!$E$6),PS!A271,"")</f>
        <v/>
      </c>
      <c r="B279" s="94" t="str">
        <f>IF(PS!F271=STGNH!$E$6,PS!C271,IF(PS!G271=STGNH!$E$6,PS!D271,""))</f>
        <v/>
      </c>
      <c r="C279" s="96" t="str">
        <f>IF(OR(PS!F271=STGNH!$E$6,PS!G271=STGNH!$E$6),PS!B271,"")</f>
        <v/>
      </c>
      <c r="D279" s="161" t="str">
        <f>IF(OR(PS!F271=STGNH!$E$6,PS!G271=STGNH!$E$6),PS!E271,"")</f>
        <v/>
      </c>
      <c r="E279" s="94" t="str">
        <f>IF(PS!F271=STGNH!$E$6,PS!G271,IF(PS!G271=STGNH!$E$6,PS!F271,""))</f>
        <v/>
      </c>
      <c r="F279" s="95">
        <f>IF(PS!F271=STGNH!$E$6,PS!J271,0)</f>
        <v>0</v>
      </c>
      <c r="G279" s="95">
        <f>IF(PS!G271=STGNH!$E$6,PS!J271,0)</f>
        <v>0</v>
      </c>
      <c r="H279" s="95">
        <f>IF(SUM(F279:G279)=0,0,$H$10+SUM($F$11:F279)-SUM($G$11:G279))</f>
        <v>0</v>
      </c>
      <c r="I279" s="94"/>
    </row>
    <row r="280" spans="1:9" ht="15.75" hidden="1" x14ac:dyDescent="0.2">
      <c r="A280" s="96" t="str">
        <f>IF(OR(PS!F272=STGNH!$E$6,PS!G272=STGNH!$E$6),PS!A272,"")</f>
        <v/>
      </c>
      <c r="B280" s="94" t="str">
        <f>IF(PS!F272=STGNH!$E$6,PS!C272,IF(PS!G272=STGNH!$E$6,PS!D272,""))</f>
        <v/>
      </c>
      <c r="C280" s="96" t="str">
        <f>IF(OR(PS!F272=STGNH!$E$6,PS!G272=STGNH!$E$6),PS!B272,"")</f>
        <v/>
      </c>
      <c r="D280" s="161" t="str">
        <f>IF(OR(PS!F272=STGNH!$E$6,PS!G272=STGNH!$E$6),PS!E272,"")</f>
        <v/>
      </c>
      <c r="E280" s="94" t="str">
        <f>IF(PS!F272=STGNH!$E$6,PS!G272,IF(PS!G272=STGNH!$E$6,PS!F272,""))</f>
        <v/>
      </c>
      <c r="F280" s="95">
        <f>IF(PS!F272=STGNH!$E$6,PS!J272,0)</f>
        <v>0</v>
      </c>
      <c r="G280" s="95">
        <f>IF(PS!G272=STGNH!$E$6,PS!J272,0)</f>
        <v>0</v>
      </c>
      <c r="H280" s="95">
        <f>IF(SUM(F280:G280)=0,0,$H$10+SUM($F$11:F280)-SUM($G$11:G280))</f>
        <v>0</v>
      </c>
      <c r="I280" s="94"/>
    </row>
    <row r="281" spans="1:9" ht="15.75" hidden="1" x14ac:dyDescent="0.2">
      <c r="A281" s="96" t="str">
        <f>IF(OR(PS!F273=STGNH!$E$6,PS!G273=STGNH!$E$6),PS!A273,"")</f>
        <v/>
      </c>
      <c r="B281" s="94" t="str">
        <f>IF(PS!F273=STGNH!$E$6,PS!C273,IF(PS!G273=STGNH!$E$6,PS!D273,""))</f>
        <v/>
      </c>
      <c r="C281" s="96" t="str">
        <f>IF(OR(PS!F273=STGNH!$E$6,PS!G273=STGNH!$E$6),PS!B273,"")</f>
        <v/>
      </c>
      <c r="D281" s="161" t="str">
        <f>IF(OR(PS!F273=STGNH!$E$6,PS!G273=STGNH!$E$6),PS!E273,"")</f>
        <v/>
      </c>
      <c r="E281" s="94" t="str">
        <f>IF(PS!F273=STGNH!$E$6,PS!G273,IF(PS!G273=STGNH!$E$6,PS!F273,""))</f>
        <v/>
      </c>
      <c r="F281" s="95">
        <f>IF(PS!F273=STGNH!$E$6,PS!J273,0)</f>
        <v>0</v>
      </c>
      <c r="G281" s="95">
        <f>IF(PS!G273=STGNH!$E$6,PS!J273,0)</f>
        <v>0</v>
      </c>
      <c r="H281" s="95">
        <f>IF(SUM(F281:G281)=0,0,$H$10+SUM($F$11:F281)-SUM($G$11:G281))</f>
        <v>0</v>
      </c>
      <c r="I281" s="94"/>
    </row>
    <row r="282" spans="1:9" ht="15.75" hidden="1" x14ac:dyDescent="0.2">
      <c r="A282" s="96" t="str">
        <f>IF(OR(PS!F274=STGNH!$E$6,PS!G274=STGNH!$E$6),PS!A274,"")</f>
        <v/>
      </c>
      <c r="B282" s="94" t="str">
        <f>IF(PS!F274=STGNH!$E$6,PS!C274,IF(PS!G274=STGNH!$E$6,PS!D274,""))</f>
        <v/>
      </c>
      <c r="C282" s="96" t="str">
        <f>IF(OR(PS!F274=STGNH!$E$6,PS!G274=STGNH!$E$6),PS!B274,"")</f>
        <v/>
      </c>
      <c r="D282" s="161" t="str">
        <f>IF(OR(PS!F274=STGNH!$E$6,PS!G274=STGNH!$E$6),PS!E274,"")</f>
        <v/>
      </c>
      <c r="E282" s="94" t="str">
        <f>IF(PS!F274=STGNH!$E$6,PS!G274,IF(PS!G274=STGNH!$E$6,PS!F274,""))</f>
        <v/>
      </c>
      <c r="F282" s="95">
        <f>IF(PS!F274=STGNH!$E$6,PS!J274,0)</f>
        <v>0</v>
      </c>
      <c r="G282" s="95">
        <f>IF(PS!G274=STGNH!$E$6,PS!J274,0)</f>
        <v>0</v>
      </c>
      <c r="H282" s="95">
        <f>IF(SUM(F282:G282)=0,0,$H$10+SUM($F$11:F282)-SUM($G$11:G282))</f>
        <v>0</v>
      </c>
      <c r="I282" s="94"/>
    </row>
    <row r="283" spans="1:9" ht="15.75" hidden="1" x14ac:dyDescent="0.2">
      <c r="A283" s="96" t="str">
        <f>IF(OR(PS!F275=STGNH!$E$6,PS!G275=STGNH!$E$6),PS!A275,"")</f>
        <v/>
      </c>
      <c r="B283" s="94" t="str">
        <f>IF(PS!F275=STGNH!$E$6,PS!C275,IF(PS!G275=STGNH!$E$6,PS!D275,""))</f>
        <v/>
      </c>
      <c r="C283" s="96" t="str">
        <f>IF(OR(PS!F275=STGNH!$E$6,PS!G275=STGNH!$E$6),PS!B275,"")</f>
        <v/>
      </c>
      <c r="D283" s="161" t="str">
        <f>IF(OR(PS!F275=STGNH!$E$6,PS!G275=STGNH!$E$6),PS!E275,"")</f>
        <v/>
      </c>
      <c r="E283" s="94" t="str">
        <f>IF(PS!F275=STGNH!$E$6,PS!G275,IF(PS!G275=STGNH!$E$6,PS!F275,""))</f>
        <v/>
      </c>
      <c r="F283" s="95">
        <f>IF(PS!F275=STGNH!$E$6,PS!J275,0)</f>
        <v>0</v>
      </c>
      <c r="G283" s="95">
        <f>IF(PS!G275=STGNH!$E$6,PS!J275,0)</f>
        <v>0</v>
      </c>
      <c r="H283" s="95">
        <f>IF(SUM(F283:G283)=0,0,$H$10+SUM($F$11:F283)-SUM($G$11:G283))</f>
        <v>0</v>
      </c>
      <c r="I283" s="94"/>
    </row>
    <row r="284" spans="1:9" ht="15.75" hidden="1" x14ac:dyDescent="0.2">
      <c r="A284" s="96" t="str">
        <f>IF(OR(PS!F276=STGNH!$E$6,PS!G276=STGNH!$E$6),PS!A276,"")</f>
        <v/>
      </c>
      <c r="B284" s="94" t="str">
        <f>IF(PS!F276=STGNH!$E$6,PS!C276,IF(PS!G276=STGNH!$E$6,PS!D276,""))</f>
        <v/>
      </c>
      <c r="C284" s="96" t="str">
        <f>IF(OR(PS!F276=STGNH!$E$6,PS!G276=STGNH!$E$6),PS!B276,"")</f>
        <v/>
      </c>
      <c r="D284" s="161" t="str">
        <f>IF(OR(PS!F276=STGNH!$E$6,PS!G276=STGNH!$E$6),PS!E276,"")</f>
        <v/>
      </c>
      <c r="E284" s="94" t="str">
        <f>IF(PS!F276=STGNH!$E$6,PS!G276,IF(PS!G276=STGNH!$E$6,PS!F276,""))</f>
        <v/>
      </c>
      <c r="F284" s="95">
        <f>IF(PS!F276=STGNH!$E$6,PS!J276,0)</f>
        <v>0</v>
      </c>
      <c r="G284" s="95">
        <f>IF(PS!G276=STGNH!$E$6,PS!J276,0)</f>
        <v>0</v>
      </c>
      <c r="H284" s="95">
        <f>IF(SUM(F284:G284)=0,0,$H$10+SUM($F$11:F284)-SUM($G$11:G284))</f>
        <v>0</v>
      </c>
      <c r="I284" s="94"/>
    </row>
    <row r="285" spans="1:9" ht="15.75" hidden="1" x14ac:dyDescent="0.2">
      <c r="A285" s="96" t="str">
        <f>IF(OR(PS!F277=STGNH!$E$6,PS!G277=STGNH!$E$6),PS!A277,"")</f>
        <v/>
      </c>
      <c r="B285" s="94" t="str">
        <f>IF(PS!F277=STGNH!$E$6,PS!C277,IF(PS!G277=STGNH!$E$6,PS!D277,""))</f>
        <v/>
      </c>
      <c r="C285" s="96" t="str">
        <f>IF(OR(PS!F277=STGNH!$E$6,PS!G277=STGNH!$E$6),PS!B277,"")</f>
        <v/>
      </c>
      <c r="D285" s="161" t="str">
        <f>IF(OR(PS!F277=STGNH!$E$6,PS!G277=STGNH!$E$6),PS!E277,"")</f>
        <v/>
      </c>
      <c r="E285" s="94" t="str">
        <f>IF(PS!F277=STGNH!$E$6,PS!G277,IF(PS!G277=STGNH!$E$6,PS!F277,""))</f>
        <v/>
      </c>
      <c r="F285" s="95">
        <f>IF(PS!F277=STGNH!$E$6,PS!J277,0)</f>
        <v>0</v>
      </c>
      <c r="G285" s="95">
        <f>IF(PS!G277=STGNH!$E$6,PS!J277,0)</f>
        <v>0</v>
      </c>
      <c r="H285" s="95">
        <f>IF(SUM(F285:G285)=0,0,$H$10+SUM($F$11:F285)-SUM($G$11:G285))</f>
        <v>0</v>
      </c>
      <c r="I285" s="94"/>
    </row>
    <row r="286" spans="1:9" ht="15.75" hidden="1" x14ac:dyDescent="0.2">
      <c r="A286" s="96" t="str">
        <f>IF(OR(PS!F278=STGNH!$E$6,PS!G278=STGNH!$E$6),PS!A278,"")</f>
        <v/>
      </c>
      <c r="B286" s="94" t="str">
        <f>IF(PS!F278=STGNH!$E$6,PS!C278,IF(PS!G278=STGNH!$E$6,PS!D278,""))</f>
        <v/>
      </c>
      <c r="C286" s="96" t="str">
        <f>IF(OR(PS!F278=STGNH!$E$6,PS!G278=STGNH!$E$6),PS!B278,"")</f>
        <v/>
      </c>
      <c r="D286" s="161" t="str">
        <f>IF(OR(PS!F278=STGNH!$E$6,PS!G278=STGNH!$E$6),PS!E278,"")</f>
        <v/>
      </c>
      <c r="E286" s="94" t="str">
        <f>IF(PS!F278=STGNH!$E$6,PS!G278,IF(PS!G278=STGNH!$E$6,PS!F278,""))</f>
        <v/>
      </c>
      <c r="F286" s="95">
        <f>IF(PS!F278=STGNH!$E$6,PS!J278,0)</f>
        <v>0</v>
      </c>
      <c r="G286" s="95">
        <f>IF(PS!G278=STGNH!$E$6,PS!J278,0)</f>
        <v>0</v>
      </c>
      <c r="H286" s="95">
        <f>IF(SUM(F286:G286)=0,0,$H$10+SUM($F$11:F286)-SUM($G$11:G286))</f>
        <v>0</v>
      </c>
      <c r="I286" s="94"/>
    </row>
    <row r="287" spans="1:9" ht="15.75" hidden="1" x14ac:dyDescent="0.2">
      <c r="A287" s="96" t="str">
        <f>IF(OR(PS!F279=STGNH!$E$6,PS!G279=STGNH!$E$6),PS!A279,"")</f>
        <v/>
      </c>
      <c r="B287" s="94" t="str">
        <f>IF(PS!F279=STGNH!$E$6,PS!C279,IF(PS!G279=STGNH!$E$6,PS!D279,""))</f>
        <v/>
      </c>
      <c r="C287" s="96" t="str">
        <f>IF(OR(PS!F279=STGNH!$E$6,PS!G279=STGNH!$E$6),PS!B279,"")</f>
        <v/>
      </c>
      <c r="D287" s="161" t="str">
        <f>IF(OR(PS!F279=STGNH!$E$6,PS!G279=STGNH!$E$6),PS!E279,"")</f>
        <v/>
      </c>
      <c r="E287" s="94" t="str">
        <f>IF(PS!F279=STGNH!$E$6,PS!G279,IF(PS!G279=STGNH!$E$6,PS!F279,""))</f>
        <v/>
      </c>
      <c r="F287" s="95">
        <f>IF(PS!F279=STGNH!$E$6,PS!J279,0)</f>
        <v>0</v>
      </c>
      <c r="G287" s="95">
        <f>IF(PS!G279=STGNH!$E$6,PS!J279,0)</f>
        <v>0</v>
      </c>
      <c r="H287" s="95">
        <f>IF(SUM(F287:G287)=0,0,$H$10+SUM($F$11:F287)-SUM($G$11:G287))</f>
        <v>0</v>
      </c>
      <c r="I287" s="94"/>
    </row>
    <row r="288" spans="1:9" ht="15.75" hidden="1" x14ac:dyDescent="0.2">
      <c r="A288" s="96" t="str">
        <f>IF(OR(PS!F280=STGNH!$E$6,PS!G280=STGNH!$E$6),PS!A280,"")</f>
        <v/>
      </c>
      <c r="B288" s="94" t="str">
        <f>IF(PS!F280=STGNH!$E$6,PS!C280,IF(PS!G280=STGNH!$E$6,PS!D280,""))</f>
        <v/>
      </c>
      <c r="C288" s="96" t="str">
        <f>IF(OR(PS!F280=STGNH!$E$6,PS!G280=STGNH!$E$6),PS!B280,"")</f>
        <v/>
      </c>
      <c r="D288" s="161" t="str">
        <f>IF(OR(PS!F280=STGNH!$E$6,PS!G280=STGNH!$E$6),PS!E280,"")</f>
        <v/>
      </c>
      <c r="E288" s="94" t="str">
        <f>IF(PS!F280=STGNH!$E$6,PS!G280,IF(PS!G280=STGNH!$E$6,PS!F280,""))</f>
        <v/>
      </c>
      <c r="F288" s="95">
        <f>IF(PS!F280=STGNH!$E$6,PS!J280,0)</f>
        <v>0</v>
      </c>
      <c r="G288" s="95">
        <f>IF(PS!G280=STGNH!$E$6,PS!J280,0)</f>
        <v>0</v>
      </c>
      <c r="H288" s="95">
        <f>IF(SUM(F288:G288)=0,0,$H$10+SUM($F$11:F288)-SUM($G$11:G288))</f>
        <v>0</v>
      </c>
      <c r="I288" s="94"/>
    </row>
    <row r="289" spans="1:9" ht="15.75" hidden="1" x14ac:dyDescent="0.2">
      <c r="A289" s="96" t="str">
        <f>IF(OR(PS!F281=STGNH!$E$6,PS!G281=STGNH!$E$6),PS!A281,"")</f>
        <v/>
      </c>
      <c r="B289" s="94" t="str">
        <f>IF(PS!F281=STGNH!$E$6,PS!C281,IF(PS!G281=STGNH!$E$6,PS!D281,""))</f>
        <v/>
      </c>
      <c r="C289" s="96" t="str">
        <f>IF(OR(PS!F281=STGNH!$E$6,PS!G281=STGNH!$E$6),PS!B281,"")</f>
        <v/>
      </c>
      <c r="D289" s="161" t="str">
        <f>IF(OR(PS!F281=STGNH!$E$6,PS!G281=STGNH!$E$6),PS!E281,"")</f>
        <v/>
      </c>
      <c r="E289" s="94" t="str">
        <f>IF(PS!F281=STGNH!$E$6,PS!G281,IF(PS!G281=STGNH!$E$6,PS!F281,""))</f>
        <v/>
      </c>
      <c r="F289" s="95">
        <f>IF(PS!F281=STGNH!$E$6,PS!J281,0)</f>
        <v>0</v>
      </c>
      <c r="G289" s="95">
        <f>IF(PS!G281=STGNH!$E$6,PS!J281,0)</f>
        <v>0</v>
      </c>
      <c r="H289" s="95">
        <f>IF(SUM(F289:G289)=0,0,$H$10+SUM($F$11:F289)-SUM($G$11:G289))</f>
        <v>0</v>
      </c>
      <c r="I289" s="94"/>
    </row>
    <row r="290" spans="1:9" ht="15.75" hidden="1" x14ac:dyDescent="0.2">
      <c r="A290" s="96" t="str">
        <f>IF(OR(PS!F282=STGNH!$E$6,PS!G282=STGNH!$E$6),PS!A282,"")</f>
        <v/>
      </c>
      <c r="B290" s="94" t="str">
        <f>IF(PS!F282=STGNH!$E$6,PS!C282,IF(PS!G282=STGNH!$E$6,PS!D282,""))</f>
        <v/>
      </c>
      <c r="C290" s="96" t="str">
        <f>IF(OR(PS!F282=STGNH!$E$6,PS!G282=STGNH!$E$6),PS!B282,"")</f>
        <v/>
      </c>
      <c r="D290" s="161" t="str">
        <f>IF(OR(PS!F282=STGNH!$E$6,PS!G282=STGNH!$E$6),PS!E282,"")</f>
        <v/>
      </c>
      <c r="E290" s="94" t="str">
        <f>IF(PS!F282=STGNH!$E$6,PS!G282,IF(PS!G282=STGNH!$E$6,PS!F282,""))</f>
        <v/>
      </c>
      <c r="F290" s="95">
        <f>IF(PS!F282=STGNH!$E$6,PS!J282,0)</f>
        <v>0</v>
      </c>
      <c r="G290" s="95">
        <f>IF(PS!G282=STGNH!$E$6,PS!J282,0)</f>
        <v>0</v>
      </c>
      <c r="H290" s="95">
        <f>IF(SUM(F290:G290)=0,0,$H$10+SUM($F$11:F290)-SUM($G$11:G290))</f>
        <v>0</v>
      </c>
      <c r="I290" s="94"/>
    </row>
    <row r="291" spans="1:9" ht="15.75" hidden="1" x14ac:dyDescent="0.2">
      <c r="A291" s="96" t="str">
        <f>IF(OR(PS!F283=STGNH!$E$6,PS!G283=STGNH!$E$6),PS!A283,"")</f>
        <v/>
      </c>
      <c r="B291" s="94" t="str">
        <f>IF(PS!F283=STGNH!$E$6,PS!C283,IF(PS!G283=STGNH!$E$6,PS!D283,""))</f>
        <v/>
      </c>
      <c r="C291" s="96" t="str">
        <f>IF(OR(PS!F283=STGNH!$E$6,PS!G283=STGNH!$E$6),PS!B283,"")</f>
        <v/>
      </c>
      <c r="D291" s="161" t="str">
        <f>IF(OR(PS!F283=STGNH!$E$6,PS!G283=STGNH!$E$6),PS!E283,"")</f>
        <v/>
      </c>
      <c r="E291" s="94" t="str">
        <f>IF(PS!F283=STGNH!$E$6,PS!G283,IF(PS!G283=STGNH!$E$6,PS!F283,""))</f>
        <v/>
      </c>
      <c r="F291" s="95">
        <f>IF(PS!F283=STGNH!$E$6,PS!J283,0)</f>
        <v>0</v>
      </c>
      <c r="G291" s="95">
        <f>IF(PS!G283=STGNH!$E$6,PS!J283,0)</f>
        <v>0</v>
      </c>
      <c r="H291" s="95">
        <f>IF(SUM(F291:G291)=0,0,$H$10+SUM($F$11:F291)-SUM($G$11:G291))</f>
        <v>0</v>
      </c>
      <c r="I291" s="94"/>
    </row>
    <row r="292" spans="1:9" ht="15.75" hidden="1" x14ac:dyDescent="0.2">
      <c r="A292" s="96" t="str">
        <f>IF(OR(PS!F284=STGNH!$E$6,PS!G284=STGNH!$E$6),PS!A284,"")</f>
        <v/>
      </c>
      <c r="B292" s="94" t="str">
        <f>IF(PS!F284=STGNH!$E$6,PS!C284,IF(PS!G284=STGNH!$E$6,PS!D284,""))</f>
        <v/>
      </c>
      <c r="C292" s="96" t="str">
        <f>IF(OR(PS!F284=STGNH!$E$6,PS!G284=STGNH!$E$6),PS!B284,"")</f>
        <v/>
      </c>
      <c r="D292" s="161" t="str">
        <f>IF(OR(PS!F284=STGNH!$E$6,PS!G284=STGNH!$E$6),PS!E284,"")</f>
        <v/>
      </c>
      <c r="E292" s="94" t="str">
        <f>IF(PS!F284=STGNH!$E$6,PS!G284,IF(PS!G284=STGNH!$E$6,PS!F284,""))</f>
        <v/>
      </c>
      <c r="F292" s="95">
        <f>IF(PS!F284=STGNH!$E$6,PS!J284,0)</f>
        <v>0</v>
      </c>
      <c r="G292" s="95">
        <f>IF(PS!G284=STGNH!$E$6,PS!J284,0)</f>
        <v>0</v>
      </c>
      <c r="H292" s="95">
        <f>IF(SUM(F292:G292)=0,0,$H$10+SUM($F$11:F292)-SUM($G$11:G292))</f>
        <v>0</v>
      </c>
      <c r="I292" s="94"/>
    </row>
    <row r="293" spans="1:9" ht="15.75" hidden="1" x14ac:dyDescent="0.2">
      <c r="A293" s="96" t="str">
        <f>IF(OR(PS!F285=STGNH!$E$6,PS!G285=STGNH!$E$6),PS!A285,"")</f>
        <v/>
      </c>
      <c r="B293" s="94" t="str">
        <f>IF(PS!F285=STGNH!$E$6,PS!C285,IF(PS!G285=STGNH!$E$6,PS!D285,""))</f>
        <v/>
      </c>
      <c r="C293" s="96" t="str">
        <f>IF(OR(PS!F285=STGNH!$E$6,PS!G285=STGNH!$E$6),PS!B285,"")</f>
        <v/>
      </c>
      <c r="D293" s="161" t="str">
        <f>IF(OR(PS!F285=STGNH!$E$6,PS!G285=STGNH!$E$6),PS!E285,"")</f>
        <v/>
      </c>
      <c r="E293" s="94" t="str">
        <f>IF(PS!F285=STGNH!$E$6,PS!G285,IF(PS!G285=STGNH!$E$6,PS!F285,""))</f>
        <v/>
      </c>
      <c r="F293" s="95">
        <f>IF(PS!F285=STGNH!$E$6,PS!J285,0)</f>
        <v>0</v>
      </c>
      <c r="G293" s="95">
        <f>IF(PS!G285=STGNH!$E$6,PS!J285,0)</f>
        <v>0</v>
      </c>
      <c r="H293" s="95">
        <f>IF(SUM(F293:G293)=0,0,$H$10+SUM($F$11:F293)-SUM($G$11:G293))</f>
        <v>0</v>
      </c>
      <c r="I293" s="94"/>
    </row>
    <row r="294" spans="1:9" ht="15.75" hidden="1" x14ac:dyDescent="0.2">
      <c r="A294" s="96" t="str">
        <f>IF(OR(PS!F286=STGNH!$E$6,PS!G286=STGNH!$E$6),PS!A286,"")</f>
        <v/>
      </c>
      <c r="B294" s="94" t="str">
        <f>IF(PS!F286=STGNH!$E$6,PS!C286,IF(PS!G286=STGNH!$E$6,PS!D286,""))</f>
        <v/>
      </c>
      <c r="C294" s="96" t="str">
        <f>IF(OR(PS!F286=STGNH!$E$6,PS!G286=STGNH!$E$6),PS!B286,"")</f>
        <v/>
      </c>
      <c r="D294" s="161" t="str">
        <f>IF(OR(PS!F286=STGNH!$E$6,PS!G286=STGNH!$E$6),PS!E286,"")</f>
        <v/>
      </c>
      <c r="E294" s="94" t="str">
        <f>IF(PS!F286=STGNH!$E$6,PS!G286,IF(PS!G286=STGNH!$E$6,PS!F286,""))</f>
        <v/>
      </c>
      <c r="F294" s="95">
        <f>IF(PS!F286=STGNH!$E$6,PS!J286,0)</f>
        <v>0</v>
      </c>
      <c r="G294" s="95">
        <f>IF(PS!G286=STGNH!$E$6,PS!J286,0)</f>
        <v>0</v>
      </c>
      <c r="H294" s="95">
        <f>IF(SUM(F294:G294)=0,0,$H$10+SUM($F$11:F294)-SUM($G$11:G294))</f>
        <v>0</v>
      </c>
      <c r="I294" s="94"/>
    </row>
    <row r="295" spans="1:9" ht="15.75" hidden="1" x14ac:dyDescent="0.2">
      <c r="A295" s="96" t="str">
        <f>IF(OR(PS!F287=STGNH!$E$6,PS!G287=STGNH!$E$6),PS!A287,"")</f>
        <v/>
      </c>
      <c r="B295" s="94" t="str">
        <f>IF(PS!F287=STGNH!$E$6,PS!C287,IF(PS!G287=STGNH!$E$6,PS!D287,""))</f>
        <v/>
      </c>
      <c r="C295" s="96" t="str">
        <f>IF(OR(PS!F287=STGNH!$E$6,PS!G287=STGNH!$E$6),PS!B287,"")</f>
        <v/>
      </c>
      <c r="D295" s="161" t="str">
        <f>IF(OR(PS!F287=STGNH!$E$6,PS!G287=STGNH!$E$6),PS!E287,"")</f>
        <v/>
      </c>
      <c r="E295" s="94" t="str">
        <f>IF(PS!F287=STGNH!$E$6,PS!G287,IF(PS!G287=STGNH!$E$6,PS!F287,""))</f>
        <v/>
      </c>
      <c r="F295" s="95">
        <f>IF(PS!F287=STGNH!$E$6,PS!J287,0)</f>
        <v>0</v>
      </c>
      <c r="G295" s="95">
        <f>IF(PS!G287=STGNH!$E$6,PS!J287,0)</f>
        <v>0</v>
      </c>
      <c r="H295" s="95">
        <f>IF(SUM(F295:G295)=0,0,$H$10+SUM($F$11:F295)-SUM($G$11:G295))</f>
        <v>0</v>
      </c>
      <c r="I295" s="94"/>
    </row>
    <row r="296" spans="1:9" ht="15.75" hidden="1" x14ac:dyDescent="0.2">
      <c r="A296" s="96" t="str">
        <f>IF(OR(PS!F288=STGNH!$E$6,PS!G288=STGNH!$E$6),PS!A288,"")</f>
        <v/>
      </c>
      <c r="B296" s="94" t="str">
        <f>IF(PS!F288=STGNH!$E$6,PS!C288,IF(PS!G288=STGNH!$E$6,PS!D288,""))</f>
        <v/>
      </c>
      <c r="C296" s="96" t="str">
        <f>IF(OR(PS!F288=STGNH!$E$6,PS!G288=STGNH!$E$6),PS!B288,"")</f>
        <v/>
      </c>
      <c r="D296" s="161" t="str">
        <f>IF(OR(PS!F288=STGNH!$E$6,PS!G288=STGNH!$E$6),PS!E288,"")</f>
        <v/>
      </c>
      <c r="E296" s="94" t="str">
        <f>IF(PS!F288=STGNH!$E$6,PS!G288,IF(PS!G288=STGNH!$E$6,PS!F288,""))</f>
        <v/>
      </c>
      <c r="F296" s="95">
        <f>IF(PS!F288=STGNH!$E$6,PS!J288,0)</f>
        <v>0</v>
      </c>
      <c r="G296" s="95">
        <f>IF(PS!G288=STGNH!$E$6,PS!J288,0)</f>
        <v>0</v>
      </c>
      <c r="H296" s="95">
        <f>IF(SUM(F296:G296)=0,0,$H$10+SUM($F$11:F296)-SUM($G$11:G296))</f>
        <v>0</v>
      </c>
      <c r="I296" s="94"/>
    </row>
    <row r="297" spans="1:9" ht="15.75" hidden="1" x14ac:dyDescent="0.2">
      <c r="A297" s="96" t="str">
        <f>IF(OR(PS!F289=STGNH!$E$6,PS!G289=STGNH!$E$6),PS!A289,"")</f>
        <v/>
      </c>
      <c r="B297" s="94" t="str">
        <f>IF(PS!F289=STGNH!$E$6,PS!C289,IF(PS!G289=STGNH!$E$6,PS!D289,""))</f>
        <v/>
      </c>
      <c r="C297" s="96" t="str">
        <f>IF(OR(PS!F289=STGNH!$E$6,PS!G289=STGNH!$E$6),PS!B289,"")</f>
        <v/>
      </c>
      <c r="D297" s="161" t="str">
        <f>IF(OR(PS!F289=STGNH!$E$6,PS!G289=STGNH!$E$6),PS!E289,"")</f>
        <v/>
      </c>
      <c r="E297" s="94" t="str">
        <f>IF(PS!F289=STGNH!$E$6,PS!G289,IF(PS!G289=STGNH!$E$6,PS!F289,""))</f>
        <v/>
      </c>
      <c r="F297" s="95">
        <f>IF(PS!F289=STGNH!$E$6,PS!J289,0)</f>
        <v>0</v>
      </c>
      <c r="G297" s="95">
        <f>IF(PS!G289=STGNH!$E$6,PS!J289,0)</f>
        <v>0</v>
      </c>
      <c r="H297" s="95">
        <f>IF(SUM(F297:G297)=0,0,$H$10+SUM($F$11:F297)-SUM($G$11:G297))</f>
        <v>0</v>
      </c>
      <c r="I297" s="94"/>
    </row>
    <row r="298" spans="1:9" ht="15.75" hidden="1" x14ac:dyDescent="0.2">
      <c r="A298" s="96" t="str">
        <f>IF(OR(PS!F290=STGNH!$E$6,PS!G290=STGNH!$E$6),PS!A290,"")</f>
        <v/>
      </c>
      <c r="B298" s="94" t="str">
        <f>IF(PS!F290=STGNH!$E$6,PS!C290,IF(PS!G290=STGNH!$E$6,PS!D290,""))</f>
        <v/>
      </c>
      <c r="C298" s="96" t="str">
        <f>IF(OR(PS!F290=STGNH!$E$6,PS!G290=STGNH!$E$6),PS!B290,"")</f>
        <v/>
      </c>
      <c r="D298" s="161" t="str">
        <f>IF(OR(PS!F290=STGNH!$E$6,PS!G290=STGNH!$E$6),PS!E290,"")</f>
        <v/>
      </c>
      <c r="E298" s="94" t="str">
        <f>IF(PS!F290=STGNH!$E$6,PS!G290,IF(PS!G290=STGNH!$E$6,PS!F290,""))</f>
        <v/>
      </c>
      <c r="F298" s="95">
        <f>IF(PS!F290=STGNH!$E$6,PS!J290,0)</f>
        <v>0</v>
      </c>
      <c r="G298" s="95">
        <f>IF(PS!G290=STGNH!$E$6,PS!J290,0)</f>
        <v>0</v>
      </c>
      <c r="H298" s="95">
        <f>IF(SUM(F298:G298)=0,0,$H$10+SUM($F$11:F298)-SUM($G$11:G298))</f>
        <v>0</v>
      </c>
      <c r="I298" s="94"/>
    </row>
    <row r="299" spans="1:9" ht="15.75" hidden="1" x14ac:dyDescent="0.2">
      <c r="A299" s="96" t="str">
        <f>IF(OR(PS!F291=STGNH!$E$6,PS!G291=STGNH!$E$6),PS!A291,"")</f>
        <v/>
      </c>
      <c r="B299" s="94" t="str">
        <f>IF(PS!F291=STGNH!$E$6,PS!C291,IF(PS!G291=STGNH!$E$6,PS!D291,""))</f>
        <v/>
      </c>
      <c r="C299" s="96" t="str">
        <f>IF(OR(PS!F291=STGNH!$E$6,PS!G291=STGNH!$E$6),PS!B291,"")</f>
        <v/>
      </c>
      <c r="D299" s="161" t="str">
        <f>IF(OR(PS!F291=STGNH!$E$6,PS!G291=STGNH!$E$6),PS!E291,"")</f>
        <v/>
      </c>
      <c r="E299" s="94" t="str">
        <f>IF(PS!F291=STGNH!$E$6,PS!G291,IF(PS!G291=STGNH!$E$6,PS!F291,""))</f>
        <v/>
      </c>
      <c r="F299" s="95">
        <f>IF(PS!F291=STGNH!$E$6,PS!J291,0)</f>
        <v>0</v>
      </c>
      <c r="G299" s="95">
        <f>IF(PS!G291=STGNH!$E$6,PS!J291,0)</f>
        <v>0</v>
      </c>
      <c r="H299" s="95">
        <f>IF(SUM(F299:G299)=0,0,$H$10+SUM($F$11:F299)-SUM($G$11:G299))</f>
        <v>0</v>
      </c>
      <c r="I299" s="94"/>
    </row>
    <row r="300" spans="1:9" ht="15.75" hidden="1" x14ac:dyDescent="0.2">
      <c r="A300" s="96" t="str">
        <f>IF(OR(PS!F292=STGNH!$E$6,PS!G292=STGNH!$E$6),PS!A292,"")</f>
        <v/>
      </c>
      <c r="B300" s="94" t="str">
        <f>IF(PS!F292=STGNH!$E$6,PS!C292,IF(PS!G292=STGNH!$E$6,PS!D292,""))</f>
        <v/>
      </c>
      <c r="C300" s="96" t="str">
        <f>IF(OR(PS!F292=STGNH!$E$6,PS!G292=STGNH!$E$6),PS!B292,"")</f>
        <v/>
      </c>
      <c r="D300" s="161" t="str">
        <f>IF(OR(PS!F292=STGNH!$E$6,PS!G292=STGNH!$E$6),PS!E292,"")</f>
        <v/>
      </c>
      <c r="E300" s="94" t="str">
        <f>IF(PS!F292=STGNH!$E$6,PS!G292,IF(PS!G292=STGNH!$E$6,PS!F292,""))</f>
        <v/>
      </c>
      <c r="F300" s="95">
        <f>IF(PS!F292=STGNH!$E$6,PS!J292,0)</f>
        <v>0</v>
      </c>
      <c r="G300" s="95">
        <f>IF(PS!G292=STGNH!$E$6,PS!J292,0)</f>
        <v>0</v>
      </c>
      <c r="H300" s="95">
        <f>IF(SUM(F300:G300)=0,0,$H$10+SUM($F$11:F300)-SUM($G$11:G300))</f>
        <v>0</v>
      </c>
      <c r="I300" s="94"/>
    </row>
    <row r="301" spans="1:9" ht="15.75" hidden="1" x14ac:dyDescent="0.2">
      <c r="A301" s="96" t="str">
        <f>IF(OR(PS!F293=STGNH!$E$6,PS!G293=STGNH!$E$6),PS!A293,"")</f>
        <v/>
      </c>
      <c r="B301" s="94" t="str">
        <f>IF(PS!F293=STGNH!$E$6,PS!C293,IF(PS!G293=STGNH!$E$6,PS!D293,""))</f>
        <v/>
      </c>
      <c r="C301" s="96" t="str">
        <f>IF(OR(PS!F293=STGNH!$E$6,PS!G293=STGNH!$E$6),PS!B293,"")</f>
        <v/>
      </c>
      <c r="D301" s="161" t="str">
        <f>IF(OR(PS!F293=STGNH!$E$6,PS!G293=STGNH!$E$6),PS!E293,"")</f>
        <v/>
      </c>
      <c r="E301" s="94" t="str">
        <f>IF(PS!F293=STGNH!$E$6,PS!G293,IF(PS!G293=STGNH!$E$6,PS!F293,""))</f>
        <v/>
      </c>
      <c r="F301" s="95">
        <f>IF(PS!F293=STGNH!$E$6,PS!J293,0)</f>
        <v>0</v>
      </c>
      <c r="G301" s="95">
        <f>IF(PS!G293=STGNH!$E$6,PS!J293,0)</f>
        <v>0</v>
      </c>
      <c r="H301" s="95">
        <f>IF(SUM(F301:G301)=0,0,$H$10+SUM($F$11:F301)-SUM($G$11:G301))</f>
        <v>0</v>
      </c>
      <c r="I301" s="94"/>
    </row>
    <row r="302" spans="1:9" ht="15.75" hidden="1" x14ac:dyDescent="0.2">
      <c r="A302" s="96" t="str">
        <f>IF(OR(PS!F294=STGNH!$E$6,PS!G294=STGNH!$E$6),PS!A294,"")</f>
        <v/>
      </c>
      <c r="B302" s="94" t="str">
        <f>IF(PS!F294=STGNH!$E$6,PS!C294,IF(PS!G294=STGNH!$E$6,PS!D294,""))</f>
        <v/>
      </c>
      <c r="C302" s="96" t="str">
        <f>IF(OR(PS!F294=STGNH!$E$6,PS!G294=STGNH!$E$6),PS!B294,"")</f>
        <v/>
      </c>
      <c r="D302" s="161" t="str">
        <f>IF(OR(PS!F294=STGNH!$E$6,PS!G294=STGNH!$E$6),PS!E294,"")</f>
        <v/>
      </c>
      <c r="E302" s="94" t="str">
        <f>IF(PS!F294=STGNH!$E$6,PS!G294,IF(PS!G294=STGNH!$E$6,PS!F294,""))</f>
        <v/>
      </c>
      <c r="F302" s="95">
        <f>IF(PS!F294=STGNH!$E$6,PS!J294,0)</f>
        <v>0</v>
      </c>
      <c r="G302" s="95">
        <f>IF(PS!G294=STGNH!$E$6,PS!J294,0)</f>
        <v>0</v>
      </c>
      <c r="H302" s="95">
        <f>IF(SUM(F302:G302)=0,0,$H$10+SUM($F$11:F302)-SUM($G$11:G302))</f>
        <v>0</v>
      </c>
      <c r="I302" s="94"/>
    </row>
    <row r="303" spans="1:9" ht="15.75" hidden="1" x14ac:dyDescent="0.2">
      <c r="A303" s="96" t="str">
        <f>IF(OR(PS!F295=STGNH!$E$6,PS!G295=STGNH!$E$6),PS!A295,"")</f>
        <v/>
      </c>
      <c r="B303" s="94" t="str">
        <f>IF(PS!F295=STGNH!$E$6,PS!C295,IF(PS!G295=STGNH!$E$6,PS!D295,""))</f>
        <v/>
      </c>
      <c r="C303" s="96" t="str">
        <f>IF(OR(PS!F295=STGNH!$E$6,PS!G295=STGNH!$E$6),PS!B295,"")</f>
        <v/>
      </c>
      <c r="D303" s="161" t="str">
        <f>IF(OR(PS!F295=STGNH!$E$6,PS!G295=STGNH!$E$6),PS!E295,"")</f>
        <v/>
      </c>
      <c r="E303" s="94" t="str">
        <f>IF(PS!F295=STGNH!$E$6,PS!G295,IF(PS!G295=STGNH!$E$6,PS!F295,""))</f>
        <v/>
      </c>
      <c r="F303" s="95">
        <f>IF(PS!F295=STGNH!$E$6,PS!J295,0)</f>
        <v>0</v>
      </c>
      <c r="G303" s="95">
        <f>IF(PS!G295=STGNH!$E$6,PS!J295,0)</f>
        <v>0</v>
      </c>
      <c r="H303" s="95">
        <f>IF(SUM(F303:G303)=0,0,$H$10+SUM($F$11:F303)-SUM($G$11:G303))</f>
        <v>0</v>
      </c>
      <c r="I303" s="94"/>
    </row>
    <row r="304" spans="1:9" ht="15.75" hidden="1" x14ac:dyDescent="0.2">
      <c r="A304" s="96" t="str">
        <f>IF(OR(PS!F296=STGNH!$E$6,PS!G296=STGNH!$E$6),PS!A296,"")</f>
        <v/>
      </c>
      <c r="B304" s="94" t="str">
        <f>IF(PS!F296=STGNH!$E$6,PS!C296,IF(PS!G296=STGNH!$E$6,PS!D296,""))</f>
        <v/>
      </c>
      <c r="C304" s="96" t="str">
        <f>IF(OR(PS!F296=STGNH!$E$6,PS!G296=STGNH!$E$6),PS!B296,"")</f>
        <v/>
      </c>
      <c r="D304" s="161" t="str">
        <f>IF(OR(PS!F296=STGNH!$E$6,PS!G296=STGNH!$E$6),PS!E296,"")</f>
        <v/>
      </c>
      <c r="E304" s="94" t="str">
        <f>IF(PS!F296=STGNH!$E$6,PS!G296,IF(PS!G296=STGNH!$E$6,PS!F296,""))</f>
        <v/>
      </c>
      <c r="F304" s="95">
        <f>IF(PS!F296=STGNH!$E$6,PS!J296,0)</f>
        <v>0</v>
      </c>
      <c r="G304" s="95">
        <f>IF(PS!G296=STGNH!$E$6,PS!J296,0)</f>
        <v>0</v>
      </c>
      <c r="H304" s="95">
        <f>IF(SUM(F304:G304)=0,0,$H$10+SUM($F$11:F304)-SUM($G$11:G304))</f>
        <v>0</v>
      </c>
      <c r="I304" s="94"/>
    </row>
    <row r="305" spans="1:9" ht="15.75" hidden="1" x14ac:dyDescent="0.2">
      <c r="A305" s="96" t="str">
        <f>IF(OR(PS!F297=STGNH!$E$6,PS!G297=STGNH!$E$6),PS!A297,"")</f>
        <v/>
      </c>
      <c r="B305" s="94" t="str">
        <f>IF(PS!F297=STGNH!$E$6,PS!C297,IF(PS!G297=STGNH!$E$6,PS!D297,""))</f>
        <v/>
      </c>
      <c r="C305" s="96" t="str">
        <f>IF(OR(PS!F297=STGNH!$E$6,PS!G297=STGNH!$E$6),PS!B297,"")</f>
        <v/>
      </c>
      <c r="D305" s="161" t="str">
        <f>IF(OR(PS!F297=STGNH!$E$6,PS!G297=STGNH!$E$6),PS!E297,"")</f>
        <v/>
      </c>
      <c r="E305" s="94" t="str">
        <f>IF(PS!F297=STGNH!$E$6,PS!G297,IF(PS!G297=STGNH!$E$6,PS!F297,""))</f>
        <v/>
      </c>
      <c r="F305" s="95">
        <f>IF(PS!F297=STGNH!$E$6,PS!J297,0)</f>
        <v>0</v>
      </c>
      <c r="G305" s="95">
        <f>IF(PS!G297=STGNH!$E$6,PS!J297,0)</f>
        <v>0</v>
      </c>
      <c r="H305" s="95">
        <f>IF(SUM(F305:G305)=0,0,$H$10+SUM($F$11:F305)-SUM($G$11:G305))</f>
        <v>0</v>
      </c>
      <c r="I305" s="94"/>
    </row>
    <row r="306" spans="1:9" ht="15.75" hidden="1" x14ac:dyDescent="0.2">
      <c r="A306" s="96" t="str">
        <f>IF(OR(PS!F298=STGNH!$E$6,PS!G298=STGNH!$E$6),PS!A298,"")</f>
        <v/>
      </c>
      <c r="B306" s="94" t="str">
        <f>IF(PS!F298=STGNH!$E$6,PS!C298,IF(PS!G298=STGNH!$E$6,PS!D298,""))</f>
        <v/>
      </c>
      <c r="C306" s="96" t="str">
        <f>IF(OR(PS!F298=STGNH!$E$6,PS!G298=STGNH!$E$6),PS!B298,"")</f>
        <v/>
      </c>
      <c r="D306" s="161" t="str">
        <f>IF(OR(PS!F298=STGNH!$E$6,PS!G298=STGNH!$E$6),PS!E298,"")</f>
        <v/>
      </c>
      <c r="E306" s="94" t="str">
        <f>IF(PS!F298=STGNH!$E$6,PS!G298,IF(PS!G298=STGNH!$E$6,PS!F298,""))</f>
        <v/>
      </c>
      <c r="F306" s="95">
        <f>IF(PS!F298=STGNH!$E$6,PS!J298,0)</f>
        <v>0</v>
      </c>
      <c r="G306" s="95">
        <f>IF(PS!G298=STGNH!$E$6,PS!J298,0)</f>
        <v>0</v>
      </c>
      <c r="H306" s="95">
        <f>IF(SUM(F306:G306)=0,0,$H$10+SUM($F$11:F306)-SUM($G$11:G306))</f>
        <v>0</v>
      </c>
      <c r="I306" s="94"/>
    </row>
    <row r="307" spans="1:9" ht="15.75" hidden="1" x14ac:dyDescent="0.2">
      <c r="A307" s="96" t="str">
        <f>IF(OR(PS!F299=STGNH!$E$6,PS!G299=STGNH!$E$6),PS!A299,"")</f>
        <v/>
      </c>
      <c r="B307" s="94" t="str">
        <f>IF(PS!F299=STGNH!$E$6,PS!C299,IF(PS!G299=STGNH!$E$6,PS!D299,""))</f>
        <v/>
      </c>
      <c r="C307" s="96" t="str">
        <f>IF(OR(PS!F299=STGNH!$E$6,PS!G299=STGNH!$E$6),PS!B299,"")</f>
        <v/>
      </c>
      <c r="D307" s="161" t="str">
        <f>IF(OR(PS!F299=STGNH!$E$6,PS!G299=STGNH!$E$6),PS!E299,"")</f>
        <v/>
      </c>
      <c r="E307" s="94" t="str">
        <f>IF(PS!F299=STGNH!$E$6,PS!G299,IF(PS!G299=STGNH!$E$6,PS!F299,""))</f>
        <v/>
      </c>
      <c r="F307" s="95">
        <f>IF(PS!F299=STGNH!$E$6,PS!J299,0)</f>
        <v>0</v>
      </c>
      <c r="G307" s="95">
        <f>IF(PS!G299=STGNH!$E$6,PS!J299,0)</f>
        <v>0</v>
      </c>
      <c r="H307" s="95">
        <f>IF(SUM(F307:G307)=0,0,$H$10+SUM($F$11:F307)-SUM($G$11:G307))</f>
        <v>0</v>
      </c>
      <c r="I307" s="94"/>
    </row>
    <row r="308" spans="1:9" ht="15.75" hidden="1" x14ac:dyDescent="0.2">
      <c r="A308" s="96" t="str">
        <f>IF(OR(PS!F300=STGNH!$E$6,PS!G300=STGNH!$E$6),PS!A300,"")</f>
        <v/>
      </c>
      <c r="B308" s="94" t="str">
        <f>IF(PS!F300=STGNH!$E$6,PS!C300,IF(PS!G300=STGNH!$E$6,PS!D300,""))</f>
        <v/>
      </c>
      <c r="C308" s="96" t="str">
        <f>IF(OR(PS!F300=STGNH!$E$6,PS!G300=STGNH!$E$6),PS!B300,"")</f>
        <v/>
      </c>
      <c r="D308" s="161" t="str">
        <f>IF(OR(PS!F300=STGNH!$E$6,PS!G300=STGNH!$E$6),PS!E300,"")</f>
        <v/>
      </c>
      <c r="E308" s="94" t="str">
        <f>IF(PS!F300=STGNH!$E$6,PS!G300,IF(PS!G300=STGNH!$E$6,PS!F300,""))</f>
        <v/>
      </c>
      <c r="F308" s="95">
        <f>IF(PS!F300=STGNH!$E$6,PS!J300,0)</f>
        <v>0</v>
      </c>
      <c r="G308" s="95">
        <f>IF(PS!G300=STGNH!$E$6,PS!J300,0)</f>
        <v>0</v>
      </c>
      <c r="H308" s="95">
        <f>IF(SUM(F308:G308)=0,0,$H$10+SUM($F$11:F308)-SUM($G$11:G308))</f>
        <v>0</v>
      </c>
      <c r="I308" s="94"/>
    </row>
    <row r="309" spans="1:9" ht="15.75" hidden="1" x14ac:dyDescent="0.2">
      <c r="A309" s="96" t="str">
        <f>IF(OR(PS!F301=STGNH!$E$6,PS!G301=STGNH!$E$6),PS!A301,"")</f>
        <v/>
      </c>
      <c r="B309" s="94" t="str">
        <f>IF(PS!F301=STGNH!$E$6,PS!C301,IF(PS!G301=STGNH!$E$6,PS!D301,""))</f>
        <v/>
      </c>
      <c r="C309" s="96" t="str">
        <f>IF(OR(PS!F301=STGNH!$E$6,PS!G301=STGNH!$E$6),PS!B301,"")</f>
        <v/>
      </c>
      <c r="D309" s="161" t="str">
        <f>IF(OR(PS!F301=STGNH!$E$6,PS!G301=STGNH!$E$6),PS!E301,"")</f>
        <v/>
      </c>
      <c r="E309" s="94" t="str">
        <f>IF(PS!F301=STGNH!$E$6,PS!G301,IF(PS!G301=STGNH!$E$6,PS!F301,""))</f>
        <v/>
      </c>
      <c r="F309" s="95">
        <f>IF(PS!F301=STGNH!$E$6,PS!J301,0)</f>
        <v>0</v>
      </c>
      <c r="G309" s="95">
        <f>IF(PS!G301=STGNH!$E$6,PS!J301,0)</f>
        <v>0</v>
      </c>
      <c r="H309" s="95">
        <f>IF(SUM(F309:G309)=0,0,$H$10+SUM($F$11:F309)-SUM($G$11:G309))</f>
        <v>0</v>
      </c>
      <c r="I309" s="94"/>
    </row>
    <row r="310" spans="1:9" ht="15.75" hidden="1" x14ac:dyDescent="0.2">
      <c r="A310" s="96" t="str">
        <f>IF(OR(PS!F302=STGNH!$E$6,PS!G302=STGNH!$E$6),PS!A302,"")</f>
        <v/>
      </c>
      <c r="B310" s="94" t="str">
        <f>IF(PS!F302=STGNH!$E$6,PS!C302,IF(PS!G302=STGNH!$E$6,PS!D302,""))</f>
        <v/>
      </c>
      <c r="C310" s="96" t="str">
        <f>IF(OR(PS!F302=STGNH!$E$6,PS!G302=STGNH!$E$6),PS!B302,"")</f>
        <v/>
      </c>
      <c r="D310" s="161" t="str">
        <f>IF(OR(PS!F302=STGNH!$E$6,PS!G302=STGNH!$E$6),PS!E302,"")</f>
        <v/>
      </c>
      <c r="E310" s="94" t="str">
        <f>IF(PS!F302=STGNH!$E$6,PS!G302,IF(PS!G302=STGNH!$E$6,PS!F302,""))</f>
        <v/>
      </c>
      <c r="F310" s="95">
        <f>IF(PS!F302=STGNH!$E$6,PS!J302,0)</f>
        <v>0</v>
      </c>
      <c r="G310" s="95">
        <f>IF(PS!G302=STGNH!$E$6,PS!J302,0)</f>
        <v>0</v>
      </c>
      <c r="H310" s="95">
        <f>IF(SUM(F310:G310)=0,0,$H$10+SUM($F$11:F310)-SUM($G$11:G310))</f>
        <v>0</v>
      </c>
      <c r="I310" s="94"/>
    </row>
    <row r="311" spans="1:9" ht="15.75" hidden="1" x14ac:dyDescent="0.2">
      <c r="A311" s="96" t="str">
        <f>IF(OR(PS!F303=STGNH!$E$6,PS!G303=STGNH!$E$6),PS!A303,"")</f>
        <v/>
      </c>
      <c r="B311" s="94" t="str">
        <f>IF(PS!F303=STGNH!$E$6,PS!C303,IF(PS!G303=STGNH!$E$6,PS!D303,""))</f>
        <v/>
      </c>
      <c r="C311" s="96" t="str">
        <f>IF(OR(PS!F303=STGNH!$E$6,PS!G303=STGNH!$E$6),PS!B303,"")</f>
        <v/>
      </c>
      <c r="D311" s="161" t="str">
        <f>IF(OR(PS!F303=STGNH!$E$6,PS!G303=STGNH!$E$6),PS!E303,"")</f>
        <v/>
      </c>
      <c r="E311" s="94" t="str">
        <f>IF(PS!F303=STGNH!$E$6,PS!G303,IF(PS!G303=STGNH!$E$6,PS!F303,""))</f>
        <v/>
      </c>
      <c r="F311" s="95">
        <f>IF(PS!F303=STGNH!$E$6,PS!J303,0)</f>
        <v>0</v>
      </c>
      <c r="G311" s="95">
        <f>IF(PS!G303=STGNH!$E$6,PS!J303,0)</f>
        <v>0</v>
      </c>
      <c r="H311" s="95">
        <f>IF(SUM(F311:G311)=0,0,$H$10+SUM($F$11:F311)-SUM($G$11:G311))</f>
        <v>0</v>
      </c>
      <c r="I311" s="94"/>
    </row>
    <row r="312" spans="1:9" ht="15.75" hidden="1" x14ac:dyDescent="0.2">
      <c r="A312" s="96" t="str">
        <f>IF(OR(PS!F304=STGNH!$E$6,PS!G304=STGNH!$E$6),PS!A304,"")</f>
        <v/>
      </c>
      <c r="B312" s="94" t="str">
        <f>IF(PS!F304=STGNH!$E$6,PS!C304,IF(PS!G304=STGNH!$E$6,PS!D304,""))</f>
        <v/>
      </c>
      <c r="C312" s="96" t="str">
        <f>IF(OR(PS!F304=STGNH!$E$6,PS!G304=STGNH!$E$6),PS!B304,"")</f>
        <v/>
      </c>
      <c r="D312" s="161" t="str">
        <f>IF(OR(PS!F304=STGNH!$E$6,PS!G304=STGNH!$E$6),PS!E304,"")</f>
        <v/>
      </c>
      <c r="E312" s="94" t="str">
        <f>IF(PS!F304=STGNH!$E$6,PS!G304,IF(PS!G304=STGNH!$E$6,PS!F304,""))</f>
        <v/>
      </c>
      <c r="F312" s="95">
        <f>IF(PS!F304=STGNH!$E$6,PS!J304,0)</f>
        <v>0</v>
      </c>
      <c r="G312" s="95">
        <f>IF(PS!G304=STGNH!$E$6,PS!J304,0)</f>
        <v>0</v>
      </c>
      <c r="H312" s="95">
        <f>IF(SUM(F312:G312)=0,0,$H$10+SUM($F$11:F312)-SUM($G$11:G312))</f>
        <v>0</v>
      </c>
      <c r="I312" s="94"/>
    </row>
    <row r="313" spans="1:9" ht="15.75" hidden="1" x14ac:dyDescent="0.2">
      <c r="A313" s="96" t="str">
        <f>IF(OR(PS!F305=STGNH!$E$6,PS!G305=STGNH!$E$6),PS!A305,"")</f>
        <v/>
      </c>
      <c r="B313" s="94" t="str">
        <f>IF(PS!F305=STGNH!$E$6,PS!C305,IF(PS!G305=STGNH!$E$6,PS!D305,""))</f>
        <v/>
      </c>
      <c r="C313" s="96" t="str">
        <f>IF(OR(PS!F305=STGNH!$E$6,PS!G305=STGNH!$E$6),PS!B305,"")</f>
        <v/>
      </c>
      <c r="D313" s="161" t="str">
        <f>IF(OR(PS!F305=STGNH!$E$6,PS!G305=STGNH!$E$6),PS!E305,"")</f>
        <v/>
      </c>
      <c r="E313" s="94" t="str">
        <f>IF(PS!F305=STGNH!$E$6,PS!G305,IF(PS!G305=STGNH!$E$6,PS!F305,""))</f>
        <v/>
      </c>
      <c r="F313" s="95">
        <f>IF(PS!F305=STGNH!$E$6,PS!J305,0)</f>
        <v>0</v>
      </c>
      <c r="G313" s="95">
        <f>IF(PS!G305=STGNH!$E$6,PS!J305,0)</f>
        <v>0</v>
      </c>
      <c r="H313" s="95">
        <f>IF(SUM(F313:G313)=0,0,$H$10+SUM($F$11:F313)-SUM($G$11:G313))</f>
        <v>0</v>
      </c>
      <c r="I313" s="94"/>
    </row>
    <row r="314" spans="1:9" ht="15.75" hidden="1" x14ac:dyDescent="0.2">
      <c r="A314" s="96" t="str">
        <f>IF(OR(PS!F306=STGNH!$E$6,PS!G306=STGNH!$E$6),PS!A306,"")</f>
        <v/>
      </c>
      <c r="B314" s="94" t="str">
        <f>IF(PS!F306=STGNH!$E$6,PS!C306,IF(PS!G306=STGNH!$E$6,PS!D306,""))</f>
        <v/>
      </c>
      <c r="C314" s="96" t="str">
        <f>IF(OR(PS!F306=STGNH!$E$6,PS!G306=STGNH!$E$6),PS!B306,"")</f>
        <v/>
      </c>
      <c r="D314" s="161" t="str">
        <f>IF(OR(PS!F306=STGNH!$E$6,PS!G306=STGNH!$E$6),PS!E306,"")</f>
        <v/>
      </c>
      <c r="E314" s="94" t="str">
        <f>IF(PS!F306=STGNH!$E$6,PS!G306,IF(PS!G306=STGNH!$E$6,PS!F306,""))</f>
        <v/>
      </c>
      <c r="F314" s="95">
        <f>IF(PS!F306=STGNH!$E$6,PS!J306,0)</f>
        <v>0</v>
      </c>
      <c r="G314" s="95">
        <f>IF(PS!G306=STGNH!$E$6,PS!J306,0)</f>
        <v>0</v>
      </c>
      <c r="H314" s="95">
        <f>IF(SUM(F314:G314)=0,0,$H$10+SUM($F$11:F314)-SUM($G$11:G314))</f>
        <v>0</v>
      </c>
      <c r="I314" s="94"/>
    </row>
    <row r="315" spans="1:9" ht="15.75" hidden="1" x14ac:dyDescent="0.2">
      <c r="A315" s="96" t="str">
        <f>IF(OR(PS!F307=STGNH!$E$6,PS!G307=STGNH!$E$6),PS!A307,"")</f>
        <v/>
      </c>
      <c r="B315" s="94" t="str">
        <f>IF(PS!F307=STGNH!$E$6,PS!C307,IF(PS!G307=STGNH!$E$6,PS!D307,""))</f>
        <v/>
      </c>
      <c r="C315" s="96" t="str">
        <f>IF(OR(PS!F307=STGNH!$E$6,PS!G307=STGNH!$E$6),PS!B307,"")</f>
        <v/>
      </c>
      <c r="D315" s="161" t="str">
        <f>IF(OR(PS!F307=STGNH!$E$6,PS!G307=STGNH!$E$6),PS!E307,"")</f>
        <v/>
      </c>
      <c r="E315" s="94" t="str">
        <f>IF(PS!F307=STGNH!$E$6,PS!G307,IF(PS!G307=STGNH!$E$6,PS!F307,""))</f>
        <v/>
      </c>
      <c r="F315" s="95">
        <f>IF(PS!F307=STGNH!$E$6,PS!J307,0)</f>
        <v>0</v>
      </c>
      <c r="G315" s="95">
        <f>IF(PS!G307=STGNH!$E$6,PS!J307,0)</f>
        <v>0</v>
      </c>
      <c r="H315" s="95">
        <f>IF(SUM(F315:G315)=0,0,$H$10+SUM($F$11:F315)-SUM($G$11:G315))</f>
        <v>0</v>
      </c>
      <c r="I315" s="94"/>
    </row>
    <row r="316" spans="1:9" ht="15.75" hidden="1" x14ac:dyDescent="0.2">
      <c r="A316" s="96" t="str">
        <f>IF(OR(PS!F308=STGNH!$E$6,PS!G308=STGNH!$E$6),PS!A308,"")</f>
        <v/>
      </c>
      <c r="B316" s="94" t="str">
        <f>IF(PS!F308=STGNH!$E$6,PS!C308,IF(PS!G308=STGNH!$E$6,PS!D308,""))</f>
        <v/>
      </c>
      <c r="C316" s="96" t="str">
        <f>IF(OR(PS!F308=STGNH!$E$6,PS!G308=STGNH!$E$6),PS!B308,"")</f>
        <v/>
      </c>
      <c r="D316" s="161" t="str">
        <f>IF(OR(PS!F308=STGNH!$E$6,PS!G308=STGNH!$E$6),PS!E308,"")</f>
        <v/>
      </c>
      <c r="E316" s="94" t="str">
        <f>IF(PS!F308=STGNH!$E$6,PS!G308,IF(PS!G308=STGNH!$E$6,PS!F308,""))</f>
        <v/>
      </c>
      <c r="F316" s="95">
        <f>IF(PS!F308=STGNH!$E$6,PS!J308,0)</f>
        <v>0</v>
      </c>
      <c r="G316" s="95">
        <f>IF(PS!G308=STGNH!$E$6,PS!J308,0)</f>
        <v>0</v>
      </c>
      <c r="H316" s="95">
        <f>IF(SUM(F316:G316)=0,0,$H$10+SUM($F$11:F316)-SUM($G$11:G316))</f>
        <v>0</v>
      </c>
      <c r="I316" s="94"/>
    </row>
    <row r="317" spans="1:9" ht="15.75" hidden="1" x14ac:dyDescent="0.2">
      <c r="A317" s="96" t="str">
        <f>IF(OR(PS!F309=STGNH!$E$6,PS!G309=STGNH!$E$6),PS!A309,"")</f>
        <v/>
      </c>
      <c r="B317" s="94" t="str">
        <f>IF(PS!F309=STGNH!$E$6,PS!C309,IF(PS!G309=STGNH!$E$6,PS!D309,""))</f>
        <v/>
      </c>
      <c r="C317" s="96" t="str">
        <f>IF(OR(PS!F309=STGNH!$E$6,PS!G309=STGNH!$E$6),PS!B309,"")</f>
        <v/>
      </c>
      <c r="D317" s="161" t="str">
        <f>IF(OR(PS!F309=STGNH!$E$6,PS!G309=STGNH!$E$6),PS!E309,"")</f>
        <v/>
      </c>
      <c r="E317" s="94" t="str">
        <f>IF(PS!F309=STGNH!$E$6,PS!G309,IF(PS!G309=STGNH!$E$6,PS!F309,""))</f>
        <v/>
      </c>
      <c r="F317" s="95">
        <f>IF(PS!F309=STGNH!$E$6,PS!J309,0)</f>
        <v>0</v>
      </c>
      <c r="G317" s="95">
        <f>IF(PS!G309=STGNH!$E$6,PS!J309,0)</f>
        <v>0</v>
      </c>
      <c r="H317" s="95">
        <f>IF(SUM(F317:G317)=0,0,$H$10+SUM($F$11:F317)-SUM($G$11:G317))</f>
        <v>0</v>
      </c>
      <c r="I317" s="94"/>
    </row>
    <row r="318" spans="1:9" ht="15.75" hidden="1" x14ac:dyDescent="0.2">
      <c r="A318" s="96" t="str">
        <f>IF(OR(PS!F310=STGNH!$E$6,PS!G310=STGNH!$E$6),PS!A310,"")</f>
        <v/>
      </c>
      <c r="B318" s="94" t="str">
        <f>IF(PS!F310=STGNH!$E$6,PS!C310,IF(PS!G310=STGNH!$E$6,PS!D310,""))</f>
        <v/>
      </c>
      <c r="C318" s="96" t="str">
        <f>IF(OR(PS!F310=STGNH!$E$6,PS!G310=STGNH!$E$6),PS!B310,"")</f>
        <v/>
      </c>
      <c r="D318" s="161" t="str">
        <f>IF(OR(PS!F310=STGNH!$E$6,PS!G310=STGNH!$E$6),PS!E310,"")</f>
        <v/>
      </c>
      <c r="E318" s="94" t="str">
        <f>IF(PS!F310=STGNH!$E$6,PS!G310,IF(PS!G310=STGNH!$E$6,PS!F310,""))</f>
        <v/>
      </c>
      <c r="F318" s="95">
        <f>IF(PS!F310=STGNH!$E$6,PS!J310,0)</f>
        <v>0</v>
      </c>
      <c r="G318" s="95">
        <f>IF(PS!G310=STGNH!$E$6,PS!J310,0)</f>
        <v>0</v>
      </c>
      <c r="H318" s="95">
        <f>IF(SUM(F318:G318)=0,0,$H$10+SUM($F$11:F318)-SUM($G$11:G318))</f>
        <v>0</v>
      </c>
      <c r="I318" s="94"/>
    </row>
    <row r="319" spans="1:9" ht="15.75" hidden="1" x14ac:dyDescent="0.2">
      <c r="A319" s="96" t="str">
        <f>IF(OR(PS!F311=STGNH!$E$6,PS!G311=STGNH!$E$6),PS!A311,"")</f>
        <v/>
      </c>
      <c r="B319" s="94" t="str">
        <f>IF(PS!F311=STGNH!$E$6,PS!C311,IF(PS!G311=STGNH!$E$6,PS!D311,""))</f>
        <v/>
      </c>
      <c r="C319" s="96" t="str">
        <f>IF(OR(PS!F311=STGNH!$E$6,PS!G311=STGNH!$E$6),PS!B311,"")</f>
        <v/>
      </c>
      <c r="D319" s="161" t="str">
        <f>IF(OR(PS!F311=STGNH!$E$6,PS!G311=STGNH!$E$6),PS!E311,"")</f>
        <v/>
      </c>
      <c r="E319" s="94" t="str">
        <f>IF(PS!F311=STGNH!$E$6,PS!G311,IF(PS!G311=STGNH!$E$6,PS!F311,""))</f>
        <v/>
      </c>
      <c r="F319" s="95">
        <f>IF(PS!F311=STGNH!$E$6,PS!J311,0)</f>
        <v>0</v>
      </c>
      <c r="G319" s="95">
        <f>IF(PS!G311=STGNH!$E$6,PS!J311,0)</f>
        <v>0</v>
      </c>
      <c r="H319" s="95">
        <f>IF(SUM(F319:G319)=0,0,$H$10+SUM($F$11:F319)-SUM($G$11:G319))</f>
        <v>0</v>
      </c>
      <c r="I319" s="94"/>
    </row>
    <row r="320" spans="1:9" ht="15.75" hidden="1" x14ac:dyDescent="0.2">
      <c r="A320" s="96" t="str">
        <f>IF(OR(PS!F312=STGNH!$E$6,PS!G312=STGNH!$E$6),PS!A312,"")</f>
        <v/>
      </c>
      <c r="B320" s="94" t="str">
        <f>IF(PS!F312=STGNH!$E$6,PS!C312,IF(PS!G312=STGNH!$E$6,PS!D312,""))</f>
        <v/>
      </c>
      <c r="C320" s="96" t="str">
        <f>IF(OR(PS!F312=STGNH!$E$6,PS!G312=STGNH!$E$6),PS!B312,"")</f>
        <v/>
      </c>
      <c r="D320" s="161" t="str">
        <f>IF(OR(PS!F312=STGNH!$E$6,PS!G312=STGNH!$E$6),PS!E312,"")</f>
        <v/>
      </c>
      <c r="E320" s="94" t="str">
        <f>IF(PS!F312=STGNH!$E$6,PS!G312,IF(PS!G312=STGNH!$E$6,PS!F312,""))</f>
        <v/>
      </c>
      <c r="F320" s="95">
        <f>IF(PS!F312=STGNH!$E$6,PS!J312,0)</f>
        <v>0</v>
      </c>
      <c r="G320" s="95">
        <f>IF(PS!G312=STGNH!$E$6,PS!J312,0)</f>
        <v>0</v>
      </c>
      <c r="H320" s="95">
        <f>IF(SUM(F320:G320)=0,0,$H$10+SUM($F$11:F320)-SUM($G$11:G320))</f>
        <v>0</v>
      </c>
      <c r="I320" s="94"/>
    </row>
    <row r="321" spans="1:9" ht="15.75" hidden="1" x14ac:dyDescent="0.2">
      <c r="A321" s="96" t="str">
        <f>IF(OR(PS!F313=STGNH!$E$6,PS!G313=STGNH!$E$6),PS!A313,"")</f>
        <v/>
      </c>
      <c r="B321" s="94" t="str">
        <f>IF(PS!F313=STGNH!$E$6,PS!C313,IF(PS!G313=STGNH!$E$6,PS!D313,""))</f>
        <v/>
      </c>
      <c r="C321" s="96" t="str">
        <f>IF(OR(PS!F313=STGNH!$E$6,PS!G313=STGNH!$E$6),PS!B313,"")</f>
        <v/>
      </c>
      <c r="D321" s="161" t="str">
        <f>IF(OR(PS!F313=STGNH!$E$6,PS!G313=STGNH!$E$6),PS!E313,"")</f>
        <v/>
      </c>
      <c r="E321" s="94" t="str">
        <f>IF(PS!F313=STGNH!$E$6,PS!G313,IF(PS!G313=STGNH!$E$6,PS!F313,""))</f>
        <v/>
      </c>
      <c r="F321" s="95">
        <f>IF(PS!F313=STGNH!$E$6,PS!J313,0)</f>
        <v>0</v>
      </c>
      <c r="G321" s="95">
        <f>IF(PS!G313=STGNH!$E$6,PS!J313,0)</f>
        <v>0</v>
      </c>
      <c r="H321" s="95">
        <f>IF(SUM(F321:G321)=0,0,$H$10+SUM($F$11:F321)-SUM($G$11:G321))</f>
        <v>0</v>
      </c>
      <c r="I321" s="94"/>
    </row>
    <row r="322" spans="1:9" ht="15.75" hidden="1" x14ac:dyDescent="0.2">
      <c r="A322" s="96" t="str">
        <f>IF(OR(PS!F314=STGNH!$E$6,PS!G314=STGNH!$E$6),PS!A314,"")</f>
        <v/>
      </c>
      <c r="B322" s="94" t="str">
        <f>IF(PS!F314=STGNH!$E$6,PS!C314,IF(PS!G314=STGNH!$E$6,PS!D314,""))</f>
        <v/>
      </c>
      <c r="C322" s="96" t="str">
        <f>IF(OR(PS!F314=STGNH!$E$6,PS!G314=STGNH!$E$6),PS!B314,"")</f>
        <v/>
      </c>
      <c r="D322" s="161" t="str">
        <f>IF(OR(PS!F314=STGNH!$E$6,PS!G314=STGNH!$E$6),PS!E314,"")</f>
        <v/>
      </c>
      <c r="E322" s="94" t="str">
        <f>IF(PS!F314=STGNH!$E$6,PS!G314,IF(PS!G314=STGNH!$E$6,PS!F314,""))</f>
        <v/>
      </c>
      <c r="F322" s="95">
        <f>IF(PS!F314=STGNH!$E$6,PS!J314,0)</f>
        <v>0</v>
      </c>
      <c r="G322" s="95">
        <f>IF(PS!G314=STGNH!$E$6,PS!J314,0)</f>
        <v>0</v>
      </c>
      <c r="H322" s="95">
        <f>IF(SUM(F322:G322)=0,0,$H$10+SUM($F$11:F322)-SUM($G$11:G322))</f>
        <v>0</v>
      </c>
      <c r="I322" s="94"/>
    </row>
    <row r="323" spans="1:9" ht="15.75" hidden="1" x14ac:dyDescent="0.2">
      <c r="A323" s="96" t="str">
        <f>IF(OR(PS!F315=STGNH!$E$6,PS!G315=STGNH!$E$6),PS!A315,"")</f>
        <v/>
      </c>
      <c r="B323" s="94" t="str">
        <f>IF(PS!F315=STGNH!$E$6,PS!C315,IF(PS!G315=STGNH!$E$6,PS!D315,""))</f>
        <v/>
      </c>
      <c r="C323" s="96" t="str">
        <f>IF(OR(PS!F315=STGNH!$E$6,PS!G315=STGNH!$E$6),PS!B315,"")</f>
        <v/>
      </c>
      <c r="D323" s="161" t="str">
        <f>IF(OR(PS!F315=STGNH!$E$6,PS!G315=STGNH!$E$6),PS!E315,"")</f>
        <v/>
      </c>
      <c r="E323" s="94" t="str">
        <f>IF(PS!F315=STGNH!$E$6,PS!G315,IF(PS!G315=STGNH!$E$6,PS!F315,""))</f>
        <v/>
      </c>
      <c r="F323" s="95">
        <f>IF(PS!F315=STGNH!$E$6,PS!J315,0)</f>
        <v>0</v>
      </c>
      <c r="G323" s="95">
        <f>IF(PS!G315=STGNH!$E$6,PS!J315,0)</f>
        <v>0</v>
      </c>
      <c r="H323" s="95">
        <f>IF(SUM(F323:G323)=0,0,$H$10+SUM($F$11:F323)-SUM($G$11:G323))</f>
        <v>0</v>
      </c>
      <c r="I323" s="94"/>
    </row>
    <row r="324" spans="1:9" ht="15.75" hidden="1" x14ac:dyDescent="0.2">
      <c r="A324" s="96" t="str">
        <f>IF(OR(PS!F316=STGNH!$E$6,PS!G316=STGNH!$E$6),PS!A316,"")</f>
        <v/>
      </c>
      <c r="B324" s="94" t="str">
        <f>IF(PS!F316=STGNH!$E$6,PS!C316,IF(PS!G316=STGNH!$E$6,PS!D316,""))</f>
        <v/>
      </c>
      <c r="C324" s="96" t="str">
        <f>IF(OR(PS!F316=STGNH!$E$6,PS!G316=STGNH!$E$6),PS!B316,"")</f>
        <v/>
      </c>
      <c r="D324" s="161" t="str">
        <f>IF(OR(PS!F316=STGNH!$E$6,PS!G316=STGNH!$E$6),PS!E316,"")</f>
        <v/>
      </c>
      <c r="E324" s="94" t="str">
        <f>IF(PS!F316=STGNH!$E$6,PS!G316,IF(PS!G316=STGNH!$E$6,PS!F316,""))</f>
        <v/>
      </c>
      <c r="F324" s="95">
        <f>IF(PS!F316=STGNH!$E$6,PS!J316,0)</f>
        <v>0</v>
      </c>
      <c r="G324" s="95">
        <f>IF(PS!G316=STGNH!$E$6,PS!J316,0)</f>
        <v>0</v>
      </c>
      <c r="H324" s="95">
        <f>IF(SUM(F324:G324)=0,0,$H$10+SUM($F$11:F324)-SUM($G$11:G324))</f>
        <v>0</v>
      </c>
      <c r="I324" s="94"/>
    </row>
    <row r="325" spans="1:9" ht="15.75" hidden="1" x14ac:dyDescent="0.2">
      <c r="A325" s="96" t="str">
        <f>IF(OR(PS!F317=STGNH!$E$6,PS!G317=STGNH!$E$6),PS!A317,"")</f>
        <v/>
      </c>
      <c r="B325" s="94" t="str">
        <f>IF(PS!F317=STGNH!$E$6,PS!C317,IF(PS!G317=STGNH!$E$6,PS!D317,""))</f>
        <v/>
      </c>
      <c r="C325" s="96" t="str">
        <f>IF(OR(PS!F317=STGNH!$E$6,PS!G317=STGNH!$E$6),PS!B317,"")</f>
        <v/>
      </c>
      <c r="D325" s="161" t="str">
        <f>IF(OR(PS!F317=STGNH!$E$6,PS!G317=STGNH!$E$6),PS!E317,"")</f>
        <v/>
      </c>
      <c r="E325" s="94" t="str">
        <f>IF(PS!F317=STGNH!$E$6,PS!G317,IF(PS!G317=STGNH!$E$6,PS!F317,""))</f>
        <v/>
      </c>
      <c r="F325" s="95">
        <f>IF(PS!F317=STGNH!$E$6,PS!J317,0)</f>
        <v>0</v>
      </c>
      <c r="G325" s="95">
        <f>IF(PS!G317=STGNH!$E$6,PS!J317,0)</f>
        <v>0</v>
      </c>
      <c r="H325" s="95">
        <f>IF(SUM(F325:G325)=0,0,$H$10+SUM($F$11:F325)-SUM($G$11:G325))</f>
        <v>0</v>
      </c>
      <c r="I325" s="94"/>
    </row>
    <row r="326" spans="1:9" ht="15.75" hidden="1" x14ac:dyDescent="0.2">
      <c r="A326" s="96" t="str">
        <f>IF(OR(PS!F318=STGNH!$E$6,PS!G318=STGNH!$E$6),PS!A318,"")</f>
        <v/>
      </c>
      <c r="B326" s="94" t="str">
        <f>IF(PS!F318=STGNH!$E$6,PS!C318,IF(PS!G318=STGNH!$E$6,PS!D318,""))</f>
        <v/>
      </c>
      <c r="C326" s="96" t="str">
        <f>IF(OR(PS!F318=STGNH!$E$6,PS!G318=STGNH!$E$6),PS!B318,"")</f>
        <v/>
      </c>
      <c r="D326" s="161" t="str">
        <f>IF(OR(PS!F318=STGNH!$E$6,PS!G318=STGNH!$E$6),PS!E318,"")</f>
        <v/>
      </c>
      <c r="E326" s="94" t="str">
        <f>IF(PS!F318=STGNH!$E$6,PS!G318,IF(PS!G318=STGNH!$E$6,PS!F318,""))</f>
        <v/>
      </c>
      <c r="F326" s="95">
        <f>IF(PS!F318=STGNH!$E$6,PS!J318,0)</f>
        <v>0</v>
      </c>
      <c r="G326" s="95">
        <f>IF(PS!G318=STGNH!$E$6,PS!J318,0)</f>
        <v>0</v>
      </c>
      <c r="H326" s="95">
        <f>IF(SUM(F326:G326)=0,0,$H$10+SUM($F$11:F326)-SUM($G$11:G326))</f>
        <v>0</v>
      </c>
      <c r="I326" s="94"/>
    </row>
    <row r="327" spans="1:9" ht="15.75" hidden="1" x14ac:dyDescent="0.2">
      <c r="A327" s="96" t="str">
        <f>IF(OR(PS!F319=STGNH!$E$6,PS!G319=STGNH!$E$6),PS!A319,"")</f>
        <v/>
      </c>
      <c r="B327" s="94" t="str">
        <f>IF(PS!F319=STGNH!$E$6,PS!C319,IF(PS!G319=STGNH!$E$6,PS!D319,""))</f>
        <v/>
      </c>
      <c r="C327" s="96" t="str">
        <f>IF(OR(PS!F319=STGNH!$E$6,PS!G319=STGNH!$E$6),PS!B319,"")</f>
        <v/>
      </c>
      <c r="D327" s="161" t="str">
        <f>IF(OR(PS!F319=STGNH!$E$6,PS!G319=STGNH!$E$6),PS!E319,"")</f>
        <v/>
      </c>
      <c r="E327" s="94" t="str">
        <f>IF(PS!F319=STGNH!$E$6,PS!G319,IF(PS!G319=STGNH!$E$6,PS!F319,""))</f>
        <v/>
      </c>
      <c r="F327" s="95">
        <f>IF(PS!F319=STGNH!$E$6,PS!J319,0)</f>
        <v>0</v>
      </c>
      <c r="G327" s="95">
        <f>IF(PS!G319=STGNH!$E$6,PS!J319,0)</f>
        <v>0</v>
      </c>
      <c r="H327" s="95">
        <f>IF(SUM(F327:G327)=0,0,$H$10+SUM($F$11:F327)-SUM($G$11:G327))</f>
        <v>0</v>
      </c>
      <c r="I327" s="94"/>
    </row>
    <row r="328" spans="1:9" ht="15.75" hidden="1" x14ac:dyDescent="0.2">
      <c r="A328" s="96" t="str">
        <f>IF(OR(PS!F320=STGNH!$E$6,PS!G320=STGNH!$E$6),PS!A320,"")</f>
        <v/>
      </c>
      <c r="B328" s="94" t="str">
        <f>IF(PS!F320=STGNH!$E$6,PS!C320,IF(PS!G320=STGNH!$E$6,PS!D320,""))</f>
        <v/>
      </c>
      <c r="C328" s="96" t="str">
        <f>IF(OR(PS!F320=STGNH!$E$6,PS!G320=STGNH!$E$6),PS!B320,"")</f>
        <v/>
      </c>
      <c r="D328" s="161" t="str">
        <f>IF(OR(PS!F320=STGNH!$E$6,PS!G320=STGNH!$E$6),PS!E320,"")</f>
        <v/>
      </c>
      <c r="E328" s="94" t="str">
        <f>IF(PS!F320=STGNH!$E$6,PS!G320,IF(PS!G320=STGNH!$E$6,PS!F320,""))</f>
        <v/>
      </c>
      <c r="F328" s="95">
        <f>IF(PS!F320=STGNH!$E$6,PS!J320,0)</f>
        <v>0</v>
      </c>
      <c r="G328" s="95">
        <f>IF(PS!G320=STGNH!$E$6,PS!J320,0)</f>
        <v>0</v>
      </c>
      <c r="H328" s="95">
        <f>IF(SUM(F328:G328)=0,0,$H$10+SUM($F$11:F328)-SUM($G$11:G328))</f>
        <v>0</v>
      </c>
      <c r="I328" s="94"/>
    </row>
    <row r="329" spans="1:9" ht="15.75" hidden="1" x14ac:dyDescent="0.2">
      <c r="A329" s="96" t="str">
        <f>IF(OR(PS!F321=STGNH!$E$6,PS!G321=STGNH!$E$6),PS!A321,"")</f>
        <v/>
      </c>
      <c r="B329" s="94" t="str">
        <f>IF(PS!F321=STGNH!$E$6,PS!C321,IF(PS!G321=STGNH!$E$6,PS!D321,""))</f>
        <v/>
      </c>
      <c r="C329" s="96" t="str">
        <f>IF(OR(PS!F321=STGNH!$E$6,PS!G321=STGNH!$E$6),PS!B321,"")</f>
        <v/>
      </c>
      <c r="D329" s="161" t="str">
        <f>IF(OR(PS!F321=STGNH!$E$6,PS!G321=STGNH!$E$6),PS!E321,"")</f>
        <v/>
      </c>
      <c r="E329" s="94" t="str">
        <f>IF(PS!F321=STGNH!$E$6,PS!G321,IF(PS!G321=STGNH!$E$6,PS!F321,""))</f>
        <v/>
      </c>
      <c r="F329" s="95">
        <f>IF(PS!F321=STGNH!$E$6,PS!J321,0)</f>
        <v>0</v>
      </c>
      <c r="G329" s="95">
        <f>IF(PS!G321=STGNH!$E$6,PS!J321,0)</f>
        <v>0</v>
      </c>
      <c r="H329" s="95">
        <f>IF(SUM(F329:G329)=0,0,$H$10+SUM($F$11:F329)-SUM($G$11:G329))</f>
        <v>0</v>
      </c>
      <c r="I329" s="94"/>
    </row>
    <row r="330" spans="1:9" ht="15.75" hidden="1" x14ac:dyDescent="0.2">
      <c r="A330" s="96" t="str">
        <f>IF(OR(PS!F322=STGNH!$E$6,PS!G322=STGNH!$E$6),PS!A322,"")</f>
        <v/>
      </c>
      <c r="B330" s="94" t="str">
        <f>IF(PS!F322=STGNH!$E$6,PS!C322,IF(PS!G322=STGNH!$E$6,PS!D322,""))</f>
        <v/>
      </c>
      <c r="C330" s="96" t="str">
        <f>IF(OR(PS!F322=STGNH!$E$6,PS!G322=STGNH!$E$6),PS!B322,"")</f>
        <v/>
      </c>
      <c r="D330" s="161" t="str">
        <f>IF(OR(PS!F322=STGNH!$E$6,PS!G322=STGNH!$E$6),PS!E322,"")</f>
        <v/>
      </c>
      <c r="E330" s="94" t="str">
        <f>IF(PS!F322=STGNH!$E$6,PS!G322,IF(PS!G322=STGNH!$E$6,PS!F322,""))</f>
        <v/>
      </c>
      <c r="F330" s="95">
        <f>IF(PS!F322=STGNH!$E$6,PS!J322,0)</f>
        <v>0</v>
      </c>
      <c r="G330" s="95">
        <f>IF(PS!G322=STGNH!$E$6,PS!J322,0)</f>
        <v>0</v>
      </c>
      <c r="H330" s="95">
        <f>IF(SUM(F330:G330)=0,0,$H$10+SUM($F$11:F330)-SUM($G$11:G330))</f>
        <v>0</v>
      </c>
      <c r="I330" s="94"/>
    </row>
    <row r="331" spans="1:9" ht="15.75" hidden="1" x14ac:dyDescent="0.2">
      <c r="A331" s="96" t="str">
        <f>IF(OR(PS!F323=STGNH!$E$6,PS!G323=STGNH!$E$6),PS!A323,"")</f>
        <v/>
      </c>
      <c r="B331" s="94" t="str">
        <f>IF(PS!F323=STGNH!$E$6,PS!C323,IF(PS!G323=STGNH!$E$6,PS!D323,""))</f>
        <v/>
      </c>
      <c r="C331" s="96" t="str">
        <f>IF(OR(PS!F323=STGNH!$E$6,PS!G323=STGNH!$E$6),PS!B323,"")</f>
        <v/>
      </c>
      <c r="D331" s="161" t="str">
        <f>IF(OR(PS!F323=STGNH!$E$6,PS!G323=STGNH!$E$6),PS!E323,"")</f>
        <v/>
      </c>
      <c r="E331" s="94" t="str">
        <f>IF(PS!F323=STGNH!$E$6,PS!G323,IF(PS!G323=STGNH!$E$6,PS!F323,""))</f>
        <v/>
      </c>
      <c r="F331" s="95">
        <f>IF(PS!F323=STGNH!$E$6,PS!J323,0)</f>
        <v>0</v>
      </c>
      <c r="G331" s="95">
        <f>IF(PS!G323=STGNH!$E$6,PS!J323,0)</f>
        <v>0</v>
      </c>
      <c r="H331" s="95">
        <f>IF(SUM(F331:G331)=0,0,$H$10+SUM($F$11:F331)-SUM($G$11:G331))</f>
        <v>0</v>
      </c>
      <c r="I331" s="94"/>
    </row>
    <row r="332" spans="1:9" ht="15.75" hidden="1" x14ac:dyDescent="0.2">
      <c r="A332" s="96" t="str">
        <f>IF(OR(PS!F324=STGNH!$E$6,PS!G324=STGNH!$E$6),PS!A324,"")</f>
        <v/>
      </c>
      <c r="B332" s="94" t="str">
        <f>IF(PS!F324=STGNH!$E$6,PS!C324,IF(PS!G324=STGNH!$E$6,PS!D324,""))</f>
        <v/>
      </c>
      <c r="C332" s="96" t="str">
        <f>IF(OR(PS!F324=STGNH!$E$6,PS!G324=STGNH!$E$6),PS!B324,"")</f>
        <v/>
      </c>
      <c r="D332" s="161" t="str">
        <f>IF(OR(PS!F324=STGNH!$E$6,PS!G324=STGNH!$E$6),PS!E324,"")</f>
        <v/>
      </c>
      <c r="E332" s="94" t="str">
        <f>IF(PS!F324=STGNH!$E$6,PS!G324,IF(PS!G324=STGNH!$E$6,PS!F324,""))</f>
        <v/>
      </c>
      <c r="F332" s="95">
        <f>IF(PS!F324=STGNH!$E$6,PS!J324,0)</f>
        <v>0</v>
      </c>
      <c r="G332" s="95">
        <f>IF(PS!G324=STGNH!$E$6,PS!J324,0)</f>
        <v>0</v>
      </c>
      <c r="H332" s="95">
        <f>IF(SUM(F332:G332)=0,0,$H$10+SUM($F$11:F332)-SUM($G$11:G332))</f>
        <v>0</v>
      </c>
      <c r="I332" s="94"/>
    </row>
    <row r="333" spans="1:9" ht="15.75" hidden="1" x14ac:dyDescent="0.2">
      <c r="A333" s="96" t="str">
        <f>IF(OR(PS!F325=STGNH!$E$6,PS!G325=STGNH!$E$6),PS!A325,"")</f>
        <v/>
      </c>
      <c r="B333" s="94" t="str">
        <f>IF(PS!F325=STGNH!$E$6,PS!C325,IF(PS!G325=STGNH!$E$6,PS!D325,""))</f>
        <v/>
      </c>
      <c r="C333" s="96" t="str">
        <f>IF(OR(PS!F325=STGNH!$E$6,PS!G325=STGNH!$E$6),PS!B325,"")</f>
        <v/>
      </c>
      <c r="D333" s="161" t="str">
        <f>IF(OR(PS!F325=STGNH!$E$6,PS!G325=STGNH!$E$6),PS!E325,"")</f>
        <v/>
      </c>
      <c r="E333" s="94" t="str">
        <f>IF(PS!F325=STGNH!$E$6,PS!G325,IF(PS!G325=STGNH!$E$6,PS!F325,""))</f>
        <v/>
      </c>
      <c r="F333" s="95">
        <f>IF(PS!F325=STGNH!$E$6,PS!J325,0)</f>
        <v>0</v>
      </c>
      <c r="G333" s="95">
        <f>IF(PS!G325=STGNH!$E$6,PS!J325,0)</f>
        <v>0</v>
      </c>
      <c r="H333" s="95">
        <f>IF(SUM(F333:G333)=0,0,$H$10+SUM($F$11:F333)-SUM($G$11:G333))</f>
        <v>0</v>
      </c>
      <c r="I333" s="94"/>
    </row>
    <row r="334" spans="1:9" ht="15.75" hidden="1" x14ac:dyDescent="0.2">
      <c r="A334" s="96" t="str">
        <f>IF(OR(PS!F326=STGNH!$E$6,PS!G326=STGNH!$E$6),PS!A326,"")</f>
        <v/>
      </c>
      <c r="B334" s="94" t="str">
        <f>IF(PS!F326=STGNH!$E$6,PS!C326,IF(PS!G326=STGNH!$E$6,PS!D326,""))</f>
        <v/>
      </c>
      <c r="C334" s="96" t="str">
        <f>IF(OR(PS!F326=STGNH!$E$6,PS!G326=STGNH!$E$6),PS!B326,"")</f>
        <v/>
      </c>
      <c r="D334" s="161" t="str">
        <f>IF(OR(PS!F326=STGNH!$E$6,PS!G326=STGNH!$E$6),PS!E326,"")</f>
        <v/>
      </c>
      <c r="E334" s="94" t="str">
        <f>IF(PS!F326=STGNH!$E$6,PS!G326,IF(PS!G326=STGNH!$E$6,PS!F326,""))</f>
        <v/>
      </c>
      <c r="F334" s="95">
        <f>IF(PS!F326=STGNH!$E$6,PS!J326,0)</f>
        <v>0</v>
      </c>
      <c r="G334" s="95">
        <f>IF(PS!G326=STGNH!$E$6,PS!J326,0)</f>
        <v>0</v>
      </c>
      <c r="H334" s="95">
        <f>IF(SUM(F334:G334)=0,0,$H$10+SUM($F$11:F334)-SUM($G$11:G334))</f>
        <v>0</v>
      </c>
      <c r="I334" s="94"/>
    </row>
    <row r="335" spans="1:9" ht="15.75" hidden="1" x14ac:dyDescent="0.2">
      <c r="A335" s="96" t="str">
        <f>IF(OR(PS!F327=STGNH!$E$6,PS!G327=STGNH!$E$6),PS!A327,"")</f>
        <v/>
      </c>
      <c r="B335" s="94" t="str">
        <f>IF(PS!F327=STGNH!$E$6,PS!C327,IF(PS!G327=STGNH!$E$6,PS!D327,""))</f>
        <v/>
      </c>
      <c r="C335" s="96" t="str">
        <f>IF(OR(PS!F327=STGNH!$E$6,PS!G327=STGNH!$E$6),PS!B327,"")</f>
        <v/>
      </c>
      <c r="D335" s="161" t="str">
        <f>IF(OR(PS!F327=STGNH!$E$6,PS!G327=STGNH!$E$6),PS!E327,"")</f>
        <v/>
      </c>
      <c r="E335" s="94" t="str">
        <f>IF(PS!F327=STGNH!$E$6,PS!G327,IF(PS!G327=STGNH!$E$6,PS!F327,""))</f>
        <v/>
      </c>
      <c r="F335" s="95">
        <f>IF(PS!F327=STGNH!$E$6,PS!J327,0)</f>
        <v>0</v>
      </c>
      <c r="G335" s="95">
        <f>IF(PS!G327=STGNH!$E$6,PS!J327,0)</f>
        <v>0</v>
      </c>
      <c r="H335" s="95">
        <f>IF(SUM(F335:G335)=0,0,$H$10+SUM($F$11:F335)-SUM($G$11:G335))</f>
        <v>0</v>
      </c>
      <c r="I335" s="94"/>
    </row>
    <row r="336" spans="1:9" ht="15.75" hidden="1" x14ac:dyDescent="0.2">
      <c r="A336" s="96" t="str">
        <f>IF(OR(PS!F328=STGNH!$E$6,PS!G328=STGNH!$E$6),PS!A328,"")</f>
        <v/>
      </c>
      <c r="B336" s="94" t="str">
        <f>IF(PS!F328=STGNH!$E$6,PS!C328,IF(PS!G328=STGNH!$E$6,PS!D328,""))</f>
        <v/>
      </c>
      <c r="C336" s="96" t="str">
        <f>IF(OR(PS!F328=STGNH!$E$6,PS!G328=STGNH!$E$6),PS!B328,"")</f>
        <v/>
      </c>
      <c r="D336" s="161" t="str">
        <f>IF(OR(PS!F328=STGNH!$E$6,PS!G328=STGNH!$E$6),PS!E328,"")</f>
        <v/>
      </c>
      <c r="E336" s="94" t="str">
        <f>IF(PS!F328=STGNH!$E$6,PS!G328,IF(PS!G328=STGNH!$E$6,PS!F328,""))</f>
        <v/>
      </c>
      <c r="F336" s="95">
        <f>IF(PS!F328=STGNH!$E$6,PS!J328,0)</f>
        <v>0</v>
      </c>
      <c r="G336" s="95">
        <f>IF(PS!G328=STGNH!$E$6,PS!J328,0)</f>
        <v>0</v>
      </c>
      <c r="H336" s="95">
        <f>IF(SUM(F336:G336)=0,0,$H$10+SUM($F$11:F336)-SUM($G$11:G336))</f>
        <v>0</v>
      </c>
      <c r="I336" s="94"/>
    </row>
    <row r="337" spans="1:9" ht="15.75" hidden="1" x14ac:dyDescent="0.2">
      <c r="A337" s="96" t="str">
        <f>IF(OR(PS!F329=STGNH!$E$6,PS!G329=STGNH!$E$6),PS!A329,"")</f>
        <v/>
      </c>
      <c r="B337" s="94" t="str">
        <f>IF(PS!F329=STGNH!$E$6,PS!C329,IF(PS!G329=STGNH!$E$6,PS!D329,""))</f>
        <v/>
      </c>
      <c r="C337" s="96" t="str">
        <f>IF(OR(PS!F329=STGNH!$E$6,PS!G329=STGNH!$E$6),PS!B329,"")</f>
        <v/>
      </c>
      <c r="D337" s="161" t="str">
        <f>IF(OR(PS!F329=STGNH!$E$6,PS!G329=STGNH!$E$6),PS!E329,"")</f>
        <v/>
      </c>
      <c r="E337" s="94" t="str">
        <f>IF(PS!F329=STGNH!$E$6,PS!G329,IF(PS!G329=STGNH!$E$6,PS!F329,""))</f>
        <v/>
      </c>
      <c r="F337" s="95">
        <f>IF(PS!F329=STGNH!$E$6,PS!J329,0)</f>
        <v>0</v>
      </c>
      <c r="G337" s="95">
        <f>IF(PS!G329=STGNH!$E$6,PS!J329,0)</f>
        <v>0</v>
      </c>
      <c r="H337" s="95">
        <f>IF(SUM(F337:G337)=0,0,$H$10+SUM($F$11:F337)-SUM($G$11:G337))</f>
        <v>0</v>
      </c>
      <c r="I337" s="94"/>
    </row>
    <row r="338" spans="1:9" ht="15.75" hidden="1" x14ac:dyDescent="0.2">
      <c r="A338" s="96" t="str">
        <f>IF(OR(PS!F330=STGNH!$E$6,PS!G330=STGNH!$E$6),PS!A330,"")</f>
        <v/>
      </c>
      <c r="B338" s="94" t="str">
        <f>IF(PS!F330=STGNH!$E$6,PS!C330,IF(PS!G330=STGNH!$E$6,PS!D330,""))</f>
        <v/>
      </c>
      <c r="C338" s="96" t="str">
        <f>IF(OR(PS!F330=STGNH!$E$6,PS!G330=STGNH!$E$6),PS!B330,"")</f>
        <v/>
      </c>
      <c r="D338" s="161" t="str">
        <f>IF(OR(PS!F330=STGNH!$E$6,PS!G330=STGNH!$E$6),PS!E330,"")</f>
        <v/>
      </c>
      <c r="E338" s="94" t="str">
        <f>IF(PS!F330=STGNH!$E$6,PS!G330,IF(PS!G330=STGNH!$E$6,PS!F330,""))</f>
        <v/>
      </c>
      <c r="F338" s="95">
        <f>IF(PS!F330=STGNH!$E$6,PS!J330,0)</f>
        <v>0</v>
      </c>
      <c r="G338" s="95">
        <f>IF(PS!G330=STGNH!$E$6,PS!J330,0)</f>
        <v>0</v>
      </c>
      <c r="H338" s="95">
        <f>IF(SUM(F338:G338)=0,0,$H$10+SUM($F$11:F338)-SUM($G$11:G338))</f>
        <v>0</v>
      </c>
      <c r="I338" s="94"/>
    </row>
    <row r="339" spans="1:9" ht="15.75" hidden="1" x14ac:dyDescent="0.2">
      <c r="A339" s="96" t="str">
        <f>IF(OR(PS!F331=STGNH!$E$6,PS!G331=STGNH!$E$6),PS!A331,"")</f>
        <v/>
      </c>
      <c r="B339" s="94" t="str">
        <f>IF(PS!F331=STGNH!$E$6,PS!C331,IF(PS!G331=STGNH!$E$6,PS!D331,""))</f>
        <v/>
      </c>
      <c r="C339" s="96" t="str">
        <f>IF(OR(PS!F331=STGNH!$E$6,PS!G331=STGNH!$E$6),PS!B331,"")</f>
        <v/>
      </c>
      <c r="D339" s="161" t="str">
        <f>IF(OR(PS!F331=STGNH!$E$6,PS!G331=STGNH!$E$6),PS!E331,"")</f>
        <v/>
      </c>
      <c r="E339" s="94" t="str">
        <f>IF(PS!F331=STGNH!$E$6,PS!G331,IF(PS!G331=STGNH!$E$6,PS!F331,""))</f>
        <v/>
      </c>
      <c r="F339" s="95">
        <f>IF(PS!F331=STGNH!$E$6,PS!J331,0)</f>
        <v>0</v>
      </c>
      <c r="G339" s="95">
        <f>IF(PS!G331=STGNH!$E$6,PS!J331,0)</f>
        <v>0</v>
      </c>
      <c r="H339" s="95">
        <f>IF(SUM(F339:G339)=0,0,$H$10+SUM($F$11:F339)-SUM($G$11:G339))</f>
        <v>0</v>
      </c>
      <c r="I339" s="94"/>
    </row>
    <row r="340" spans="1:9" ht="15.75" hidden="1" x14ac:dyDescent="0.2">
      <c r="A340" s="96" t="str">
        <f>IF(OR(PS!F332=STGNH!$E$6,PS!G332=STGNH!$E$6),PS!A332,"")</f>
        <v/>
      </c>
      <c r="B340" s="94" t="str">
        <f>IF(PS!F332=STGNH!$E$6,PS!C332,IF(PS!G332=STGNH!$E$6,PS!D332,""))</f>
        <v/>
      </c>
      <c r="C340" s="96" t="str">
        <f>IF(OR(PS!F332=STGNH!$E$6,PS!G332=STGNH!$E$6),PS!B332,"")</f>
        <v/>
      </c>
      <c r="D340" s="161" t="str">
        <f>IF(OR(PS!F332=STGNH!$E$6,PS!G332=STGNH!$E$6),PS!E332,"")</f>
        <v/>
      </c>
      <c r="E340" s="94" t="str">
        <f>IF(PS!F332=STGNH!$E$6,PS!G332,IF(PS!G332=STGNH!$E$6,PS!F332,""))</f>
        <v/>
      </c>
      <c r="F340" s="95">
        <f>IF(PS!F332=STGNH!$E$6,PS!J332,0)</f>
        <v>0</v>
      </c>
      <c r="G340" s="95">
        <f>IF(PS!G332=STGNH!$E$6,PS!J332,0)</f>
        <v>0</v>
      </c>
      <c r="H340" s="95">
        <f>IF(SUM(F340:G340)=0,0,$H$10+SUM($F$11:F340)-SUM($G$11:G340))</f>
        <v>0</v>
      </c>
      <c r="I340" s="94"/>
    </row>
    <row r="341" spans="1:9" ht="15.75" hidden="1" x14ac:dyDescent="0.2">
      <c r="A341" s="96" t="str">
        <f>IF(OR(PS!F333=STGNH!$E$6,PS!G333=STGNH!$E$6),PS!A333,"")</f>
        <v/>
      </c>
      <c r="B341" s="94" t="str">
        <f>IF(PS!F333=STGNH!$E$6,PS!C333,IF(PS!G333=STGNH!$E$6,PS!D333,""))</f>
        <v/>
      </c>
      <c r="C341" s="96" t="str">
        <f>IF(OR(PS!F333=STGNH!$E$6,PS!G333=STGNH!$E$6),PS!B333,"")</f>
        <v/>
      </c>
      <c r="D341" s="161" t="str">
        <f>IF(OR(PS!F333=STGNH!$E$6,PS!G333=STGNH!$E$6),PS!E333,"")</f>
        <v/>
      </c>
      <c r="E341" s="94" t="str">
        <f>IF(PS!F333=STGNH!$E$6,PS!G333,IF(PS!G333=STGNH!$E$6,PS!F333,""))</f>
        <v/>
      </c>
      <c r="F341" s="95">
        <f>IF(PS!F333=STGNH!$E$6,PS!J333,0)</f>
        <v>0</v>
      </c>
      <c r="G341" s="95">
        <f>IF(PS!G333=STGNH!$E$6,PS!J333,0)</f>
        <v>0</v>
      </c>
      <c r="H341" s="95">
        <f>IF(SUM(F341:G341)=0,0,$H$10+SUM($F$11:F341)-SUM($G$11:G341))</f>
        <v>0</v>
      </c>
      <c r="I341" s="94"/>
    </row>
    <row r="342" spans="1:9" ht="15.75" hidden="1" x14ac:dyDescent="0.2">
      <c r="A342" s="96" t="str">
        <f>IF(OR(PS!F334=STGNH!$E$6,PS!G334=STGNH!$E$6),PS!A334,"")</f>
        <v/>
      </c>
      <c r="B342" s="94" t="str">
        <f>IF(PS!F334=STGNH!$E$6,PS!C334,IF(PS!G334=STGNH!$E$6,PS!D334,""))</f>
        <v/>
      </c>
      <c r="C342" s="96" t="str">
        <f>IF(OR(PS!F334=STGNH!$E$6,PS!G334=STGNH!$E$6),PS!B334,"")</f>
        <v/>
      </c>
      <c r="D342" s="161" t="str">
        <f>IF(OR(PS!F334=STGNH!$E$6,PS!G334=STGNH!$E$6),PS!E334,"")</f>
        <v/>
      </c>
      <c r="E342" s="94" t="str">
        <f>IF(PS!F334=STGNH!$E$6,PS!G334,IF(PS!G334=STGNH!$E$6,PS!F334,""))</f>
        <v/>
      </c>
      <c r="F342" s="95">
        <f>IF(PS!F334=STGNH!$E$6,PS!J334,0)</f>
        <v>0</v>
      </c>
      <c r="G342" s="95">
        <f>IF(PS!G334=STGNH!$E$6,PS!J334,0)</f>
        <v>0</v>
      </c>
      <c r="H342" s="95">
        <f>IF(SUM(F342:G342)=0,0,$H$10+SUM($F$11:F342)-SUM($G$11:G342))</f>
        <v>0</v>
      </c>
      <c r="I342" s="94"/>
    </row>
    <row r="343" spans="1:9" ht="15.75" hidden="1" x14ac:dyDescent="0.2">
      <c r="A343" s="96" t="str">
        <f>IF(OR(PS!F335=STGNH!$E$6,PS!G335=STGNH!$E$6),PS!A335,"")</f>
        <v/>
      </c>
      <c r="B343" s="94" t="str">
        <f>IF(PS!F335=STGNH!$E$6,PS!C335,IF(PS!G335=STGNH!$E$6,PS!D335,""))</f>
        <v/>
      </c>
      <c r="C343" s="96" t="str">
        <f>IF(OR(PS!F335=STGNH!$E$6,PS!G335=STGNH!$E$6),PS!B335,"")</f>
        <v/>
      </c>
      <c r="D343" s="161" t="str">
        <f>IF(OR(PS!F335=STGNH!$E$6,PS!G335=STGNH!$E$6),PS!E335,"")</f>
        <v/>
      </c>
      <c r="E343" s="94" t="str">
        <f>IF(PS!F335=STGNH!$E$6,PS!G335,IF(PS!G335=STGNH!$E$6,PS!F335,""))</f>
        <v/>
      </c>
      <c r="F343" s="95">
        <f>IF(PS!F335=STGNH!$E$6,PS!J335,0)</f>
        <v>0</v>
      </c>
      <c r="G343" s="95">
        <f>IF(PS!G335=STGNH!$E$6,PS!J335,0)</f>
        <v>0</v>
      </c>
      <c r="H343" s="95">
        <f>IF(SUM(F343:G343)=0,0,$H$10+SUM($F$11:F343)-SUM($G$11:G343))</f>
        <v>0</v>
      </c>
      <c r="I343" s="94"/>
    </row>
    <row r="344" spans="1:9" ht="15.75" hidden="1" x14ac:dyDescent="0.2">
      <c r="A344" s="96" t="str">
        <f>IF(OR(PS!F336=STGNH!$E$6,PS!G336=STGNH!$E$6),PS!A336,"")</f>
        <v/>
      </c>
      <c r="B344" s="94" t="str">
        <f>IF(PS!F336=STGNH!$E$6,PS!C336,IF(PS!G336=STGNH!$E$6,PS!D336,""))</f>
        <v/>
      </c>
      <c r="C344" s="96" t="str">
        <f>IF(OR(PS!F336=STGNH!$E$6,PS!G336=STGNH!$E$6),PS!B336,"")</f>
        <v/>
      </c>
      <c r="D344" s="161" t="str">
        <f>IF(OR(PS!F336=STGNH!$E$6,PS!G336=STGNH!$E$6),PS!E336,"")</f>
        <v/>
      </c>
      <c r="E344" s="94" t="str">
        <f>IF(PS!F336=STGNH!$E$6,PS!G336,IF(PS!G336=STGNH!$E$6,PS!F336,""))</f>
        <v/>
      </c>
      <c r="F344" s="95">
        <f>IF(PS!F336=STGNH!$E$6,PS!J336,0)</f>
        <v>0</v>
      </c>
      <c r="G344" s="95">
        <f>IF(PS!G336=STGNH!$E$6,PS!J336,0)</f>
        <v>0</v>
      </c>
      <c r="H344" s="95">
        <f>IF(SUM(F344:G344)=0,0,$H$10+SUM($F$11:F344)-SUM($G$11:G344))</f>
        <v>0</v>
      </c>
      <c r="I344" s="94"/>
    </row>
    <row r="345" spans="1:9" ht="15.75" hidden="1" x14ac:dyDescent="0.2">
      <c r="A345" s="96" t="str">
        <f>IF(OR(PS!F337=STGNH!$E$6,PS!G337=STGNH!$E$6),PS!A337,"")</f>
        <v/>
      </c>
      <c r="B345" s="94" t="str">
        <f>IF(PS!F337=STGNH!$E$6,PS!C337,IF(PS!G337=STGNH!$E$6,PS!D337,""))</f>
        <v/>
      </c>
      <c r="C345" s="96" t="str">
        <f>IF(OR(PS!F337=STGNH!$E$6,PS!G337=STGNH!$E$6),PS!B337,"")</f>
        <v/>
      </c>
      <c r="D345" s="161" t="str">
        <f>IF(OR(PS!F337=STGNH!$E$6,PS!G337=STGNH!$E$6),PS!E337,"")</f>
        <v/>
      </c>
      <c r="E345" s="94" t="str">
        <f>IF(PS!F337=STGNH!$E$6,PS!G337,IF(PS!G337=STGNH!$E$6,PS!F337,""))</f>
        <v/>
      </c>
      <c r="F345" s="95">
        <f>IF(PS!F337=STGNH!$E$6,PS!J337,0)</f>
        <v>0</v>
      </c>
      <c r="G345" s="95">
        <f>IF(PS!G337=STGNH!$E$6,PS!J337,0)</f>
        <v>0</v>
      </c>
      <c r="H345" s="95">
        <f>IF(SUM(F345:G345)=0,0,$H$10+SUM($F$11:F345)-SUM($G$11:G345))</f>
        <v>0</v>
      </c>
      <c r="I345" s="94"/>
    </row>
    <row r="346" spans="1:9" ht="15.75" hidden="1" x14ac:dyDescent="0.2">
      <c r="A346" s="96" t="str">
        <f>IF(OR(PS!F338=STGNH!$E$6,PS!G338=STGNH!$E$6),PS!A338,"")</f>
        <v/>
      </c>
      <c r="B346" s="94" t="str">
        <f>IF(PS!F338=STGNH!$E$6,PS!C338,IF(PS!G338=STGNH!$E$6,PS!D338,""))</f>
        <v/>
      </c>
      <c r="C346" s="96" t="str">
        <f>IF(OR(PS!F338=STGNH!$E$6,PS!G338=STGNH!$E$6),PS!B338,"")</f>
        <v/>
      </c>
      <c r="D346" s="161" t="str">
        <f>IF(OR(PS!F338=STGNH!$E$6,PS!G338=STGNH!$E$6),PS!E338,"")</f>
        <v/>
      </c>
      <c r="E346" s="94" t="str">
        <f>IF(PS!F338=STGNH!$E$6,PS!G338,IF(PS!G338=STGNH!$E$6,PS!F338,""))</f>
        <v/>
      </c>
      <c r="F346" s="95">
        <f>IF(PS!F338=STGNH!$E$6,PS!J338,0)</f>
        <v>0</v>
      </c>
      <c r="G346" s="95">
        <f>IF(PS!G338=STGNH!$E$6,PS!J338,0)</f>
        <v>0</v>
      </c>
      <c r="H346" s="95">
        <f>IF(SUM(F346:G346)=0,0,$H$10+SUM($F$11:F346)-SUM($G$11:G346))</f>
        <v>0</v>
      </c>
      <c r="I346" s="94"/>
    </row>
    <row r="347" spans="1:9" ht="15.75" hidden="1" x14ac:dyDescent="0.2">
      <c r="A347" s="96" t="str">
        <f>IF(OR(PS!F339=STGNH!$E$6,PS!G339=STGNH!$E$6),PS!A339,"")</f>
        <v/>
      </c>
      <c r="B347" s="94" t="str">
        <f>IF(PS!F339=STGNH!$E$6,PS!C339,IF(PS!G339=STGNH!$E$6,PS!D339,""))</f>
        <v/>
      </c>
      <c r="C347" s="96" t="str">
        <f>IF(OR(PS!F339=STGNH!$E$6,PS!G339=STGNH!$E$6),PS!B339,"")</f>
        <v/>
      </c>
      <c r="D347" s="161" t="str">
        <f>IF(OR(PS!F339=STGNH!$E$6,PS!G339=STGNH!$E$6),PS!E339,"")</f>
        <v/>
      </c>
      <c r="E347" s="94" t="str">
        <f>IF(PS!F339=STGNH!$E$6,PS!G339,IF(PS!G339=STGNH!$E$6,PS!F339,""))</f>
        <v/>
      </c>
      <c r="F347" s="95">
        <f>IF(PS!F339=STGNH!$E$6,PS!J339,0)</f>
        <v>0</v>
      </c>
      <c r="G347" s="95">
        <f>IF(PS!G339=STGNH!$E$6,PS!J339,0)</f>
        <v>0</v>
      </c>
      <c r="H347" s="95">
        <f>IF(SUM(F347:G347)=0,0,$H$10+SUM($F$11:F347)-SUM($G$11:G347))</f>
        <v>0</v>
      </c>
      <c r="I347" s="94"/>
    </row>
    <row r="348" spans="1:9" ht="15.75" hidden="1" x14ac:dyDescent="0.2">
      <c r="A348" s="96" t="str">
        <f>IF(OR(PS!F340=STGNH!$E$6,PS!G340=STGNH!$E$6),PS!A340,"")</f>
        <v/>
      </c>
      <c r="B348" s="94" t="str">
        <f>IF(PS!F340=STGNH!$E$6,PS!C340,IF(PS!G340=STGNH!$E$6,PS!D340,""))</f>
        <v/>
      </c>
      <c r="C348" s="96" t="str">
        <f>IF(OR(PS!F340=STGNH!$E$6,PS!G340=STGNH!$E$6),PS!B340,"")</f>
        <v/>
      </c>
      <c r="D348" s="161" t="str">
        <f>IF(OR(PS!F340=STGNH!$E$6,PS!G340=STGNH!$E$6),PS!E340,"")</f>
        <v/>
      </c>
      <c r="E348" s="94" t="str">
        <f>IF(PS!F340=STGNH!$E$6,PS!G340,IF(PS!G340=STGNH!$E$6,PS!F340,""))</f>
        <v/>
      </c>
      <c r="F348" s="95">
        <f>IF(PS!F340=STGNH!$E$6,PS!J340,0)</f>
        <v>0</v>
      </c>
      <c r="G348" s="95">
        <f>IF(PS!G340=STGNH!$E$6,PS!J340,0)</f>
        <v>0</v>
      </c>
      <c r="H348" s="95">
        <f>IF(SUM(F348:G348)=0,0,$H$10+SUM($F$11:F348)-SUM($G$11:G348))</f>
        <v>0</v>
      </c>
      <c r="I348" s="94"/>
    </row>
    <row r="349" spans="1:9" ht="15.75" hidden="1" x14ac:dyDescent="0.2">
      <c r="A349" s="96" t="str">
        <f>IF(OR(PS!F341=STGNH!$E$6,PS!G341=STGNH!$E$6),PS!A341,"")</f>
        <v/>
      </c>
      <c r="B349" s="94" t="str">
        <f>IF(PS!F341=STGNH!$E$6,PS!C341,IF(PS!G341=STGNH!$E$6,PS!D341,""))</f>
        <v/>
      </c>
      <c r="C349" s="96" t="str">
        <f>IF(OR(PS!F341=STGNH!$E$6,PS!G341=STGNH!$E$6),PS!B341,"")</f>
        <v/>
      </c>
      <c r="D349" s="161" t="str">
        <f>IF(OR(PS!F341=STGNH!$E$6,PS!G341=STGNH!$E$6),PS!E341,"")</f>
        <v/>
      </c>
      <c r="E349" s="94" t="str">
        <f>IF(PS!F341=STGNH!$E$6,PS!G341,IF(PS!G341=STGNH!$E$6,PS!F341,""))</f>
        <v/>
      </c>
      <c r="F349" s="95">
        <f>IF(PS!F341=STGNH!$E$6,PS!J341,0)</f>
        <v>0</v>
      </c>
      <c r="G349" s="95">
        <f>IF(PS!G341=STGNH!$E$6,PS!J341,0)</f>
        <v>0</v>
      </c>
      <c r="H349" s="95">
        <f>IF(SUM(F349:G349)=0,0,$H$10+SUM($F$11:F349)-SUM($G$11:G349))</f>
        <v>0</v>
      </c>
      <c r="I349" s="94"/>
    </row>
    <row r="350" spans="1:9" ht="15.75" hidden="1" x14ac:dyDescent="0.2">
      <c r="A350" s="96" t="str">
        <f>IF(OR(PS!F342=STGNH!$E$6,PS!G342=STGNH!$E$6),PS!A342,"")</f>
        <v/>
      </c>
      <c r="B350" s="94" t="str">
        <f>IF(PS!F342=STGNH!$E$6,PS!C342,IF(PS!G342=STGNH!$E$6,PS!D342,""))</f>
        <v/>
      </c>
      <c r="C350" s="96" t="str">
        <f>IF(OR(PS!F342=STGNH!$E$6,PS!G342=STGNH!$E$6),PS!B342,"")</f>
        <v/>
      </c>
      <c r="D350" s="161" t="str">
        <f>IF(OR(PS!F342=STGNH!$E$6,PS!G342=STGNH!$E$6),PS!E342,"")</f>
        <v/>
      </c>
      <c r="E350" s="94" t="str">
        <f>IF(PS!F342=STGNH!$E$6,PS!G342,IF(PS!G342=STGNH!$E$6,PS!F342,""))</f>
        <v/>
      </c>
      <c r="F350" s="95">
        <f>IF(PS!F342=STGNH!$E$6,PS!J342,0)</f>
        <v>0</v>
      </c>
      <c r="G350" s="95">
        <f>IF(PS!G342=STGNH!$E$6,PS!J342,0)</f>
        <v>0</v>
      </c>
      <c r="H350" s="95">
        <f>IF(SUM(F350:G350)=0,0,$H$10+SUM($F$11:F350)-SUM($G$11:G350))</f>
        <v>0</v>
      </c>
      <c r="I350" s="94"/>
    </row>
    <row r="351" spans="1:9" ht="15.75" hidden="1" x14ac:dyDescent="0.2">
      <c r="A351" s="96" t="str">
        <f>IF(OR(PS!F343=STGNH!$E$6,PS!G343=STGNH!$E$6),PS!A343,"")</f>
        <v/>
      </c>
      <c r="B351" s="94" t="str">
        <f>IF(PS!F343=STGNH!$E$6,PS!C343,IF(PS!G343=STGNH!$E$6,PS!D343,""))</f>
        <v/>
      </c>
      <c r="C351" s="96" t="str">
        <f>IF(OR(PS!F343=STGNH!$E$6,PS!G343=STGNH!$E$6),PS!B343,"")</f>
        <v/>
      </c>
      <c r="D351" s="161" t="str">
        <f>IF(OR(PS!F343=STGNH!$E$6,PS!G343=STGNH!$E$6),PS!E343,"")</f>
        <v/>
      </c>
      <c r="E351" s="94" t="str">
        <f>IF(PS!F343=STGNH!$E$6,PS!G343,IF(PS!G343=STGNH!$E$6,PS!F343,""))</f>
        <v/>
      </c>
      <c r="F351" s="95">
        <f>IF(PS!F343=STGNH!$E$6,PS!J343,0)</f>
        <v>0</v>
      </c>
      <c r="G351" s="95">
        <f>IF(PS!G343=STGNH!$E$6,PS!J343,0)</f>
        <v>0</v>
      </c>
      <c r="H351" s="95">
        <f>IF(SUM(F351:G351)=0,0,$H$10+SUM($F$11:F351)-SUM($G$11:G351))</f>
        <v>0</v>
      </c>
      <c r="I351" s="94"/>
    </row>
    <row r="352" spans="1:9" ht="15.75" hidden="1" x14ac:dyDescent="0.2">
      <c r="A352" s="96" t="str">
        <f>IF(OR(PS!F344=STGNH!$E$6,PS!G344=STGNH!$E$6),PS!A344,"")</f>
        <v/>
      </c>
      <c r="B352" s="94" t="str">
        <f>IF(PS!F344=STGNH!$E$6,PS!C344,IF(PS!G344=STGNH!$E$6,PS!D344,""))</f>
        <v/>
      </c>
      <c r="C352" s="96" t="str">
        <f>IF(OR(PS!F344=STGNH!$E$6,PS!G344=STGNH!$E$6),PS!B344,"")</f>
        <v/>
      </c>
      <c r="D352" s="161" t="str">
        <f>IF(OR(PS!F344=STGNH!$E$6,PS!G344=STGNH!$E$6),PS!E344,"")</f>
        <v/>
      </c>
      <c r="E352" s="94" t="str">
        <f>IF(PS!F344=STGNH!$E$6,PS!G344,IF(PS!G344=STGNH!$E$6,PS!F344,""))</f>
        <v/>
      </c>
      <c r="F352" s="95">
        <f>IF(PS!F344=STGNH!$E$6,PS!J344,0)</f>
        <v>0</v>
      </c>
      <c r="G352" s="95">
        <f>IF(PS!G344=STGNH!$E$6,PS!J344,0)</f>
        <v>0</v>
      </c>
      <c r="H352" s="95">
        <f>IF(SUM(F352:G352)=0,0,$H$10+SUM($F$11:F352)-SUM($G$11:G352))</f>
        <v>0</v>
      </c>
      <c r="I352" s="94"/>
    </row>
    <row r="353" spans="1:9" ht="15.75" hidden="1" x14ac:dyDescent="0.2">
      <c r="A353" s="96" t="str">
        <f>IF(OR(PS!F345=STGNH!$E$6,PS!G345=STGNH!$E$6),PS!A345,"")</f>
        <v/>
      </c>
      <c r="B353" s="94" t="str">
        <f>IF(PS!F345=STGNH!$E$6,PS!C345,IF(PS!G345=STGNH!$E$6,PS!D345,""))</f>
        <v/>
      </c>
      <c r="C353" s="96" t="str">
        <f>IF(OR(PS!F345=STGNH!$E$6,PS!G345=STGNH!$E$6),PS!B345,"")</f>
        <v/>
      </c>
      <c r="D353" s="161" t="str">
        <f>IF(OR(PS!F345=STGNH!$E$6,PS!G345=STGNH!$E$6),PS!E345,"")</f>
        <v/>
      </c>
      <c r="E353" s="94" t="str">
        <f>IF(PS!F345=STGNH!$E$6,PS!G345,IF(PS!G345=STGNH!$E$6,PS!F345,""))</f>
        <v/>
      </c>
      <c r="F353" s="95">
        <f>IF(PS!F345=STGNH!$E$6,PS!J345,0)</f>
        <v>0</v>
      </c>
      <c r="G353" s="95">
        <f>IF(PS!G345=STGNH!$E$6,PS!J345,0)</f>
        <v>0</v>
      </c>
      <c r="H353" s="95">
        <f>IF(SUM(F353:G353)=0,0,$H$10+SUM($F$11:F353)-SUM($G$11:G353))</f>
        <v>0</v>
      </c>
      <c r="I353" s="94"/>
    </row>
    <row r="354" spans="1:9" ht="15.75" hidden="1" x14ac:dyDescent="0.2">
      <c r="A354" s="96" t="str">
        <f>IF(OR(PS!F346=STGNH!$E$6,PS!G346=STGNH!$E$6),PS!A346,"")</f>
        <v/>
      </c>
      <c r="B354" s="94" t="str">
        <f>IF(PS!F346=STGNH!$E$6,PS!C346,IF(PS!G346=STGNH!$E$6,PS!D346,""))</f>
        <v/>
      </c>
      <c r="C354" s="96" t="str">
        <f>IF(OR(PS!F346=STGNH!$E$6,PS!G346=STGNH!$E$6),PS!B346,"")</f>
        <v/>
      </c>
      <c r="D354" s="161" t="str">
        <f>IF(OR(PS!F346=STGNH!$E$6,PS!G346=STGNH!$E$6),PS!E346,"")</f>
        <v/>
      </c>
      <c r="E354" s="94" t="str">
        <f>IF(PS!F346=STGNH!$E$6,PS!G346,IF(PS!G346=STGNH!$E$6,PS!F346,""))</f>
        <v/>
      </c>
      <c r="F354" s="95">
        <f>IF(PS!F346=STGNH!$E$6,PS!J346,0)</f>
        <v>0</v>
      </c>
      <c r="G354" s="95">
        <f>IF(PS!G346=STGNH!$E$6,PS!J346,0)</f>
        <v>0</v>
      </c>
      <c r="H354" s="95">
        <f>IF(SUM(F354:G354)=0,0,$H$10+SUM($F$11:F354)-SUM($G$11:G354))</f>
        <v>0</v>
      </c>
      <c r="I354" s="94"/>
    </row>
    <row r="355" spans="1:9" ht="15.75" hidden="1" x14ac:dyDescent="0.2">
      <c r="A355" s="96" t="str">
        <f>IF(OR(PS!F347=STGNH!$E$6,PS!G347=STGNH!$E$6),PS!A347,"")</f>
        <v/>
      </c>
      <c r="B355" s="94" t="str">
        <f>IF(PS!F347=STGNH!$E$6,PS!C347,IF(PS!G347=STGNH!$E$6,PS!D347,""))</f>
        <v/>
      </c>
      <c r="C355" s="96" t="str">
        <f>IF(OR(PS!F347=STGNH!$E$6,PS!G347=STGNH!$E$6),PS!B347,"")</f>
        <v/>
      </c>
      <c r="D355" s="161" t="str">
        <f>IF(OR(PS!F347=STGNH!$E$6,PS!G347=STGNH!$E$6),PS!E347,"")</f>
        <v/>
      </c>
      <c r="E355" s="94" t="str">
        <f>IF(PS!F347=STGNH!$E$6,PS!G347,IF(PS!G347=STGNH!$E$6,PS!F347,""))</f>
        <v/>
      </c>
      <c r="F355" s="95">
        <f>IF(PS!F347=STGNH!$E$6,PS!J347,0)</f>
        <v>0</v>
      </c>
      <c r="G355" s="95">
        <f>IF(PS!G347=STGNH!$E$6,PS!J347,0)</f>
        <v>0</v>
      </c>
      <c r="H355" s="95">
        <f>IF(SUM(F355:G355)=0,0,$H$10+SUM($F$11:F355)-SUM($G$11:G355))</f>
        <v>0</v>
      </c>
      <c r="I355" s="94"/>
    </row>
    <row r="356" spans="1:9" ht="15.75" hidden="1" x14ac:dyDescent="0.2">
      <c r="A356" s="96" t="str">
        <f>IF(OR(PS!F348=STGNH!$E$6,PS!G348=STGNH!$E$6),PS!A348,"")</f>
        <v/>
      </c>
      <c r="B356" s="94" t="str">
        <f>IF(PS!F348=STGNH!$E$6,PS!C348,IF(PS!G348=STGNH!$E$6,PS!D348,""))</f>
        <v/>
      </c>
      <c r="C356" s="96" t="str">
        <f>IF(OR(PS!F348=STGNH!$E$6,PS!G348=STGNH!$E$6),PS!B348,"")</f>
        <v/>
      </c>
      <c r="D356" s="161" t="str">
        <f>IF(OR(PS!F348=STGNH!$E$6,PS!G348=STGNH!$E$6),PS!E348,"")</f>
        <v/>
      </c>
      <c r="E356" s="94" t="str">
        <f>IF(PS!F348=STGNH!$E$6,PS!G348,IF(PS!G348=STGNH!$E$6,PS!F348,""))</f>
        <v/>
      </c>
      <c r="F356" s="95">
        <f>IF(PS!F348=STGNH!$E$6,PS!J348,0)</f>
        <v>0</v>
      </c>
      <c r="G356" s="95">
        <f>IF(PS!G348=STGNH!$E$6,PS!J348,0)</f>
        <v>0</v>
      </c>
      <c r="H356" s="95">
        <f>IF(SUM(F356:G356)=0,0,$H$10+SUM($F$11:F356)-SUM($G$11:G356))</f>
        <v>0</v>
      </c>
      <c r="I356" s="94"/>
    </row>
    <row r="357" spans="1:9" ht="15.75" hidden="1" x14ac:dyDescent="0.2">
      <c r="A357" s="96" t="str">
        <f>IF(OR(PS!F349=STGNH!$E$6,PS!G349=STGNH!$E$6),PS!A349,"")</f>
        <v/>
      </c>
      <c r="B357" s="94" t="str">
        <f>IF(PS!F349=STGNH!$E$6,PS!C349,IF(PS!G349=STGNH!$E$6,PS!D349,""))</f>
        <v/>
      </c>
      <c r="C357" s="96" t="str">
        <f>IF(OR(PS!F349=STGNH!$E$6,PS!G349=STGNH!$E$6),PS!B349,"")</f>
        <v/>
      </c>
      <c r="D357" s="161" t="str">
        <f>IF(OR(PS!F349=STGNH!$E$6,PS!G349=STGNH!$E$6),PS!E349,"")</f>
        <v/>
      </c>
      <c r="E357" s="94" t="str">
        <f>IF(PS!F349=STGNH!$E$6,PS!G349,IF(PS!G349=STGNH!$E$6,PS!F349,""))</f>
        <v/>
      </c>
      <c r="F357" s="95">
        <f>IF(PS!F349=STGNH!$E$6,PS!J349,0)</f>
        <v>0</v>
      </c>
      <c r="G357" s="95">
        <f>IF(PS!G349=STGNH!$E$6,PS!J349,0)</f>
        <v>0</v>
      </c>
      <c r="H357" s="95">
        <f>IF(SUM(F357:G357)=0,0,$H$10+SUM($F$11:F357)-SUM($G$11:G357))</f>
        <v>0</v>
      </c>
      <c r="I357" s="94"/>
    </row>
    <row r="358" spans="1:9" ht="15.75" hidden="1" x14ac:dyDescent="0.2">
      <c r="A358" s="96" t="str">
        <f>IF(OR(PS!F350=STGNH!$E$6,PS!G350=STGNH!$E$6),PS!A350,"")</f>
        <v/>
      </c>
      <c r="B358" s="94" t="str">
        <f>IF(PS!F350=STGNH!$E$6,PS!C350,IF(PS!G350=STGNH!$E$6,PS!D350,""))</f>
        <v/>
      </c>
      <c r="C358" s="96" t="str">
        <f>IF(OR(PS!F350=STGNH!$E$6,PS!G350=STGNH!$E$6),PS!B350,"")</f>
        <v/>
      </c>
      <c r="D358" s="161" t="str">
        <f>IF(OR(PS!F350=STGNH!$E$6,PS!G350=STGNH!$E$6),PS!E350,"")</f>
        <v/>
      </c>
      <c r="E358" s="94" t="str">
        <f>IF(PS!F350=STGNH!$E$6,PS!G350,IF(PS!G350=STGNH!$E$6,PS!F350,""))</f>
        <v/>
      </c>
      <c r="F358" s="95">
        <f>IF(PS!F350=STGNH!$E$6,PS!J350,0)</f>
        <v>0</v>
      </c>
      <c r="G358" s="95">
        <f>IF(PS!G350=STGNH!$E$6,PS!J350,0)</f>
        <v>0</v>
      </c>
      <c r="H358" s="95">
        <f>IF(SUM(F358:G358)=0,0,$H$10+SUM($F$11:F358)-SUM($G$11:G358))</f>
        <v>0</v>
      </c>
      <c r="I358" s="94"/>
    </row>
    <row r="359" spans="1:9" ht="15.75" hidden="1" x14ac:dyDescent="0.2">
      <c r="A359" s="96" t="str">
        <f>IF(OR(PS!F351=STGNH!$E$6,PS!G351=STGNH!$E$6),PS!A351,"")</f>
        <v/>
      </c>
      <c r="B359" s="94" t="str">
        <f>IF(PS!F351=STGNH!$E$6,PS!C351,IF(PS!G351=STGNH!$E$6,PS!D351,""))</f>
        <v/>
      </c>
      <c r="C359" s="96" t="str">
        <f>IF(OR(PS!F351=STGNH!$E$6,PS!G351=STGNH!$E$6),PS!B351,"")</f>
        <v/>
      </c>
      <c r="D359" s="161" t="str">
        <f>IF(OR(PS!F351=STGNH!$E$6,PS!G351=STGNH!$E$6),PS!E351,"")</f>
        <v/>
      </c>
      <c r="E359" s="94" t="str">
        <f>IF(PS!F351=STGNH!$E$6,PS!G351,IF(PS!G351=STGNH!$E$6,PS!F351,""))</f>
        <v/>
      </c>
      <c r="F359" s="95">
        <f>IF(PS!F351=STGNH!$E$6,PS!J351,0)</f>
        <v>0</v>
      </c>
      <c r="G359" s="95">
        <f>IF(PS!G351=STGNH!$E$6,PS!J351,0)</f>
        <v>0</v>
      </c>
      <c r="H359" s="95">
        <f>IF(SUM(F359:G359)=0,0,$H$10+SUM($F$11:F359)-SUM($G$11:G359))</f>
        <v>0</v>
      </c>
      <c r="I359" s="94"/>
    </row>
    <row r="360" spans="1:9" ht="15.75" hidden="1" x14ac:dyDescent="0.2">
      <c r="A360" s="96" t="str">
        <f>IF(OR(PS!F352=STGNH!$E$6,PS!G352=STGNH!$E$6),PS!A352,"")</f>
        <v/>
      </c>
      <c r="B360" s="94" t="str">
        <f>IF(PS!F352=STGNH!$E$6,PS!C352,IF(PS!G352=STGNH!$E$6,PS!D352,""))</f>
        <v/>
      </c>
      <c r="C360" s="96" t="str">
        <f>IF(OR(PS!F352=STGNH!$E$6,PS!G352=STGNH!$E$6),PS!B352,"")</f>
        <v/>
      </c>
      <c r="D360" s="161" t="str">
        <f>IF(OR(PS!F352=STGNH!$E$6,PS!G352=STGNH!$E$6),PS!E352,"")</f>
        <v/>
      </c>
      <c r="E360" s="94" t="str">
        <f>IF(PS!F352=STGNH!$E$6,PS!G352,IF(PS!G352=STGNH!$E$6,PS!F352,""))</f>
        <v/>
      </c>
      <c r="F360" s="95">
        <f>IF(PS!F352=STGNH!$E$6,PS!J352,0)</f>
        <v>0</v>
      </c>
      <c r="G360" s="95">
        <f>IF(PS!G352=STGNH!$E$6,PS!J352,0)</f>
        <v>0</v>
      </c>
      <c r="H360" s="95">
        <f>IF(SUM(F360:G360)=0,0,$H$10+SUM($F$11:F360)-SUM($G$11:G360))</f>
        <v>0</v>
      </c>
      <c r="I360" s="94"/>
    </row>
    <row r="361" spans="1:9" ht="15.75" hidden="1" x14ac:dyDescent="0.2">
      <c r="A361" s="96" t="str">
        <f>IF(OR(PS!F353=STGNH!$E$6,PS!G353=STGNH!$E$6),PS!A353,"")</f>
        <v/>
      </c>
      <c r="B361" s="94" t="str">
        <f>IF(PS!F353=STGNH!$E$6,PS!C353,IF(PS!G353=STGNH!$E$6,PS!D353,""))</f>
        <v/>
      </c>
      <c r="C361" s="96" t="str">
        <f>IF(OR(PS!F353=STGNH!$E$6,PS!G353=STGNH!$E$6),PS!B353,"")</f>
        <v/>
      </c>
      <c r="D361" s="161" t="str">
        <f>IF(OR(PS!F353=STGNH!$E$6,PS!G353=STGNH!$E$6),PS!E353,"")</f>
        <v/>
      </c>
      <c r="E361" s="94" t="str">
        <f>IF(PS!F353=STGNH!$E$6,PS!G353,IF(PS!G353=STGNH!$E$6,PS!F353,""))</f>
        <v/>
      </c>
      <c r="F361" s="95">
        <f>IF(PS!F353=STGNH!$E$6,PS!J353,0)</f>
        <v>0</v>
      </c>
      <c r="G361" s="95">
        <f>IF(PS!G353=STGNH!$E$6,PS!J353,0)</f>
        <v>0</v>
      </c>
      <c r="H361" s="95">
        <f>IF(SUM(F361:G361)=0,0,$H$10+SUM($F$11:F361)-SUM($G$11:G361))</f>
        <v>0</v>
      </c>
      <c r="I361" s="94"/>
    </row>
    <row r="362" spans="1:9" ht="15.75" hidden="1" x14ac:dyDescent="0.2">
      <c r="A362" s="96" t="str">
        <f>IF(OR(PS!F354=STGNH!$E$6,PS!G354=STGNH!$E$6),PS!A354,"")</f>
        <v/>
      </c>
      <c r="B362" s="94" t="str">
        <f>IF(PS!F354=STGNH!$E$6,PS!C354,IF(PS!G354=STGNH!$E$6,PS!D354,""))</f>
        <v/>
      </c>
      <c r="C362" s="96" t="str">
        <f>IF(OR(PS!F354=STGNH!$E$6,PS!G354=STGNH!$E$6),PS!B354,"")</f>
        <v/>
      </c>
      <c r="D362" s="161" t="str">
        <f>IF(OR(PS!F354=STGNH!$E$6,PS!G354=STGNH!$E$6),PS!E354,"")</f>
        <v/>
      </c>
      <c r="E362" s="94" t="str">
        <f>IF(PS!F354=STGNH!$E$6,PS!G354,IF(PS!G354=STGNH!$E$6,PS!F354,""))</f>
        <v/>
      </c>
      <c r="F362" s="95">
        <f>IF(PS!F354=STGNH!$E$6,PS!J354,0)</f>
        <v>0</v>
      </c>
      <c r="G362" s="95">
        <f>IF(PS!G354=STGNH!$E$6,PS!J354,0)</f>
        <v>0</v>
      </c>
      <c r="H362" s="95">
        <f>IF(SUM(F362:G362)=0,0,$H$10+SUM($F$11:F362)-SUM($G$11:G362))</f>
        <v>0</v>
      </c>
      <c r="I362" s="94"/>
    </row>
    <row r="363" spans="1:9" ht="15.75" hidden="1" x14ac:dyDescent="0.2">
      <c r="A363" s="96" t="str">
        <f>IF(OR(PS!F355=STGNH!$E$6,PS!G355=STGNH!$E$6),PS!A355,"")</f>
        <v/>
      </c>
      <c r="B363" s="94" t="str">
        <f>IF(PS!F355=STGNH!$E$6,PS!C355,IF(PS!G355=STGNH!$E$6,PS!D355,""))</f>
        <v/>
      </c>
      <c r="C363" s="96" t="str">
        <f>IF(OR(PS!F355=STGNH!$E$6,PS!G355=STGNH!$E$6),PS!B355,"")</f>
        <v/>
      </c>
      <c r="D363" s="161" t="str">
        <f>IF(OR(PS!F355=STGNH!$E$6,PS!G355=STGNH!$E$6),PS!E355,"")</f>
        <v/>
      </c>
      <c r="E363" s="94" t="str">
        <f>IF(PS!F355=STGNH!$E$6,PS!G355,IF(PS!G355=STGNH!$E$6,PS!F355,""))</f>
        <v/>
      </c>
      <c r="F363" s="95">
        <f>IF(PS!F355=STGNH!$E$6,PS!J355,0)</f>
        <v>0</v>
      </c>
      <c r="G363" s="95">
        <f>IF(PS!G355=STGNH!$E$6,PS!J355,0)</f>
        <v>0</v>
      </c>
      <c r="H363" s="95">
        <f>IF(SUM(F363:G363)=0,0,$H$10+SUM($F$11:F363)-SUM($G$11:G363))</f>
        <v>0</v>
      </c>
      <c r="I363" s="94"/>
    </row>
    <row r="364" spans="1:9" ht="15.75" hidden="1" x14ac:dyDescent="0.2">
      <c r="A364" s="96" t="str">
        <f>IF(OR(PS!F356=STGNH!$E$6,PS!G356=STGNH!$E$6),PS!A356,"")</f>
        <v/>
      </c>
      <c r="B364" s="94" t="str">
        <f>IF(PS!F356=STGNH!$E$6,PS!C356,IF(PS!G356=STGNH!$E$6,PS!D356,""))</f>
        <v/>
      </c>
      <c r="C364" s="96" t="str">
        <f>IF(OR(PS!F356=STGNH!$E$6,PS!G356=STGNH!$E$6),PS!B356,"")</f>
        <v/>
      </c>
      <c r="D364" s="161" t="str">
        <f>IF(OR(PS!F356=STGNH!$E$6,PS!G356=STGNH!$E$6),PS!E356,"")</f>
        <v/>
      </c>
      <c r="E364" s="94" t="str">
        <f>IF(PS!F356=STGNH!$E$6,PS!G356,IF(PS!G356=STGNH!$E$6,PS!F356,""))</f>
        <v/>
      </c>
      <c r="F364" s="95">
        <f>IF(PS!F356=STGNH!$E$6,PS!J356,0)</f>
        <v>0</v>
      </c>
      <c r="G364" s="95">
        <f>IF(PS!G356=STGNH!$E$6,PS!J356,0)</f>
        <v>0</v>
      </c>
      <c r="H364" s="95">
        <f>IF(SUM(F364:G364)=0,0,$H$10+SUM($F$11:F364)-SUM($G$11:G364))</f>
        <v>0</v>
      </c>
      <c r="I364" s="94"/>
    </row>
    <row r="365" spans="1:9" ht="15.75" hidden="1" x14ac:dyDescent="0.2">
      <c r="A365" s="96" t="str">
        <f>IF(OR(PS!F357=STGNH!$E$6,PS!G357=STGNH!$E$6),PS!A357,"")</f>
        <v/>
      </c>
      <c r="B365" s="94" t="str">
        <f>IF(PS!F357=STGNH!$E$6,PS!C357,IF(PS!G357=STGNH!$E$6,PS!D357,""))</f>
        <v/>
      </c>
      <c r="C365" s="96" t="str">
        <f>IF(OR(PS!F357=STGNH!$E$6,PS!G357=STGNH!$E$6),PS!B357,"")</f>
        <v/>
      </c>
      <c r="D365" s="161" t="str">
        <f>IF(OR(PS!F357=STGNH!$E$6,PS!G357=STGNH!$E$6),PS!E357,"")</f>
        <v/>
      </c>
      <c r="E365" s="94" t="str">
        <f>IF(PS!F357=STGNH!$E$6,PS!G357,IF(PS!G357=STGNH!$E$6,PS!F357,""))</f>
        <v/>
      </c>
      <c r="F365" s="95">
        <f>IF(PS!F357=STGNH!$E$6,PS!J357,0)</f>
        <v>0</v>
      </c>
      <c r="G365" s="95">
        <f>IF(PS!G357=STGNH!$E$6,PS!J357,0)</f>
        <v>0</v>
      </c>
      <c r="H365" s="95">
        <f>IF(SUM(F365:G365)=0,0,$H$10+SUM($F$11:F365)-SUM($G$11:G365))</f>
        <v>0</v>
      </c>
      <c r="I365" s="94"/>
    </row>
    <row r="366" spans="1:9" ht="15.75" hidden="1" x14ac:dyDescent="0.2">
      <c r="A366" s="96" t="str">
        <f>IF(OR(PS!F358=STGNH!$E$6,PS!G358=STGNH!$E$6),PS!A358,"")</f>
        <v/>
      </c>
      <c r="B366" s="94" t="str">
        <f>IF(PS!F358=STGNH!$E$6,PS!C358,IF(PS!G358=STGNH!$E$6,PS!D358,""))</f>
        <v/>
      </c>
      <c r="C366" s="96" t="str">
        <f>IF(OR(PS!F358=STGNH!$E$6,PS!G358=STGNH!$E$6),PS!B358,"")</f>
        <v/>
      </c>
      <c r="D366" s="161" t="str">
        <f>IF(OR(PS!F358=STGNH!$E$6,PS!G358=STGNH!$E$6),PS!E358,"")</f>
        <v/>
      </c>
      <c r="E366" s="94" t="str">
        <f>IF(PS!F358=STGNH!$E$6,PS!G358,IF(PS!G358=STGNH!$E$6,PS!F358,""))</f>
        <v/>
      </c>
      <c r="F366" s="95">
        <f>IF(PS!F358=STGNH!$E$6,PS!J358,0)</f>
        <v>0</v>
      </c>
      <c r="G366" s="95">
        <f>IF(PS!G358=STGNH!$E$6,PS!J358,0)</f>
        <v>0</v>
      </c>
      <c r="H366" s="95">
        <f>IF(SUM(F366:G366)=0,0,$H$10+SUM($F$11:F366)-SUM($G$11:G366))</f>
        <v>0</v>
      </c>
      <c r="I366" s="94"/>
    </row>
    <row r="367" spans="1:9" ht="15.75" hidden="1" x14ac:dyDescent="0.2">
      <c r="A367" s="96" t="str">
        <f>IF(OR(PS!F359=STGNH!$E$6,PS!G359=STGNH!$E$6),PS!A359,"")</f>
        <v/>
      </c>
      <c r="B367" s="94" t="str">
        <f>IF(PS!F359=STGNH!$E$6,PS!C359,IF(PS!G359=STGNH!$E$6,PS!D359,""))</f>
        <v/>
      </c>
      <c r="C367" s="96" t="str">
        <f>IF(OR(PS!F359=STGNH!$E$6,PS!G359=STGNH!$E$6),PS!B359,"")</f>
        <v/>
      </c>
      <c r="D367" s="161" t="str">
        <f>IF(OR(PS!F359=STGNH!$E$6,PS!G359=STGNH!$E$6),PS!E359,"")</f>
        <v/>
      </c>
      <c r="E367" s="94" t="str">
        <f>IF(PS!F359=STGNH!$E$6,PS!G359,IF(PS!G359=STGNH!$E$6,PS!F359,""))</f>
        <v/>
      </c>
      <c r="F367" s="95">
        <f>IF(PS!F359=STGNH!$E$6,PS!J359,0)</f>
        <v>0</v>
      </c>
      <c r="G367" s="95">
        <f>IF(PS!G359=STGNH!$E$6,PS!J359,0)</f>
        <v>0</v>
      </c>
      <c r="H367" s="95">
        <f>IF(SUM(F367:G367)=0,0,$H$10+SUM($F$11:F367)-SUM($G$11:G367))</f>
        <v>0</v>
      </c>
      <c r="I367" s="94"/>
    </row>
    <row r="368" spans="1:9" ht="15.75" hidden="1" x14ac:dyDescent="0.2">
      <c r="A368" s="96" t="str">
        <f>IF(OR(PS!F360=STGNH!$E$6,PS!G360=STGNH!$E$6),PS!A360,"")</f>
        <v/>
      </c>
      <c r="B368" s="94" t="str">
        <f>IF(PS!F360=STGNH!$E$6,PS!C360,IF(PS!G360=STGNH!$E$6,PS!D360,""))</f>
        <v/>
      </c>
      <c r="C368" s="96" t="str">
        <f>IF(OR(PS!F360=STGNH!$E$6,PS!G360=STGNH!$E$6),PS!B360,"")</f>
        <v/>
      </c>
      <c r="D368" s="161" t="str">
        <f>IF(OR(PS!F360=STGNH!$E$6,PS!G360=STGNH!$E$6),PS!E360,"")</f>
        <v/>
      </c>
      <c r="E368" s="94" t="str">
        <f>IF(PS!F360=STGNH!$E$6,PS!G360,IF(PS!G360=STGNH!$E$6,PS!F360,""))</f>
        <v/>
      </c>
      <c r="F368" s="95">
        <f>IF(PS!F360=STGNH!$E$6,PS!J360,0)</f>
        <v>0</v>
      </c>
      <c r="G368" s="95">
        <f>IF(PS!G360=STGNH!$E$6,PS!J360,0)</f>
        <v>0</v>
      </c>
      <c r="H368" s="95">
        <f>IF(SUM(F368:G368)=0,0,$H$10+SUM($F$11:F368)-SUM($G$11:G368))</f>
        <v>0</v>
      </c>
      <c r="I368" s="94"/>
    </row>
    <row r="369" spans="1:9" ht="15.75" hidden="1" x14ac:dyDescent="0.2">
      <c r="A369" s="96" t="str">
        <f>IF(OR(PS!F361=STGNH!$E$6,PS!G361=STGNH!$E$6),PS!A361,"")</f>
        <v/>
      </c>
      <c r="B369" s="94" t="str">
        <f>IF(PS!F361=STGNH!$E$6,PS!C361,IF(PS!G361=STGNH!$E$6,PS!D361,""))</f>
        <v/>
      </c>
      <c r="C369" s="96" t="str">
        <f>IF(OR(PS!F361=STGNH!$E$6,PS!G361=STGNH!$E$6),PS!B361,"")</f>
        <v/>
      </c>
      <c r="D369" s="161" t="str">
        <f>IF(OR(PS!F361=STGNH!$E$6,PS!G361=STGNH!$E$6),PS!E361,"")</f>
        <v/>
      </c>
      <c r="E369" s="94" t="str">
        <f>IF(PS!F361=STGNH!$E$6,PS!G361,IF(PS!G361=STGNH!$E$6,PS!F361,""))</f>
        <v/>
      </c>
      <c r="F369" s="95">
        <f>IF(PS!F361=STGNH!$E$6,PS!J361,0)</f>
        <v>0</v>
      </c>
      <c r="G369" s="95">
        <f>IF(PS!G361=STGNH!$E$6,PS!J361,0)</f>
        <v>0</v>
      </c>
      <c r="H369" s="95">
        <f>IF(SUM(F369:G369)=0,0,$H$10+SUM($F$11:F369)-SUM($G$11:G369))</f>
        <v>0</v>
      </c>
      <c r="I369" s="94"/>
    </row>
    <row r="370" spans="1:9" ht="15.75" hidden="1" x14ac:dyDescent="0.2">
      <c r="A370" s="96" t="str">
        <f>IF(OR(PS!F362=STGNH!$E$6,PS!G362=STGNH!$E$6),PS!A362,"")</f>
        <v/>
      </c>
      <c r="B370" s="94" t="str">
        <f>IF(PS!F362=STGNH!$E$6,PS!C362,IF(PS!G362=STGNH!$E$6,PS!D362,""))</f>
        <v/>
      </c>
      <c r="C370" s="96" t="str">
        <f>IF(OR(PS!F362=STGNH!$E$6,PS!G362=STGNH!$E$6),PS!B362,"")</f>
        <v/>
      </c>
      <c r="D370" s="161" t="str">
        <f>IF(OR(PS!F362=STGNH!$E$6,PS!G362=STGNH!$E$6),PS!E362,"")</f>
        <v/>
      </c>
      <c r="E370" s="94" t="str">
        <f>IF(PS!F362=STGNH!$E$6,PS!G362,IF(PS!G362=STGNH!$E$6,PS!F362,""))</f>
        <v/>
      </c>
      <c r="F370" s="95">
        <f>IF(PS!F362=STGNH!$E$6,PS!J362,0)</f>
        <v>0</v>
      </c>
      <c r="G370" s="95">
        <f>IF(PS!G362=STGNH!$E$6,PS!J362,0)</f>
        <v>0</v>
      </c>
      <c r="H370" s="95">
        <f>IF(SUM(F370:G370)=0,0,$H$10+SUM($F$11:F370)-SUM($G$11:G370))</f>
        <v>0</v>
      </c>
      <c r="I370" s="94"/>
    </row>
    <row r="371" spans="1:9" ht="15.75" hidden="1" x14ac:dyDescent="0.2">
      <c r="A371" s="96" t="str">
        <f>IF(OR(PS!F363=STGNH!$E$6,PS!G363=STGNH!$E$6),PS!A363,"")</f>
        <v/>
      </c>
      <c r="B371" s="94" t="str">
        <f>IF(PS!F363=STGNH!$E$6,PS!C363,IF(PS!G363=STGNH!$E$6,PS!D363,""))</f>
        <v/>
      </c>
      <c r="C371" s="96" t="str">
        <f>IF(OR(PS!F363=STGNH!$E$6,PS!G363=STGNH!$E$6),PS!B363,"")</f>
        <v/>
      </c>
      <c r="D371" s="161" t="str">
        <f>IF(OR(PS!F363=STGNH!$E$6,PS!G363=STGNH!$E$6),PS!E363,"")</f>
        <v/>
      </c>
      <c r="E371" s="94" t="str">
        <f>IF(PS!F363=STGNH!$E$6,PS!G363,IF(PS!G363=STGNH!$E$6,PS!F363,""))</f>
        <v/>
      </c>
      <c r="F371" s="95">
        <f>IF(PS!F363=STGNH!$E$6,PS!J363,0)</f>
        <v>0</v>
      </c>
      <c r="G371" s="95">
        <f>IF(PS!G363=STGNH!$E$6,PS!J363,0)</f>
        <v>0</v>
      </c>
      <c r="H371" s="95">
        <f>IF(SUM(F371:G371)=0,0,$H$10+SUM($F$11:F371)-SUM($G$11:G371))</f>
        <v>0</v>
      </c>
      <c r="I371" s="94"/>
    </row>
    <row r="372" spans="1:9" ht="15.75" hidden="1" x14ac:dyDescent="0.2">
      <c r="A372" s="96" t="str">
        <f>IF(OR(PS!F364=STGNH!$E$6,PS!G364=STGNH!$E$6),PS!A364,"")</f>
        <v/>
      </c>
      <c r="B372" s="94" t="str">
        <f>IF(PS!F364=STGNH!$E$6,PS!C364,IF(PS!G364=STGNH!$E$6,PS!D364,""))</f>
        <v/>
      </c>
      <c r="C372" s="96" t="str">
        <f>IF(OR(PS!F364=STGNH!$E$6,PS!G364=STGNH!$E$6),PS!B364,"")</f>
        <v/>
      </c>
      <c r="D372" s="161" t="str">
        <f>IF(OR(PS!F364=STGNH!$E$6,PS!G364=STGNH!$E$6),PS!E364,"")</f>
        <v/>
      </c>
      <c r="E372" s="94" t="str">
        <f>IF(PS!F364=STGNH!$E$6,PS!G364,IF(PS!G364=STGNH!$E$6,PS!F364,""))</f>
        <v/>
      </c>
      <c r="F372" s="95">
        <f>IF(PS!F364=STGNH!$E$6,PS!J364,0)</f>
        <v>0</v>
      </c>
      <c r="G372" s="95">
        <f>IF(PS!G364=STGNH!$E$6,PS!J364,0)</f>
        <v>0</v>
      </c>
      <c r="H372" s="95">
        <f>IF(SUM(F372:G372)=0,0,$H$10+SUM($F$11:F372)-SUM($G$11:G372))</f>
        <v>0</v>
      </c>
      <c r="I372" s="94"/>
    </row>
    <row r="373" spans="1:9" ht="15.75" hidden="1" x14ac:dyDescent="0.2">
      <c r="A373" s="96" t="str">
        <f>IF(OR(PS!F365=STGNH!$E$6,PS!G365=STGNH!$E$6),PS!A365,"")</f>
        <v/>
      </c>
      <c r="B373" s="94" t="str">
        <f>IF(PS!F365=STGNH!$E$6,PS!C365,IF(PS!G365=STGNH!$E$6,PS!D365,""))</f>
        <v/>
      </c>
      <c r="C373" s="96" t="str">
        <f>IF(OR(PS!F365=STGNH!$E$6,PS!G365=STGNH!$E$6),PS!B365,"")</f>
        <v/>
      </c>
      <c r="D373" s="161" t="str">
        <f>IF(OR(PS!F365=STGNH!$E$6,PS!G365=STGNH!$E$6),PS!E365,"")</f>
        <v/>
      </c>
      <c r="E373" s="94" t="str">
        <f>IF(PS!F365=STGNH!$E$6,PS!G365,IF(PS!G365=STGNH!$E$6,PS!F365,""))</f>
        <v/>
      </c>
      <c r="F373" s="95">
        <f>IF(PS!F365=STGNH!$E$6,PS!J365,0)</f>
        <v>0</v>
      </c>
      <c r="G373" s="95">
        <f>IF(PS!G365=STGNH!$E$6,PS!J365,0)</f>
        <v>0</v>
      </c>
      <c r="H373" s="95">
        <f>IF(SUM(F373:G373)=0,0,$H$10+SUM($F$11:F373)-SUM($G$11:G373))</f>
        <v>0</v>
      </c>
      <c r="I373" s="94"/>
    </row>
    <row r="374" spans="1:9" ht="15.75" hidden="1" x14ac:dyDescent="0.2">
      <c r="A374" s="96" t="str">
        <f>IF(OR(PS!F366=STGNH!$E$6,PS!G366=STGNH!$E$6),PS!A366,"")</f>
        <v/>
      </c>
      <c r="B374" s="94" t="str">
        <f>IF(PS!F366=STGNH!$E$6,PS!C366,IF(PS!G366=STGNH!$E$6,PS!D366,""))</f>
        <v/>
      </c>
      <c r="C374" s="96" t="str">
        <f>IF(OR(PS!F366=STGNH!$E$6,PS!G366=STGNH!$E$6),PS!B366,"")</f>
        <v/>
      </c>
      <c r="D374" s="161" t="str">
        <f>IF(OR(PS!F366=STGNH!$E$6,PS!G366=STGNH!$E$6),PS!E366,"")</f>
        <v/>
      </c>
      <c r="E374" s="94" t="str">
        <f>IF(PS!F366=STGNH!$E$6,PS!G366,IF(PS!G366=STGNH!$E$6,PS!F366,""))</f>
        <v/>
      </c>
      <c r="F374" s="95">
        <f>IF(PS!F366=STGNH!$E$6,PS!J366,0)</f>
        <v>0</v>
      </c>
      <c r="G374" s="95">
        <f>IF(PS!G366=STGNH!$E$6,PS!J366,0)</f>
        <v>0</v>
      </c>
      <c r="H374" s="95">
        <f>IF(SUM(F374:G374)=0,0,$H$10+SUM($F$11:F374)-SUM($G$11:G374))</f>
        <v>0</v>
      </c>
      <c r="I374" s="94"/>
    </row>
    <row r="375" spans="1:9" ht="15.75" hidden="1" x14ac:dyDescent="0.2">
      <c r="A375" s="96" t="str">
        <f>IF(OR(PS!F367=STGNH!$E$6,PS!G367=STGNH!$E$6),PS!A367,"")</f>
        <v/>
      </c>
      <c r="B375" s="94" t="str">
        <f>IF(PS!F367=STGNH!$E$6,PS!C367,IF(PS!G367=STGNH!$E$6,PS!D367,""))</f>
        <v/>
      </c>
      <c r="C375" s="96" t="str">
        <f>IF(OR(PS!F367=STGNH!$E$6,PS!G367=STGNH!$E$6),PS!B367,"")</f>
        <v/>
      </c>
      <c r="D375" s="161" t="str">
        <f>IF(OR(PS!F367=STGNH!$E$6,PS!G367=STGNH!$E$6),PS!E367,"")</f>
        <v/>
      </c>
      <c r="E375" s="94" t="str">
        <f>IF(PS!F367=STGNH!$E$6,PS!G367,IF(PS!G367=STGNH!$E$6,PS!F367,""))</f>
        <v/>
      </c>
      <c r="F375" s="95">
        <f>IF(PS!F367=STGNH!$E$6,PS!J367,0)</f>
        <v>0</v>
      </c>
      <c r="G375" s="95">
        <f>IF(PS!G367=STGNH!$E$6,PS!J367,0)</f>
        <v>0</v>
      </c>
      <c r="H375" s="95">
        <f>IF(SUM(F375:G375)=0,0,$H$10+SUM($F$11:F375)-SUM($G$11:G375))</f>
        <v>0</v>
      </c>
      <c r="I375" s="94"/>
    </row>
    <row r="376" spans="1:9" ht="15.75" hidden="1" x14ac:dyDescent="0.2">
      <c r="A376" s="96" t="str">
        <f>IF(OR(PS!F368=STGNH!$E$6,PS!G368=STGNH!$E$6),PS!A368,"")</f>
        <v/>
      </c>
      <c r="B376" s="94" t="str">
        <f>IF(PS!F368=STGNH!$E$6,PS!C368,IF(PS!G368=STGNH!$E$6,PS!D368,""))</f>
        <v/>
      </c>
      <c r="C376" s="96" t="str">
        <f>IF(OR(PS!F368=STGNH!$E$6,PS!G368=STGNH!$E$6),PS!B368,"")</f>
        <v/>
      </c>
      <c r="D376" s="161" t="str">
        <f>IF(OR(PS!F368=STGNH!$E$6,PS!G368=STGNH!$E$6),PS!E368,"")</f>
        <v/>
      </c>
      <c r="E376" s="94" t="str">
        <f>IF(PS!F368=STGNH!$E$6,PS!G368,IF(PS!G368=STGNH!$E$6,PS!F368,""))</f>
        <v/>
      </c>
      <c r="F376" s="95">
        <f>IF(PS!F368=STGNH!$E$6,PS!J368,0)</f>
        <v>0</v>
      </c>
      <c r="G376" s="95">
        <f>IF(PS!G368=STGNH!$E$6,PS!J368,0)</f>
        <v>0</v>
      </c>
      <c r="H376" s="95">
        <f>IF(SUM(F376:G376)=0,0,$H$10+SUM($F$11:F376)-SUM($G$11:G376))</f>
        <v>0</v>
      </c>
      <c r="I376" s="94"/>
    </row>
    <row r="377" spans="1:9" ht="15.75" hidden="1" x14ac:dyDescent="0.2">
      <c r="A377" s="96" t="str">
        <f>IF(OR(PS!F369=STGNH!$E$6,PS!G369=STGNH!$E$6),PS!A369,"")</f>
        <v/>
      </c>
      <c r="B377" s="94" t="str">
        <f>IF(PS!F369=STGNH!$E$6,PS!C369,IF(PS!G369=STGNH!$E$6,PS!D369,""))</f>
        <v/>
      </c>
      <c r="C377" s="96" t="str">
        <f>IF(OR(PS!F369=STGNH!$E$6,PS!G369=STGNH!$E$6),PS!B369,"")</f>
        <v/>
      </c>
      <c r="D377" s="161" t="str">
        <f>IF(OR(PS!F369=STGNH!$E$6,PS!G369=STGNH!$E$6),PS!E369,"")</f>
        <v/>
      </c>
      <c r="E377" s="94" t="str">
        <f>IF(PS!F369=STGNH!$E$6,PS!G369,IF(PS!G369=STGNH!$E$6,PS!F369,""))</f>
        <v/>
      </c>
      <c r="F377" s="95">
        <f>IF(PS!F369=STGNH!$E$6,PS!J369,0)</f>
        <v>0</v>
      </c>
      <c r="G377" s="95">
        <f>IF(PS!G369=STGNH!$E$6,PS!J369,0)</f>
        <v>0</v>
      </c>
      <c r="H377" s="95">
        <f>IF(SUM(F377:G377)=0,0,$H$10+SUM($F$11:F377)-SUM($G$11:G377))</f>
        <v>0</v>
      </c>
      <c r="I377" s="94"/>
    </row>
    <row r="378" spans="1:9" ht="15.75" hidden="1" x14ac:dyDescent="0.2">
      <c r="A378" s="96" t="str">
        <f>IF(OR(PS!F370=STGNH!$E$6,PS!G370=STGNH!$E$6),PS!A370,"")</f>
        <v/>
      </c>
      <c r="B378" s="94" t="str">
        <f>IF(PS!F370=STGNH!$E$6,PS!C370,IF(PS!G370=STGNH!$E$6,PS!D370,""))</f>
        <v/>
      </c>
      <c r="C378" s="96" t="str">
        <f>IF(OR(PS!F370=STGNH!$E$6,PS!G370=STGNH!$E$6),PS!B370,"")</f>
        <v/>
      </c>
      <c r="D378" s="161" t="str">
        <f>IF(OR(PS!F370=STGNH!$E$6,PS!G370=STGNH!$E$6),PS!E370,"")</f>
        <v/>
      </c>
      <c r="E378" s="94" t="str">
        <f>IF(PS!F370=STGNH!$E$6,PS!G370,IF(PS!G370=STGNH!$E$6,PS!F370,""))</f>
        <v/>
      </c>
      <c r="F378" s="95">
        <f>IF(PS!F370=STGNH!$E$6,PS!J370,0)</f>
        <v>0</v>
      </c>
      <c r="G378" s="95">
        <f>IF(PS!G370=STGNH!$E$6,PS!J370,0)</f>
        <v>0</v>
      </c>
      <c r="H378" s="95">
        <f>IF(SUM(F378:G378)=0,0,$H$10+SUM($F$11:F378)-SUM($G$11:G378))</f>
        <v>0</v>
      </c>
      <c r="I378" s="94"/>
    </row>
    <row r="379" spans="1:9" ht="15.75" hidden="1" x14ac:dyDescent="0.2">
      <c r="A379" s="96" t="str">
        <f>IF(OR(PS!F371=STGNH!$E$6,PS!G371=STGNH!$E$6),PS!A371,"")</f>
        <v/>
      </c>
      <c r="B379" s="94" t="str">
        <f>IF(PS!F371=STGNH!$E$6,PS!C371,IF(PS!G371=STGNH!$E$6,PS!D371,""))</f>
        <v/>
      </c>
      <c r="C379" s="96" t="str">
        <f>IF(OR(PS!F371=STGNH!$E$6,PS!G371=STGNH!$E$6),PS!B371,"")</f>
        <v/>
      </c>
      <c r="D379" s="161" t="str">
        <f>IF(OR(PS!F371=STGNH!$E$6,PS!G371=STGNH!$E$6),PS!E371,"")</f>
        <v/>
      </c>
      <c r="E379" s="94" t="str">
        <f>IF(PS!F371=STGNH!$E$6,PS!G371,IF(PS!G371=STGNH!$E$6,PS!F371,""))</f>
        <v/>
      </c>
      <c r="F379" s="95">
        <f>IF(PS!F371=STGNH!$E$6,PS!J371,0)</f>
        <v>0</v>
      </c>
      <c r="G379" s="95">
        <f>IF(PS!G371=STGNH!$E$6,PS!J371,0)</f>
        <v>0</v>
      </c>
      <c r="H379" s="95">
        <f>IF(SUM(F379:G379)=0,0,$H$10+SUM($F$11:F379)-SUM($G$11:G379))</f>
        <v>0</v>
      </c>
      <c r="I379" s="94"/>
    </row>
    <row r="380" spans="1:9" ht="15.75" hidden="1" x14ac:dyDescent="0.2">
      <c r="A380" s="96" t="str">
        <f>IF(OR(PS!F372=STGNH!$E$6,PS!G372=STGNH!$E$6),PS!A372,"")</f>
        <v/>
      </c>
      <c r="B380" s="94" t="str">
        <f>IF(PS!F372=STGNH!$E$6,PS!C372,IF(PS!G372=STGNH!$E$6,PS!D372,""))</f>
        <v/>
      </c>
      <c r="C380" s="96" t="str">
        <f>IF(OR(PS!F372=STGNH!$E$6,PS!G372=STGNH!$E$6),PS!B372,"")</f>
        <v/>
      </c>
      <c r="D380" s="161" t="str">
        <f>IF(OR(PS!F372=STGNH!$E$6,PS!G372=STGNH!$E$6),PS!E372,"")</f>
        <v/>
      </c>
      <c r="E380" s="94" t="str">
        <f>IF(PS!F372=STGNH!$E$6,PS!G372,IF(PS!G372=STGNH!$E$6,PS!F372,""))</f>
        <v/>
      </c>
      <c r="F380" s="95">
        <f>IF(PS!F372=STGNH!$E$6,PS!J372,0)</f>
        <v>0</v>
      </c>
      <c r="G380" s="95">
        <f>IF(PS!G372=STGNH!$E$6,PS!J372,0)</f>
        <v>0</v>
      </c>
      <c r="H380" s="95">
        <f>IF(SUM(F380:G380)=0,0,$H$10+SUM($F$11:F380)-SUM($G$11:G380))</f>
        <v>0</v>
      </c>
      <c r="I380" s="94"/>
    </row>
    <row r="381" spans="1:9" ht="15.75" hidden="1" x14ac:dyDescent="0.2">
      <c r="A381" s="96" t="str">
        <f>IF(OR(PS!F373=STGNH!$E$6,PS!G373=STGNH!$E$6),PS!A373,"")</f>
        <v/>
      </c>
      <c r="B381" s="94" t="str">
        <f>IF(PS!F373=STGNH!$E$6,PS!C373,IF(PS!G373=STGNH!$E$6,PS!D373,""))</f>
        <v/>
      </c>
      <c r="C381" s="96" t="str">
        <f>IF(OR(PS!F373=STGNH!$E$6,PS!G373=STGNH!$E$6),PS!B373,"")</f>
        <v/>
      </c>
      <c r="D381" s="161" t="str">
        <f>IF(OR(PS!F373=STGNH!$E$6,PS!G373=STGNH!$E$6),PS!E373,"")</f>
        <v/>
      </c>
      <c r="E381" s="94" t="str">
        <f>IF(PS!F373=STGNH!$E$6,PS!G373,IF(PS!G373=STGNH!$E$6,PS!F373,""))</f>
        <v/>
      </c>
      <c r="F381" s="95">
        <f>IF(PS!F373=STGNH!$E$6,PS!J373,0)</f>
        <v>0</v>
      </c>
      <c r="G381" s="95">
        <f>IF(PS!G373=STGNH!$E$6,PS!J373,0)</f>
        <v>0</v>
      </c>
      <c r="H381" s="95">
        <f>IF(SUM(F381:G381)=0,0,$H$10+SUM($F$11:F381)-SUM($G$11:G381))</f>
        <v>0</v>
      </c>
      <c r="I381" s="94"/>
    </row>
    <row r="382" spans="1:9" ht="15.75" hidden="1" x14ac:dyDescent="0.2">
      <c r="A382" s="96" t="str">
        <f>IF(OR(PS!F374=STGNH!$E$6,PS!G374=STGNH!$E$6),PS!A374,"")</f>
        <v/>
      </c>
      <c r="B382" s="94" t="str">
        <f>IF(PS!F374=STGNH!$E$6,PS!C374,IF(PS!G374=STGNH!$E$6,PS!D374,""))</f>
        <v/>
      </c>
      <c r="C382" s="96" t="str">
        <f>IF(OR(PS!F374=STGNH!$E$6,PS!G374=STGNH!$E$6),PS!B374,"")</f>
        <v/>
      </c>
      <c r="D382" s="161" t="str">
        <f>IF(OR(PS!F374=STGNH!$E$6,PS!G374=STGNH!$E$6),PS!E374,"")</f>
        <v/>
      </c>
      <c r="E382" s="94" t="str">
        <f>IF(PS!F374=STGNH!$E$6,PS!G374,IF(PS!G374=STGNH!$E$6,PS!F374,""))</f>
        <v/>
      </c>
      <c r="F382" s="95">
        <f>IF(PS!F374=STGNH!$E$6,PS!J374,0)</f>
        <v>0</v>
      </c>
      <c r="G382" s="95">
        <f>IF(PS!G374=STGNH!$E$6,PS!J374,0)</f>
        <v>0</v>
      </c>
      <c r="H382" s="95">
        <f>IF(SUM(F382:G382)=0,0,$H$10+SUM($F$11:F382)-SUM($G$11:G382))</f>
        <v>0</v>
      </c>
      <c r="I382" s="94"/>
    </row>
    <row r="383" spans="1:9" ht="15.75" hidden="1" x14ac:dyDescent="0.2">
      <c r="A383" s="96" t="str">
        <f>IF(OR(PS!F375=STGNH!$E$6,PS!G375=STGNH!$E$6),PS!A375,"")</f>
        <v/>
      </c>
      <c r="B383" s="94" t="str">
        <f>IF(PS!F375=STGNH!$E$6,PS!C375,IF(PS!G375=STGNH!$E$6,PS!D375,""))</f>
        <v/>
      </c>
      <c r="C383" s="96" t="str">
        <f>IF(OR(PS!F375=STGNH!$E$6,PS!G375=STGNH!$E$6),PS!B375,"")</f>
        <v/>
      </c>
      <c r="D383" s="161" t="str">
        <f>IF(OR(PS!F375=STGNH!$E$6,PS!G375=STGNH!$E$6),PS!E375,"")</f>
        <v/>
      </c>
      <c r="E383" s="94" t="str">
        <f>IF(PS!F375=STGNH!$E$6,PS!G375,IF(PS!G375=STGNH!$E$6,PS!F375,""))</f>
        <v/>
      </c>
      <c r="F383" s="95">
        <f>IF(PS!F375=STGNH!$E$6,PS!J375,0)</f>
        <v>0</v>
      </c>
      <c r="G383" s="95">
        <f>IF(PS!G375=STGNH!$E$6,PS!J375,0)</f>
        <v>0</v>
      </c>
      <c r="H383" s="95">
        <f>IF(SUM(F383:G383)=0,0,$H$10+SUM($F$11:F383)-SUM($G$11:G383))</f>
        <v>0</v>
      </c>
      <c r="I383" s="94"/>
    </row>
    <row r="384" spans="1:9" ht="15.75" hidden="1" x14ac:dyDescent="0.2">
      <c r="A384" s="96" t="str">
        <f>IF(OR(PS!F376=STGNH!$E$6,PS!G376=STGNH!$E$6),PS!A376,"")</f>
        <v/>
      </c>
      <c r="B384" s="94" t="str">
        <f>IF(PS!F376=STGNH!$E$6,PS!C376,IF(PS!G376=STGNH!$E$6,PS!D376,""))</f>
        <v/>
      </c>
      <c r="C384" s="96" t="str">
        <f>IF(OR(PS!F376=STGNH!$E$6,PS!G376=STGNH!$E$6),PS!B376,"")</f>
        <v/>
      </c>
      <c r="D384" s="161" t="str">
        <f>IF(OR(PS!F376=STGNH!$E$6,PS!G376=STGNH!$E$6),PS!E376,"")</f>
        <v/>
      </c>
      <c r="E384" s="94" t="str">
        <f>IF(PS!F376=STGNH!$E$6,PS!G376,IF(PS!G376=STGNH!$E$6,PS!F376,""))</f>
        <v/>
      </c>
      <c r="F384" s="95">
        <f>IF(PS!F376=STGNH!$E$6,PS!J376,0)</f>
        <v>0</v>
      </c>
      <c r="G384" s="95">
        <f>IF(PS!G376=STGNH!$E$6,PS!J376,0)</f>
        <v>0</v>
      </c>
      <c r="H384" s="95">
        <f>IF(SUM(F384:G384)=0,0,$H$10+SUM($F$11:F384)-SUM($G$11:G384))</f>
        <v>0</v>
      </c>
      <c r="I384" s="94"/>
    </row>
    <row r="385" spans="1:9" ht="15.75" hidden="1" x14ac:dyDescent="0.2">
      <c r="A385" s="96" t="str">
        <f>IF(OR(PS!F377=STGNH!$E$6,PS!G377=STGNH!$E$6),PS!A377,"")</f>
        <v/>
      </c>
      <c r="B385" s="94" t="str">
        <f>IF(PS!F377=STGNH!$E$6,PS!C377,IF(PS!G377=STGNH!$E$6,PS!D377,""))</f>
        <v/>
      </c>
      <c r="C385" s="96" t="str">
        <f>IF(OR(PS!F377=STGNH!$E$6,PS!G377=STGNH!$E$6),PS!B377,"")</f>
        <v/>
      </c>
      <c r="D385" s="161" t="str">
        <f>IF(OR(PS!F377=STGNH!$E$6,PS!G377=STGNH!$E$6),PS!E377,"")</f>
        <v/>
      </c>
      <c r="E385" s="94" t="str">
        <f>IF(PS!F377=STGNH!$E$6,PS!G377,IF(PS!G377=STGNH!$E$6,PS!F377,""))</f>
        <v/>
      </c>
      <c r="F385" s="95">
        <f>IF(PS!F377=STGNH!$E$6,PS!J377,0)</f>
        <v>0</v>
      </c>
      <c r="G385" s="95">
        <f>IF(PS!G377=STGNH!$E$6,PS!J377,0)</f>
        <v>0</v>
      </c>
      <c r="H385" s="95">
        <f>IF(SUM(F385:G385)=0,0,$H$10+SUM($F$11:F385)-SUM($G$11:G385))</f>
        <v>0</v>
      </c>
      <c r="I385" s="94"/>
    </row>
    <row r="386" spans="1:9" ht="15.75" hidden="1" x14ac:dyDescent="0.2">
      <c r="A386" s="96" t="str">
        <f>IF(OR(PS!F378=STGNH!$E$6,PS!G378=STGNH!$E$6),PS!A378,"")</f>
        <v/>
      </c>
      <c r="B386" s="94" t="str">
        <f>IF(PS!F378=STGNH!$E$6,PS!C378,IF(PS!G378=STGNH!$E$6,PS!D378,""))</f>
        <v/>
      </c>
      <c r="C386" s="96" t="str">
        <f>IF(OR(PS!F378=STGNH!$E$6,PS!G378=STGNH!$E$6),PS!B378,"")</f>
        <v/>
      </c>
      <c r="D386" s="161" t="str">
        <f>IF(OR(PS!F378=STGNH!$E$6,PS!G378=STGNH!$E$6),PS!E378,"")</f>
        <v/>
      </c>
      <c r="E386" s="94" t="str">
        <f>IF(PS!F378=STGNH!$E$6,PS!G378,IF(PS!G378=STGNH!$E$6,PS!F378,""))</f>
        <v/>
      </c>
      <c r="F386" s="95">
        <f>IF(PS!F378=STGNH!$E$6,PS!J378,0)</f>
        <v>0</v>
      </c>
      <c r="G386" s="95">
        <f>IF(PS!G378=STGNH!$E$6,PS!J378,0)</f>
        <v>0</v>
      </c>
      <c r="H386" s="95">
        <f>IF(SUM(F386:G386)=0,0,$H$10+SUM($F$11:F386)-SUM($G$11:G386))</f>
        <v>0</v>
      </c>
      <c r="I386" s="94"/>
    </row>
    <row r="387" spans="1:9" ht="15.75" hidden="1" x14ac:dyDescent="0.2">
      <c r="A387" s="96" t="str">
        <f>IF(OR(PS!F379=STGNH!$E$6,PS!G379=STGNH!$E$6),PS!A379,"")</f>
        <v/>
      </c>
      <c r="B387" s="94" t="str">
        <f>IF(PS!F379=STGNH!$E$6,PS!C379,IF(PS!G379=STGNH!$E$6,PS!D379,""))</f>
        <v/>
      </c>
      <c r="C387" s="96" t="str">
        <f>IF(OR(PS!F379=STGNH!$E$6,PS!G379=STGNH!$E$6),PS!B379,"")</f>
        <v/>
      </c>
      <c r="D387" s="161" t="str">
        <f>IF(OR(PS!F379=STGNH!$E$6,PS!G379=STGNH!$E$6),PS!E379,"")</f>
        <v/>
      </c>
      <c r="E387" s="94" t="str">
        <f>IF(PS!F379=STGNH!$E$6,PS!G379,IF(PS!G379=STGNH!$E$6,PS!F379,""))</f>
        <v/>
      </c>
      <c r="F387" s="95">
        <f>IF(PS!F379=STGNH!$E$6,PS!J379,0)</f>
        <v>0</v>
      </c>
      <c r="G387" s="95">
        <f>IF(PS!G379=STGNH!$E$6,PS!J379,0)</f>
        <v>0</v>
      </c>
      <c r="H387" s="95">
        <f>IF(SUM(F387:G387)=0,0,$H$10+SUM($F$11:F387)-SUM($G$11:G387))</f>
        <v>0</v>
      </c>
      <c r="I387" s="94"/>
    </row>
    <row r="388" spans="1:9" ht="15.75" hidden="1" x14ac:dyDescent="0.2">
      <c r="A388" s="96" t="str">
        <f>IF(OR(PS!F380=STGNH!$E$6,PS!G380=STGNH!$E$6),PS!A380,"")</f>
        <v/>
      </c>
      <c r="B388" s="94" t="str">
        <f>IF(PS!F380=STGNH!$E$6,PS!C380,IF(PS!G380=STGNH!$E$6,PS!D380,""))</f>
        <v/>
      </c>
      <c r="C388" s="96" t="str">
        <f>IF(OR(PS!F380=STGNH!$E$6,PS!G380=STGNH!$E$6),PS!B380,"")</f>
        <v/>
      </c>
      <c r="D388" s="161" t="str">
        <f>IF(OR(PS!F380=STGNH!$E$6,PS!G380=STGNH!$E$6),PS!E380,"")</f>
        <v/>
      </c>
      <c r="E388" s="94" t="str">
        <f>IF(PS!F380=STGNH!$E$6,PS!G380,IF(PS!G380=STGNH!$E$6,PS!F380,""))</f>
        <v/>
      </c>
      <c r="F388" s="95">
        <f>IF(PS!F380=STGNH!$E$6,PS!J380,0)</f>
        <v>0</v>
      </c>
      <c r="G388" s="95">
        <f>IF(PS!G380=STGNH!$E$6,PS!J380,0)</f>
        <v>0</v>
      </c>
      <c r="H388" s="95">
        <f>IF(SUM(F388:G388)=0,0,$H$10+SUM($F$11:F388)-SUM($G$11:G388))</f>
        <v>0</v>
      </c>
      <c r="I388" s="94"/>
    </row>
    <row r="389" spans="1:9" ht="15.75" hidden="1" x14ac:dyDescent="0.2">
      <c r="A389" s="96" t="str">
        <f>IF(OR(PS!F381=STGNH!$E$6,PS!G381=STGNH!$E$6),PS!A381,"")</f>
        <v/>
      </c>
      <c r="B389" s="94" t="str">
        <f>IF(PS!F381=STGNH!$E$6,PS!C381,IF(PS!G381=STGNH!$E$6,PS!D381,""))</f>
        <v/>
      </c>
      <c r="C389" s="96" t="str">
        <f>IF(OR(PS!F381=STGNH!$E$6,PS!G381=STGNH!$E$6),PS!B381,"")</f>
        <v/>
      </c>
      <c r="D389" s="161" t="str">
        <f>IF(OR(PS!F381=STGNH!$E$6,PS!G381=STGNH!$E$6),PS!E381,"")</f>
        <v/>
      </c>
      <c r="E389" s="94" t="str">
        <f>IF(PS!F381=STGNH!$E$6,PS!G381,IF(PS!G381=STGNH!$E$6,PS!F381,""))</f>
        <v/>
      </c>
      <c r="F389" s="95">
        <f>IF(PS!F381=STGNH!$E$6,PS!J381,0)</f>
        <v>0</v>
      </c>
      <c r="G389" s="95">
        <f>IF(PS!G381=STGNH!$E$6,PS!J381,0)</f>
        <v>0</v>
      </c>
      <c r="H389" s="95">
        <f>IF(SUM(F389:G389)=0,0,$H$10+SUM($F$11:F389)-SUM($G$11:G389))</f>
        <v>0</v>
      </c>
      <c r="I389" s="94"/>
    </row>
    <row r="390" spans="1:9" ht="15.75" hidden="1" x14ac:dyDescent="0.2">
      <c r="A390" s="96" t="str">
        <f>IF(OR(PS!F382=STGNH!$E$6,PS!G382=STGNH!$E$6),PS!A382,"")</f>
        <v/>
      </c>
      <c r="B390" s="94" t="str">
        <f>IF(PS!F382=STGNH!$E$6,PS!C382,IF(PS!G382=STGNH!$E$6,PS!D382,""))</f>
        <v/>
      </c>
      <c r="C390" s="96" t="str">
        <f>IF(OR(PS!F382=STGNH!$E$6,PS!G382=STGNH!$E$6),PS!B382,"")</f>
        <v/>
      </c>
      <c r="D390" s="161" t="str">
        <f>IF(OR(PS!F382=STGNH!$E$6,PS!G382=STGNH!$E$6),PS!E382,"")</f>
        <v/>
      </c>
      <c r="E390" s="94" t="str">
        <f>IF(PS!F382=STGNH!$E$6,PS!G382,IF(PS!G382=STGNH!$E$6,PS!F382,""))</f>
        <v/>
      </c>
      <c r="F390" s="95">
        <f>IF(PS!F382=STGNH!$E$6,PS!J382,0)</f>
        <v>0</v>
      </c>
      <c r="G390" s="95">
        <f>IF(PS!G382=STGNH!$E$6,PS!J382,0)</f>
        <v>0</v>
      </c>
      <c r="H390" s="95">
        <f>IF(SUM(F390:G390)=0,0,$H$10+SUM($F$11:F390)-SUM($G$11:G390))</f>
        <v>0</v>
      </c>
      <c r="I390" s="94"/>
    </row>
    <row r="391" spans="1:9" ht="15.75" hidden="1" x14ac:dyDescent="0.2">
      <c r="A391" s="96" t="str">
        <f>IF(OR(PS!F383=STGNH!$E$6,PS!G383=STGNH!$E$6),PS!A383,"")</f>
        <v/>
      </c>
      <c r="B391" s="94" t="str">
        <f>IF(PS!F383=STGNH!$E$6,PS!C383,IF(PS!G383=STGNH!$E$6,PS!D383,""))</f>
        <v/>
      </c>
      <c r="C391" s="96" t="str">
        <f>IF(OR(PS!F383=STGNH!$E$6,PS!G383=STGNH!$E$6),PS!B383,"")</f>
        <v/>
      </c>
      <c r="D391" s="161" t="str">
        <f>IF(OR(PS!F383=STGNH!$E$6,PS!G383=STGNH!$E$6),PS!E383,"")</f>
        <v/>
      </c>
      <c r="E391" s="94" t="str">
        <f>IF(PS!F383=STGNH!$E$6,PS!G383,IF(PS!G383=STGNH!$E$6,PS!F383,""))</f>
        <v/>
      </c>
      <c r="F391" s="95">
        <f>IF(PS!F383=STGNH!$E$6,PS!J383,0)</f>
        <v>0</v>
      </c>
      <c r="G391" s="95">
        <f>IF(PS!G383=STGNH!$E$6,PS!J383,0)</f>
        <v>0</v>
      </c>
      <c r="H391" s="95">
        <f>IF(SUM(F391:G391)=0,0,$H$10+SUM($F$11:F391)-SUM($G$11:G391))</f>
        <v>0</v>
      </c>
      <c r="I391" s="94"/>
    </row>
    <row r="392" spans="1:9" ht="15.75" hidden="1" x14ac:dyDescent="0.2">
      <c r="A392" s="96" t="str">
        <f>IF(OR(PS!F384=STGNH!$E$6,PS!G384=STGNH!$E$6),PS!A384,"")</f>
        <v/>
      </c>
      <c r="B392" s="94" t="str">
        <f>IF(PS!F384=STGNH!$E$6,PS!C384,IF(PS!G384=STGNH!$E$6,PS!D384,""))</f>
        <v/>
      </c>
      <c r="C392" s="96" t="str">
        <f>IF(OR(PS!F384=STGNH!$E$6,PS!G384=STGNH!$E$6),PS!B384,"")</f>
        <v/>
      </c>
      <c r="D392" s="161" t="str">
        <f>IF(OR(PS!F384=STGNH!$E$6,PS!G384=STGNH!$E$6),PS!E384,"")</f>
        <v/>
      </c>
      <c r="E392" s="94" t="str">
        <f>IF(PS!F384=STGNH!$E$6,PS!G384,IF(PS!G384=STGNH!$E$6,PS!F384,""))</f>
        <v/>
      </c>
      <c r="F392" s="95">
        <f>IF(PS!F384=STGNH!$E$6,PS!J384,0)</f>
        <v>0</v>
      </c>
      <c r="G392" s="95">
        <f>IF(PS!G384=STGNH!$E$6,PS!J384,0)</f>
        <v>0</v>
      </c>
      <c r="H392" s="95">
        <f>IF(SUM(F392:G392)=0,0,$H$10+SUM($F$11:F392)-SUM($G$11:G392))</f>
        <v>0</v>
      </c>
      <c r="I392" s="94"/>
    </row>
    <row r="393" spans="1:9" ht="15.75" hidden="1" x14ac:dyDescent="0.2">
      <c r="A393" s="96" t="str">
        <f>IF(OR(PS!F385=STGNH!$E$6,PS!G385=STGNH!$E$6),PS!A385,"")</f>
        <v/>
      </c>
      <c r="B393" s="94" t="str">
        <f>IF(PS!F385=STGNH!$E$6,PS!C385,IF(PS!G385=STGNH!$E$6,PS!D385,""))</f>
        <v/>
      </c>
      <c r="C393" s="96" t="str">
        <f>IF(OR(PS!F385=STGNH!$E$6,PS!G385=STGNH!$E$6),PS!B385,"")</f>
        <v/>
      </c>
      <c r="D393" s="161" t="str">
        <f>IF(OR(PS!F385=STGNH!$E$6,PS!G385=STGNH!$E$6),PS!E385,"")</f>
        <v/>
      </c>
      <c r="E393" s="94" t="str">
        <f>IF(PS!F385=STGNH!$E$6,PS!G385,IF(PS!G385=STGNH!$E$6,PS!F385,""))</f>
        <v/>
      </c>
      <c r="F393" s="95">
        <f>IF(PS!F385=STGNH!$E$6,PS!J385,0)</f>
        <v>0</v>
      </c>
      <c r="G393" s="95">
        <f>IF(PS!G385=STGNH!$E$6,PS!J385,0)</f>
        <v>0</v>
      </c>
      <c r="H393" s="95">
        <f>IF(SUM(F393:G393)=0,0,$H$10+SUM($F$11:F393)-SUM($G$11:G393))</f>
        <v>0</v>
      </c>
      <c r="I393" s="94"/>
    </row>
    <row r="394" spans="1:9" ht="15.75" hidden="1" x14ac:dyDescent="0.2">
      <c r="A394" s="96" t="str">
        <f>IF(OR(PS!F386=STGNH!$E$6,PS!G386=STGNH!$E$6),PS!A386,"")</f>
        <v/>
      </c>
      <c r="B394" s="94" t="str">
        <f>IF(PS!F386=STGNH!$E$6,PS!C386,IF(PS!G386=STGNH!$E$6,PS!D386,""))</f>
        <v/>
      </c>
      <c r="C394" s="96" t="str">
        <f>IF(OR(PS!F386=STGNH!$E$6,PS!G386=STGNH!$E$6),PS!B386,"")</f>
        <v/>
      </c>
      <c r="D394" s="161" t="str">
        <f>IF(OR(PS!F386=STGNH!$E$6,PS!G386=STGNH!$E$6),PS!E386,"")</f>
        <v/>
      </c>
      <c r="E394" s="94" t="str">
        <f>IF(PS!F386=STGNH!$E$6,PS!G386,IF(PS!G386=STGNH!$E$6,PS!F386,""))</f>
        <v/>
      </c>
      <c r="F394" s="95">
        <f>IF(PS!F386=STGNH!$E$6,PS!J386,0)</f>
        <v>0</v>
      </c>
      <c r="G394" s="95">
        <f>IF(PS!G386=STGNH!$E$6,PS!J386,0)</f>
        <v>0</v>
      </c>
      <c r="H394" s="95">
        <f>IF(SUM(F394:G394)=0,0,$H$10+SUM($F$11:F394)-SUM($G$11:G394))</f>
        <v>0</v>
      </c>
      <c r="I394" s="94"/>
    </row>
    <row r="395" spans="1:9" ht="15.75" hidden="1" x14ac:dyDescent="0.2">
      <c r="A395" s="96" t="str">
        <f>IF(OR(PS!F387=STGNH!$E$6,PS!G387=STGNH!$E$6),PS!A387,"")</f>
        <v/>
      </c>
      <c r="B395" s="94" t="str">
        <f>IF(PS!F387=STGNH!$E$6,PS!C387,IF(PS!G387=STGNH!$E$6,PS!D387,""))</f>
        <v/>
      </c>
      <c r="C395" s="96" t="str">
        <f>IF(OR(PS!F387=STGNH!$E$6,PS!G387=STGNH!$E$6),PS!B387,"")</f>
        <v/>
      </c>
      <c r="D395" s="161" t="str">
        <f>IF(OR(PS!F387=STGNH!$E$6,PS!G387=STGNH!$E$6),PS!E387,"")</f>
        <v/>
      </c>
      <c r="E395" s="94" t="str">
        <f>IF(PS!F387=STGNH!$E$6,PS!G387,IF(PS!G387=STGNH!$E$6,PS!F387,""))</f>
        <v/>
      </c>
      <c r="F395" s="95">
        <f>IF(PS!F387=STGNH!$E$6,PS!J387,0)</f>
        <v>0</v>
      </c>
      <c r="G395" s="95">
        <f>IF(PS!G387=STGNH!$E$6,PS!J387,0)</f>
        <v>0</v>
      </c>
      <c r="H395" s="95">
        <f>IF(SUM(F395:G395)=0,0,$H$10+SUM($F$11:F395)-SUM($G$11:G395))</f>
        <v>0</v>
      </c>
      <c r="I395" s="94"/>
    </row>
    <row r="396" spans="1:9" ht="15.75" hidden="1" x14ac:dyDescent="0.2">
      <c r="A396" s="96" t="str">
        <f>IF(OR(PS!F388=STGNH!$E$6,PS!G388=STGNH!$E$6),PS!A388,"")</f>
        <v/>
      </c>
      <c r="B396" s="94" t="str">
        <f>IF(PS!F388=STGNH!$E$6,PS!C388,IF(PS!G388=STGNH!$E$6,PS!D388,""))</f>
        <v/>
      </c>
      <c r="C396" s="96" t="str">
        <f>IF(OR(PS!F388=STGNH!$E$6,PS!G388=STGNH!$E$6),PS!B388,"")</f>
        <v/>
      </c>
      <c r="D396" s="161" t="str">
        <f>IF(OR(PS!F388=STGNH!$E$6,PS!G388=STGNH!$E$6),PS!E388,"")</f>
        <v/>
      </c>
      <c r="E396" s="94" t="str">
        <f>IF(PS!F388=STGNH!$E$6,PS!G388,IF(PS!G388=STGNH!$E$6,PS!F388,""))</f>
        <v/>
      </c>
      <c r="F396" s="95">
        <f>IF(PS!F388=STGNH!$E$6,PS!J388,0)</f>
        <v>0</v>
      </c>
      <c r="G396" s="95">
        <f>IF(PS!G388=STGNH!$E$6,PS!J388,0)</f>
        <v>0</v>
      </c>
      <c r="H396" s="95">
        <f>IF(SUM(F396:G396)=0,0,$H$10+SUM($F$11:F396)-SUM($G$11:G396))</f>
        <v>0</v>
      </c>
      <c r="I396" s="94"/>
    </row>
    <row r="397" spans="1:9" ht="15.75" hidden="1" x14ac:dyDescent="0.2">
      <c r="A397" s="96" t="str">
        <f>IF(OR(PS!F389=STGNH!$E$6,PS!G389=STGNH!$E$6),PS!A389,"")</f>
        <v/>
      </c>
      <c r="B397" s="94" t="str">
        <f>IF(PS!F389=STGNH!$E$6,PS!C389,IF(PS!G389=STGNH!$E$6,PS!D389,""))</f>
        <v/>
      </c>
      <c r="C397" s="96" t="str">
        <f>IF(OR(PS!F389=STGNH!$E$6,PS!G389=STGNH!$E$6),PS!B389,"")</f>
        <v/>
      </c>
      <c r="D397" s="161" t="str">
        <f>IF(OR(PS!F389=STGNH!$E$6,PS!G389=STGNH!$E$6),PS!E389,"")</f>
        <v/>
      </c>
      <c r="E397" s="94" t="str">
        <f>IF(PS!F389=STGNH!$E$6,PS!G389,IF(PS!G389=STGNH!$E$6,PS!F389,""))</f>
        <v/>
      </c>
      <c r="F397" s="95">
        <f>IF(PS!F389=STGNH!$E$6,PS!J389,0)</f>
        <v>0</v>
      </c>
      <c r="G397" s="95">
        <f>IF(PS!G389=STGNH!$E$6,PS!J389,0)</f>
        <v>0</v>
      </c>
      <c r="H397" s="95">
        <f>IF(SUM(F397:G397)=0,0,$H$10+SUM($F$11:F397)-SUM($G$11:G397))</f>
        <v>0</v>
      </c>
      <c r="I397" s="94"/>
    </row>
    <row r="398" spans="1:9" ht="15.75" hidden="1" x14ac:dyDescent="0.2">
      <c r="A398" s="96" t="str">
        <f>IF(OR(PS!F390=STGNH!$E$6,PS!G390=STGNH!$E$6),PS!A390,"")</f>
        <v/>
      </c>
      <c r="B398" s="94" t="str">
        <f>IF(PS!F390=STGNH!$E$6,PS!C390,IF(PS!G390=STGNH!$E$6,PS!D390,""))</f>
        <v/>
      </c>
      <c r="C398" s="96" t="str">
        <f>IF(OR(PS!F390=STGNH!$E$6,PS!G390=STGNH!$E$6),PS!B390,"")</f>
        <v/>
      </c>
      <c r="D398" s="161" t="str">
        <f>IF(OR(PS!F390=STGNH!$E$6,PS!G390=STGNH!$E$6),PS!E390,"")</f>
        <v/>
      </c>
      <c r="E398" s="94" t="str">
        <f>IF(PS!F390=STGNH!$E$6,PS!G390,IF(PS!G390=STGNH!$E$6,PS!F390,""))</f>
        <v/>
      </c>
      <c r="F398" s="95">
        <f>IF(PS!F390=STGNH!$E$6,PS!J390,0)</f>
        <v>0</v>
      </c>
      <c r="G398" s="95">
        <f>IF(PS!G390=STGNH!$E$6,PS!J390,0)</f>
        <v>0</v>
      </c>
      <c r="H398" s="95">
        <f>IF(SUM(F398:G398)=0,0,$H$10+SUM($F$11:F398)-SUM($G$11:G398))</f>
        <v>0</v>
      </c>
      <c r="I398" s="94"/>
    </row>
    <row r="399" spans="1:9" ht="15.75" hidden="1" x14ac:dyDescent="0.2">
      <c r="A399" s="96" t="str">
        <f>IF(OR(PS!F391=STGNH!$E$6,PS!G391=STGNH!$E$6),PS!A391,"")</f>
        <v/>
      </c>
      <c r="B399" s="94" t="str">
        <f>IF(PS!F391=STGNH!$E$6,PS!C391,IF(PS!G391=STGNH!$E$6,PS!D391,""))</f>
        <v/>
      </c>
      <c r="C399" s="96" t="str">
        <f>IF(OR(PS!F391=STGNH!$E$6,PS!G391=STGNH!$E$6),PS!B391,"")</f>
        <v/>
      </c>
      <c r="D399" s="161" t="str">
        <f>IF(OR(PS!F391=STGNH!$E$6,PS!G391=STGNH!$E$6),PS!E391,"")</f>
        <v/>
      </c>
      <c r="E399" s="94" t="str">
        <f>IF(PS!F391=STGNH!$E$6,PS!G391,IF(PS!G391=STGNH!$E$6,PS!F391,""))</f>
        <v/>
      </c>
      <c r="F399" s="95">
        <f>IF(PS!F391=STGNH!$E$6,PS!J391,0)</f>
        <v>0</v>
      </c>
      <c r="G399" s="95">
        <f>IF(PS!G391=STGNH!$E$6,PS!J391,0)</f>
        <v>0</v>
      </c>
      <c r="H399" s="95">
        <f>IF(SUM(F399:G399)=0,0,$H$10+SUM($F$11:F399)-SUM($G$11:G399))</f>
        <v>0</v>
      </c>
      <c r="I399" s="94"/>
    </row>
    <row r="400" spans="1:9" ht="15.75" hidden="1" x14ac:dyDescent="0.2">
      <c r="A400" s="96" t="str">
        <f>IF(OR(PS!F392=STGNH!$E$6,PS!G392=STGNH!$E$6),PS!A392,"")</f>
        <v/>
      </c>
      <c r="B400" s="94" t="str">
        <f>IF(PS!F392=STGNH!$E$6,PS!C392,IF(PS!G392=STGNH!$E$6,PS!D392,""))</f>
        <v/>
      </c>
      <c r="C400" s="96" t="str">
        <f>IF(OR(PS!F392=STGNH!$E$6,PS!G392=STGNH!$E$6),PS!B392,"")</f>
        <v/>
      </c>
      <c r="D400" s="161" t="str">
        <f>IF(OR(PS!F392=STGNH!$E$6,PS!G392=STGNH!$E$6),PS!E392,"")</f>
        <v/>
      </c>
      <c r="E400" s="94" t="str">
        <f>IF(PS!F392=STGNH!$E$6,PS!G392,IF(PS!G392=STGNH!$E$6,PS!F392,""))</f>
        <v/>
      </c>
      <c r="F400" s="95">
        <f>IF(PS!F392=STGNH!$E$6,PS!J392,0)</f>
        <v>0</v>
      </c>
      <c r="G400" s="95">
        <f>IF(PS!G392=STGNH!$E$6,PS!J392,0)</f>
        <v>0</v>
      </c>
      <c r="H400" s="95">
        <f>IF(SUM(F400:G400)=0,0,$H$10+SUM($F$11:F400)-SUM($G$11:G400))</f>
        <v>0</v>
      </c>
      <c r="I400" s="94"/>
    </row>
    <row r="401" spans="1:9" ht="15.75" hidden="1" x14ac:dyDescent="0.2">
      <c r="A401" s="96" t="str">
        <f>IF(OR(PS!F393=STGNH!$E$6,PS!G393=STGNH!$E$6),PS!A393,"")</f>
        <v/>
      </c>
      <c r="B401" s="94" t="str">
        <f>IF(PS!F393=STGNH!$E$6,PS!C393,IF(PS!G393=STGNH!$E$6,PS!D393,""))</f>
        <v/>
      </c>
      <c r="C401" s="96" t="str">
        <f>IF(OR(PS!F393=STGNH!$E$6,PS!G393=STGNH!$E$6),PS!B393,"")</f>
        <v/>
      </c>
      <c r="D401" s="161" t="str">
        <f>IF(OR(PS!F393=STGNH!$E$6,PS!G393=STGNH!$E$6),PS!E393,"")</f>
        <v/>
      </c>
      <c r="E401" s="94" t="str">
        <f>IF(PS!F393=STGNH!$E$6,PS!G393,IF(PS!G393=STGNH!$E$6,PS!F393,""))</f>
        <v/>
      </c>
      <c r="F401" s="95">
        <f>IF(PS!F393=STGNH!$E$6,PS!J393,0)</f>
        <v>0</v>
      </c>
      <c r="G401" s="95">
        <f>IF(PS!G393=STGNH!$E$6,PS!J393,0)</f>
        <v>0</v>
      </c>
      <c r="H401" s="95">
        <f>IF(SUM(F401:G401)=0,0,$H$10+SUM($F$11:F401)-SUM($G$11:G401))</f>
        <v>0</v>
      </c>
      <c r="I401" s="94"/>
    </row>
    <row r="402" spans="1:9" ht="15.75" hidden="1" x14ac:dyDescent="0.2">
      <c r="A402" s="96" t="str">
        <f>IF(OR(PS!F394=STGNH!$E$6,PS!G394=STGNH!$E$6),PS!A394,"")</f>
        <v/>
      </c>
      <c r="B402" s="94" t="str">
        <f>IF(PS!F394=STGNH!$E$6,PS!C394,IF(PS!G394=STGNH!$E$6,PS!D394,""))</f>
        <v/>
      </c>
      <c r="C402" s="96" t="str">
        <f>IF(OR(PS!F394=STGNH!$E$6,PS!G394=STGNH!$E$6),PS!B394,"")</f>
        <v/>
      </c>
      <c r="D402" s="161" t="str">
        <f>IF(OR(PS!F394=STGNH!$E$6,PS!G394=STGNH!$E$6),PS!E394,"")</f>
        <v/>
      </c>
      <c r="E402" s="94" t="str">
        <f>IF(PS!F394=STGNH!$E$6,PS!G394,IF(PS!G394=STGNH!$E$6,PS!F394,""))</f>
        <v/>
      </c>
      <c r="F402" s="95">
        <f>IF(PS!F394=STGNH!$E$6,PS!J394,0)</f>
        <v>0</v>
      </c>
      <c r="G402" s="95">
        <f>IF(PS!G394=STGNH!$E$6,PS!J394,0)</f>
        <v>0</v>
      </c>
      <c r="H402" s="95">
        <f>IF(SUM(F402:G402)=0,0,$H$10+SUM($F$11:F402)-SUM($G$11:G402))</f>
        <v>0</v>
      </c>
      <c r="I402" s="94"/>
    </row>
    <row r="403" spans="1:9" ht="15.75" hidden="1" x14ac:dyDescent="0.2">
      <c r="A403" s="96" t="str">
        <f>IF(OR(PS!F395=STGNH!$E$6,PS!G395=STGNH!$E$6),PS!A395,"")</f>
        <v/>
      </c>
      <c r="B403" s="94" t="str">
        <f>IF(PS!F395=STGNH!$E$6,PS!C395,IF(PS!G395=STGNH!$E$6,PS!D395,""))</f>
        <v/>
      </c>
      <c r="C403" s="96" t="str">
        <f>IF(OR(PS!F395=STGNH!$E$6,PS!G395=STGNH!$E$6),PS!B395,"")</f>
        <v/>
      </c>
      <c r="D403" s="161" t="str">
        <f>IF(OR(PS!F395=STGNH!$E$6,PS!G395=STGNH!$E$6),PS!E395,"")</f>
        <v/>
      </c>
      <c r="E403" s="94" t="str">
        <f>IF(PS!F395=STGNH!$E$6,PS!G395,IF(PS!G395=STGNH!$E$6,PS!F395,""))</f>
        <v/>
      </c>
      <c r="F403" s="95">
        <f>IF(PS!F395=STGNH!$E$6,PS!J395,0)</f>
        <v>0</v>
      </c>
      <c r="G403" s="95">
        <f>IF(PS!G395=STGNH!$E$6,PS!J395,0)</f>
        <v>0</v>
      </c>
      <c r="H403" s="95">
        <f>IF(SUM(F403:G403)=0,0,$H$10+SUM($F$11:F403)-SUM($G$11:G403))</f>
        <v>0</v>
      </c>
      <c r="I403" s="94"/>
    </row>
    <row r="404" spans="1:9" ht="15.75" hidden="1" x14ac:dyDescent="0.2">
      <c r="A404" s="96" t="str">
        <f>IF(OR(PS!F396=STGNH!$E$6,PS!G396=STGNH!$E$6),PS!A396,"")</f>
        <v/>
      </c>
      <c r="B404" s="94" t="str">
        <f>IF(PS!F396=STGNH!$E$6,PS!C396,IF(PS!G396=STGNH!$E$6,PS!D396,""))</f>
        <v/>
      </c>
      <c r="C404" s="96" t="str">
        <f>IF(OR(PS!F396=STGNH!$E$6,PS!G396=STGNH!$E$6),PS!B396,"")</f>
        <v/>
      </c>
      <c r="D404" s="161" t="str">
        <f>IF(OR(PS!F396=STGNH!$E$6,PS!G396=STGNH!$E$6),PS!E396,"")</f>
        <v/>
      </c>
      <c r="E404" s="94" t="str">
        <f>IF(PS!F396=STGNH!$E$6,PS!G396,IF(PS!G396=STGNH!$E$6,PS!F396,""))</f>
        <v/>
      </c>
      <c r="F404" s="95">
        <f>IF(PS!F396=STGNH!$E$6,PS!J396,0)</f>
        <v>0</v>
      </c>
      <c r="G404" s="95">
        <f>IF(PS!G396=STGNH!$E$6,PS!J396,0)</f>
        <v>0</v>
      </c>
      <c r="H404" s="95">
        <f>IF(SUM(F404:G404)=0,0,$H$10+SUM($F$11:F404)-SUM($G$11:G404))</f>
        <v>0</v>
      </c>
      <c r="I404" s="94"/>
    </row>
    <row r="405" spans="1:9" ht="15.75" hidden="1" x14ac:dyDescent="0.2">
      <c r="A405" s="96" t="str">
        <f>IF(OR(PS!F397=STGNH!$E$6,PS!G397=STGNH!$E$6),PS!A397,"")</f>
        <v/>
      </c>
      <c r="B405" s="94" t="str">
        <f>IF(PS!F397=STGNH!$E$6,PS!C397,IF(PS!G397=STGNH!$E$6,PS!D397,""))</f>
        <v/>
      </c>
      <c r="C405" s="96" t="str">
        <f>IF(OR(PS!F397=STGNH!$E$6,PS!G397=STGNH!$E$6),PS!B397,"")</f>
        <v/>
      </c>
      <c r="D405" s="161" t="str">
        <f>IF(OR(PS!F397=STGNH!$E$6,PS!G397=STGNH!$E$6),PS!E397,"")</f>
        <v/>
      </c>
      <c r="E405" s="94" t="str">
        <f>IF(PS!F397=STGNH!$E$6,PS!G397,IF(PS!G397=STGNH!$E$6,PS!F397,""))</f>
        <v/>
      </c>
      <c r="F405" s="95">
        <f>IF(PS!F397=STGNH!$E$6,PS!J397,0)</f>
        <v>0</v>
      </c>
      <c r="G405" s="95">
        <f>IF(PS!G397=STGNH!$E$6,PS!J397,0)</f>
        <v>0</v>
      </c>
      <c r="H405" s="95">
        <f>IF(SUM(F405:G405)=0,0,$H$10+SUM($F$11:F405)-SUM($G$11:G405))</f>
        <v>0</v>
      </c>
      <c r="I405" s="94"/>
    </row>
    <row r="406" spans="1:9" ht="15.75" hidden="1" x14ac:dyDescent="0.2">
      <c r="A406" s="96" t="str">
        <f>IF(OR(PS!F398=STGNH!$E$6,PS!G398=STGNH!$E$6),PS!A398,"")</f>
        <v/>
      </c>
      <c r="B406" s="94" t="str">
        <f>IF(PS!F398=STGNH!$E$6,PS!C398,IF(PS!G398=STGNH!$E$6,PS!D398,""))</f>
        <v/>
      </c>
      <c r="C406" s="96" t="str">
        <f>IF(OR(PS!F398=STGNH!$E$6,PS!G398=STGNH!$E$6),PS!B398,"")</f>
        <v/>
      </c>
      <c r="D406" s="161" t="str">
        <f>IF(OR(PS!F398=STGNH!$E$6,PS!G398=STGNH!$E$6),PS!E398,"")</f>
        <v/>
      </c>
      <c r="E406" s="94" t="str">
        <f>IF(PS!F398=STGNH!$E$6,PS!G398,IF(PS!G398=STGNH!$E$6,PS!F398,""))</f>
        <v/>
      </c>
      <c r="F406" s="95">
        <f>IF(PS!F398=STGNH!$E$6,PS!J398,0)</f>
        <v>0</v>
      </c>
      <c r="G406" s="95">
        <f>IF(PS!G398=STGNH!$E$6,PS!J398,0)</f>
        <v>0</v>
      </c>
      <c r="H406" s="95">
        <f>IF(SUM(F406:G406)=0,0,$H$10+SUM($F$11:F406)-SUM($G$11:G406))</f>
        <v>0</v>
      </c>
      <c r="I406" s="94"/>
    </row>
    <row r="407" spans="1:9" ht="15.75" hidden="1" x14ac:dyDescent="0.2">
      <c r="A407" s="96" t="str">
        <f>IF(OR(PS!F399=STGNH!$E$6,PS!G399=STGNH!$E$6),PS!A399,"")</f>
        <v/>
      </c>
      <c r="B407" s="94" t="str">
        <f>IF(PS!F399=STGNH!$E$6,PS!C399,IF(PS!G399=STGNH!$E$6,PS!D399,""))</f>
        <v/>
      </c>
      <c r="C407" s="96" t="str">
        <f>IF(OR(PS!F399=STGNH!$E$6,PS!G399=STGNH!$E$6),PS!B399,"")</f>
        <v/>
      </c>
      <c r="D407" s="161" t="str">
        <f>IF(OR(PS!F399=STGNH!$E$6,PS!G399=STGNH!$E$6),PS!E399,"")</f>
        <v/>
      </c>
      <c r="E407" s="94" t="str">
        <f>IF(PS!F399=STGNH!$E$6,PS!G399,IF(PS!G399=STGNH!$E$6,PS!F399,""))</f>
        <v/>
      </c>
      <c r="F407" s="95">
        <f>IF(PS!F399=STGNH!$E$6,PS!J399,0)</f>
        <v>0</v>
      </c>
      <c r="G407" s="95">
        <f>IF(PS!G399=STGNH!$E$6,PS!J399,0)</f>
        <v>0</v>
      </c>
      <c r="H407" s="95">
        <f>IF(SUM(F407:G407)=0,0,$H$10+SUM($F$11:F407)-SUM($G$11:G407))</f>
        <v>0</v>
      </c>
      <c r="I407" s="94"/>
    </row>
    <row r="408" spans="1:9" ht="15.75" hidden="1" x14ac:dyDescent="0.2">
      <c r="A408" s="96" t="str">
        <f>IF(OR(PS!F400=STGNH!$E$6,PS!G400=STGNH!$E$6),PS!A400,"")</f>
        <v/>
      </c>
      <c r="B408" s="94" t="str">
        <f>IF(PS!F400=STGNH!$E$6,PS!C400,IF(PS!G400=STGNH!$E$6,PS!D400,""))</f>
        <v/>
      </c>
      <c r="C408" s="96" t="str">
        <f>IF(OR(PS!F400=STGNH!$E$6,PS!G400=STGNH!$E$6),PS!B400,"")</f>
        <v/>
      </c>
      <c r="D408" s="161" t="str">
        <f>IF(OR(PS!F400=STGNH!$E$6,PS!G400=STGNH!$E$6),PS!E400,"")</f>
        <v/>
      </c>
      <c r="E408" s="94" t="str">
        <f>IF(PS!F400=STGNH!$E$6,PS!G400,IF(PS!G400=STGNH!$E$6,PS!F400,""))</f>
        <v/>
      </c>
      <c r="F408" s="95">
        <f>IF(PS!F400=STGNH!$E$6,PS!J400,0)</f>
        <v>0</v>
      </c>
      <c r="G408" s="95">
        <f>IF(PS!G400=STGNH!$E$6,PS!J400,0)</f>
        <v>0</v>
      </c>
      <c r="H408" s="95">
        <f>IF(SUM(F408:G408)=0,0,$H$10+SUM($F$11:F408)-SUM($G$11:G408))</f>
        <v>0</v>
      </c>
      <c r="I408" s="94"/>
    </row>
    <row r="409" spans="1:9" ht="15.75" hidden="1" x14ac:dyDescent="0.2">
      <c r="A409" s="96" t="str">
        <f>IF(OR(PS!F401=STGNH!$E$6,PS!G401=STGNH!$E$6),PS!A401,"")</f>
        <v/>
      </c>
      <c r="B409" s="94" t="str">
        <f>IF(PS!F401=STGNH!$E$6,PS!C401,IF(PS!G401=STGNH!$E$6,PS!D401,""))</f>
        <v/>
      </c>
      <c r="C409" s="96" t="str">
        <f>IF(OR(PS!F401=STGNH!$E$6,PS!G401=STGNH!$E$6),PS!B401,"")</f>
        <v/>
      </c>
      <c r="D409" s="161" t="str">
        <f>IF(OR(PS!F401=STGNH!$E$6,PS!G401=STGNH!$E$6),PS!E401,"")</f>
        <v/>
      </c>
      <c r="E409" s="94" t="str">
        <f>IF(PS!F401=STGNH!$E$6,PS!G401,IF(PS!G401=STGNH!$E$6,PS!F401,""))</f>
        <v/>
      </c>
      <c r="F409" s="95">
        <f>IF(PS!F401=STGNH!$E$6,PS!J401,0)</f>
        <v>0</v>
      </c>
      <c r="G409" s="95">
        <f>IF(PS!G401=STGNH!$E$6,PS!J401,0)</f>
        <v>0</v>
      </c>
      <c r="H409" s="95">
        <f>IF(SUM(F409:G409)=0,0,$H$10+SUM($F$11:F409)-SUM($G$11:G409))</f>
        <v>0</v>
      </c>
      <c r="I409" s="94"/>
    </row>
    <row r="410" spans="1:9" ht="15.75" hidden="1" x14ac:dyDescent="0.2">
      <c r="A410" s="96" t="str">
        <f>IF(OR(PS!F402=STGNH!$E$6,PS!G402=STGNH!$E$6),PS!A402,"")</f>
        <v/>
      </c>
      <c r="B410" s="94" t="str">
        <f>IF(PS!F402=STGNH!$E$6,PS!C402,IF(PS!G402=STGNH!$E$6,PS!D402,""))</f>
        <v/>
      </c>
      <c r="C410" s="96" t="str">
        <f>IF(OR(PS!F402=STGNH!$E$6,PS!G402=STGNH!$E$6),PS!B402,"")</f>
        <v/>
      </c>
      <c r="D410" s="161" t="str">
        <f>IF(OR(PS!F402=STGNH!$E$6,PS!G402=STGNH!$E$6),PS!E402,"")</f>
        <v/>
      </c>
      <c r="E410" s="94" t="str">
        <f>IF(PS!F402=STGNH!$E$6,PS!G402,IF(PS!G402=STGNH!$E$6,PS!F402,""))</f>
        <v/>
      </c>
      <c r="F410" s="95">
        <f>IF(PS!F402=STGNH!$E$6,PS!J402,0)</f>
        <v>0</v>
      </c>
      <c r="G410" s="95">
        <f>IF(PS!G402=STGNH!$E$6,PS!J402,0)</f>
        <v>0</v>
      </c>
      <c r="H410" s="95">
        <f>IF(SUM(F410:G410)=0,0,$H$10+SUM($F$11:F410)-SUM($G$11:G410))</f>
        <v>0</v>
      </c>
      <c r="I410" s="94"/>
    </row>
    <row r="411" spans="1:9" ht="15.75" hidden="1" x14ac:dyDescent="0.2">
      <c r="A411" s="96" t="str">
        <f>IF(OR(PS!F403=STGNH!$E$6,PS!G403=STGNH!$E$6),PS!A403,"")</f>
        <v/>
      </c>
      <c r="B411" s="94" t="str">
        <f>IF(PS!F403=STGNH!$E$6,PS!C403,IF(PS!G403=STGNH!$E$6,PS!D403,""))</f>
        <v/>
      </c>
      <c r="C411" s="96" t="str">
        <f>IF(OR(PS!F403=STGNH!$E$6,PS!G403=STGNH!$E$6),PS!B403,"")</f>
        <v/>
      </c>
      <c r="D411" s="161" t="str">
        <f>IF(OR(PS!F403=STGNH!$E$6,PS!G403=STGNH!$E$6),PS!E403,"")</f>
        <v/>
      </c>
      <c r="E411" s="94" t="str">
        <f>IF(PS!F403=STGNH!$E$6,PS!G403,IF(PS!G403=STGNH!$E$6,PS!F403,""))</f>
        <v/>
      </c>
      <c r="F411" s="95">
        <f>IF(PS!F403=STGNH!$E$6,PS!J403,0)</f>
        <v>0</v>
      </c>
      <c r="G411" s="95">
        <f>IF(PS!G403=STGNH!$E$6,PS!J403,0)</f>
        <v>0</v>
      </c>
      <c r="H411" s="95">
        <f>IF(SUM(F411:G411)=0,0,$H$10+SUM($F$11:F411)-SUM($G$11:G411))</f>
        <v>0</v>
      </c>
      <c r="I411" s="94"/>
    </row>
    <row r="412" spans="1:9" ht="15.75" hidden="1" x14ac:dyDescent="0.2">
      <c r="A412" s="96" t="str">
        <f>IF(OR(PS!F404=STGNH!$E$6,PS!G404=STGNH!$E$6),PS!A404,"")</f>
        <v/>
      </c>
      <c r="B412" s="94" t="str">
        <f>IF(PS!F404=STGNH!$E$6,PS!C404,IF(PS!G404=STGNH!$E$6,PS!D404,""))</f>
        <v/>
      </c>
      <c r="C412" s="96" t="str">
        <f>IF(OR(PS!F404=STGNH!$E$6,PS!G404=STGNH!$E$6),PS!B404,"")</f>
        <v/>
      </c>
      <c r="D412" s="161" t="str">
        <f>IF(OR(PS!F404=STGNH!$E$6,PS!G404=STGNH!$E$6),PS!E404,"")</f>
        <v/>
      </c>
      <c r="E412" s="94" t="str">
        <f>IF(PS!F404=STGNH!$E$6,PS!G404,IF(PS!G404=STGNH!$E$6,PS!F404,""))</f>
        <v/>
      </c>
      <c r="F412" s="95">
        <f>IF(PS!F404=STGNH!$E$6,PS!J404,0)</f>
        <v>0</v>
      </c>
      <c r="G412" s="95">
        <f>IF(PS!G404=STGNH!$E$6,PS!J404,0)</f>
        <v>0</v>
      </c>
      <c r="H412" s="95">
        <f>IF(SUM(F412:G412)=0,0,$H$10+SUM($F$11:F412)-SUM($G$11:G412))</f>
        <v>0</v>
      </c>
      <c r="I412" s="94"/>
    </row>
    <row r="413" spans="1:9" ht="15.75" hidden="1" x14ac:dyDescent="0.2">
      <c r="A413" s="96" t="str">
        <f>IF(OR(PS!F405=STGNH!$E$6,PS!G405=STGNH!$E$6),PS!A405,"")</f>
        <v/>
      </c>
      <c r="B413" s="94" t="str">
        <f>IF(PS!F405=STGNH!$E$6,PS!C405,IF(PS!G405=STGNH!$E$6,PS!D405,""))</f>
        <v/>
      </c>
      <c r="C413" s="96" t="str">
        <f>IF(OR(PS!F405=STGNH!$E$6,PS!G405=STGNH!$E$6),PS!B405,"")</f>
        <v/>
      </c>
      <c r="D413" s="161" t="str">
        <f>IF(OR(PS!F405=STGNH!$E$6,PS!G405=STGNH!$E$6),PS!E405,"")</f>
        <v/>
      </c>
      <c r="E413" s="94" t="str">
        <f>IF(PS!F405=STGNH!$E$6,PS!G405,IF(PS!G405=STGNH!$E$6,PS!F405,""))</f>
        <v/>
      </c>
      <c r="F413" s="95">
        <f>IF(PS!F405=STGNH!$E$6,PS!J405,0)</f>
        <v>0</v>
      </c>
      <c r="G413" s="95">
        <f>IF(PS!G405=STGNH!$E$6,PS!J405,0)</f>
        <v>0</v>
      </c>
      <c r="H413" s="95">
        <f>IF(SUM(F413:G413)=0,0,$H$10+SUM($F$11:F413)-SUM($G$11:G413))</f>
        <v>0</v>
      </c>
      <c r="I413" s="94"/>
    </row>
    <row r="414" spans="1:9" ht="15.75" hidden="1" x14ac:dyDescent="0.2">
      <c r="A414" s="96" t="str">
        <f>IF(OR(PS!F406=STGNH!$E$6,PS!G406=STGNH!$E$6),PS!A406,"")</f>
        <v/>
      </c>
      <c r="B414" s="94" t="str">
        <f>IF(PS!F406=STGNH!$E$6,PS!C406,IF(PS!G406=STGNH!$E$6,PS!D406,""))</f>
        <v/>
      </c>
      <c r="C414" s="96" t="str">
        <f>IF(OR(PS!F406=STGNH!$E$6,PS!G406=STGNH!$E$6),PS!B406,"")</f>
        <v/>
      </c>
      <c r="D414" s="161" t="str">
        <f>IF(OR(PS!F406=STGNH!$E$6,PS!G406=STGNH!$E$6),PS!E406,"")</f>
        <v/>
      </c>
      <c r="E414" s="94" t="str">
        <f>IF(PS!F406=STGNH!$E$6,PS!G406,IF(PS!G406=STGNH!$E$6,PS!F406,""))</f>
        <v/>
      </c>
      <c r="F414" s="95">
        <f>IF(PS!F406=STGNH!$E$6,PS!J406,0)</f>
        <v>0</v>
      </c>
      <c r="G414" s="95">
        <f>IF(PS!G406=STGNH!$E$6,PS!J406,0)</f>
        <v>0</v>
      </c>
      <c r="H414" s="95">
        <f>IF(SUM(F414:G414)=0,0,$H$10+SUM($F$11:F414)-SUM($G$11:G414))</f>
        <v>0</v>
      </c>
      <c r="I414" s="94"/>
    </row>
    <row r="415" spans="1:9" ht="15.75" hidden="1" x14ac:dyDescent="0.2">
      <c r="A415" s="96" t="str">
        <f>IF(OR(PS!F407=STGNH!$E$6,PS!G407=STGNH!$E$6),PS!A407,"")</f>
        <v/>
      </c>
      <c r="B415" s="94" t="str">
        <f>IF(PS!F407=STGNH!$E$6,PS!C407,IF(PS!G407=STGNH!$E$6,PS!D407,""))</f>
        <v/>
      </c>
      <c r="C415" s="96" t="str">
        <f>IF(OR(PS!F407=STGNH!$E$6,PS!G407=STGNH!$E$6),PS!B407,"")</f>
        <v/>
      </c>
      <c r="D415" s="161" t="str">
        <f>IF(OR(PS!F407=STGNH!$E$6,PS!G407=STGNH!$E$6),PS!E407,"")</f>
        <v/>
      </c>
      <c r="E415" s="94" t="str">
        <f>IF(PS!F407=STGNH!$E$6,PS!G407,IF(PS!G407=STGNH!$E$6,PS!F407,""))</f>
        <v/>
      </c>
      <c r="F415" s="95">
        <f>IF(PS!F407=STGNH!$E$6,PS!J407,0)</f>
        <v>0</v>
      </c>
      <c r="G415" s="95">
        <f>IF(PS!G407=STGNH!$E$6,PS!J407,0)</f>
        <v>0</v>
      </c>
      <c r="H415" s="95">
        <f>IF(SUM(F415:G415)=0,0,$H$10+SUM($F$11:F415)-SUM($G$11:G415))</f>
        <v>0</v>
      </c>
      <c r="I415" s="94"/>
    </row>
    <row r="416" spans="1:9" ht="15.75" hidden="1" x14ac:dyDescent="0.2">
      <c r="A416" s="96" t="str">
        <f>IF(OR(PS!F408=STGNH!$E$6,PS!G408=STGNH!$E$6),PS!A408,"")</f>
        <v/>
      </c>
      <c r="B416" s="94" t="str">
        <f>IF(PS!F408=STGNH!$E$6,PS!C408,IF(PS!G408=STGNH!$E$6,PS!D408,""))</f>
        <v/>
      </c>
      <c r="C416" s="96" t="str">
        <f>IF(OR(PS!F408=STGNH!$E$6,PS!G408=STGNH!$E$6),PS!B408,"")</f>
        <v/>
      </c>
      <c r="D416" s="161" t="str">
        <f>IF(OR(PS!F408=STGNH!$E$6,PS!G408=STGNH!$E$6),PS!E408,"")</f>
        <v/>
      </c>
      <c r="E416" s="94" t="str">
        <f>IF(PS!F408=STGNH!$E$6,PS!G408,IF(PS!G408=STGNH!$E$6,PS!F408,""))</f>
        <v/>
      </c>
      <c r="F416" s="95">
        <f>IF(PS!F408=STGNH!$E$6,PS!J408,0)</f>
        <v>0</v>
      </c>
      <c r="G416" s="95">
        <f>IF(PS!G408=STGNH!$E$6,PS!J408,0)</f>
        <v>0</v>
      </c>
      <c r="H416" s="95">
        <f>IF(SUM(F416:G416)=0,0,$H$10+SUM($F$11:F416)-SUM($G$11:G416))</f>
        <v>0</v>
      </c>
      <c r="I416" s="94"/>
    </row>
    <row r="417" spans="1:9" ht="15.75" hidden="1" x14ac:dyDescent="0.2">
      <c r="A417" s="96" t="str">
        <f>IF(OR(PS!F409=STGNH!$E$6,PS!G409=STGNH!$E$6),PS!A409,"")</f>
        <v/>
      </c>
      <c r="B417" s="94" t="str">
        <f>IF(PS!F409=STGNH!$E$6,PS!C409,IF(PS!G409=STGNH!$E$6,PS!D409,""))</f>
        <v/>
      </c>
      <c r="C417" s="96" t="str">
        <f>IF(OR(PS!F409=STGNH!$E$6,PS!G409=STGNH!$E$6),PS!B409,"")</f>
        <v/>
      </c>
      <c r="D417" s="161" t="str">
        <f>IF(OR(PS!F409=STGNH!$E$6,PS!G409=STGNH!$E$6),PS!E409,"")</f>
        <v/>
      </c>
      <c r="E417" s="94" t="str">
        <f>IF(PS!F409=STGNH!$E$6,PS!G409,IF(PS!G409=STGNH!$E$6,PS!F409,""))</f>
        <v/>
      </c>
      <c r="F417" s="95">
        <f>IF(PS!F409=STGNH!$E$6,PS!J409,0)</f>
        <v>0</v>
      </c>
      <c r="G417" s="95">
        <f>IF(PS!G409=STGNH!$E$6,PS!J409,0)</f>
        <v>0</v>
      </c>
      <c r="H417" s="95">
        <f>IF(SUM(F417:G417)=0,0,$H$10+SUM($F$11:F417)-SUM($G$11:G417))</f>
        <v>0</v>
      </c>
      <c r="I417" s="94"/>
    </row>
    <row r="418" spans="1:9" ht="15.75" hidden="1" x14ac:dyDescent="0.2">
      <c r="A418" s="96" t="str">
        <f>IF(OR(PS!F410=STGNH!$E$6,PS!G410=STGNH!$E$6),PS!A410,"")</f>
        <v/>
      </c>
      <c r="B418" s="94" t="str">
        <f>IF(PS!F410=STGNH!$E$6,PS!C410,IF(PS!G410=STGNH!$E$6,PS!D410,""))</f>
        <v/>
      </c>
      <c r="C418" s="96" t="str">
        <f>IF(OR(PS!F410=STGNH!$E$6,PS!G410=STGNH!$E$6),PS!B410,"")</f>
        <v/>
      </c>
      <c r="D418" s="161" t="str">
        <f>IF(OR(PS!F410=STGNH!$E$6,PS!G410=STGNH!$E$6),PS!E410,"")</f>
        <v/>
      </c>
      <c r="E418" s="94" t="str">
        <f>IF(PS!F410=STGNH!$E$6,PS!G410,IF(PS!G410=STGNH!$E$6,PS!F410,""))</f>
        <v/>
      </c>
      <c r="F418" s="95">
        <f>IF(PS!F410=STGNH!$E$6,PS!J410,0)</f>
        <v>0</v>
      </c>
      <c r="G418" s="95">
        <f>IF(PS!G410=STGNH!$E$6,PS!J410,0)</f>
        <v>0</v>
      </c>
      <c r="H418" s="95">
        <f>IF(SUM(F418:G418)=0,0,$H$10+SUM($F$11:F418)-SUM($G$11:G418))</f>
        <v>0</v>
      </c>
      <c r="I418" s="94"/>
    </row>
    <row r="419" spans="1:9" ht="15.75" hidden="1" x14ac:dyDescent="0.2">
      <c r="A419" s="96" t="str">
        <f>IF(OR(PS!F411=STGNH!$E$6,PS!G411=STGNH!$E$6),PS!A411,"")</f>
        <v/>
      </c>
      <c r="B419" s="94" t="str">
        <f>IF(PS!F411=STGNH!$E$6,PS!C411,IF(PS!G411=STGNH!$E$6,PS!D411,""))</f>
        <v/>
      </c>
      <c r="C419" s="96" t="str">
        <f>IF(OR(PS!F411=STGNH!$E$6,PS!G411=STGNH!$E$6),PS!B411,"")</f>
        <v/>
      </c>
      <c r="D419" s="161" t="str">
        <f>IF(OR(PS!F411=STGNH!$E$6,PS!G411=STGNH!$E$6),PS!E411,"")</f>
        <v/>
      </c>
      <c r="E419" s="94" t="str">
        <f>IF(PS!F411=STGNH!$E$6,PS!G411,IF(PS!G411=STGNH!$E$6,PS!F411,""))</f>
        <v/>
      </c>
      <c r="F419" s="95">
        <f>IF(PS!F411=STGNH!$E$6,PS!J411,0)</f>
        <v>0</v>
      </c>
      <c r="G419" s="95">
        <f>IF(PS!G411=STGNH!$E$6,PS!J411,0)</f>
        <v>0</v>
      </c>
      <c r="H419" s="95">
        <f>IF(SUM(F419:G419)=0,0,$H$10+SUM($F$11:F419)-SUM($G$11:G419))</f>
        <v>0</v>
      </c>
      <c r="I419" s="94"/>
    </row>
    <row r="420" spans="1:9" ht="15.75" hidden="1" x14ac:dyDescent="0.2">
      <c r="A420" s="96" t="str">
        <f>IF(OR(PS!F412=STGNH!$E$6,PS!G412=STGNH!$E$6),PS!A412,"")</f>
        <v/>
      </c>
      <c r="B420" s="94" t="str">
        <f>IF(PS!F412=STGNH!$E$6,PS!C412,IF(PS!G412=STGNH!$E$6,PS!D412,""))</f>
        <v/>
      </c>
      <c r="C420" s="96" t="str">
        <f>IF(OR(PS!F412=STGNH!$E$6,PS!G412=STGNH!$E$6),PS!B412,"")</f>
        <v/>
      </c>
      <c r="D420" s="161" t="str">
        <f>IF(OR(PS!F412=STGNH!$E$6,PS!G412=STGNH!$E$6),PS!E412,"")</f>
        <v/>
      </c>
      <c r="E420" s="94" t="str">
        <f>IF(PS!F412=STGNH!$E$6,PS!G412,IF(PS!G412=STGNH!$E$6,PS!F412,""))</f>
        <v/>
      </c>
      <c r="F420" s="95">
        <f>IF(PS!F412=STGNH!$E$6,PS!J412,0)</f>
        <v>0</v>
      </c>
      <c r="G420" s="95">
        <f>IF(PS!G412=STGNH!$E$6,PS!J412,0)</f>
        <v>0</v>
      </c>
      <c r="H420" s="95">
        <f>IF(SUM(F420:G420)=0,0,$H$10+SUM($F$11:F420)-SUM($G$11:G420))</f>
        <v>0</v>
      </c>
      <c r="I420" s="94"/>
    </row>
    <row r="421" spans="1:9" ht="15.75" hidden="1" x14ac:dyDescent="0.2">
      <c r="A421" s="96" t="str">
        <f>IF(OR(PS!F413=STGNH!$E$6,PS!G413=STGNH!$E$6),PS!A413,"")</f>
        <v/>
      </c>
      <c r="B421" s="94" t="str">
        <f>IF(PS!F413=STGNH!$E$6,PS!C413,IF(PS!G413=STGNH!$E$6,PS!D413,""))</f>
        <v/>
      </c>
      <c r="C421" s="96" t="str">
        <f>IF(OR(PS!F413=STGNH!$E$6,PS!G413=STGNH!$E$6),PS!B413,"")</f>
        <v/>
      </c>
      <c r="D421" s="161" t="str">
        <f>IF(OR(PS!F413=STGNH!$E$6,PS!G413=STGNH!$E$6),PS!E413,"")</f>
        <v/>
      </c>
      <c r="E421" s="94" t="str">
        <f>IF(PS!F413=STGNH!$E$6,PS!G413,IF(PS!G413=STGNH!$E$6,PS!F413,""))</f>
        <v/>
      </c>
      <c r="F421" s="95">
        <f>IF(PS!F413=STGNH!$E$6,PS!J413,0)</f>
        <v>0</v>
      </c>
      <c r="G421" s="95">
        <f>IF(PS!G413=STGNH!$E$6,PS!J413,0)</f>
        <v>0</v>
      </c>
      <c r="H421" s="95">
        <f>IF(SUM(F421:G421)=0,0,$H$10+SUM($F$11:F421)-SUM($G$11:G421))</f>
        <v>0</v>
      </c>
      <c r="I421" s="94"/>
    </row>
    <row r="422" spans="1:9" ht="15.75" hidden="1" x14ac:dyDescent="0.2">
      <c r="A422" s="96" t="str">
        <f>IF(OR(PS!F414=STGNH!$E$6,PS!G414=STGNH!$E$6),PS!A414,"")</f>
        <v/>
      </c>
      <c r="B422" s="94" t="str">
        <f>IF(PS!F414=STGNH!$E$6,PS!C414,IF(PS!G414=STGNH!$E$6,PS!D414,""))</f>
        <v/>
      </c>
      <c r="C422" s="96" t="str">
        <f>IF(OR(PS!F414=STGNH!$E$6,PS!G414=STGNH!$E$6),PS!B414,"")</f>
        <v/>
      </c>
      <c r="D422" s="161" t="str">
        <f>IF(OR(PS!F414=STGNH!$E$6,PS!G414=STGNH!$E$6),PS!E414,"")</f>
        <v/>
      </c>
      <c r="E422" s="94" t="str">
        <f>IF(PS!F414=STGNH!$E$6,PS!G414,IF(PS!G414=STGNH!$E$6,PS!F414,""))</f>
        <v/>
      </c>
      <c r="F422" s="95">
        <f>IF(PS!F414=STGNH!$E$6,PS!J414,0)</f>
        <v>0</v>
      </c>
      <c r="G422" s="95">
        <f>IF(PS!G414=STGNH!$E$6,PS!J414,0)</f>
        <v>0</v>
      </c>
      <c r="H422" s="95">
        <f>IF(SUM(F422:G422)=0,0,$H$10+SUM($F$11:F422)-SUM($G$11:G422))</f>
        <v>0</v>
      </c>
      <c r="I422" s="94"/>
    </row>
    <row r="423" spans="1:9" ht="15.75" hidden="1" x14ac:dyDescent="0.2">
      <c r="A423" s="96" t="str">
        <f>IF(OR(PS!F415=STGNH!$E$6,PS!G415=STGNH!$E$6),PS!A415,"")</f>
        <v/>
      </c>
      <c r="B423" s="94" t="str">
        <f>IF(PS!F415=STGNH!$E$6,PS!C415,IF(PS!G415=STGNH!$E$6,PS!D415,""))</f>
        <v/>
      </c>
      <c r="C423" s="96" t="str">
        <f>IF(OR(PS!F415=STGNH!$E$6,PS!G415=STGNH!$E$6),PS!B415,"")</f>
        <v/>
      </c>
      <c r="D423" s="161" t="str">
        <f>IF(OR(PS!F415=STGNH!$E$6,PS!G415=STGNH!$E$6),PS!E415,"")</f>
        <v/>
      </c>
      <c r="E423" s="94" t="str">
        <f>IF(PS!F415=STGNH!$E$6,PS!G415,IF(PS!G415=STGNH!$E$6,PS!F415,""))</f>
        <v/>
      </c>
      <c r="F423" s="95">
        <f>IF(PS!F415=STGNH!$E$6,PS!J415,0)</f>
        <v>0</v>
      </c>
      <c r="G423" s="95">
        <f>IF(PS!G415=STGNH!$E$6,PS!J415,0)</f>
        <v>0</v>
      </c>
      <c r="H423" s="95">
        <f>IF(SUM(F423:G423)=0,0,$H$10+SUM($F$11:F423)-SUM($G$11:G423))</f>
        <v>0</v>
      </c>
      <c r="I423" s="94"/>
    </row>
    <row r="424" spans="1:9" ht="15.75" hidden="1" x14ac:dyDescent="0.2">
      <c r="A424" s="96" t="str">
        <f>IF(OR(PS!F416=STGNH!$E$6,PS!G416=STGNH!$E$6),PS!A416,"")</f>
        <v/>
      </c>
      <c r="B424" s="94" t="str">
        <f>IF(PS!F416=STGNH!$E$6,PS!C416,IF(PS!G416=STGNH!$E$6,PS!D416,""))</f>
        <v/>
      </c>
      <c r="C424" s="96" t="str">
        <f>IF(OR(PS!F416=STGNH!$E$6,PS!G416=STGNH!$E$6),PS!B416,"")</f>
        <v/>
      </c>
      <c r="D424" s="161" t="str">
        <f>IF(OR(PS!F416=STGNH!$E$6,PS!G416=STGNH!$E$6),PS!E416,"")</f>
        <v/>
      </c>
      <c r="E424" s="94" t="str">
        <f>IF(PS!F416=STGNH!$E$6,PS!G416,IF(PS!G416=STGNH!$E$6,PS!F416,""))</f>
        <v/>
      </c>
      <c r="F424" s="95">
        <f>IF(PS!F416=STGNH!$E$6,PS!J416,0)</f>
        <v>0</v>
      </c>
      <c r="G424" s="95">
        <f>IF(PS!G416=STGNH!$E$6,PS!J416,0)</f>
        <v>0</v>
      </c>
      <c r="H424" s="95">
        <f>IF(SUM(F424:G424)=0,0,$H$10+SUM($F$11:F424)-SUM($G$11:G424))</f>
        <v>0</v>
      </c>
      <c r="I424" s="94"/>
    </row>
    <row r="425" spans="1:9" ht="15.75" hidden="1" x14ac:dyDescent="0.2">
      <c r="A425" s="96" t="str">
        <f>IF(OR(PS!F417=STGNH!$E$6,PS!G417=STGNH!$E$6),PS!A417,"")</f>
        <v/>
      </c>
      <c r="B425" s="94" t="str">
        <f>IF(PS!F417=STGNH!$E$6,PS!C417,IF(PS!G417=STGNH!$E$6,PS!D417,""))</f>
        <v/>
      </c>
      <c r="C425" s="96" t="str">
        <f>IF(OR(PS!F417=STGNH!$E$6,PS!G417=STGNH!$E$6),PS!B417,"")</f>
        <v/>
      </c>
      <c r="D425" s="161" t="str">
        <f>IF(OR(PS!F417=STGNH!$E$6,PS!G417=STGNH!$E$6),PS!E417,"")</f>
        <v/>
      </c>
      <c r="E425" s="94" t="str">
        <f>IF(PS!F417=STGNH!$E$6,PS!G417,IF(PS!G417=STGNH!$E$6,PS!F417,""))</f>
        <v/>
      </c>
      <c r="F425" s="95">
        <f>IF(PS!F417=STGNH!$E$6,PS!J417,0)</f>
        <v>0</v>
      </c>
      <c r="G425" s="95">
        <f>IF(PS!G417=STGNH!$E$6,PS!J417,0)</f>
        <v>0</v>
      </c>
      <c r="H425" s="95">
        <f>IF(SUM(F425:G425)=0,0,$H$10+SUM($F$11:F425)-SUM($G$11:G425))</f>
        <v>0</v>
      </c>
      <c r="I425" s="94"/>
    </row>
    <row r="426" spans="1:9" ht="15.75" hidden="1" x14ac:dyDescent="0.2">
      <c r="A426" s="96" t="str">
        <f>IF(OR(PS!F418=STGNH!$E$6,PS!G418=STGNH!$E$6),PS!A418,"")</f>
        <v/>
      </c>
      <c r="B426" s="94" t="str">
        <f>IF(PS!F418=STGNH!$E$6,PS!C418,IF(PS!G418=STGNH!$E$6,PS!D418,""))</f>
        <v/>
      </c>
      <c r="C426" s="96" t="str">
        <f>IF(OR(PS!F418=STGNH!$E$6,PS!G418=STGNH!$E$6),PS!B418,"")</f>
        <v/>
      </c>
      <c r="D426" s="161" t="str">
        <f>IF(OR(PS!F418=STGNH!$E$6,PS!G418=STGNH!$E$6),PS!E418,"")</f>
        <v/>
      </c>
      <c r="E426" s="94" t="str">
        <f>IF(PS!F418=STGNH!$E$6,PS!G418,IF(PS!G418=STGNH!$E$6,PS!F418,""))</f>
        <v/>
      </c>
      <c r="F426" s="95">
        <f>IF(PS!F418=STGNH!$E$6,PS!J418,0)</f>
        <v>0</v>
      </c>
      <c r="G426" s="95">
        <f>IF(PS!G418=STGNH!$E$6,PS!J418,0)</f>
        <v>0</v>
      </c>
      <c r="H426" s="95">
        <f>IF(SUM(F426:G426)=0,0,$H$10+SUM($F$11:F426)-SUM($G$11:G426))</f>
        <v>0</v>
      </c>
      <c r="I426" s="94"/>
    </row>
    <row r="427" spans="1:9" ht="15.75" hidden="1" x14ac:dyDescent="0.2">
      <c r="A427" s="96" t="str">
        <f>IF(OR(PS!F419=STGNH!$E$6,PS!G419=STGNH!$E$6),PS!A419,"")</f>
        <v/>
      </c>
      <c r="B427" s="94" t="str">
        <f>IF(PS!F419=STGNH!$E$6,PS!C419,IF(PS!G419=STGNH!$E$6,PS!D419,""))</f>
        <v/>
      </c>
      <c r="C427" s="96" t="str">
        <f>IF(OR(PS!F419=STGNH!$E$6,PS!G419=STGNH!$E$6),PS!B419,"")</f>
        <v/>
      </c>
      <c r="D427" s="161" t="str">
        <f>IF(OR(PS!F419=STGNH!$E$6,PS!G419=STGNH!$E$6),PS!E419,"")</f>
        <v/>
      </c>
      <c r="E427" s="94" t="str">
        <f>IF(PS!F419=STGNH!$E$6,PS!G419,IF(PS!G419=STGNH!$E$6,PS!F419,""))</f>
        <v/>
      </c>
      <c r="F427" s="95">
        <f>IF(PS!F419=STGNH!$E$6,PS!J419,0)</f>
        <v>0</v>
      </c>
      <c r="G427" s="95">
        <f>IF(PS!G419=STGNH!$E$6,PS!J419,0)</f>
        <v>0</v>
      </c>
      <c r="H427" s="95">
        <f>IF(SUM(F427:G427)=0,0,$H$10+SUM($F$11:F427)-SUM($G$11:G427))</f>
        <v>0</v>
      </c>
      <c r="I427" s="94"/>
    </row>
    <row r="428" spans="1:9" ht="15.75" hidden="1" x14ac:dyDescent="0.2">
      <c r="A428" s="96" t="str">
        <f>IF(OR(PS!F420=STGNH!$E$6,PS!G420=STGNH!$E$6),PS!A420,"")</f>
        <v/>
      </c>
      <c r="B428" s="94" t="str">
        <f>IF(PS!F420=STGNH!$E$6,PS!C420,IF(PS!G420=STGNH!$E$6,PS!D420,""))</f>
        <v/>
      </c>
      <c r="C428" s="96" t="str">
        <f>IF(OR(PS!F420=STGNH!$E$6,PS!G420=STGNH!$E$6),PS!B420,"")</f>
        <v/>
      </c>
      <c r="D428" s="161" t="str">
        <f>IF(OR(PS!F420=STGNH!$E$6,PS!G420=STGNH!$E$6),PS!E420,"")</f>
        <v/>
      </c>
      <c r="E428" s="94" t="str">
        <f>IF(PS!F420=STGNH!$E$6,PS!G420,IF(PS!G420=STGNH!$E$6,PS!F420,""))</f>
        <v/>
      </c>
      <c r="F428" s="95">
        <f>IF(PS!F420=STGNH!$E$6,PS!J420,0)</f>
        <v>0</v>
      </c>
      <c r="G428" s="95">
        <f>IF(PS!G420=STGNH!$E$6,PS!J420,0)</f>
        <v>0</v>
      </c>
      <c r="H428" s="95">
        <f>IF(SUM(F428:G428)=0,0,$H$10+SUM($F$11:F428)-SUM($G$11:G428))</f>
        <v>0</v>
      </c>
      <c r="I428" s="94"/>
    </row>
    <row r="429" spans="1:9" ht="15.75" hidden="1" x14ac:dyDescent="0.2">
      <c r="A429" s="96" t="str">
        <f>IF(OR(PS!F421=STGNH!$E$6,PS!G421=STGNH!$E$6),PS!A421,"")</f>
        <v/>
      </c>
      <c r="B429" s="94" t="str">
        <f>IF(PS!F421=STGNH!$E$6,PS!C421,IF(PS!G421=STGNH!$E$6,PS!D421,""))</f>
        <v/>
      </c>
      <c r="C429" s="96" t="str">
        <f>IF(OR(PS!F421=STGNH!$E$6,PS!G421=STGNH!$E$6),PS!B421,"")</f>
        <v/>
      </c>
      <c r="D429" s="161" t="str">
        <f>IF(OR(PS!F421=STGNH!$E$6,PS!G421=STGNH!$E$6),PS!E421,"")</f>
        <v/>
      </c>
      <c r="E429" s="94" t="str">
        <f>IF(PS!F421=STGNH!$E$6,PS!G421,IF(PS!G421=STGNH!$E$6,PS!F421,""))</f>
        <v/>
      </c>
      <c r="F429" s="95">
        <f>IF(PS!F421=STGNH!$E$6,PS!J421,0)</f>
        <v>0</v>
      </c>
      <c r="G429" s="95">
        <f>IF(PS!G421=STGNH!$E$6,PS!J421,0)</f>
        <v>0</v>
      </c>
      <c r="H429" s="95">
        <f>IF(SUM(F429:G429)=0,0,$H$10+SUM($F$11:F429)-SUM($G$11:G429))</f>
        <v>0</v>
      </c>
      <c r="I429" s="94"/>
    </row>
    <row r="430" spans="1:9" ht="15.75" hidden="1" x14ac:dyDescent="0.2">
      <c r="A430" s="96" t="str">
        <f>IF(OR(PS!F422=STGNH!$E$6,PS!G422=STGNH!$E$6),PS!A422,"")</f>
        <v/>
      </c>
      <c r="B430" s="94" t="str">
        <f>IF(PS!F422=STGNH!$E$6,PS!C422,IF(PS!G422=STGNH!$E$6,PS!D422,""))</f>
        <v/>
      </c>
      <c r="C430" s="96" t="str">
        <f>IF(OR(PS!F422=STGNH!$E$6,PS!G422=STGNH!$E$6),PS!B422,"")</f>
        <v/>
      </c>
      <c r="D430" s="161" t="str">
        <f>IF(OR(PS!F422=STGNH!$E$6,PS!G422=STGNH!$E$6),PS!E422,"")</f>
        <v/>
      </c>
      <c r="E430" s="94" t="str">
        <f>IF(PS!F422=STGNH!$E$6,PS!G422,IF(PS!G422=STGNH!$E$6,PS!F422,""))</f>
        <v/>
      </c>
      <c r="F430" s="95">
        <f>IF(PS!F422=STGNH!$E$6,PS!J422,0)</f>
        <v>0</v>
      </c>
      <c r="G430" s="95">
        <f>IF(PS!G422=STGNH!$E$6,PS!J422,0)</f>
        <v>0</v>
      </c>
      <c r="H430" s="95">
        <f>IF(SUM(F430:G430)=0,0,$H$10+SUM($F$11:F430)-SUM($G$11:G430))</f>
        <v>0</v>
      </c>
      <c r="I430" s="94"/>
    </row>
    <row r="431" spans="1:9" ht="15.75" hidden="1" x14ac:dyDescent="0.2">
      <c r="A431" s="96" t="str">
        <f>IF(OR(PS!F423=STGNH!$E$6,PS!G423=STGNH!$E$6),PS!A423,"")</f>
        <v/>
      </c>
      <c r="B431" s="94" t="str">
        <f>IF(PS!F423=STGNH!$E$6,PS!C423,IF(PS!G423=STGNH!$E$6,PS!D423,""))</f>
        <v/>
      </c>
      <c r="C431" s="96" t="str">
        <f>IF(OR(PS!F423=STGNH!$E$6,PS!G423=STGNH!$E$6),PS!B423,"")</f>
        <v/>
      </c>
      <c r="D431" s="161" t="str">
        <f>IF(OR(PS!F423=STGNH!$E$6,PS!G423=STGNH!$E$6),PS!E423,"")</f>
        <v/>
      </c>
      <c r="E431" s="94" t="str">
        <f>IF(PS!F423=STGNH!$E$6,PS!G423,IF(PS!G423=STGNH!$E$6,PS!F423,""))</f>
        <v/>
      </c>
      <c r="F431" s="95">
        <f>IF(PS!F423=STGNH!$E$6,PS!J423,0)</f>
        <v>0</v>
      </c>
      <c r="G431" s="95">
        <f>IF(PS!G423=STGNH!$E$6,PS!J423,0)</f>
        <v>0</v>
      </c>
      <c r="H431" s="95">
        <f>IF(SUM(F431:G431)=0,0,$H$10+SUM($F$11:F431)-SUM($G$11:G431))</f>
        <v>0</v>
      </c>
      <c r="I431" s="94"/>
    </row>
    <row r="432" spans="1:9" ht="15.75" hidden="1" x14ac:dyDescent="0.2">
      <c r="A432" s="96" t="str">
        <f>IF(OR(PS!F424=STGNH!$E$6,PS!G424=STGNH!$E$6),PS!A424,"")</f>
        <v/>
      </c>
      <c r="B432" s="94" t="str">
        <f>IF(PS!F424=STGNH!$E$6,PS!C424,IF(PS!G424=STGNH!$E$6,PS!D424,""))</f>
        <v/>
      </c>
      <c r="C432" s="96" t="str">
        <f>IF(OR(PS!F424=STGNH!$E$6,PS!G424=STGNH!$E$6),PS!B424,"")</f>
        <v/>
      </c>
      <c r="D432" s="161" t="str">
        <f>IF(OR(PS!F424=STGNH!$E$6,PS!G424=STGNH!$E$6),PS!E424,"")</f>
        <v/>
      </c>
      <c r="E432" s="94" t="str">
        <f>IF(PS!F424=STGNH!$E$6,PS!G424,IF(PS!G424=STGNH!$E$6,PS!F424,""))</f>
        <v/>
      </c>
      <c r="F432" s="95">
        <f>IF(PS!F424=STGNH!$E$6,PS!J424,0)</f>
        <v>0</v>
      </c>
      <c r="G432" s="95">
        <f>IF(PS!G424=STGNH!$E$6,PS!J424,0)</f>
        <v>0</v>
      </c>
      <c r="H432" s="95">
        <f>IF(SUM(F432:G432)=0,0,$H$10+SUM($F$11:F432)-SUM($G$11:G432))</f>
        <v>0</v>
      </c>
      <c r="I432" s="94"/>
    </row>
    <row r="433" spans="1:9" ht="15.75" hidden="1" x14ac:dyDescent="0.2">
      <c r="A433" s="96" t="str">
        <f>IF(OR(PS!F425=STGNH!$E$6,PS!G425=STGNH!$E$6),PS!A425,"")</f>
        <v/>
      </c>
      <c r="B433" s="94" t="str">
        <f>IF(PS!F425=STGNH!$E$6,PS!C425,IF(PS!G425=STGNH!$E$6,PS!D425,""))</f>
        <v/>
      </c>
      <c r="C433" s="96" t="str">
        <f>IF(OR(PS!F425=STGNH!$E$6,PS!G425=STGNH!$E$6),PS!B425,"")</f>
        <v/>
      </c>
      <c r="D433" s="161" t="str">
        <f>IF(OR(PS!F425=STGNH!$E$6,PS!G425=STGNH!$E$6),PS!E425,"")</f>
        <v/>
      </c>
      <c r="E433" s="94" t="str">
        <f>IF(PS!F425=STGNH!$E$6,PS!G425,IF(PS!G425=STGNH!$E$6,PS!F425,""))</f>
        <v/>
      </c>
      <c r="F433" s="95">
        <f>IF(PS!F425=STGNH!$E$6,PS!J425,0)</f>
        <v>0</v>
      </c>
      <c r="G433" s="95">
        <f>IF(PS!G425=STGNH!$E$6,PS!J425,0)</f>
        <v>0</v>
      </c>
      <c r="H433" s="95">
        <f>IF(SUM(F433:G433)=0,0,$H$10+SUM($F$11:F433)-SUM($G$11:G433))</f>
        <v>0</v>
      </c>
      <c r="I433" s="94"/>
    </row>
    <row r="434" spans="1:9" ht="15.75" hidden="1" x14ac:dyDescent="0.2">
      <c r="A434" s="96" t="str">
        <f>IF(OR(PS!F426=STGNH!$E$6,PS!G426=STGNH!$E$6),PS!A426,"")</f>
        <v/>
      </c>
      <c r="B434" s="94" t="str">
        <f>IF(PS!F426=STGNH!$E$6,PS!C426,IF(PS!G426=STGNH!$E$6,PS!D426,""))</f>
        <v/>
      </c>
      <c r="C434" s="96" t="str">
        <f>IF(OR(PS!F426=STGNH!$E$6,PS!G426=STGNH!$E$6),PS!B426,"")</f>
        <v/>
      </c>
      <c r="D434" s="161" t="str">
        <f>IF(OR(PS!F426=STGNH!$E$6,PS!G426=STGNH!$E$6),PS!E426,"")</f>
        <v/>
      </c>
      <c r="E434" s="94" t="str">
        <f>IF(PS!F426=STGNH!$E$6,PS!G426,IF(PS!G426=STGNH!$E$6,PS!F426,""))</f>
        <v/>
      </c>
      <c r="F434" s="95">
        <f>IF(PS!F426=STGNH!$E$6,PS!J426,0)</f>
        <v>0</v>
      </c>
      <c r="G434" s="95">
        <f>IF(PS!G426=STGNH!$E$6,PS!J426,0)</f>
        <v>0</v>
      </c>
      <c r="H434" s="95">
        <f>IF(SUM(F434:G434)=0,0,$H$10+SUM($F$11:F434)-SUM($G$11:G434))</f>
        <v>0</v>
      </c>
      <c r="I434" s="94"/>
    </row>
    <row r="435" spans="1:9" ht="15.75" hidden="1" x14ac:dyDescent="0.2">
      <c r="A435" s="96" t="str">
        <f>IF(OR(PS!F427=STGNH!$E$6,PS!G427=STGNH!$E$6),PS!A427,"")</f>
        <v/>
      </c>
      <c r="B435" s="94" t="str">
        <f>IF(PS!F427=STGNH!$E$6,PS!C427,IF(PS!G427=STGNH!$E$6,PS!D427,""))</f>
        <v/>
      </c>
      <c r="C435" s="96" t="str">
        <f>IF(OR(PS!F427=STGNH!$E$6,PS!G427=STGNH!$E$6),PS!B427,"")</f>
        <v/>
      </c>
      <c r="D435" s="161" t="str">
        <f>IF(OR(PS!F427=STGNH!$E$6,PS!G427=STGNH!$E$6),PS!E427,"")</f>
        <v/>
      </c>
      <c r="E435" s="94" t="str">
        <f>IF(PS!F427=STGNH!$E$6,PS!G427,IF(PS!G427=STGNH!$E$6,PS!F427,""))</f>
        <v/>
      </c>
      <c r="F435" s="95">
        <f>IF(PS!F427=STGNH!$E$6,PS!J427,0)</f>
        <v>0</v>
      </c>
      <c r="G435" s="95">
        <f>IF(PS!G427=STGNH!$E$6,PS!J427,0)</f>
        <v>0</v>
      </c>
      <c r="H435" s="95">
        <f>IF(SUM(F435:G435)=0,0,$H$10+SUM($F$11:F435)-SUM($G$11:G435))</f>
        <v>0</v>
      </c>
      <c r="I435" s="94"/>
    </row>
    <row r="436" spans="1:9" ht="15.75" hidden="1" x14ac:dyDescent="0.2">
      <c r="A436" s="96" t="str">
        <f>IF(OR(PS!F428=STGNH!$E$6,PS!G428=STGNH!$E$6),PS!A428,"")</f>
        <v/>
      </c>
      <c r="B436" s="94" t="str">
        <f>IF(PS!F428=STGNH!$E$6,PS!C428,IF(PS!G428=STGNH!$E$6,PS!D428,""))</f>
        <v/>
      </c>
      <c r="C436" s="96" t="str">
        <f>IF(OR(PS!F428=STGNH!$E$6,PS!G428=STGNH!$E$6),PS!B428,"")</f>
        <v/>
      </c>
      <c r="D436" s="161" t="str">
        <f>IF(OR(PS!F428=STGNH!$E$6,PS!G428=STGNH!$E$6),PS!E428,"")</f>
        <v/>
      </c>
      <c r="E436" s="94" t="str">
        <f>IF(PS!F428=STGNH!$E$6,PS!G428,IF(PS!G428=STGNH!$E$6,PS!F428,""))</f>
        <v/>
      </c>
      <c r="F436" s="95">
        <f>IF(PS!F428=STGNH!$E$6,PS!J428,0)</f>
        <v>0</v>
      </c>
      <c r="G436" s="95">
        <f>IF(PS!G428=STGNH!$E$6,PS!J428,0)</f>
        <v>0</v>
      </c>
      <c r="H436" s="95">
        <f>IF(SUM(F436:G436)=0,0,$H$10+SUM($F$11:F436)-SUM($G$11:G436))</f>
        <v>0</v>
      </c>
      <c r="I436" s="94"/>
    </row>
    <row r="437" spans="1:9" ht="15.75" hidden="1" x14ac:dyDescent="0.2">
      <c r="A437" s="96" t="str">
        <f>IF(OR(PS!F429=STGNH!$E$6,PS!G429=STGNH!$E$6),PS!A429,"")</f>
        <v/>
      </c>
      <c r="B437" s="94" t="str">
        <f>IF(PS!F429=STGNH!$E$6,PS!C429,IF(PS!G429=STGNH!$E$6,PS!D429,""))</f>
        <v/>
      </c>
      <c r="C437" s="96" t="str">
        <f>IF(OR(PS!F429=STGNH!$E$6,PS!G429=STGNH!$E$6),PS!B429,"")</f>
        <v/>
      </c>
      <c r="D437" s="161" t="str">
        <f>IF(OR(PS!F429=STGNH!$E$6,PS!G429=STGNH!$E$6),PS!E429,"")</f>
        <v/>
      </c>
      <c r="E437" s="94" t="str">
        <f>IF(PS!F429=STGNH!$E$6,PS!G429,IF(PS!G429=STGNH!$E$6,PS!F429,""))</f>
        <v/>
      </c>
      <c r="F437" s="95">
        <f>IF(PS!F429=STGNH!$E$6,PS!J429,0)</f>
        <v>0</v>
      </c>
      <c r="G437" s="95">
        <f>IF(PS!G429=STGNH!$E$6,PS!J429,0)</f>
        <v>0</v>
      </c>
      <c r="H437" s="95">
        <f>IF(SUM(F437:G437)=0,0,$H$10+SUM($F$11:F437)-SUM($G$11:G437))</f>
        <v>0</v>
      </c>
      <c r="I437" s="94"/>
    </row>
    <row r="438" spans="1:9" ht="15.75" hidden="1" x14ac:dyDescent="0.2">
      <c r="A438" s="96" t="str">
        <f>IF(OR(PS!F430=STGNH!$E$6,PS!G430=STGNH!$E$6),PS!A430,"")</f>
        <v/>
      </c>
      <c r="B438" s="94" t="str">
        <f>IF(PS!F430=STGNH!$E$6,PS!C430,IF(PS!G430=STGNH!$E$6,PS!D430,""))</f>
        <v/>
      </c>
      <c r="C438" s="96" t="str">
        <f>IF(OR(PS!F430=STGNH!$E$6,PS!G430=STGNH!$E$6),PS!B430,"")</f>
        <v/>
      </c>
      <c r="D438" s="161" t="str">
        <f>IF(OR(PS!F430=STGNH!$E$6,PS!G430=STGNH!$E$6),PS!E430,"")</f>
        <v/>
      </c>
      <c r="E438" s="94" t="str">
        <f>IF(PS!F430=STGNH!$E$6,PS!G430,IF(PS!G430=STGNH!$E$6,PS!F430,""))</f>
        <v/>
      </c>
      <c r="F438" s="95">
        <f>IF(PS!F430=STGNH!$E$6,PS!J430,0)</f>
        <v>0</v>
      </c>
      <c r="G438" s="95">
        <f>IF(PS!G430=STGNH!$E$6,PS!J430,0)</f>
        <v>0</v>
      </c>
      <c r="H438" s="95">
        <f>IF(SUM(F438:G438)=0,0,$H$10+SUM($F$11:F438)-SUM($G$11:G438))</f>
        <v>0</v>
      </c>
      <c r="I438" s="94"/>
    </row>
    <row r="439" spans="1:9" ht="15.75" hidden="1" x14ac:dyDescent="0.2">
      <c r="A439" s="96" t="str">
        <f>IF(OR(PS!F431=STGNH!$E$6,PS!G431=STGNH!$E$6),PS!A431,"")</f>
        <v/>
      </c>
      <c r="B439" s="94" t="str">
        <f>IF(PS!F431=STGNH!$E$6,PS!C431,IF(PS!G431=STGNH!$E$6,PS!D431,""))</f>
        <v/>
      </c>
      <c r="C439" s="96" t="str">
        <f>IF(OR(PS!F431=STGNH!$E$6,PS!G431=STGNH!$E$6),PS!B431,"")</f>
        <v/>
      </c>
      <c r="D439" s="161" t="str">
        <f>IF(OR(PS!F431=STGNH!$E$6,PS!G431=STGNH!$E$6),PS!E431,"")</f>
        <v/>
      </c>
      <c r="E439" s="94" t="str">
        <f>IF(PS!F431=STGNH!$E$6,PS!G431,IF(PS!G431=STGNH!$E$6,PS!F431,""))</f>
        <v/>
      </c>
      <c r="F439" s="95">
        <f>IF(PS!F431=STGNH!$E$6,PS!J431,0)</f>
        <v>0</v>
      </c>
      <c r="G439" s="95">
        <f>IF(PS!G431=STGNH!$E$6,PS!J431,0)</f>
        <v>0</v>
      </c>
      <c r="H439" s="95">
        <f>IF(SUM(F439:G439)=0,0,$H$10+SUM($F$11:F439)-SUM($G$11:G439))</f>
        <v>0</v>
      </c>
      <c r="I439" s="94"/>
    </row>
    <row r="440" spans="1:9" ht="15.75" hidden="1" x14ac:dyDescent="0.2">
      <c r="A440" s="96" t="str">
        <f>IF(OR(PS!F432=STGNH!$E$6,PS!G432=STGNH!$E$6),PS!A432,"")</f>
        <v/>
      </c>
      <c r="B440" s="94" t="str">
        <f>IF(PS!F432=STGNH!$E$6,PS!C432,IF(PS!G432=STGNH!$E$6,PS!D432,""))</f>
        <v/>
      </c>
      <c r="C440" s="96" t="str">
        <f>IF(OR(PS!F432=STGNH!$E$6,PS!G432=STGNH!$E$6),PS!B432,"")</f>
        <v/>
      </c>
      <c r="D440" s="161" t="str">
        <f>IF(OR(PS!F432=STGNH!$E$6,PS!G432=STGNH!$E$6),PS!E432,"")</f>
        <v/>
      </c>
      <c r="E440" s="94" t="str">
        <f>IF(PS!F432=STGNH!$E$6,PS!G432,IF(PS!G432=STGNH!$E$6,PS!F432,""))</f>
        <v/>
      </c>
      <c r="F440" s="95">
        <f>IF(PS!F432=STGNH!$E$6,PS!J432,0)</f>
        <v>0</v>
      </c>
      <c r="G440" s="95">
        <f>IF(PS!G432=STGNH!$E$6,PS!J432,0)</f>
        <v>0</v>
      </c>
      <c r="H440" s="95">
        <f>IF(SUM(F440:G440)=0,0,$H$10+SUM($F$11:F440)-SUM($G$11:G440))</f>
        <v>0</v>
      </c>
      <c r="I440" s="94"/>
    </row>
    <row r="441" spans="1:9" ht="15.75" hidden="1" x14ac:dyDescent="0.2">
      <c r="A441" s="96" t="str">
        <f>IF(OR(PS!F433=STGNH!$E$6,PS!G433=STGNH!$E$6),PS!A433,"")</f>
        <v/>
      </c>
      <c r="B441" s="94" t="str">
        <f>IF(PS!F433=STGNH!$E$6,PS!C433,IF(PS!G433=STGNH!$E$6,PS!D433,""))</f>
        <v/>
      </c>
      <c r="C441" s="96" t="str">
        <f>IF(OR(PS!F433=STGNH!$E$6,PS!G433=STGNH!$E$6),PS!B433,"")</f>
        <v/>
      </c>
      <c r="D441" s="161" t="str">
        <f>IF(OR(PS!F433=STGNH!$E$6,PS!G433=STGNH!$E$6),PS!E433,"")</f>
        <v/>
      </c>
      <c r="E441" s="94" t="str">
        <f>IF(PS!F433=STGNH!$E$6,PS!G433,IF(PS!G433=STGNH!$E$6,PS!F433,""))</f>
        <v/>
      </c>
      <c r="F441" s="95">
        <f>IF(PS!F433=STGNH!$E$6,PS!J433,0)</f>
        <v>0</v>
      </c>
      <c r="G441" s="95">
        <f>IF(PS!G433=STGNH!$E$6,PS!J433,0)</f>
        <v>0</v>
      </c>
      <c r="H441" s="95">
        <f>IF(SUM(F441:G441)=0,0,$H$10+SUM($F$11:F441)-SUM($G$11:G441))</f>
        <v>0</v>
      </c>
      <c r="I441" s="94"/>
    </row>
    <row r="442" spans="1:9" ht="15.75" hidden="1" x14ac:dyDescent="0.2">
      <c r="A442" s="96" t="str">
        <f>IF(OR(PS!F434=STGNH!$E$6,PS!G434=STGNH!$E$6),PS!A434,"")</f>
        <v/>
      </c>
      <c r="B442" s="94" t="str">
        <f>IF(PS!F434=STGNH!$E$6,PS!C434,IF(PS!G434=STGNH!$E$6,PS!D434,""))</f>
        <v/>
      </c>
      <c r="C442" s="96" t="str">
        <f>IF(OR(PS!F434=STGNH!$E$6,PS!G434=STGNH!$E$6),PS!B434,"")</f>
        <v/>
      </c>
      <c r="D442" s="161" t="str">
        <f>IF(OR(PS!F434=STGNH!$E$6,PS!G434=STGNH!$E$6),PS!E434,"")</f>
        <v/>
      </c>
      <c r="E442" s="94" t="str">
        <f>IF(PS!F434=STGNH!$E$6,PS!G434,IF(PS!G434=STGNH!$E$6,PS!F434,""))</f>
        <v/>
      </c>
      <c r="F442" s="95">
        <f>IF(PS!F434=STGNH!$E$6,PS!J434,0)</f>
        <v>0</v>
      </c>
      <c r="G442" s="95">
        <f>IF(PS!G434=STGNH!$E$6,PS!J434,0)</f>
        <v>0</v>
      </c>
      <c r="H442" s="95">
        <f>IF(SUM(F442:G442)=0,0,$H$10+SUM($F$11:F442)-SUM($G$11:G442))</f>
        <v>0</v>
      </c>
      <c r="I442" s="94"/>
    </row>
    <row r="443" spans="1:9" ht="15.75" hidden="1" x14ac:dyDescent="0.2">
      <c r="A443" s="96" t="str">
        <f>IF(OR(PS!F435=STGNH!$E$6,PS!G435=STGNH!$E$6),PS!A435,"")</f>
        <v/>
      </c>
      <c r="B443" s="94" t="str">
        <f>IF(PS!F435=STGNH!$E$6,PS!C435,IF(PS!G435=STGNH!$E$6,PS!D435,""))</f>
        <v/>
      </c>
      <c r="C443" s="96" t="str">
        <f>IF(OR(PS!F435=STGNH!$E$6,PS!G435=STGNH!$E$6),PS!B435,"")</f>
        <v/>
      </c>
      <c r="D443" s="161" t="str">
        <f>IF(OR(PS!F435=STGNH!$E$6,PS!G435=STGNH!$E$6),PS!E435,"")</f>
        <v/>
      </c>
      <c r="E443" s="94" t="str">
        <f>IF(PS!F435=STGNH!$E$6,PS!G435,IF(PS!G435=STGNH!$E$6,PS!F435,""))</f>
        <v/>
      </c>
      <c r="F443" s="95">
        <f>IF(PS!F435=STGNH!$E$6,PS!J435,0)</f>
        <v>0</v>
      </c>
      <c r="G443" s="95">
        <f>IF(PS!G435=STGNH!$E$6,PS!J435,0)</f>
        <v>0</v>
      </c>
      <c r="H443" s="95">
        <f>IF(SUM(F443:G443)=0,0,$H$10+SUM($F$11:F443)-SUM($G$11:G443))</f>
        <v>0</v>
      </c>
      <c r="I443" s="94"/>
    </row>
    <row r="444" spans="1:9" ht="15.75" hidden="1" x14ac:dyDescent="0.2">
      <c r="A444" s="96" t="str">
        <f>IF(OR(PS!F436=STGNH!$E$6,PS!G436=STGNH!$E$6),PS!A436,"")</f>
        <v/>
      </c>
      <c r="B444" s="94" t="str">
        <f>IF(PS!F436=STGNH!$E$6,PS!C436,IF(PS!G436=STGNH!$E$6,PS!D436,""))</f>
        <v/>
      </c>
      <c r="C444" s="96" t="str">
        <f>IF(OR(PS!F436=STGNH!$E$6,PS!G436=STGNH!$E$6),PS!B436,"")</f>
        <v/>
      </c>
      <c r="D444" s="161" t="str">
        <f>IF(OR(PS!F436=STGNH!$E$6,PS!G436=STGNH!$E$6),PS!E436,"")</f>
        <v/>
      </c>
      <c r="E444" s="94" t="str">
        <f>IF(PS!F436=STGNH!$E$6,PS!G436,IF(PS!G436=STGNH!$E$6,PS!F436,""))</f>
        <v/>
      </c>
      <c r="F444" s="95">
        <f>IF(PS!F436=STGNH!$E$6,PS!J436,0)</f>
        <v>0</v>
      </c>
      <c r="G444" s="95">
        <f>IF(PS!G436=STGNH!$E$6,PS!J436,0)</f>
        <v>0</v>
      </c>
      <c r="H444" s="95">
        <f>IF(SUM(F444:G444)=0,0,$H$10+SUM($F$11:F444)-SUM($G$11:G444))</f>
        <v>0</v>
      </c>
      <c r="I444" s="94"/>
    </row>
    <row r="445" spans="1:9" ht="15.75" hidden="1" x14ac:dyDescent="0.2">
      <c r="A445" s="96" t="str">
        <f>IF(OR(PS!F437=STGNH!$E$6,PS!G437=STGNH!$E$6),PS!A437,"")</f>
        <v/>
      </c>
      <c r="B445" s="94" t="str">
        <f>IF(PS!F437=STGNH!$E$6,PS!C437,IF(PS!G437=STGNH!$E$6,PS!D437,""))</f>
        <v/>
      </c>
      <c r="C445" s="96" t="str">
        <f>IF(OR(PS!F437=STGNH!$E$6,PS!G437=STGNH!$E$6),PS!B437,"")</f>
        <v/>
      </c>
      <c r="D445" s="161" t="str">
        <f>IF(OR(PS!F437=STGNH!$E$6,PS!G437=STGNH!$E$6),PS!E437,"")</f>
        <v/>
      </c>
      <c r="E445" s="94" t="str">
        <f>IF(PS!F437=STGNH!$E$6,PS!G437,IF(PS!G437=STGNH!$E$6,PS!F437,""))</f>
        <v/>
      </c>
      <c r="F445" s="95">
        <f>IF(PS!F437=STGNH!$E$6,PS!J437,0)</f>
        <v>0</v>
      </c>
      <c r="G445" s="95">
        <f>IF(PS!G437=STGNH!$E$6,PS!J437,0)</f>
        <v>0</v>
      </c>
      <c r="H445" s="95">
        <f>IF(SUM(F445:G445)=0,0,$H$10+SUM($F$11:F445)-SUM($G$11:G445))</f>
        <v>0</v>
      </c>
      <c r="I445" s="94"/>
    </row>
    <row r="446" spans="1:9" ht="15.75" hidden="1" x14ac:dyDescent="0.2">
      <c r="A446" s="96" t="str">
        <f>IF(OR(PS!F438=STGNH!$E$6,PS!G438=STGNH!$E$6),PS!A438,"")</f>
        <v/>
      </c>
      <c r="B446" s="94" t="str">
        <f>IF(PS!F438=STGNH!$E$6,PS!C438,IF(PS!G438=STGNH!$E$6,PS!D438,""))</f>
        <v/>
      </c>
      <c r="C446" s="96" t="str">
        <f>IF(OR(PS!F438=STGNH!$E$6,PS!G438=STGNH!$E$6),PS!B438,"")</f>
        <v/>
      </c>
      <c r="D446" s="161" t="str">
        <f>IF(OR(PS!F438=STGNH!$E$6,PS!G438=STGNH!$E$6),PS!E438,"")</f>
        <v/>
      </c>
      <c r="E446" s="94" t="str">
        <f>IF(PS!F438=STGNH!$E$6,PS!G438,IF(PS!G438=STGNH!$E$6,PS!F438,""))</f>
        <v/>
      </c>
      <c r="F446" s="95">
        <f>IF(PS!F438=STGNH!$E$6,PS!J438,0)</f>
        <v>0</v>
      </c>
      <c r="G446" s="95">
        <f>IF(PS!G438=STGNH!$E$6,PS!J438,0)</f>
        <v>0</v>
      </c>
      <c r="H446" s="95">
        <f>IF(SUM(F446:G446)=0,0,$H$10+SUM($F$11:F446)-SUM($G$11:G446))</f>
        <v>0</v>
      </c>
      <c r="I446" s="94"/>
    </row>
    <row r="447" spans="1:9" ht="15.75" hidden="1" x14ac:dyDescent="0.2">
      <c r="A447" s="96" t="str">
        <f>IF(OR(PS!F439=STGNH!$E$6,PS!G439=STGNH!$E$6),PS!A439,"")</f>
        <v/>
      </c>
      <c r="B447" s="94" t="str">
        <f>IF(PS!F439=STGNH!$E$6,PS!C439,IF(PS!G439=STGNH!$E$6,PS!D439,""))</f>
        <v/>
      </c>
      <c r="C447" s="96" t="str">
        <f>IF(OR(PS!F439=STGNH!$E$6,PS!G439=STGNH!$E$6),PS!B439,"")</f>
        <v/>
      </c>
      <c r="D447" s="161" t="str">
        <f>IF(OR(PS!F439=STGNH!$E$6,PS!G439=STGNH!$E$6),PS!E439,"")</f>
        <v/>
      </c>
      <c r="E447" s="94" t="str">
        <f>IF(PS!F439=STGNH!$E$6,PS!G439,IF(PS!G439=STGNH!$E$6,PS!F439,""))</f>
        <v/>
      </c>
      <c r="F447" s="95">
        <f>IF(PS!F439=STGNH!$E$6,PS!J439,0)</f>
        <v>0</v>
      </c>
      <c r="G447" s="95">
        <f>IF(PS!G439=STGNH!$E$6,PS!J439,0)</f>
        <v>0</v>
      </c>
      <c r="H447" s="95">
        <f>IF(SUM(F447:G447)=0,0,$H$10+SUM($F$11:F447)-SUM($G$11:G447))</f>
        <v>0</v>
      </c>
      <c r="I447" s="94"/>
    </row>
    <row r="448" spans="1:9" ht="15.75" hidden="1" x14ac:dyDescent="0.2">
      <c r="A448" s="96" t="str">
        <f>IF(OR(PS!F440=STGNH!$E$6,PS!G440=STGNH!$E$6),PS!A440,"")</f>
        <v/>
      </c>
      <c r="B448" s="94" t="str">
        <f>IF(PS!F440=STGNH!$E$6,PS!C440,IF(PS!G440=STGNH!$E$6,PS!D440,""))</f>
        <v/>
      </c>
      <c r="C448" s="96" t="str">
        <f>IF(OR(PS!F440=STGNH!$E$6,PS!G440=STGNH!$E$6),PS!B440,"")</f>
        <v/>
      </c>
      <c r="D448" s="161" t="str">
        <f>IF(OR(PS!F440=STGNH!$E$6,PS!G440=STGNH!$E$6),PS!E440,"")</f>
        <v/>
      </c>
      <c r="E448" s="94" t="str">
        <f>IF(PS!F440=STGNH!$E$6,PS!G440,IF(PS!G440=STGNH!$E$6,PS!F440,""))</f>
        <v/>
      </c>
      <c r="F448" s="95">
        <f>IF(PS!F440=STGNH!$E$6,PS!J440,0)</f>
        <v>0</v>
      </c>
      <c r="G448" s="95">
        <f>IF(PS!G440=STGNH!$E$6,PS!J440,0)</f>
        <v>0</v>
      </c>
      <c r="H448" s="95">
        <f>IF(SUM(F448:G448)=0,0,$H$10+SUM($F$11:F448)-SUM($G$11:G448))</f>
        <v>0</v>
      </c>
      <c r="I448" s="94"/>
    </row>
    <row r="449" spans="1:9" ht="15.75" hidden="1" x14ac:dyDescent="0.2">
      <c r="A449" s="96" t="str">
        <f>IF(OR(PS!F441=STGNH!$E$6,PS!G441=STGNH!$E$6),PS!A441,"")</f>
        <v/>
      </c>
      <c r="B449" s="94" t="str">
        <f>IF(PS!F441=STGNH!$E$6,PS!C441,IF(PS!G441=STGNH!$E$6,PS!D441,""))</f>
        <v/>
      </c>
      <c r="C449" s="96" t="str">
        <f>IF(OR(PS!F441=STGNH!$E$6,PS!G441=STGNH!$E$6),PS!B441,"")</f>
        <v/>
      </c>
      <c r="D449" s="161" t="str">
        <f>IF(OR(PS!F441=STGNH!$E$6,PS!G441=STGNH!$E$6),PS!E441,"")</f>
        <v/>
      </c>
      <c r="E449" s="94" t="str">
        <f>IF(PS!F441=STGNH!$E$6,PS!G441,IF(PS!G441=STGNH!$E$6,PS!F441,""))</f>
        <v/>
      </c>
      <c r="F449" s="95">
        <f>IF(PS!F441=STGNH!$E$6,PS!J441,0)</f>
        <v>0</v>
      </c>
      <c r="G449" s="95">
        <f>IF(PS!G441=STGNH!$E$6,PS!J441,0)</f>
        <v>0</v>
      </c>
      <c r="H449" s="95">
        <f>IF(SUM(F449:G449)=0,0,$H$10+SUM($F$11:F449)-SUM($G$11:G449))</f>
        <v>0</v>
      </c>
      <c r="I449" s="94"/>
    </row>
    <row r="450" spans="1:9" ht="15.75" hidden="1" x14ac:dyDescent="0.2">
      <c r="A450" s="96" t="str">
        <f>IF(OR(PS!F442=STGNH!$E$6,PS!G442=STGNH!$E$6),PS!A442,"")</f>
        <v/>
      </c>
      <c r="B450" s="94" t="str">
        <f>IF(PS!F442=STGNH!$E$6,PS!C442,IF(PS!G442=STGNH!$E$6,PS!D442,""))</f>
        <v/>
      </c>
      <c r="C450" s="96" t="str">
        <f>IF(OR(PS!F442=STGNH!$E$6,PS!G442=STGNH!$E$6),PS!B442,"")</f>
        <v/>
      </c>
      <c r="D450" s="161" t="str">
        <f>IF(OR(PS!F442=STGNH!$E$6,PS!G442=STGNH!$E$6),PS!E442,"")</f>
        <v/>
      </c>
      <c r="E450" s="94" t="str">
        <f>IF(PS!F442=STGNH!$E$6,PS!G442,IF(PS!G442=STGNH!$E$6,PS!F442,""))</f>
        <v/>
      </c>
      <c r="F450" s="95">
        <f>IF(PS!F442=STGNH!$E$6,PS!J442,0)</f>
        <v>0</v>
      </c>
      <c r="G450" s="95">
        <f>IF(PS!G442=STGNH!$E$6,PS!J442,0)</f>
        <v>0</v>
      </c>
      <c r="H450" s="95">
        <f>IF(SUM(F450:G450)=0,0,$H$10+SUM($F$11:F450)-SUM($G$11:G450))</f>
        <v>0</v>
      </c>
      <c r="I450" s="94"/>
    </row>
    <row r="451" spans="1:9" ht="15.75" hidden="1" x14ac:dyDescent="0.2">
      <c r="A451" s="96" t="str">
        <f>IF(OR(PS!F443=STGNH!$E$6,PS!G443=STGNH!$E$6),PS!A443,"")</f>
        <v/>
      </c>
      <c r="B451" s="94" t="str">
        <f>IF(PS!F443=STGNH!$E$6,PS!C443,IF(PS!G443=STGNH!$E$6,PS!D443,""))</f>
        <v/>
      </c>
      <c r="C451" s="96" t="str">
        <f>IF(OR(PS!F443=STGNH!$E$6,PS!G443=STGNH!$E$6),PS!B443,"")</f>
        <v/>
      </c>
      <c r="D451" s="161" t="str">
        <f>IF(OR(PS!F443=STGNH!$E$6,PS!G443=STGNH!$E$6),PS!E443,"")</f>
        <v/>
      </c>
      <c r="E451" s="94" t="str">
        <f>IF(PS!F443=STGNH!$E$6,PS!G443,IF(PS!G443=STGNH!$E$6,PS!F443,""))</f>
        <v/>
      </c>
      <c r="F451" s="95">
        <f>IF(PS!F443=STGNH!$E$6,PS!J443,0)</f>
        <v>0</v>
      </c>
      <c r="G451" s="95">
        <f>IF(PS!G443=STGNH!$E$6,PS!J443,0)</f>
        <v>0</v>
      </c>
      <c r="H451" s="95">
        <f>IF(SUM(F451:G451)=0,0,$H$10+SUM($F$11:F451)-SUM($G$11:G451))</f>
        <v>0</v>
      </c>
      <c r="I451" s="94"/>
    </row>
    <row r="452" spans="1:9" ht="15.75" hidden="1" x14ac:dyDescent="0.2">
      <c r="A452" s="96" t="str">
        <f>IF(OR(PS!F444=STGNH!$E$6,PS!G444=STGNH!$E$6),PS!A444,"")</f>
        <v/>
      </c>
      <c r="B452" s="94" t="str">
        <f>IF(PS!F444=STGNH!$E$6,PS!C444,IF(PS!G444=STGNH!$E$6,PS!D444,""))</f>
        <v/>
      </c>
      <c r="C452" s="96" t="str">
        <f>IF(OR(PS!F444=STGNH!$E$6,PS!G444=STGNH!$E$6),PS!B444,"")</f>
        <v/>
      </c>
      <c r="D452" s="161" t="str">
        <f>IF(OR(PS!F444=STGNH!$E$6,PS!G444=STGNH!$E$6),PS!E444,"")</f>
        <v/>
      </c>
      <c r="E452" s="94" t="str">
        <f>IF(PS!F444=STGNH!$E$6,PS!G444,IF(PS!G444=STGNH!$E$6,PS!F444,""))</f>
        <v/>
      </c>
      <c r="F452" s="95">
        <f>IF(PS!F444=STGNH!$E$6,PS!J444,0)</f>
        <v>0</v>
      </c>
      <c r="G452" s="95">
        <f>IF(PS!G444=STGNH!$E$6,PS!J444,0)</f>
        <v>0</v>
      </c>
      <c r="H452" s="95">
        <f>IF(SUM(F452:G452)=0,0,$H$10+SUM($F$11:F452)-SUM($G$11:G452))</f>
        <v>0</v>
      </c>
      <c r="I452" s="94"/>
    </row>
    <row r="453" spans="1:9" ht="15.75" hidden="1" x14ac:dyDescent="0.2">
      <c r="A453" s="96" t="str">
        <f>IF(OR(PS!F445=STGNH!$E$6,PS!G445=STGNH!$E$6),PS!A445,"")</f>
        <v/>
      </c>
      <c r="B453" s="94" t="str">
        <f>IF(PS!F445=STGNH!$E$6,PS!C445,IF(PS!G445=STGNH!$E$6,PS!D445,""))</f>
        <v/>
      </c>
      <c r="C453" s="96" t="str">
        <f>IF(OR(PS!F445=STGNH!$E$6,PS!G445=STGNH!$E$6),PS!B445,"")</f>
        <v/>
      </c>
      <c r="D453" s="161" t="str">
        <f>IF(OR(PS!F445=STGNH!$E$6,PS!G445=STGNH!$E$6),PS!E445,"")</f>
        <v/>
      </c>
      <c r="E453" s="94" t="str">
        <f>IF(PS!F445=STGNH!$E$6,PS!G445,IF(PS!G445=STGNH!$E$6,PS!F445,""))</f>
        <v/>
      </c>
      <c r="F453" s="95">
        <f>IF(PS!F445=STGNH!$E$6,PS!J445,0)</f>
        <v>0</v>
      </c>
      <c r="G453" s="95">
        <f>IF(PS!G445=STGNH!$E$6,PS!J445,0)</f>
        <v>0</v>
      </c>
      <c r="H453" s="95">
        <f>IF(SUM(F453:G453)=0,0,$H$10+SUM($F$11:F453)-SUM($G$11:G453))</f>
        <v>0</v>
      </c>
      <c r="I453" s="94"/>
    </row>
    <row r="454" spans="1:9" ht="15.75" hidden="1" x14ac:dyDescent="0.2">
      <c r="A454" s="96" t="str">
        <f>IF(OR(PS!F446=STGNH!$E$6,PS!G446=STGNH!$E$6),PS!A446,"")</f>
        <v/>
      </c>
      <c r="B454" s="94" t="str">
        <f>IF(PS!F446=STGNH!$E$6,PS!C446,IF(PS!G446=STGNH!$E$6,PS!D446,""))</f>
        <v/>
      </c>
      <c r="C454" s="96" t="str">
        <f>IF(OR(PS!F446=STGNH!$E$6,PS!G446=STGNH!$E$6),PS!B446,"")</f>
        <v/>
      </c>
      <c r="D454" s="161" t="str">
        <f>IF(OR(PS!F446=STGNH!$E$6,PS!G446=STGNH!$E$6),PS!E446,"")</f>
        <v/>
      </c>
      <c r="E454" s="94" t="str">
        <f>IF(PS!F446=STGNH!$E$6,PS!G446,IF(PS!G446=STGNH!$E$6,PS!F446,""))</f>
        <v/>
      </c>
      <c r="F454" s="95">
        <f>IF(PS!F446=STGNH!$E$6,PS!J446,0)</f>
        <v>0</v>
      </c>
      <c r="G454" s="95">
        <f>IF(PS!G446=STGNH!$E$6,PS!J446,0)</f>
        <v>0</v>
      </c>
      <c r="H454" s="95">
        <f>IF(SUM(F454:G454)=0,0,$H$10+SUM($F$11:F454)-SUM($G$11:G454))</f>
        <v>0</v>
      </c>
      <c r="I454" s="94"/>
    </row>
    <row r="455" spans="1:9" ht="15.75" hidden="1" x14ac:dyDescent="0.2">
      <c r="A455" s="96" t="str">
        <f>IF(OR(PS!F447=STGNH!$E$6,PS!G447=STGNH!$E$6),PS!A447,"")</f>
        <v/>
      </c>
      <c r="B455" s="94" t="str">
        <f>IF(PS!F447=STGNH!$E$6,PS!C447,IF(PS!G447=STGNH!$E$6,PS!D447,""))</f>
        <v/>
      </c>
      <c r="C455" s="96" t="str">
        <f>IF(OR(PS!F447=STGNH!$E$6,PS!G447=STGNH!$E$6),PS!B447,"")</f>
        <v/>
      </c>
      <c r="D455" s="161" t="str">
        <f>IF(OR(PS!F447=STGNH!$E$6,PS!G447=STGNH!$E$6),PS!E447,"")</f>
        <v/>
      </c>
      <c r="E455" s="94" t="str">
        <f>IF(PS!F447=STGNH!$E$6,PS!G447,IF(PS!G447=STGNH!$E$6,PS!F447,""))</f>
        <v/>
      </c>
      <c r="F455" s="95">
        <f>IF(PS!F447=STGNH!$E$6,PS!J447,0)</f>
        <v>0</v>
      </c>
      <c r="G455" s="95">
        <f>IF(PS!G447=STGNH!$E$6,PS!J447,0)</f>
        <v>0</v>
      </c>
      <c r="H455" s="95">
        <f>IF(SUM(F455:G455)=0,0,$H$10+SUM($F$11:F455)-SUM($G$11:G455))</f>
        <v>0</v>
      </c>
      <c r="I455" s="94"/>
    </row>
    <row r="456" spans="1:9" ht="15.75" hidden="1" x14ac:dyDescent="0.2">
      <c r="A456" s="96" t="str">
        <f>IF(OR(PS!F448=STGNH!$E$6,PS!G448=STGNH!$E$6),PS!A448,"")</f>
        <v/>
      </c>
      <c r="B456" s="94" t="str">
        <f>IF(PS!F448=STGNH!$E$6,PS!C448,IF(PS!G448=STGNH!$E$6,PS!D448,""))</f>
        <v/>
      </c>
      <c r="C456" s="96" t="str">
        <f>IF(OR(PS!F448=STGNH!$E$6,PS!G448=STGNH!$E$6),PS!B448,"")</f>
        <v/>
      </c>
      <c r="D456" s="161" t="str">
        <f>IF(OR(PS!F448=STGNH!$E$6,PS!G448=STGNH!$E$6),PS!E448,"")</f>
        <v/>
      </c>
      <c r="E456" s="94" t="str">
        <f>IF(PS!F448=STGNH!$E$6,PS!G448,IF(PS!G448=STGNH!$E$6,PS!F448,""))</f>
        <v/>
      </c>
      <c r="F456" s="95">
        <f>IF(PS!F448=STGNH!$E$6,PS!J448,0)</f>
        <v>0</v>
      </c>
      <c r="G456" s="95">
        <f>IF(PS!G448=STGNH!$E$6,PS!J448,0)</f>
        <v>0</v>
      </c>
      <c r="H456" s="95">
        <f>IF(SUM(F456:G456)=0,0,$H$10+SUM($F$11:F456)-SUM($G$11:G456))</f>
        <v>0</v>
      </c>
      <c r="I456" s="94"/>
    </row>
    <row r="457" spans="1:9" ht="15.75" hidden="1" x14ac:dyDescent="0.2">
      <c r="A457" s="96" t="str">
        <f>IF(OR(PS!F449=STGNH!$E$6,PS!G449=STGNH!$E$6),PS!A449,"")</f>
        <v/>
      </c>
      <c r="B457" s="94" t="str">
        <f>IF(PS!F449=STGNH!$E$6,PS!C449,IF(PS!G449=STGNH!$E$6,PS!D449,""))</f>
        <v/>
      </c>
      <c r="C457" s="96" t="str">
        <f>IF(OR(PS!F449=STGNH!$E$6,PS!G449=STGNH!$E$6),PS!B449,"")</f>
        <v/>
      </c>
      <c r="D457" s="161" t="str">
        <f>IF(OR(PS!F449=STGNH!$E$6,PS!G449=STGNH!$E$6),PS!E449,"")</f>
        <v/>
      </c>
      <c r="E457" s="94" t="str">
        <f>IF(PS!F449=STGNH!$E$6,PS!G449,IF(PS!G449=STGNH!$E$6,PS!F449,""))</f>
        <v/>
      </c>
      <c r="F457" s="95">
        <f>IF(PS!F449=STGNH!$E$6,PS!J449,0)</f>
        <v>0</v>
      </c>
      <c r="G457" s="95">
        <f>IF(PS!G449=STGNH!$E$6,PS!J449,0)</f>
        <v>0</v>
      </c>
      <c r="H457" s="95">
        <f>IF(SUM(F457:G457)=0,0,$H$10+SUM($F$11:F457)-SUM($G$11:G457))</f>
        <v>0</v>
      </c>
      <c r="I457" s="94"/>
    </row>
    <row r="458" spans="1:9" ht="15.75" hidden="1" x14ac:dyDescent="0.2">
      <c r="A458" s="96" t="str">
        <f>IF(OR(PS!F450=STGNH!$E$6,PS!G450=STGNH!$E$6),PS!A450,"")</f>
        <v/>
      </c>
      <c r="B458" s="94" t="str">
        <f>IF(PS!F450=STGNH!$E$6,PS!C450,IF(PS!G450=STGNH!$E$6,PS!D450,""))</f>
        <v/>
      </c>
      <c r="C458" s="96" t="str">
        <f>IF(OR(PS!F450=STGNH!$E$6,PS!G450=STGNH!$E$6),PS!B450,"")</f>
        <v/>
      </c>
      <c r="D458" s="161" t="str">
        <f>IF(OR(PS!F450=STGNH!$E$6,PS!G450=STGNH!$E$6),PS!E450,"")</f>
        <v/>
      </c>
      <c r="E458" s="94" t="str">
        <f>IF(PS!F450=STGNH!$E$6,PS!G450,IF(PS!G450=STGNH!$E$6,PS!F450,""))</f>
        <v/>
      </c>
      <c r="F458" s="95">
        <f>IF(PS!F450=STGNH!$E$6,PS!J450,0)</f>
        <v>0</v>
      </c>
      <c r="G458" s="95">
        <f>IF(PS!G450=STGNH!$E$6,PS!J450,0)</f>
        <v>0</v>
      </c>
      <c r="H458" s="95">
        <f>IF(SUM(F458:G458)=0,0,$H$10+SUM($F$11:F458)-SUM($G$11:G458))</f>
        <v>0</v>
      </c>
      <c r="I458" s="94"/>
    </row>
    <row r="459" spans="1:9" ht="15.75" hidden="1" x14ac:dyDescent="0.2">
      <c r="A459" s="96" t="str">
        <f>IF(OR(PS!F451=STGNH!$E$6,PS!G451=STGNH!$E$6),PS!A451,"")</f>
        <v/>
      </c>
      <c r="B459" s="94" t="str">
        <f>IF(PS!F451=STGNH!$E$6,PS!C451,IF(PS!G451=STGNH!$E$6,PS!D451,""))</f>
        <v/>
      </c>
      <c r="C459" s="96" t="str">
        <f>IF(OR(PS!F451=STGNH!$E$6,PS!G451=STGNH!$E$6),PS!B451,"")</f>
        <v/>
      </c>
      <c r="D459" s="161" t="str">
        <f>IF(OR(PS!F451=STGNH!$E$6,PS!G451=STGNH!$E$6),PS!E451,"")</f>
        <v/>
      </c>
      <c r="E459" s="94" t="str">
        <f>IF(PS!F451=STGNH!$E$6,PS!G451,IF(PS!G451=STGNH!$E$6,PS!F451,""))</f>
        <v/>
      </c>
      <c r="F459" s="95">
        <f>IF(PS!F451=STGNH!$E$6,PS!J451,0)</f>
        <v>0</v>
      </c>
      <c r="G459" s="95">
        <f>IF(PS!G451=STGNH!$E$6,PS!J451,0)</f>
        <v>0</v>
      </c>
      <c r="H459" s="95">
        <f>IF(SUM(F459:G459)=0,0,$H$10+SUM($F$11:F459)-SUM($G$11:G459))</f>
        <v>0</v>
      </c>
      <c r="I459" s="94"/>
    </row>
    <row r="460" spans="1:9" ht="15.75" hidden="1" x14ac:dyDescent="0.2">
      <c r="A460" s="96" t="str">
        <f>IF(OR(PS!F452=STGNH!$E$6,PS!G452=STGNH!$E$6),PS!A452,"")</f>
        <v/>
      </c>
      <c r="B460" s="94" t="str">
        <f>IF(PS!F452=STGNH!$E$6,PS!C452,IF(PS!G452=STGNH!$E$6,PS!D452,""))</f>
        <v/>
      </c>
      <c r="C460" s="96" t="str">
        <f>IF(OR(PS!F452=STGNH!$E$6,PS!G452=STGNH!$E$6),PS!B452,"")</f>
        <v/>
      </c>
      <c r="D460" s="161" t="str">
        <f>IF(OR(PS!F452=STGNH!$E$6,PS!G452=STGNH!$E$6),PS!E452,"")</f>
        <v/>
      </c>
      <c r="E460" s="94" t="str">
        <f>IF(PS!F452=STGNH!$E$6,PS!G452,IF(PS!G452=STGNH!$E$6,PS!F452,""))</f>
        <v/>
      </c>
      <c r="F460" s="95">
        <f>IF(PS!F452=STGNH!$E$6,PS!J452,0)</f>
        <v>0</v>
      </c>
      <c r="G460" s="95">
        <f>IF(PS!G452=STGNH!$E$6,PS!J452,0)</f>
        <v>0</v>
      </c>
      <c r="H460" s="95">
        <f>IF(SUM(F460:G460)=0,0,$H$10+SUM($F$11:F460)-SUM($G$11:G460))</f>
        <v>0</v>
      </c>
      <c r="I460" s="94"/>
    </row>
    <row r="461" spans="1:9" ht="15.75" hidden="1" x14ac:dyDescent="0.2">
      <c r="A461" s="96" t="str">
        <f>IF(OR(PS!F453=STGNH!$E$6,PS!G453=STGNH!$E$6),PS!A453,"")</f>
        <v/>
      </c>
      <c r="B461" s="94" t="str">
        <f>IF(PS!F453=STGNH!$E$6,PS!C453,IF(PS!G453=STGNH!$E$6,PS!D453,""))</f>
        <v/>
      </c>
      <c r="C461" s="96" t="str">
        <f>IF(OR(PS!F453=STGNH!$E$6,PS!G453=STGNH!$E$6),PS!B453,"")</f>
        <v/>
      </c>
      <c r="D461" s="161" t="str">
        <f>IF(OR(PS!F453=STGNH!$E$6,PS!G453=STGNH!$E$6),PS!E453,"")</f>
        <v/>
      </c>
      <c r="E461" s="94" t="str">
        <f>IF(PS!F453=STGNH!$E$6,PS!G453,IF(PS!G453=STGNH!$E$6,PS!F453,""))</f>
        <v/>
      </c>
      <c r="F461" s="95">
        <f>IF(PS!F453=STGNH!$E$6,PS!J453,0)</f>
        <v>0</v>
      </c>
      <c r="G461" s="95">
        <f>IF(PS!G453=STGNH!$E$6,PS!J453,0)</f>
        <v>0</v>
      </c>
      <c r="H461" s="95">
        <f>IF(SUM(F461:G461)=0,0,$H$10+SUM($F$11:F461)-SUM($G$11:G461))</f>
        <v>0</v>
      </c>
      <c r="I461" s="94"/>
    </row>
    <row r="462" spans="1:9" ht="15.75" hidden="1" x14ac:dyDescent="0.2">
      <c r="A462" s="96" t="str">
        <f>IF(OR(PS!F454=STGNH!$E$6,PS!G454=STGNH!$E$6),PS!A454,"")</f>
        <v/>
      </c>
      <c r="B462" s="94" t="str">
        <f>IF(PS!F454=STGNH!$E$6,PS!C454,IF(PS!G454=STGNH!$E$6,PS!D454,""))</f>
        <v/>
      </c>
      <c r="C462" s="96" t="str">
        <f>IF(OR(PS!F454=STGNH!$E$6,PS!G454=STGNH!$E$6),PS!B454,"")</f>
        <v/>
      </c>
      <c r="D462" s="161" t="str">
        <f>IF(OR(PS!F454=STGNH!$E$6,PS!G454=STGNH!$E$6),PS!E454,"")</f>
        <v/>
      </c>
      <c r="E462" s="94" t="str">
        <f>IF(PS!F454=STGNH!$E$6,PS!G454,IF(PS!G454=STGNH!$E$6,PS!F454,""))</f>
        <v/>
      </c>
      <c r="F462" s="95">
        <f>IF(PS!F454=STGNH!$E$6,PS!J454,0)</f>
        <v>0</v>
      </c>
      <c r="G462" s="95">
        <f>IF(PS!G454=STGNH!$E$6,PS!J454,0)</f>
        <v>0</v>
      </c>
      <c r="H462" s="95">
        <f>IF(SUM(F462:G462)=0,0,$H$10+SUM($F$11:F462)-SUM($G$11:G462))</f>
        <v>0</v>
      </c>
      <c r="I462" s="94"/>
    </row>
    <row r="463" spans="1:9" ht="15.75" hidden="1" x14ac:dyDescent="0.2">
      <c r="A463" s="96" t="str">
        <f>IF(OR(PS!F455=STGNH!$E$6,PS!G455=STGNH!$E$6),PS!A455,"")</f>
        <v/>
      </c>
      <c r="B463" s="94" t="str">
        <f>IF(PS!F455=STGNH!$E$6,PS!C455,IF(PS!G455=STGNH!$E$6,PS!D455,""))</f>
        <v/>
      </c>
      <c r="C463" s="96" t="str">
        <f>IF(OR(PS!F455=STGNH!$E$6,PS!G455=STGNH!$E$6),PS!B455,"")</f>
        <v/>
      </c>
      <c r="D463" s="161" t="str">
        <f>IF(OR(PS!F455=STGNH!$E$6,PS!G455=STGNH!$E$6),PS!E455,"")</f>
        <v/>
      </c>
      <c r="E463" s="94" t="str">
        <f>IF(PS!F455=STGNH!$E$6,PS!G455,IF(PS!G455=STGNH!$E$6,PS!F455,""))</f>
        <v/>
      </c>
      <c r="F463" s="95">
        <f>IF(PS!F455=STGNH!$E$6,PS!J455,0)</f>
        <v>0</v>
      </c>
      <c r="G463" s="95">
        <f>IF(PS!G455=STGNH!$E$6,PS!J455,0)</f>
        <v>0</v>
      </c>
      <c r="H463" s="95">
        <f>IF(SUM(F463:G463)=0,0,$H$10+SUM($F$11:F463)-SUM($G$11:G463))</f>
        <v>0</v>
      </c>
      <c r="I463" s="94"/>
    </row>
    <row r="464" spans="1:9" ht="15.75" hidden="1" x14ac:dyDescent="0.2">
      <c r="A464" s="96" t="str">
        <f>IF(OR(PS!F456=STGNH!$E$6,PS!G456=STGNH!$E$6),PS!A456,"")</f>
        <v/>
      </c>
      <c r="B464" s="94" t="str">
        <f>IF(PS!F456=STGNH!$E$6,PS!C456,IF(PS!G456=STGNH!$E$6,PS!D456,""))</f>
        <v/>
      </c>
      <c r="C464" s="96" t="str">
        <f>IF(OR(PS!F456=STGNH!$E$6,PS!G456=STGNH!$E$6),PS!B456,"")</f>
        <v/>
      </c>
      <c r="D464" s="161" t="str">
        <f>IF(OR(PS!F456=STGNH!$E$6,PS!G456=STGNH!$E$6),PS!E456,"")</f>
        <v/>
      </c>
      <c r="E464" s="94" t="str">
        <f>IF(PS!F456=STGNH!$E$6,PS!G456,IF(PS!G456=STGNH!$E$6,PS!F456,""))</f>
        <v/>
      </c>
      <c r="F464" s="95">
        <f>IF(PS!F456=STGNH!$E$6,PS!J456,0)</f>
        <v>0</v>
      </c>
      <c r="G464" s="95">
        <f>IF(PS!G456=STGNH!$E$6,PS!J456,0)</f>
        <v>0</v>
      </c>
      <c r="H464" s="95">
        <f>IF(SUM(F464:G464)=0,0,$H$10+SUM($F$11:F464)-SUM($G$11:G464))</f>
        <v>0</v>
      </c>
      <c r="I464" s="94"/>
    </row>
    <row r="465" spans="1:9" ht="15.75" hidden="1" x14ac:dyDescent="0.2">
      <c r="A465" s="96" t="str">
        <f>IF(OR(PS!F457=STGNH!$E$6,PS!G457=STGNH!$E$6),PS!A457,"")</f>
        <v/>
      </c>
      <c r="B465" s="94" t="str">
        <f>IF(PS!F457=STGNH!$E$6,PS!C457,IF(PS!G457=STGNH!$E$6,PS!D457,""))</f>
        <v/>
      </c>
      <c r="C465" s="96" t="str">
        <f>IF(OR(PS!F457=STGNH!$E$6,PS!G457=STGNH!$E$6),PS!B457,"")</f>
        <v/>
      </c>
      <c r="D465" s="161" t="str">
        <f>IF(OR(PS!F457=STGNH!$E$6,PS!G457=STGNH!$E$6),PS!E457,"")</f>
        <v/>
      </c>
      <c r="E465" s="94" t="str">
        <f>IF(PS!F457=STGNH!$E$6,PS!G457,IF(PS!G457=STGNH!$E$6,PS!F457,""))</f>
        <v/>
      </c>
      <c r="F465" s="95">
        <f>IF(PS!F457=STGNH!$E$6,PS!J457,0)</f>
        <v>0</v>
      </c>
      <c r="G465" s="95">
        <f>IF(PS!G457=STGNH!$E$6,PS!J457,0)</f>
        <v>0</v>
      </c>
      <c r="H465" s="95">
        <f>IF(SUM(F465:G465)=0,0,$H$10+SUM($F$11:F465)-SUM($G$11:G465))</f>
        <v>0</v>
      </c>
      <c r="I465" s="94"/>
    </row>
    <row r="466" spans="1:9" ht="15.75" hidden="1" x14ac:dyDescent="0.2">
      <c r="A466" s="96" t="str">
        <f>IF(OR(PS!F458=STGNH!$E$6,PS!G458=STGNH!$E$6),PS!A458,"")</f>
        <v/>
      </c>
      <c r="B466" s="94" t="str">
        <f>IF(PS!F458=STGNH!$E$6,PS!C458,IF(PS!G458=STGNH!$E$6,PS!D458,""))</f>
        <v/>
      </c>
      <c r="C466" s="96" t="str">
        <f>IF(OR(PS!F458=STGNH!$E$6,PS!G458=STGNH!$E$6),PS!B458,"")</f>
        <v/>
      </c>
      <c r="D466" s="161" t="str">
        <f>IF(OR(PS!F458=STGNH!$E$6,PS!G458=STGNH!$E$6),PS!E458,"")</f>
        <v/>
      </c>
      <c r="E466" s="94" t="str">
        <f>IF(PS!F458=STGNH!$E$6,PS!G458,IF(PS!G458=STGNH!$E$6,PS!F458,""))</f>
        <v/>
      </c>
      <c r="F466" s="95">
        <f>IF(PS!F458=STGNH!$E$6,PS!J458,0)</f>
        <v>0</v>
      </c>
      <c r="G466" s="95">
        <f>IF(PS!G458=STGNH!$E$6,PS!J458,0)</f>
        <v>0</v>
      </c>
      <c r="H466" s="95">
        <f>IF(SUM(F466:G466)=0,0,$H$10+SUM($F$11:F466)-SUM($G$11:G466))</f>
        <v>0</v>
      </c>
      <c r="I466" s="94"/>
    </row>
    <row r="467" spans="1:9" ht="15.75" hidden="1" x14ac:dyDescent="0.2">
      <c r="A467" s="96" t="str">
        <f>IF(OR(PS!F459=STGNH!$E$6,PS!G459=STGNH!$E$6),PS!A459,"")</f>
        <v/>
      </c>
      <c r="B467" s="94" t="str">
        <f>IF(PS!F459=STGNH!$E$6,PS!C459,IF(PS!G459=STGNH!$E$6,PS!D459,""))</f>
        <v/>
      </c>
      <c r="C467" s="96" t="str">
        <f>IF(OR(PS!F459=STGNH!$E$6,PS!G459=STGNH!$E$6),PS!B459,"")</f>
        <v/>
      </c>
      <c r="D467" s="161" t="str">
        <f>IF(OR(PS!F459=STGNH!$E$6,PS!G459=STGNH!$E$6),PS!E459,"")</f>
        <v/>
      </c>
      <c r="E467" s="94" t="str">
        <f>IF(PS!F459=STGNH!$E$6,PS!G459,IF(PS!G459=STGNH!$E$6,PS!F459,""))</f>
        <v/>
      </c>
      <c r="F467" s="95">
        <f>IF(PS!F459=STGNH!$E$6,PS!J459,0)</f>
        <v>0</v>
      </c>
      <c r="G467" s="95">
        <f>IF(PS!G459=STGNH!$E$6,PS!J459,0)</f>
        <v>0</v>
      </c>
      <c r="H467" s="95">
        <f>IF(SUM(F467:G467)=0,0,$H$10+SUM($F$11:F467)-SUM($G$11:G467))</f>
        <v>0</v>
      </c>
      <c r="I467" s="94"/>
    </row>
    <row r="468" spans="1:9" ht="15.75" hidden="1" x14ac:dyDescent="0.2">
      <c r="A468" s="96" t="str">
        <f>IF(OR(PS!F460=STGNH!$E$6,PS!G460=STGNH!$E$6),PS!A460,"")</f>
        <v/>
      </c>
      <c r="B468" s="94" t="str">
        <f>IF(PS!F460=STGNH!$E$6,PS!C460,IF(PS!G460=STGNH!$E$6,PS!D460,""))</f>
        <v/>
      </c>
      <c r="C468" s="96" t="str">
        <f>IF(OR(PS!F460=STGNH!$E$6,PS!G460=STGNH!$E$6),PS!B460,"")</f>
        <v/>
      </c>
      <c r="D468" s="161" t="str">
        <f>IF(OR(PS!F460=STGNH!$E$6,PS!G460=STGNH!$E$6),PS!E460,"")</f>
        <v/>
      </c>
      <c r="E468" s="94" t="str">
        <f>IF(PS!F460=STGNH!$E$6,PS!G460,IF(PS!G460=STGNH!$E$6,PS!F460,""))</f>
        <v/>
      </c>
      <c r="F468" s="95">
        <f>IF(PS!F460=STGNH!$E$6,PS!J460,0)</f>
        <v>0</v>
      </c>
      <c r="G468" s="95">
        <f>IF(PS!G460=STGNH!$E$6,PS!J460,0)</f>
        <v>0</v>
      </c>
      <c r="H468" s="95">
        <f>IF(SUM(F468:G468)=0,0,$H$10+SUM($F$11:F468)-SUM($G$11:G468))</f>
        <v>0</v>
      </c>
      <c r="I468" s="94"/>
    </row>
    <row r="469" spans="1:9" ht="15.75" hidden="1" x14ac:dyDescent="0.2">
      <c r="A469" s="96" t="str">
        <f>IF(OR(PS!F461=STGNH!$E$6,PS!G461=STGNH!$E$6),PS!A461,"")</f>
        <v/>
      </c>
      <c r="B469" s="94" t="str">
        <f>IF(PS!F461=STGNH!$E$6,PS!C461,IF(PS!G461=STGNH!$E$6,PS!D461,""))</f>
        <v/>
      </c>
      <c r="C469" s="96" t="str">
        <f>IF(OR(PS!F461=STGNH!$E$6,PS!G461=STGNH!$E$6),PS!B461,"")</f>
        <v/>
      </c>
      <c r="D469" s="161" t="str">
        <f>IF(OR(PS!F461=STGNH!$E$6,PS!G461=STGNH!$E$6),PS!E461,"")</f>
        <v/>
      </c>
      <c r="E469" s="94" t="str">
        <f>IF(PS!F461=STGNH!$E$6,PS!G461,IF(PS!G461=STGNH!$E$6,PS!F461,""))</f>
        <v/>
      </c>
      <c r="F469" s="95">
        <f>IF(PS!F461=STGNH!$E$6,PS!J461,0)</f>
        <v>0</v>
      </c>
      <c r="G469" s="95">
        <f>IF(PS!G461=STGNH!$E$6,PS!J461,0)</f>
        <v>0</v>
      </c>
      <c r="H469" s="95">
        <f>IF(SUM(F469:G469)=0,0,$H$10+SUM($F$11:F469)-SUM($G$11:G469))</f>
        <v>0</v>
      </c>
      <c r="I469" s="94"/>
    </row>
    <row r="470" spans="1:9" ht="15.75" hidden="1" x14ac:dyDescent="0.2">
      <c r="A470" s="96" t="str">
        <f>IF(OR(PS!F462=STGNH!$E$6,PS!G462=STGNH!$E$6),PS!A462,"")</f>
        <v/>
      </c>
      <c r="B470" s="94" t="str">
        <f>IF(PS!F462=STGNH!$E$6,PS!C462,IF(PS!G462=STGNH!$E$6,PS!D462,""))</f>
        <v/>
      </c>
      <c r="C470" s="96" t="str">
        <f>IF(OR(PS!F462=STGNH!$E$6,PS!G462=STGNH!$E$6),PS!B462,"")</f>
        <v/>
      </c>
      <c r="D470" s="161" t="str">
        <f>IF(OR(PS!F462=STGNH!$E$6,PS!G462=STGNH!$E$6),PS!E462,"")</f>
        <v/>
      </c>
      <c r="E470" s="94" t="str">
        <f>IF(PS!F462=STGNH!$E$6,PS!G462,IF(PS!G462=STGNH!$E$6,PS!F462,""))</f>
        <v/>
      </c>
      <c r="F470" s="95">
        <f>IF(PS!F462=STGNH!$E$6,PS!J462,0)</f>
        <v>0</v>
      </c>
      <c r="G470" s="95">
        <f>IF(PS!G462=STGNH!$E$6,PS!J462,0)</f>
        <v>0</v>
      </c>
      <c r="H470" s="95">
        <f>IF(SUM(F470:G470)=0,0,$H$10+SUM($F$11:F470)-SUM($G$11:G470))</f>
        <v>0</v>
      </c>
      <c r="I470" s="94"/>
    </row>
    <row r="471" spans="1:9" ht="15.75" hidden="1" x14ac:dyDescent="0.2">
      <c r="A471" s="96" t="str">
        <f>IF(OR(PS!F463=STGNH!$E$6,PS!G463=STGNH!$E$6),PS!A463,"")</f>
        <v/>
      </c>
      <c r="B471" s="94" t="str">
        <f>IF(PS!F463=STGNH!$E$6,PS!C463,IF(PS!G463=STGNH!$E$6,PS!D463,""))</f>
        <v/>
      </c>
      <c r="C471" s="96" t="str">
        <f>IF(OR(PS!F463=STGNH!$E$6,PS!G463=STGNH!$E$6),PS!B463,"")</f>
        <v/>
      </c>
      <c r="D471" s="161" t="str">
        <f>IF(OR(PS!F463=STGNH!$E$6,PS!G463=STGNH!$E$6),PS!E463,"")</f>
        <v/>
      </c>
      <c r="E471" s="94" t="str">
        <f>IF(PS!F463=STGNH!$E$6,PS!G463,IF(PS!G463=STGNH!$E$6,PS!F463,""))</f>
        <v/>
      </c>
      <c r="F471" s="95">
        <f>IF(PS!F463=STGNH!$E$6,PS!J463,0)</f>
        <v>0</v>
      </c>
      <c r="G471" s="95">
        <f>IF(PS!G463=STGNH!$E$6,PS!J463,0)</f>
        <v>0</v>
      </c>
      <c r="H471" s="95">
        <f>IF(SUM(F471:G471)=0,0,$H$10+SUM($F$11:F471)-SUM($G$11:G471))</f>
        <v>0</v>
      </c>
      <c r="I471" s="94"/>
    </row>
    <row r="472" spans="1:9" ht="15.75" hidden="1" x14ac:dyDescent="0.2">
      <c r="A472" s="96" t="str">
        <f>IF(OR(PS!F464=STGNH!$E$6,PS!G464=STGNH!$E$6),PS!A464,"")</f>
        <v/>
      </c>
      <c r="B472" s="94" t="str">
        <f>IF(PS!F464=STGNH!$E$6,PS!C464,IF(PS!G464=STGNH!$E$6,PS!D464,""))</f>
        <v/>
      </c>
      <c r="C472" s="96" t="str">
        <f>IF(OR(PS!F464=STGNH!$E$6,PS!G464=STGNH!$E$6),PS!B464,"")</f>
        <v/>
      </c>
      <c r="D472" s="161" t="str">
        <f>IF(OR(PS!F464=STGNH!$E$6,PS!G464=STGNH!$E$6),PS!E464,"")</f>
        <v/>
      </c>
      <c r="E472" s="94" t="str">
        <f>IF(PS!F464=STGNH!$E$6,PS!G464,IF(PS!G464=STGNH!$E$6,PS!F464,""))</f>
        <v/>
      </c>
      <c r="F472" s="95">
        <f>IF(PS!F464=STGNH!$E$6,PS!J464,0)</f>
        <v>0</v>
      </c>
      <c r="G472" s="95">
        <f>IF(PS!G464=STGNH!$E$6,PS!J464,0)</f>
        <v>0</v>
      </c>
      <c r="H472" s="95">
        <f>IF(SUM(F472:G472)=0,0,$H$10+SUM($F$11:F472)-SUM($G$11:G472))</f>
        <v>0</v>
      </c>
      <c r="I472" s="94"/>
    </row>
    <row r="473" spans="1:9" ht="15.75" hidden="1" x14ac:dyDescent="0.2">
      <c r="A473" s="96" t="str">
        <f>IF(OR(PS!F465=STGNH!$E$6,PS!G465=STGNH!$E$6),PS!A465,"")</f>
        <v/>
      </c>
      <c r="B473" s="94" t="str">
        <f>IF(PS!F465=STGNH!$E$6,PS!C465,IF(PS!G465=STGNH!$E$6,PS!D465,""))</f>
        <v/>
      </c>
      <c r="C473" s="96" t="str">
        <f>IF(OR(PS!F465=STGNH!$E$6,PS!G465=STGNH!$E$6),PS!B465,"")</f>
        <v/>
      </c>
      <c r="D473" s="161" t="str">
        <f>IF(OR(PS!F465=STGNH!$E$6,PS!G465=STGNH!$E$6),PS!E465,"")</f>
        <v/>
      </c>
      <c r="E473" s="94" t="str">
        <f>IF(PS!F465=STGNH!$E$6,PS!G465,IF(PS!G465=STGNH!$E$6,PS!F465,""))</f>
        <v/>
      </c>
      <c r="F473" s="95">
        <f>IF(PS!F465=STGNH!$E$6,PS!J465,0)</f>
        <v>0</v>
      </c>
      <c r="G473" s="95">
        <f>IF(PS!G465=STGNH!$E$6,PS!J465,0)</f>
        <v>0</v>
      </c>
      <c r="H473" s="95">
        <f>IF(SUM(F473:G473)=0,0,$H$10+SUM($F$11:F473)-SUM($G$11:G473))</f>
        <v>0</v>
      </c>
      <c r="I473" s="94"/>
    </row>
    <row r="474" spans="1:9" ht="15.75" hidden="1" x14ac:dyDescent="0.2">
      <c r="A474" s="96" t="str">
        <f>IF(OR(PS!F466=STGNH!$E$6,PS!G466=STGNH!$E$6),PS!A466,"")</f>
        <v/>
      </c>
      <c r="B474" s="94" t="str">
        <f>IF(PS!F466=STGNH!$E$6,PS!C466,IF(PS!G466=STGNH!$E$6,PS!D466,""))</f>
        <v/>
      </c>
      <c r="C474" s="96" t="str">
        <f>IF(OR(PS!F466=STGNH!$E$6,PS!G466=STGNH!$E$6),PS!B466,"")</f>
        <v/>
      </c>
      <c r="D474" s="161" t="str">
        <f>IF(OR(PS!F466=STGNH!$E$6,PS!G466=STGNH!$E$6),PS!E466,"")</f>
        <v/>
      </c>
      <c r="E474" s="94" t="str">
        <f>IF(PS!F466=STGNH!$E$6,PS!G466,IF(PS!G466=STGNH!$E$6,PS!F466,""))</f>
        <v/>
      </c>
      <c r="F474" s="95">
        <f>IF(PS!F466=STGNH!$E$6,PS!J466,0)</f>
        <v>0</v>
      </c>
      <c r="G474" s="95">
        <f>IF(PS!G466=STGNH!$E$6,PS!J466,0)</f>
        <v>0</v>
      </c>
      <c r="H474" s="95">
        <f>IF(SUM(F474:G474)=0,0,$H$10+SUM($F$11:F474)-SUM($G$11:G474))</f>
        <v>0</v>
      </c>
      <c r="I474" s="94"/>
    </row>
    <row r="475" spans="1:9" ht="15.75" hidden="1" x14ac:dyDescent="0.2">
      <c r="A475" s="96" t="str">
        <f>IF(OR(PS!F467=STGNH!$E$6,PS!G467=STGNH!$E$6),PS!A467,"")</f>
        <v/>
      </c>
      <c r="B475" s="94" t="str">
        <f>IF(PS!F467=STGNH!$E$6,PS!C467,IF(PS!G467=STGNH!$E$6,PS!D467,""))</f>
        <v/>
      </c>
      <c r="C475" s="96" t="str">
        <f>IF(OR(PS!F467=STGNH!$E$6,PS!G467=STGNH!$E$6),PS!B467,"")</f>
        <v/>
      </c>
      <c r="D475" s="161" t="str">
        <f>IF(OR(PS!F467=STGNH!$E$6,PS!G467=STGNH!$E$6),PS!E467,"")</f>
        <v/>
      </c>
      <c r="E475" s="94" t="str">
        <f>IF(PS!F467=STGNH!$E$6,PS!G467,IF(PS!G467=STGNH!$E$6,PS!F467,""))</f>
        <v/>
      </c>
      <c r="F475" s="95">
        <f>IF(PS!F467=STGNH!$E$6,PS!J467,0)</f>
        <v>0</v>
      </c>
      <c r="G475" s="95">
        <f>IF(PS!G467=STGNH!$E$6,PS!J467,0)</f>
        <v>0</v>
      </c>
      <c r="H475" s="95">
        <f>IF(SUM(F475:G475)=0,0,$H$10+SUM($F$11:F475)-SUM($G$11:G475))</f>
        <v>0</v>
      </c>
      <c r="I475" s="94"/>
    </row>
    <row r="476" spans="1:9" ht="15.75" hidden="1" x14ac:dyDescent="0.2">
      <c r="A476" s="96" t="str">
        <f>IF(OR(PS!F468=STGNH!$E$6,PS!G468=STGNH!$E$6),PS!A468,"")</f>
        <v/>
      </c>
      <c r="B476" s="94" t="str">
        <f>IF(PS!F468=STGNH!$E$6,PS!C468,IF(PS!G468=STGNH!$E$6,PS!D468,""))</f>
        <v/>
      </c>
      <c r="C476" s="96" t="str">
        <f>IF(OR(PS!F468=STGNH!$E$6,PS!G468=STGNH!$E$6),PS!B468,"")</f>
        <v/>
      </c>
      <c r="D476" s="161" t="str">
        <f>IF(OR(PS!F468=STGNH!$E$6,PS!G468=STGNH!$E$6),PS!E468,"")</f>
        <v/>
      </c>
      <c r="E476" s="94" t="str">
        <f>IF(PS!F468=STGNH!$E$6,PS!G468,IF(PS!G468=STGNH!$E$6,PS!F468,""))</f>
        <v/>
      </c>
      <c r="F476" s="95">
        <f>IF(PS!F468=STGNH!$E$6,PS!J468,0)</f>
        <v>0</v>
      </c>
      <c r="G476" s="95">
        <f>IF(PS!G468=STGNH!$E$6,PS!J468,0)</f>
        <v>0</v>
      </c>
      <c r="H476" s="95">
        <f>IF(SUM(F476:G476)=0,0,$H$10+SUM($F$11:F476)-SUM($G$11:G476))</f>
        <v>0</v>
      </c>
      <c r="I476" s="94"/>
    </row>
    <row r="477" spans="1:9" ht="15.75" hidden="1" x14ac:dyDescent="0.2">
      <c r="A477" s="96" t="str">
        <f>IF(OR(PS!F469=STGNH!$E$6,PS!G469=STGNH!$E$6),PS!A469,"")</f>
        <v/>
      </c>
      <c r="B477" s="94" t="str">
        <f>IF(PS!F469=STGNH!$E$6,PS!C469,IF(PS!G469=STGNH!$E$6,PS!D469,""))</f>
        <v/>
      </c>
      <c r="C477" s="96" t="str">
        <f>IF(OR(PS!F469=STGNH!$E$6,PS!G469=STGNH!$E$6),PS!B469,"")</f>
        <v/>
      </c>
      <c r="D477" s="161" t="str">
        <f>IF(OR(PS!F469=STGNH!$E$6,PS!G469=STGNH!$E$6),PS!E469,"")</f>
        <v/>
      </c>
      <c r="E477" s="94" t="str">
        <f>IF(PS!F469=STGNH!$E$6,PS!G469,IF(PS!G469=STGNH!$E$6,PS!F469,""))</f>
        <v/>
      </c>
      <c r="F477" s="95">
        <f>IF(PS!F469=STGNH!$E$6,PS!J469,0)</f>
        <v>0</v>
      </c>
      <c r="G477" s="95">
        <f>IF(PS!G469=STGNH!$E$6,PS!J469,0)</f>
        <v>0</v>
      </c>
      <c r="H477" s="95">
        <f>IF(SUM(F477:G477)=0,0,$H$10+SUM($F$11:F477)-SUM($G$11:G477))</f>
        <v>0</v>
      </c>
      <c r="I477" s="94"/>
    </row>
    <row r="478" spans="1:9" ht="15.75" hidden="1" x14ac:dyDescent="0.2">
      <c r="A478" s="96" t="str">
        <f>IF(OR(PS!F470=STGNH!$E$6,PS!G470=STGNH!$E$6),PS!A470,"")</f>
        <v/>
      </c>
      <c r="B478" s="94" t="str">
        <f>IF(PS!F470=STGNH!$E$6,PS!C470,IF(PS!G470=STGNH!$E$6,PS!D470,""))</f>
        <v/>
      </c>
      <c r="C478" s="96" t="str">
        <f>IF(OR(PS!F470=STGNH!$E$6,PS!G470=STGNH!$E$6),PS!B470,"")</f>
        <v/>
      </c>
      <c r="D478" s="161" t="str">
        <f>IF(OR(PS!F470=STGNH!$E$6,PS!G470=STGNH!$E$6),PS!E470,"")</f>
        <v/>
      </c>
      <c r="E478" s="94" t="str">
        <f>IF(PS!F470=STGNH!$E$6,PS!G470,IF(PS!G470=STGNH!$E$6,PS!F470,""))</f>
        <v/>
      </c>
      <c r="F478" s="95">
        <f>IF(PS!F470=STGNH!$E$6,PS!J470,0)</f>
        <v>0</v>
      </c>
      <c r="G478" s="95">
        <f>IF(PS!G470=STGNH!$E$6,PS!J470,0)</f>
        <v>0</v>
      </c>
      <c r="H478" s="95">
        <f>IF(SUM(F478:G478)=0,0,$H$10+SUM($F$11:F478)-SUM($G$11:G478))</f>
        <v>0</v>
      </c>
      <c r="I478" s="94"/>
    </row>
    <row r="479" spans="1:9" ht="15.75" hidden="1" x14ac:dyDescent="0.2">
      <c r="A479" s="96" t="str">
        <f>IF(OR(PS!F471=STGNH!$E$6,PS!G471=STGNH!$E$6),PS!A471,"")</f>
        <v/>
      </c>
      <c r="B479" s="94" t="str">
        <f>IF(PS!F471=STGNH!$E$6,PS!C471,IF(PS!G471=STGNH!$E$6,PS!D471,""))</f>
        <v/>
      </c>
      <c r="C479" s="96" t="str">
        <f>IF(OR(PS!F471=STGNH!$E$6,PS!G471=STGNH!$E$6),PS!B471,"")</f>
        <v/>
      </c>
      <c r="D479" s="161" t="str">
        <f>IF(OR(PS!F471=STGNH!$E$6,PS!G471=STGNH!$E$6),PS!E471,"")</f>
        <v/>
      </c>
      <c r="E479" s="94" t="str">
        <f>IF(PS!F471=STGNH!$E$6,PS!G471,IF(PS!G471=STGNH!$E$6,PS!F471,""))</f>
        <v/>
      </c>
      <c r="F479" s="95">
        <f>IF(PS!F471=STGNH!$E$6,PS!J471,0)</f>
        <v>0</v>
      </c>
      <c r="G479" s="95">
        <f>IF(PS!G471=STGNH!$E$6,PS!J471,0)</f>
        <v>0</v>
      </c>
      <c r="H479" s="95">
        <f>IF(SUM(F479:G479)=0,0,$H$10+SUM($F$11:F479)-SUM($G$11:G479))</f>
        <v>0</v>
      </c>
      <c r="I479" s="94"/>
    </row>
    <row r="480" spans="1:9" ht="15.75" hidden="1" x14ac:dyDescent="0.2">
      <c r="A480" s="96" t="str">
        <f>IF(OR(PS!F472=STGNH!$E$6,PS!G472=STGNH!$E$6),PS!A472,"")</f>
        <v/>
      </c>
      <c r="B480" s="94" t="str">
        <f>IF(PS!F472=STGNH!$E$6,PS!C472,IF(PS!G472=STGNH!$E$6,PS!D472,""))</f>
        <v/>
      </c>
      <c r="C480" s="96" t="str">
        <f>IF(OR(PS!F472=STGNH!$E$6,PS!G472=STGNH!$E$6),PS!B472,"")</f>
        <v/>
      </c>
      <c r="D480" s="161" t="str">
        <f>IF(OR(PS!F472=STGNH!$E$6,PS!G472=STGNH!$E$6),PS!E472,"")</f>
        <v/>
      </c>
      <c r="E480" s="94" t="str">
        <f>IF(PS!F472=STGNH!$E$6,PS!G472,IF(PS!G472=STGNH!$E$6,PS!F472,""))</f>
        <v/>
      </c>
      <c r="F480" s="95">
        <f>IF(PS!F472=STGNH!$E$6,PS!J472,0)</f>
        <v>0</v>
      </c>
      <c r="G480" s="95">
        <f>IF(PS!G472=STGNH!$E$6,PS!J472,0)</f>
        <v>0</v>
      </c>
      <c r="H480" s="95">
        <f>IF(SUM(F480:G480)=0,0,$H$10+SUM($F$11:F480)-SUM($G$11:G480))</f>
        <v>0</v>
      </c>
      <c r="I480" s="94"/>
    </row>
    <row r="481" spans="1:9" ht="15.75" hidden="1" x14ac:dyDescent="0.2">
      <c r="A481" s="96" t="str">
        <f>IF(OR(PS!F473=STGNH!$E$6,PS!G473=STGNH!$E$6),PS!A473,"")</f>
        <v/>
      </c>
      <c r="B481" s="94" t="str">
        <f>IF(PS!F473=STGNH!$E$6,PS!C473,IF(PS!G473=STGNH!$E$6,PS!D473,""))</f>
        <v/>
      </c>
      <c r="C481" s="96" t="str">
        <f>IF(OR(PS!F473=STGNH!$E$6,PS!G473=STGNH!$E$6),PS!B473,"")</f>
        <v/>
      </c>
      <c r="D481" s="161" t="str">
        <f>IF(OR(PS!F473=STGNH!$E$6,PS!G473=STGNH!$E$6),PS!E473,"")</f>
        <v/>
      </c>
      <c r="E481" s="94" t="str">
        <f>IF(PS!F473=STGNH!$E$6,PS!G473,IF(PS!G473=STGNH!$E$6,PS!F473,""))</f>
        <v/>
      </c>
      <c r="F481" s="95">
        <f>IF(PS!F473=STGNH!$E$6,PS!J473,0)</f>
        <v>0</v>
      </c>
      <c r="G481" s="95">
        <f>IF(PS!G473=STGNH!$E$6,PS!J473,0)</f>
        <v>0</v>
      </c>
      <c r="H481" s="95">
        <f>IF(SUM(F481:G481)=0,0,$H$10+SUM($F$11:F481)-SUM($G$11:G481))</f>
        <v>0</v>
      </c>
      <c r="I481" s="94"/>
    </row>
    <row r="482" spans="1:9" ht="15.75" hidden="1" x14ac:dyDescent="0.2">
      <c r="A482" s="96" t="str">
        <f>IF(OR(PS!F474=STGNH!$E$6,PS!G474=STGNH!$E$6),PS!A474,"")</f>
        <v/>
      </c>
      <c r="B482" s="94" t="str">
        <f>IF(PS!F474=STGNH!$E$6,PS!C474,IF(PS!G474=STGNH!$E$6,PS!D474,""))</f>
        <v/>
      </c>
      <c r="C482" s="96" t="str">
        <f>IF(OR(PS!F474=STGNH!$E$6,PS!G474=STGNH!$E$6),PS!B474,"")</f>
        <v/>
      </c>
      <c r="D482" s="161" t="str">
        <f>IF(OR(PS!F474=STGNH!$E$6,PS!G474=STGNH!$E$6),PS!E474,"")</f>
        <v/>
      </c>
      <c r="E482" s="94" t="str">
        <f>IF(PS!F474=STGNH!$E$6,PS!G474,IF(PS!G474=STGNH!$E$6,PS!F474,""))</f>
        <v/>
      </c>
      <c r="F482" s="95">
        <f>IF(PS!F474=STGNH!$E$6,PS!J474,0)</f>
        <v>0</v>
      </c>
      <c r="G482" s="95">
        <f>IF(PS!G474=STGNH!$E$6,PS!J474,0)</f>
        <v>0</v>
      </c>
      <c r="H482" s="95">
        <f>IF(SUM(F482:G482)=0,0,$H$10+SUM($F$11:F482)-SUM($G$11:G482))</f>
        <v>0</v>
      </c>
      <c r="I482" s="94"/>
    </row>
    <row r="483" spans="1:9" ht="15.75" hidden="1" x14ac:dyDescent="0.2">
      <c r="A483" s="96" t="str">
        <f>IF(OR(PS!F475=STGNH!$E$6,PS!G475=STGNH!$E$6),PS!A475,"")</f>
        <v/>
      </c>
      <c r="B483" s="94" t="str">
        <f>IF(PS!F475=STGNH!$E$6,PS!C475,IF(PS!G475=STGNH!$E$6,PS!D475,""))</f>
        <v/>
      </c>
      <c r="C483" s="96" t="str">
        <f>IF(OR(PS!F475=STGNH!$E$6,PS!G475=STGNH!$E$6),PS!B475,"")</f>
        <v/>
      </c>
      <c r="D483" s="161" t="str">
        <f>IF(OR(PS!F475=STGNH!$E$6,PS!G475=STGNH!$E$6),PS!E475,"")</f>
        <v/>
      </c>
      <c r="E483" s="94" t="str">
        <f>IF(PS!F475=STGNH!$E$6,PS!G475,IF(PS!G475=STGNH!$E$6,PS!F475,""))</f>
        <v/>
      </c>
      <c r="F483" s="95">
        <f>IF(PS!F475=STGNH!$E$6,PS!J475,0)</f>
        <v>0</v>
      </c>
      <c r="G483" s="95">
        <f>IF(PS!G475=STGNH!$E$6,PS!J475,0)</f>
        <v>0</v>
      </c>
      <c r="H483" s="95">
        <f>IF(SUM(F483:G483)=0,0,$H$10+SUM($F$11:F483)-SUM($G$11:G483))</f>
        <v>0</v>
      </c>
      <c r="I483" s="94"/>
    </row>
    <row r="484" spans="1:9" ht="15.75" hidden="1" x14ac:dyDescent="0.2">
      <c r="A484" s="96" t="str">
        <f>IF(OR(PS!F476=STGNH!$E$6,PS!G476=STGNH!$E$6),PS!A476,"")</f>
        <v/>
      </c>
      <c r="B484" s="94" t="str">
        <f>IF(PS!F476=STGNH!$E$6,PS!C476,IF(PS!G476=STGNH!$E$6,PS!D476,""))</f>
        <v/>
      </c>
      <c r="C484" s="96" t="str">
        <f>IF(OR(PS!F476=STGNH!$E$6,PS!G476=STGNH!$E$6),PS!B476,"")</f>
        <v/>
      </c>
      <c r="D484" s="161" t="str">
        <f>IF(OR(PS!F476=STGNH!$E$6,PS!G476=STGNH!$E$6),PS!E476,"")</f>
        <v/>
      </c>
      <c r="E484" s="94" t="str">
        <f>IF(PS!F476=STGNH!$E$6,PS!G476,IF(PS!G476=STGNH!$E$6,PS!F476,""))</f>
        <v/>
      </c>
      <c r="F484" s="95">
        <f>IF(PS!F476=STGNH!$E$6,PS!J476,0)</f>
        <v>0</v>
      </c>
      <c r="G484" s="95">
        <f>IF(PS!G476=STGNH!$E$6,PS!J476,0)</f>
        <v>0</v>
      </c>
      <c r="H484" s="95">
        <f>IF(SUM(F484:G484)=0,0,$H$10+SUM($F$11:F484)-SUM($G$11:G484))</f>
        <v>0</v>
      </c>
      <c r="I484" s="94"/>
    </row>
    <row r="485" spans="1:9" ht="15.75" hidden="1" x14ac:dyDescent="0.2">
      <c r="A485" s="96" t="str">
        <f>IF(OR(PS!F477=STGNH!$E$6,PS!G477=STGNH!$E$6),PS!A477,"")</f>
        <v/>
      </c>
      <c r="B485" s="94" t="str">
        <f>IF(PS!F477=STGNH!$E$6,PS!C477,IF(PS!G477=STGNH!$E$6,PS!D477,""))</f>
        <v/>
      </c>
      <c r="C485" s="96" t="str">
        <f>IF(OR(PS!F477=STGNH!$E$6,PS!G477=STGNH!$E$6),PS!B477,"")</f>
        <v/>
      </c>
      <c r="D485" s="161" t="str">
        <f>IF(OR(PS!F477=STGNH!$E$6,PS!G477=STGNH!$E$6),PS!E477,"")</f>
        <v/>
      </c>
      <c r="E485" s="94" t="str">
        <f>IF(PS!F477=STGNH!$E$6,PS!G477,IF(PS!G477=STGNH!$E$6,PS!F477,""))</f>
        <v/>
      </c>
      <c r="F485" s="95">
        <f>IF(PS!F477=STGNH!$E$6,PS!J477,0)</f>
        <v>0</v>
      </c>
      <c r="G485" s="95">
        <f>IF(PS!G477=STGNH!$E$6,PS!J477,0)</f>
        <v>0</v>
      </c>
      <c r="H485" s="95">
        <f>IF(SUM(F485:G485)=0,0,$H$10+SUM($F$11:F485)-SUM($G$11:G485))</f>
        <v>0</v>
      </c>
      <c r="I485" s="94"/>
    </row>
    <row r="486" spans="1:9" ht="15.75" hidden="1" x14ac:dyDescent="0.2">
      <c r="A486" s="96" t="str">
        <f>IF(OR(PS!F478=STGNH!$E$6,PS!G478=STGNH!$E$6),PS!A478,"")</f>
        <v/>
      </c>
      <c r="B486" s="94" t="str">
        <f>IF(PS!F478=STGNH!$E$6,PS!C478,IF(PS!G478=STGNH!$E$6,PS!D478,""))</f>
        <v/>
      </c>
      <c r="C486" s="96" t="str">
        <f>IF(OR(PS!F478=STGNH!$E$6,PS!G478=STGNH!$E$6),PS!B478,"")</f>
        <v/>
      </c>
      <c r="D486" s="161" t="str">
        <f>IF(OR(PS!F478=STGNH!$E$6,PS!G478=STGNH!$E$6),PS!E478,"")</f>
        <v/>
      </c>
      <c r="E486" s="94" t="str">
        <f>IF(PS!F478=STGNH!$E$6,PS!G478,IF(PS!G478=STGNH!$E$6,PS!F478,""))</f>
        <v/>
      </c>
      <c r="F486" s="95">
        <f>IF(PS!F478=STGNH!$E$6,PS!J478,0)</f>
        <v>0</v>
      </c>
      <c r="G486" s="95">
        <f>IF(PS!G478=STGNH!$E$6,PS!J478,0)</f>
        <v>0</v>
      </c>
      <c r="H486" s="95">
        <f>IF(SUM(F486:G486)=0,0,$H$10+SUM($F$11:F486)-SUM($G$11:G486))</f>
        <v>0</v>
      </c>
      <c r="I486" s="94"/>
    </row>
    <row r="487" spans="1:9" ht="15.75" hidden="1" x14ac:dyDescent="0.2">
      <c r="A487" s="96" t="str">
        <f>IF(OR(PS!F479=STGNH!$E$6,PS!G479=STGNH!$E$6),PS!A479,"")</f>
        <v/>
      </c>
      <c r="B487" s="94" t="str">
        <f>IF(PS!F479=STGNH!$E$6,PS!C479,IF(PS!G479=STGNH!$E$6,PS!D479,""))</f>
        <v/>
      </c>
      <c r="C487" s="96" t="str">
        <f>IF(OR(PS!F479=STGNH!$E$6,PS!G479=STGNH!$E$6),PS!B479,"")</f>
        <v/>
      </c>
      <c r="D487" s="161" t="str">
        <f>IF(OR(PS!F479=STGNH!$E$6,PS!G479=STGNH!$E$6),PS!E479,"")</f>
        <v/>
      </c>
      <c r="E487" s="94" t="str">
        <f>IF(PS!F479=STGNH!$E$6,PS!G479,IF(PS!G479=STGNH!$E$6,PS!F479,""))</f>
        <v/>
      </c>
      <c r="F487" s="95">
        <f>IF(PS!F479=STGNH!$E$6,PS!J479,0)</f>
        <v>0</v>
      </c>
      <c r="G487" s="95">
        <f>IF(PS!G479=STGNH!$E$6,PS!J479,0)</f>
        <v>0</v>
      </c>
      <c r="H487" s="95">
        <f>IF(SUM(F487:G487)=0,0,$H$10+SUM($F$11:F487)-SUM($G$11:G487))</f>
        <v>0</v>
      </c>
      <c r="I487" s="94"/>
    </row>
    <row r="488" spans="1:9" ht="15.75" hidden="1" x14ac:dyDescent="0.2">
      <c r="A488" s="96" t="str">
        <f>IF(OR(PS!F480=STGNH!$E$6,PS!G480=STGNH!$E$6),PS!A480,"")</f>
        <v/>
      </c>
      <c r="B488" s="94" t="str">
        <f>IF(PS!F480=STGNH!$E$6,PS!C480,IF(PS!G480=STGNH!$E$6,PS!D480,""))</f>
        <v/>
      </c>
      <c r="C488" s="96" t="str">
        <f>IF(OR(PS!F480=STGNH!$E$6,PS!G480=STGNH!$E$6),PS!B480,"")</f>
        <v/>
      </c>
      <c r="D488" s="161" t="str">
        <f>IF(OR(PS!F480=STGNH!$E$6,PS!G480=STGNH!$E$6),PS!E480,"")</f>
        <v/>
      </c>
      <c r="E488" s="94" t="str">
        <f>IF(PS!F480=STGNH!$E$6,PS!G480,IF(PS!G480=STGNH!$E$6,PS!F480,""))</f>
        <v/>
      </c>
      <c r="F488" s="95">
        <f>IF(PS!F480=STGNH!$E$6,PS!J480,0)</f>
        <v>0</v>
      </c>
      <c r="G488" s="95">
        <f>IF(PS!G480=STGNH!$E$6,PS!J480,0)</f>
        <v>0</v>
      </c>
      <c r="H488" s="95">
        <f>IF(SUM(F488:G488)=0,0,$H$10+SUM($F$11:F488)-SUM($G$11:G488))</f>
        <v>0</v>
      </c>
      <c r="I488" s="94"/>
    </row>
    <row r="489" spans="1:9" ht="15.75" hidden="1" x14ac:dyDescent="0.2">
      <c r="A489" s="96" t="str">
        <f>IF(OR(PS!F481=STGNH!$E$6,PS!G481=STGNH!$E$6),PS!A481,"")</f>
        <v/>
      </c>
      <c r="B489" s="94" t="str">
        <f>IF(PS!F481=STGNH!$E$6,PS!C481,IF(PS!G481=STGNH!$E$6,PS!D481,""))</f>
        <v/>
      </c>
      <c r="C489" s="96" t="str">
        <f>IF(OR(PS!F481=STGNH!$E$6,PS!G481=STGNH!$E$6),PS!B481,"")</f>
        <v/>
      </c>
      <c r="D489" s="161" t="str">
        <f>IF(OR(PS!F481=STGNH!$E$6,PS!G481=STGNH!$E$6),PS!E481,"")</f>
        <v/>
      </c>
      <c r="E489" s="94" t="str">
        <f>IF(PS!F481=STGNH!$E$6,PS!G481,IF(PS!G481=STGNH!$E$6,PS!F481,""))</f>
        <v/>
      </c>
      <c r="F489" s="95">
        <f>IF(PS!F481=STGNH!$E$6,PS!J481,0)</f>
        <v>0</v>
      </c>
      <c r="G489" s="95">
        <f>IF(PS!G481=STGNH!$E$6,PS!J481,0)</f>
        <v>0</v>
      </c>
      <c r="H489" s="95">
        <f>IF(SUM(F489:G489)=0,0,$H$10+SUM($F$11:F489)-SUM($G$11:G489))</f>
        <v>0</v>
      </c>
      <c r="I489" s="94"/>
    </row>
    <row r="490" spans="1:9" ht="15.75" hidden="1" x14ac:dyDescent="0.2">
      <c r="A490" s="96" t="str">
        <f>IF(OR(PS!F482=STGNH!$E$6,PS!G482=STGNH!$E$6),PS!A482,"")</f>
        <v/>
      </c>
      <c r="B490" s="94" t="str">
        <f>IF(PS!F482=STGNH!$E$6,PS!C482,IF(PS!G482=STGNH!$E$6,PS!D482,""))</f>
        <v/>
      </c>
      <c r="C490" s="96" t="str">
        <f>IF(OR(PS!F482=STGNH!$E$6,PS!G482=STGNH!$E$6),PS!B482,"")</f>
        <v/>
      </c>
      <c r="D490" s="161" t="str">
        <f>IF(OR(PS!F482=STGNH!$E$6,PS!G482=STGNH!$E$6),PS!E482,"")</f>
        <v/>
      </c>
      <c r="E490" s="94" t="str">
        <f>IF(PS!F482=STGNH!$E$6,PS!G482,IF(PS!G482=STGNH!$E$6,PS!F482,""))</f>
        <v/>
      </c>
      <c r="F490" s="95">
        <f>IF(PS!F482=STGNH!$E$6,PS!J482,0)</f>
        <v>0</v>
      </c>
      <c r="G490" s="95">
        <f>IF(PS!G482=STGNH!$E$6,PS!J482,0)</f>
        <v>0</v>
      </c>
      <c r="H490" s="95">
        <f>IF(SUM(F490:G490)=0,0,$H$10+SUM($F$11:F490)-SUM($G$11:G490))</f>
        <v>0</v>
      </c>
      <c r="I490" s="94"/>
    </row>
    <row r="491" spans="1:9" ht="15.75" hidden="1" x14ac:dyDescent="0.2">
      <c r="A491" s="96" t="str">
        <f>IF(OR(PS!F483=STGNH!$E$6,PS!G483=STGNH!$E$6),PS!A483,"")</f>
        <v/>
      </c>
      <c r="B491" s="94" t="str">
        <f>IF(PS!F483=STGNH!$E$6,PS!C483,IF(PS!G483=STGNH!$E$6,PS!D483,""))</f>
        <v/>
      </c>
      <c r="C491" s="96" t="str">
        <f>IF(OR(PS!F483=STGNH!$E$6,PS!G483=STGNH!$E$6),PS!B483,"")</f>
        <v/>
      </c>
      <c r="D491" s="161" t="str">
        <f>IF(OR(PS!F483=STGNH!$E$6,PS!G483=STGNH!$E$6),PS!E483,"")</f>
        <v/>
      </c>
      <c r="E491" s="94" t="str">
        <f>IF(PS!F483=STGNH!$E$6,PS!G483,IF(PS!G483=STGNH!$E$6,PS!F483,""))</f>
        <v/>
      </c>
      <c r="F491" s="95">
        <f>IF(PS!F483=STGNH!$E$6,PS!J483,0)</f>
        <v>0</v>
      </c>
      <c r="G491" s="95">
        <f>IF(PS!G483=STGNH!$E$6,PS!J483,0)</f>
        <v>0</v>
      </c>
      <c r="H491" s="95">
        <f>IF(SUM(F491:G491)=0,0,$H$10+SUM($F$11:F491)-SUM($G$11:G491))</f>
        <v>0</v>
      </c>
      <c r="I491" s="94"/>
    </row>
    <row r="492" spans="1:9" ht="15.75" hidden="1" x14ac:dyDescent="0.2">
      <c r="A492" s="96" t="str">
        <f>IF(OR(PS!F484=STGNH!$E$6,PS!G484=STGNH!$E$6),PS!A484,"")</f>
        <v/>
      </c>
      <c r="B492" s="94" t="str">
        <f>IF(PS!F484=STGNH!$E$6,PS!C484,IF(PS!G484=STGNH!$E$6,PS!D484,""))</f>
        <v/>
      </c>
      <c r="C492" s="96" t="str">
        <f>IF(OR(PS!F484=STGNH!$E$6,PS!G484=STGNH!$E$6),PS!B484,"")</f>
        <v/>
      </c>
      <c r="D492" s="161" t="str">
        <f>IF(OR(PS!F484=STGNH!$E$6,PS!G484=STGNH!$E$6),PS!E484,"")</f>
        <v/>
      </c>
      <c r="E492" s="94" t="str">
        <f>IF(PS!F484=STGNH!$E$6,PS!G484,IF(PS!G484=STGNH!$E$6,PS!F484,""))</f>
        <v/>
      </c>
      <c r="F492" s="95">
        <f>IF(PS!F484=STGNH!$E$6,PS!J484,0)</f>
        <v>0</v>
      </c>
      <c r="G492" s="95">
        <f>IF(PS!G484=STGNH!$E$6,PS!J484,0)</f>
        <v>0</v>
      </c>
      <c r="H492" s="95">
        <f>IF(SUM(F492:G492)=0,0,$H$10+SUM($F$11:F492)-SUM($G$11:G492))</f>
        <v>0</v>
      </c>
      <c r="I492" s="94"/>
    </row>
    <row r="493" spans="1:9" ht="15.75" hidden="1" x14ac:dyDescent="0.2">
      <c r="A493" s="96" t="str">
        <f>IF(OR(PS!F485=STGNH!$E$6,PS!G485=STGNH!$E$6),PS!A485,"")</f>
        <v/>
      </c>
      <c r="B493" s="94" t="str">
        <f>IF(PS!F485=STGNH!$E$6,PS!C485,IF(PS!G485=STGNH!$E$6,PS!D485,""))</f>
        <v/>
      </c>
      <c r="C493" s="96" t="str">
        <f>IF(OR(PS!F485=STGNH!$E$6,PS!G485=STGNH!$E$6),PS!B485,"")</f>
        <v/>
      </c>
      <c r="D493" s="161" t="str">
        <f>IF(OR(PS!F485=STGNH!$E$6,PS!G485=STGNH!$E$6),PS!E485,"")</f>
        <v/>
      </c>
      <c r="E493" s="94" t="str">
        <f>IF(PS!F485=STGNH!$E$6,PS!G485,IF(PS!G485=STGNH!$E$6,PS!F485,""))</f>
        <v/>
      </c>
      <c r="F493" s="95">
        <f>IF(PS!F485=STGNH!$E$6,PS!J485,0)</f>
        <v>0</v>
      </c>
      <c r="G493" s="95">
        <f>IF(PS!G485=STGNH!$E$6,PS!J485,0)</f>
        <v>0</v>
      </c>
      <c r="H493" s="95">
        <f>IF(SUM(F493:G493)=0,0,$H$10+SUM($F$11:F493)-SUM($G$11:G493))</f>
        <v>0</v>
      </c>
      <c r="I493" s="94"/>
    </row>
    <row r="494" spans="1:9" ht="15.75" hidden="1" x14ac:dyDescent="0.2">
      <c r="A494" s="96" t="str">
        <f>IF(OR(PS!F486=STGNH!$E$6,PS!G486=STGNH!$E$6),PS!A486,"")</f>
        <v/>
      </c>
      <c r="B494" s="94" t="str">
        <f>IF(PS!F486=STGNH!$E$6,PS!C486,IF(PS!G486=STGNH!$E$6,PS!D486,""))</f>
        <v/>
      </c>
      <c r="C494" s="96" t="str">
        <f>IF(OR(PS!F486=STGNH!$E$6,PS!G486=STGNH!$E$6),PS!B486,"")</f>
        <v/>
      </c>
      <c r="D494" s="161" t="str">
        <f>IF(OR(PS!F486=STGNH!$E$6,PS!G486=STGNH!$E$6),PS!E486,"")</f>
        <v/>
      </c>
      <c r="E494" s="94" t="str">
        <f>IF(PS!F486=STGNH!$E$6,PS!G486,IF(PS!G486=STGNH!$E$6,PS!F486,""))</f>
        <v/>
      </c>
      <c r="F494" s="95">
        <f>IF(PS!F486=STGNH!$E$6,PS!J486,0)</f>
        <v>0</v>
      </c>
      <c r="G494" s="95">
        <f>IF(PS!G486=STGNH!$E$6,PS!J486,0)</f>
        <v>0</v>
      </c>
      <c r="H494" s="95">
        <f>IF(SUM(F494:G494)=0,0,$H$10+SUM($F$11:F494)-SUM($G$11:G494))</f>
        <v>0</v>
      </c>
      <c r="I494" s="94"/>
    </row>
    <row r="495" spans="1:9" ht="15.75" hidden="1" x14ac:dyDescent="0.2">
      <c r="A495" s="96" t="str">
        <f>IF(OR(PS!F487=STGNH!$E$6,PS!G487=STGNH!$E$6),PS!A487,"")</f>
        <v/>
      </c>
      <c r="B495" s="94" t="str">
        <f>IF(PS!F487=STGNH!$E$6,PS!C487,IF(PS!G487=STGNH!$E$6,PS!D487,""))</f>
        <v/>
      </c>
      <c r="C495" s="96" t="str">
        <f>IF(OR(PS!F487=STGNH!$E$6,PS!G487=STGNH!$E$6),PS!B487,"")</f>
        <v/>
      </c>
      <c r="D495" s="161" t="str">
        <f>IF(OR(PS!F487=STGNH!$E$6,PS!G487=STGNH!$E$6),PS!E487,"")</f>
        <v/>
      </c>
      <c r="E495" s="94" t="str">
        <f>IF(PS!F487=STGNH!$E$6,PS!G487,IF(PS!G487=STGNH!$E$6,PS!F487,""))</f>
        <v/>
      </c>
      <c r="F495" s="95">
        <f>IF(PS!F487=STGNH!$E$6,PS!J487,0)</f>
        <v>0</v>
      </c>
      <c r="G495" s="95">
        <f>IF(PS!G487=STGNH!$E$6,PS!J487,0)</f>
        <v>0</v>
      </c>
      <c r="H495" s="95">
        <f>IF(SUM(F495:G495)=0,0,$H$10+SUM($F$11:F495)-SUM($G$11:G495))</f>
        <v>0</v>
      </c>
      <c r="I495" s="94"/>
    </row>
    <row r="496" spans="1:9" ht="15.75" hidden="1" x14ac:dyDescent="0.2">
      <c r="A496" s="96" t="str">
        <f>IF(OR(PS!F488=STGNH!$E$6,PS!G488=STGNH!$E$6),PS!A488,"")</f>
        <v/>
      </c>
      <c r="B496" s="94" t="str">
        <f>IF(PS!F488=STGNH!$E$6,PS!C488,IF(PS!G488=STGNH!$E$6,PS!D488,""))</f>
        <v/>
      </c>
      <c r="C496" s="96" t="str">
        <f>IF(OR(PS!F488=STGNH!$E$6,PS!G488=STGNH!$E$6),PS!B488,"")</f>
        <v/>
      </c>
      <c r="D496" s="161" t="str">
        <f>IF(OR(PS!F488=STGNH!$E$6,PS!G488=STGNH!$E$6),PS!E488,"")</f>
        <v/>
      </c>
      <c r="E496" s="94" t="str">
        <f>IF(PS!F488=STGNH!$E$6,PS!G488,IF(PS!G488=STGNH!$E$6,PS!F488,""))</f>
        <v/>
      </c>
      <c r="F496" s="95">
        <f>IF(PS!F488=STGNH!$E$6,PS!J488,0)</f>
        <v>0</v>
      </c>
      <c r="G496" s="95">
        <f>IF(PS!G488=STGNH!$E$6,PS!J488,0)</f>
        <v>0</v>
      </c>
      <c r="H496" s="95">
        <f>IF(SUM(F496:G496)=0,0,$H$10+SUM($F$11:F496)-SUM($G$11:G496))</f>
        <v>0</v>
      </c>
      <c r="I496" s="94"/>
    </row>
    <row r="497" spans="1:9" ht="15.75" hidden="1" x14ac:dyDescent="0.2">
      <c r="A497" s="96" t="str">
        <f>IF(OR(PS!F489=STGNH!$E$6,PS!G489=STGNH!$E$6),PS!A489,"")</f>
        <v/>
      </c>
      <c r="B497" s="94" t="str">
        <f>IF(PS!F489=STGNH!$E$6,PS!C489,IF(PS!G489=STGNH!$E$6,PS!D489,""))</f>
        <v/>
      </c>
      <c r="C497" s="96" t="str">
        <f>IF(OR(PS!F489=STGNH!$E$6,PS!G489=STGNH!$E$6),PS!B489,"")</f>
        <v/>
      </c>
      <c r="D497" s="161" t="str">
        <f>IF(OR(PS!F489=STGNH!$E$6,PS!G489=STGNH!$E$6),PS!E489,"")</f>
        <v/>
      </c>
      <c r="E497" s="94" t="str">
        <f>IF(PS!F489=STGNH!$E$6,PS!G489,IF(PS!G489=STGNH!$E$6,PS!F489,""))</f>
        <v/>
      </c>
      <c r="F497" s="95">
        <f>IF(PS!F489=STGNH!$E$6,PS!J489,0)</f>
        <v>0</v>
      </c>
      <c r="G497" s="95">
        <f>IF(PS!G489=STGNH!$E$6,PS!J489,0)</f>
        <v>0</v>
      </c>
      <c r="H497" s="95">
        <f>IF(SUM(F497:G497)=0,0,$H$10+SUM($F$11:F497)-SUM($G$11:G497))</f>
        <v>0</v>
      </c>
      <c r="I497" s="94"/>
    </row>
    <row r="498" spans="1:9" ht="15.75" hidden="1" x14ac:dyDescent="0.2">
      <c r="A498" s="96" t="str">
        <f>IF(OR(PS!F490=STGNH!$E$6,PS!G490=STGNH!$E$6),PS!A490,"")</f>
        <v/>
      </c>
      <c r="B498" s="94" t="str">
        <f>IF(PS!F490=STGNH!$E$6,PS!C490,IF(PS!G490=STGNH!$E$6,PS!D490,""))</f>
        <v/>
      </c>
      <c r="C498" s="96" t="str">
        <f>IF(OR(PS!F490=STGNH!$E$6,PS!G490=STGNH!$E$6),PS!B490,"")</f>
        <v/>
      </c>
      <c r="D498" s="161" t="str">
        <f>IF(OR(PS!F490=STGNH!$E$6,PS!G490=STGNH!$E$6),PS!E490,"")</f>
        <v/>
      </c>
      <c r="E498" s="94" t="str">
        <f>IF(PS!F490=STGNH!$E$6,PS!G490,IF(PS!G490=STGNH!$E$6,PS!F490,""))</f>
        <v/>
      </c>
      <c r="F498" s="95">
        <f>IF(PS!F490=STGNH!$E$6,PS!J490,0)</f>
        <v>0</v>
      </c>
      <c r="G498" s="95">
        <f>IF(PS!G490=STGNH!$E$6,PS!J490,0)</f>
        <v>0</v>
      </c>
      <c r="H498" s="95">
        <f>IF(SUM(F498:G498)=0,0,$H$10+SUM($F$11:F498)-SUM($G$11:G498))</f>
        <v>0</v>
      </c>
      <c r="I498" s="94"/>
    </row>
    <row r="499" spans="1:9" s="70" customFormat="1" ht="15.75" hidden="1" x14ac:dyDescent="0.25">
      <c r="A499" s="96" t="str">
        <f>IF(OR(PS!F491=STGNH!$E$6,PS!G491=STGNH!$E$6),PS!A491,"")</f>
        <v/>
      </c>
      <c r="B499" s="94" t="str">
        <f>IF(PS!F491=STGNH!$E$6,PS!C491,IF(PS!G491=STGNH!$E$6,PS!D491,""))</f>
        <v/>
      </c>
      <c r="C499" s="96" t="str">
        <f>IF(OR(PS!F491=STGNH!$E$6,PS!G491=STGNH!$E$6),PS!B491,"")</f>
        <v/>
      </c>
      <c r="D499" s="161" t="str">
        <f>IF(OR(PS!F491=STGNH!$E$6,PS!G491=STGNH!$E$6),PS!E491,"")</f>
        <v/>
      </c>
      <c r="E499" s="94" t="str">
        <f>IF(PS!F491=STGNH!$E$6,PS!G491,IF(PS!G491=STGNH!$E$6,PS!F491,""))</f>
        <v/>
      </c>
      <c r="F499" s="95">
        <f>IF(PS!F491=STGNH!$E$6,PS!J491,0)</f>
        <v>0</v>
      </c>
      <c r="G499" s="95">
        <f>IF(PS!G491=STGNH!$E$6,PS!J491,0)</f>
        <v>0</v>
      </c>
      <c r="H499" s="95">
        <f>IF(SUM(F499:G499)=0,0,$H$10+SUM($F$11:F499)-SUM($G$11:G499))</f>
        <v>0</v>
      </c>
      <c r="I499" s="94"/>
    </row>
    <row r="500" spans="1:9" s="70" customFormat="1" ht="15.75" x14ac:dyDescent="0.25">
      <c r="A500" s="329" t="s">
        <v>52</v>
      </c>
      <c r="B500" s="330"/>
      <c r="C500" s="330"/>
      <c r="D500" s="331"/>
      <c r="E500" s="94"/>
      <c r="F500" s="178">
        <f>SUBTOTAL(9,F11:F499)</f>
        <v>603169500</v>
      </c>
      <c r="G500" s="178">
        <f>SUBTOTAL(9,G11:G499)</f>
        <v>105232000</v>
      </c>
      <c r="H500" s="179"/>
      <c r="I500" s="94"/>
    </row>
    <row r="501" spans="1:9" s="70" customFormat="1" ht="15.75" x14ac:dyDescent="0.25">
      <c r="A501" s="329" t="s">
        <v>53</v>
      </c>
      <c r="B501" s="330"/>
      <c r="C501" s="330"/>
      <c r="D501" s="331"/>
      <c r="E501" s="94"/>
      <c r="F501" s="179"/>
      <c r="G501" s="179"/>
      <c r="H501" s="178">
        <f>H10+F500-G500</f>
        <v>1297937500</v>
      </c>
      <c r="I501" s="94"/>
    </row>
    <row r="502" spans="1:9" s="70" customFormat="1" ht="15.75" x14ac:dyDescent="0.25">
      <c r="A502" s="18" t="s">
        <v>54</v>
      </c>
    </row>
    <row r="503" spans="1:9" s="70" customFormat="1" ht="15.75" x14ac:dyDescent="0.25">
      <c r="A503" s="144" t="s">
        <v>55</v>
      </c>
    </row>
    <row r="504" spans="1:9" s="70" customFormat="1" ht="15.75" hidden="1" x14ac:dyDescent="0.25">
      <c r="A504" s="162"/>
      <c r="B504" s="162"/>
      <c r="G504" s="322" t="s">
        <v>11</v>
      </c>
      <c r="H504" s="322"/>
      <c r="I504" s="322"/>
    </row>
    <row r="505" spans="1:9" s="70" customFormat="1" ht="15.75" x14ac:dyDescent="0.25">
      <c r="A505" s="332" t="s">
        <v>36</v>
      </c>
      <c r="B505" s="332"/>
      <c r="D505" s="332" t="s">
        <v>37</v>
      </c>
      <c r="E505" s="332"/>
      <c r="G505" s="332" t="s">
        <v>56</v>
      </c>
      <c r="H505" s="332"/>
      <c r="I505" s="332"/>
    </row>
    <row r="506" spans="1:9" s="70" customFormat="1" ht="15.75" x14ac:dyDescent="0.25">
      <c r="A506" s="322" t="s">
        <v>39</v>
      </c>
      <c r="B506" s="322"/>
      <c r="D506" s="322" t="s">
        <v>39</v>
      </c>
      <c r="E506" s="322"/>
      <c r="G506" s="322" t="s">
        <v>40</v>
      </c>
      <c r="H506" s="322"/>
      <c r="I506" s="322"/>
    </row>
    <row r="507" spans="1:9" s="70" customFormat="1" ht="15.75" x14ac:dyDescent="0.25"/>
  </sheetData>
  <autoFilter ref="A9:I506" xr:uid="{00000000-0009-0000-0000-000005000000}">
    <filterColumn colId="0">
      <customFilters>
        <customFilter operator="notEqual" val=" "/>
      </customFilters>
    </filterColumn>
  </autoFilter>
  <mergeCells count="21">
    <mergeCell ref="A506:B506"/>
    <mergeCell ref="D506:E506"/>
    <mergeCell ref="G506:I506"/>
    <mergeCell ref="A7:A8"/>
    <mergeCell ref="B7:C7"/>
    <mergeCell ref="D7:D8"/>
    <mergeCell ref="E7:E8"/>
    <mergeCell ref="F7:H7"/>
    <mergeCell ref="I7:I8"/>
    <mergeCell ref="A500:D500"/>
    <mergeCell ref="A501:D501"/>
    <mergeCell ref="A10:D10"/>
    <mergeCell ref="G504:I504"/>
    <mergeCell ref="A505:B505"/>
    <mergeCell ref="D505:E505"/>
    <mergeCell ref="G505:I505"/>
    <mergeCell ref="F6:H6"/>
    <mergeCell ref="A4:I4"/>
    <mergeCell ref="F1:I1"/>
    <mergeCell ref="F2:I2"/>
    <mergeCell ref="F3:I3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'TK NGAN HANG'!$A$3:$A$4</xm:f>
          </x14:formula1>
          <xm:sqref>E6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K508"/>
  <sheetViews>
    <sheetView workbookViewId="0">
      <selection activeCell="E6" sqref="E6:E7"/>
    </sheetView>
  </sheetViews>
  <sheetFormatPr defaultColWidth="8.7109375" defaultRowHeight="12.75" x14ac:dyDescent="0.2"/>
  <cols>
    <col min="1" max="1" width="12.5703125" style="65" customWidth="1"/>
    <col min="2" max="2" width="12.140625" style="65" customWidth="1"/>
    <col min="3" max="3" width="12.5703125" style="65" customWidth="1"/>
    <col min="4" max="4" width="13.5703125" style="65" customWidth="1"/>
    <col min="5" max="5" width="59.7109375" style="65" bestFit="1" customWidth="1"/>
    <col min="6" max="6" width="12.42578125" style="65" customWidth="1"/>
    <col min="7" max="8" width="13.7109375" style="65" customWidth="1"/>
    <col min="9" max="10" width="8.7109375" style="65"/>
    <col min="11" max="11" width="13.28515625" style="65" bestFit="1" customWidth="1"/>
    <col min="12" max="16384" width="8.7109375" style="65"/>
  </cols>
  <sheetData>
    <row r="1" spans="1:11" ht="15.75" x14ac:dyDescent="0.2">
      <c r="A1" s="20" t="s">
        <v>802</v>
      </c>
      <c r="B1" s="65" t="str">
        <f>KT!C11</f>
        <v xml:space="preserve">Công ty TNHH Phát Cường </v>
      </c>
      <c r="F1" s="336" t="s">
        <v>15</v>
      </c>
      <c r="G1" s="336"/>
      <c r="H1" s="336"/>
      <c r="I1" s="336"/>
    </row>
    <row r="2" spans="1:11" ht="15" x14ac:dyDescent="0.2">
      <c r="A2" s="20" t="s">
        <v>803</v>
      </c>
      <c r="B2" s="20" t="str">
        <f>KT!C12</f>
        <v>253 Điện Biên Phủ, Phường 4, Quận 3, Tp Hồ Chí Minh</v>
      </c>
      <c r="F2" s="321" t="s">
        <v>16</v>
      </c>
      <c r="G2" s="321"/>
      <c r="H2" s="321"/>
      <c r="I2" s="321"/>
    </row>
    <row r="3" spans="1:11" ht="15" x14ac:dyDescent="0.2">
      <c r="A3" s="14"/>
      <c r="B3" s="14"/>
      <c r="G3" s="121" t="s">
        <v>17</v>
      </c>
    </row>
    <row r="4" spans="1:11" ht="18.75" x14ac:dyDescent="0.2">
      <c r="A4" s="319" t="s">
        <v>18</v>
      </c>
      <c r="B4" s="319"/>
      <c r="C4" s="319"/>
      <c r="D4" s="319"/>
      <c r="E4" s="319"/>
      <c r="F4" s="319"/>
      <c r="G4" s="319"/>
      <c r="H4" s="319"/>
      <c r="I4" s="319"/>
    </row>
    <row r="5" spans="1:11" ht="15.75" x14ac:dyDescent="0.2">
      <c r="A5" s="66"/>
      <c r="B5" s="66"/>
      <c r="C5" s="66"/>
      <c r="D5" s="84" t="s">
        <v>135</v>
      </c>
      <c r="E5" s="182">
        <v>10</v>
      </c>
      <c r="F5" s="84" t="s">
        <v>136</v>
      </c>
      <c r="G5" s="84">
        <v>2022</v>
      </c>
      <c r="H5" s="66"/>
      <c r="I5" s="66"/>
    </row>
    <row r="6" spans="1:11" ht="15.75" x14ac:dyDescent="0.2">
      <c r="A6" s="338" t="s">
        <v>19</v>
      </c>
      <c r="B6" s="340" t="s">
        <v>20</v>
      </c>
      <c r="C6" s="342" t="s">
        <v>21</v>
      </c>
      <c r="D6" s="342"/>
      <c r="E6" s="343" t="s">
        <v>4</v>
      </c>
      <c r="F6" s="342" t="s">
        <v>22</v>
      </c>
      <c r="G6" s="342"/>
      <c r="H6" s="342"/>
      <c r="I6" s="122"/>
    </row>
    <row r="7" spans="1:11" ht="15.75" x14ac:dyDescent="0.2">
      <c r="A7" s="339"/>
      <c r="B7" s="341"/>
      <c r="C7" s="122" t="s">
        <v>23</v>
      </c>
      <c r="D7" s="122" t="s">
        <v>24</v>
      </c>
      <c r="E7" s="344"/>
      <c r="F7" s="122" t="s">
        <v>23</v>
      </c>
      <c r="G7" s="122" t="s">
        <v>24</v>
      </c>
      <c r="H7" s="122" t="s">
        <v>25</v>
      </c>
      <c r="I7" s="122" t="s">
        <v>26</v>
      </c>
    </row>
    <row r="8" spans="1:11" ht="15.75" x14ac:dyDescent="0.2">
      <c r="A8" s="122" t="s">
        <v>27</v>
      </c>
      <c r="B8" s="122" t="s">
        <v>28</v>
      </c>
      <c r="C8" s="122" t="s">
        <v>29</v>
      </c>
      <c r="D8" s="122" t="s">
        <v>30</v>
      </c>
      <c r="E8" s="122" t="s">
        <v>31</v>
      </c>
      <c r="F8" s="122">
        <v>1</v>
      </c>
      <c r="G8" s="122">
        <v>2</v>
      </c>
      <c r="H8" s="122">
        <v>3</v>
      </c>
      <c r="I8" s="122" t="s">
        <v>32</v>
      </c>
    </row>
    <row r="9" spans="1:11" ht="15.75" x14ac:dyDescent="0.2">
      <c r="A9" s="345" t="s">
        <v>33</v>
      </c>
      <c r="B9" s="346"/>
      <c r="C9" s="346"/>
      <c r="D9" s="346"/>
      <c r="E9" s="347"/>
      <c r="F9" s="87"/>
      <c r="G9" s="87"/>
      <c r="H9" s="178">
        <f>VLOOKUP("111",SDTH!$B$4:$G$79,4,0)+DSUM(PS!$F$2:$Q$501,PS!J2,PS!$R$2:$S$3)-DSUM(PS!$F$2:$Q$501,PS!J2,PS!S2:T3)</f>
        <v>550000000</v>
      </c>
      <c r="I9" s="122"/>
      <c r="K9" s="80">
        <f>+SUMIFS(PS!$J$3:$J$499,PS!$F$3:$F$499,"1111",PS!$Q$3:$Q$499,"&lt;SQTM!$E$5")-SUMIFS(PS!$J$3:$J$499,PS!$G$3:$G$499,"1111",PS!$Q$3:$Q$499,"&lt;SQTM!$E$5")</f>
        <v>0</v>
      </c>
    </row>
    <row r="10" spans="1:11" ht="15.75" hidden="1" x14ac:dyDescent="0.2">
      <c r="A10" s="96" t="str">
        <f>IF($E$5="",IF(OR(LEFT(PS!F3,3)="111",LEFT(PS!G3,3)="111"),PS!A3,""),IF(AND(MONTH(PS!A3)=SQTM!$E$5,OR(LEFT(PS!F3,3)="111",LEFT(PS!G3,3)="111")),PS!A3,""))</f>
        <v/>
      </c>
      <c r="B10" s="96" t="str">
        <f>IF(A10&lt;&gt;"",PS!B3,"")</f>
        <v/>
      </c>
      <c r="C10" s="94" t="str">
        <f>IF(AND(A10&lt;&gt;"",LEFT(PS!F3,3)="111"),PS!C3,"")</f>
        <v/>
      </c>
      <c r="D10" s="94" t="str">
        <f>IF(AND(A10&lt;&gt;"",LEFT(PS!G3,3)="111"),PS!D3,"")</f>
        <v/>
      </c>
      <c r="E10" s="104" t="str">
        <f>IF(AND(A10&lt;&gt;"",OR(LEFT(PS!F3,3)="111",LEFT(PS!G3,3)="111")),PS!E3,"")</f>
        <v/>
      </c>
      <c r="F10" s="95">
        <f>IF(AND(A10&lt;&gt;"",LEFT(PS!F3,3)="111"),PS!J3,0)</f>
        <v>0</v>
      </c>
      <c r="G10" s="95">
        <f>IF(AND(A10&lt;&gt;"",LEFT(PS!G3,3)="111"),PS!J3,0)</f>
        <v>0</v>
      </c>
      <c r="H10" s="95">
        <f>IF(SUM(F10:G10)=0,0,$H$9+SUM($F$10:F10)-SUM($G$10:G10))</f>
        <v>0</v>
      </c>
      <c r="I10" s="122"/>
    </row>
    <row r="11" spans="1:11" ht="15.75" hidden="1" x14ac:dyDescent="0.2">
      <c r="A11" s="96" t="str">
        <f>IF($E$5="",IF(OR(LEFT(PS!F4,3)="111",LEFT(PS!G4,3)="111"),PS!A4,""),IF(AND(MONTH(PS!A4)=SQTM!$E$5,OR(LEFT(PS!F4,3)="111",LEFT(PS!G4,3)="111")),PS!A4,""))</f>
        <v/>
      </c>
      <c r="B11" s="96" t="str">
        <f>IF(A11&lt;&gt;"",PS!B4,"")</f>
        <v/>
      </c>
      <c r="C11" s="94" t="str">
        <f>IF(AND(A11&lt;&gt;"",LEFT(PS!F4,3)="111"),PS!C4,"")</f>
        <v/>
      </c>
      <c r="D11" s="94" t="str">
        <f>IF(AND(A11&lt;&gt;"",LEFT(PS!G4,3)="111"),PS!D4,"")</f>
        <v/>
      </c>
      <c r="E11" s="104" t="str">
        <f>IF(AND(A11&lt;&gt;"",OR(LEFT(PS!F4,3)="111",LEFT(PS!G4,3)="111")),PS!E4,"")</f>
        <v/>
      </c>
      <c r="F11" s="95">
        <f>IF(AND(A11&lt;&gt;"",LEFT(PS!F4,3)="111"),PS!J4,0)</f>
        <v>0</v>
      </c>
      <c r="G11" s="95">
        <f>IF(AND(A11&lt;&gt;"",LEFT(PS!G4,3)="111"),PS!J4,0)</f>
        <v>0</v>
      </c>
      <c r="H11" s="95">
        <f>IF(SUM(F11:G11)=0,0,$H$9+SUM($F$10:F11)-SUM($G$10:G11))</f>
        <v>0</v>
      </c>
      <c r="I11" s="122"/>
    </row>
    <row r="12" spans="1:11" ht="15.75" x14ac:dyDescent="0.2">
      <c r="A12" s="96">
        <f>IF($E$5="",IF(OR(LEFT(PS!F5,3)="111",LEFT(PS!G5,3)="111"),PS!A5,""),IF(AND(MONTH(PS!A5)=SQTM!$E$5,OR(LEFT(PS!F5,3)="111",LEFT(PS!G5,3)="111")),PS!A5,""))</f>
        <v>44838</v>
      </c>
      <c r="B12" s="96">
        <f>IF(A12&lt;&gt;"",PS!B5,"")</f>
        <v>44838</v>
      </c>
      <c r="C12" s="94" t="str">
        <f>IF(AND(A12&lt;&gt;"",LEFT(PS!F5,3)="111"),PS!C5,"")</f>
        <v>PT-10001</v>
      </c>
      <c r="D12" s="94" t="str">
        <f>IF(AND(A12&lt;&gt;"",LEFT(PS!G5,3)="111"),PS!D5,"")</f>
        <v/>
      </c>
      <c r="E12" s="104" t="str">
        <f>IF(AND(A12&lt;&gt;"",OR(LEFT(PS!F5,3)="111",LEFT(PS!G5,3)="111")),PS!E5,"")</f>
        <v>Lại Thị Hoa rút tiền gửi ngân hàng BIDV nhập quỹ tiền mặt</v>
      </c>
      <c r="F12" s="95">
        <f>IF(AND(A12&lt;&gt;"",LEFT(PS!F5,3)="111"),PS!J5,0)</f>
        <v>38000000</v>
      </c>
      <c r="G12" s="95">
        <f>IF(AND(A12&lt;&gt;"",LEFT(PS!G5,3)="111"),PS!J5,0)</f>
        <v>0</v>
      </c>
      <c r="H12" s="95">
        <f>IF(SUM(F12:G12)=0,0,$H$9+SUM($F$10:F12)-SUM($G$10:G12))</f>
        <v>588000000</v>
      </c>
      <c r="I12" s="122"/>
    </row>
    <row r="13" spans="1:11" ht="15.75" hidden="1" x14ac:dyDescent="0.2">
      <c r="A13" s="96" t="str">
        <f>IF($E$5="",IF(OR(LEFT(PS!F6,3)="111",LEFT(PS!G6,3)="111"),PS!A6,""),IF(AND(MONTH(PS!A6)=SQTM!$E$5,OR(LEFT(PS!F6,3)="111",LEFT(PS!G6,3)="111")),PS!A6,""))</f>
        <v/>
      </c>
      <c r="B13" s="96" t="str">
        <f>IF(A13&lt;&gt;"",PS!B6,"")</f>
        <v/>
      </c>
      <c r="C13" s="94" t="str">
        <f>IF(AND(A13&lt;&gt;"",LEFT(PS!F6,3)="111"),PS!C6,"")</f>
        <v/>
      </c>
      <c r="D13" s="94" t="str">
        <f>IF(AND(A13&lt;&gt;"",LEFT(PS!G6,3)="111"),PS!D6,"")</f>
        <v/>
      </c>
      <c r="E13" s="104" t="str">
        <f>IF(AND(A13&lt;&gt;"",OR(LEFT(PS!F6,3)="111",LEFT(PS!G6,3)="111")),PS!E6,"")</f>
        <v/>
      </c>
      <c r="F13" s="95">
        <f>IF(AND(A13&lt;&gt;"",LEFT(PS!F6,3)="111"),PS!J6,0)</f>
        <v>0</v>
      </c>
      <c r="G13" s="95">
        <f>IF(AND(A13&lt;&gt;"",LEFT(PS!G6,3)="111"),PS!J6,0)</f>
        <v>0</v>
      </c>
      <c r="H13" s="95">
        <f>IF(SUM(F13:G13)=0,0,$H$9+SUM($F$10:F13)-SUM($G$10:G13))</f>
        <v>0</v>
      </c>
      <c r="I13" s="122"/>
    </row>
    <row r="14" spans="1:11" ht="15.75" x14ac:dyDescent="0.2">
      <c r="A14" s="96">
        <f>IF($E$5="",IF(OR(LEFT(PS!F7,3)="111",LEFT(PS!G7,3)="111"),PS!A7,""),IF(AND(MONTH(PS!A7)=SQTM!$E$5,OR(LEFT(PS!F7,3)="111",LEFT(PS!G7,3)="111")),PS!A7,""))</f>
        <v>44840</v>
      </c>
      <c r="B14" s="96">
        <f>IF(A14&lt;&gt;"",PS!B7,"")</f>
        <v>44840</v>
      </c>
      <c r="C14" s="94" t="str">
        <f>IF(AND(A14&lt;&gt;"",LEFT(PS!F7,3)="111"),PS!C7,"")</f>
        <v/>
      </c>
      <c r="D14" s="94" t="str">
        <f>IF(AND(A14&lt;&gt;"",LEFT(PS!G7,3)="111"),PS!D7,"")</f>
        <v>PC-10001</v>
      </c>
      <c r="E14" s="104" t="str">
        <f>IF(AND(A14&lt;&gt;"",OR(LEFT(PS!F7,3)="111",LEFT(PS!G7,3)="111")),PS!E7,"")</f>
        <v>Chi tiền mặt tạm ứng cho nhân viên Phạm Việt Bắc đi công tác</v>
      </c>
      <c r="F14" s="95">
        <f>IF(AND(A14&lt;&gt;"",LEFT(PS!F7,3)="111"),PS!J7,0)</f>
        <v>0</v>
      </c>
      <c r="G14" s="95">
        <f>IF(AND(A14&lt;&gt;"",LEFT(PS!G7,3)="111"),PS!J7,0)</f>
        <v>5000000</v>
      </c>
      <c r="H14" s="95">
        <f>IF(SUM(F14:G14)=0,0,$H$9+SUM($F$10:F14)-SUM($G$10:G14))</f>
        <v>583000000</v>
      </c>
      <c r="I14" s="122"/>
    </row>
    <row r="15" spans="1:11" ht="15.75" hidden="1" x14ac:dyDescent="0.2">
      <c r="A15" s="96" t="str">
        <f>IF($E$5="",IF(OR(LEFT(PS!F8,3)="111",LEFT(PS!G8,3)="111"),PS!A8,""),IF(AND(MONTH(PS!A8)=SQTM!$E$5,OR(LEFT(PS!F8,3)="111",LEFT(PS!G8,3)="111")),PS!A8,""))</f>
        <v/>
      </c>
      <c r="B15" s="96" t="str">
        <f>IF(A15&lt;&gt;"",PS!B8,"")</f>
        <v/>
      </c>
      <c r="C15" s="94" t="str">
        <f>IF(AND(A15&lt;&gt;"",LEFT(PS!F8,3)="111"),PS!C8,"")</f>
        <v/>
      </c>
      <c r="D15" s="94" t="str">
        <f>IF(AND(A15&lt;&gt;"",LEFT(PS!G8,3)="111"),PS!D8,"")</f>
        <v/>
      </c>
      <c r="E15" s="104" t="str">
        <f>IF(AND(A15&lt;&gt;"",OR(LEFT(PS!F8,3)="111",LEFT(PS!G8,3)="111")),PS!E8,"")</f>
        <v/>
      </c>
      <c r="F15" s="95">
        <f>IF(AND(A15&lt;&gt;"",LEFT(PS!F8,3)="111"),PS!J8,0)</f>
        <v>0</v>
      </c>
      <c r="G15" s="95">
        <f>IF(AND(A15&lt;&gt;"",LEFT(PS!G8,3)="111"),PS!J8,0)</f>
        <v>0</v>
      </c>
      <c r="H15" s="95">
        <f>IF(SUM(F15:G15)=0,0,$H$9+SUM($F$10:F15)-SUM($G$10:G15))</f>
        <v>0</v>
      </c>
      <c r="I15" s="122"/>
    </row>
    <row r="16" spans="1:11" ht="15.75" hidden="1" x14ac:dyDescent="0.2">
      <c r="A16" s="96" t="str">
        <f>IF($E$5="",IF(OR(LEFT(PS!F9,3)="111",LEFT(PS!G9,3)="111"),PS!A9,""),IF(AND(MONTH(PS!A9)=SQTM!$E$5,OR(LEFT(PS!F9,3)="111",LEFT(PS!G9,3)="111")),PS!A9,""))</f>
        <v/>
      </c>
      <c r="B16" s="96" t="str">
        <f>IF(A16&lt;&gt;"",PS!B9,"")</f>
        <v/>
      </c>
      <c r="C16" s="94" t="str">
        <f>IF(AND(A16&lt;&gt;"",LEFT(PS!F9,3)="111"),PS!C9,"")</f>
        <v/>
      </c>
      <c r="D16" s="94" t="str">
        <f>IF(AND(A16&lt;&gt;"",LEFT(PS!G9,3)="111"),PS!D9,"")</f>
        <v/>
      </c>
      <c r="E16" s="104" t="str">
        <f>IF(AND(A16&lt;&gt;"",OR(LEFT(PS!F9,3)="111",LEFT(PS!G9,3)="111")),PS!E9,"")</f>
        <v/>
      </c>
      <c r="F16" s="95">
        <f>IF(AND(A16&lt;&gt;"",LEFT(PS!F9,3)="111"),PS!J9,0)</f>
        <v>0</v>
      </c>
      <c r="G16" s="95">
        <f>IF(AND(A16&lt;&gt;"",LEFT(PS!G9,3)="111"),PS!J9,0)</f>
        <v>0</v>
      </c>
      <c r="H16" s="95">
        <f>IF(SUM(F16:G16)=0,0,$H$9+SUM($F$10:F16)-SUM($G$10:G16))</f>
        <v>0</v>
      </c>
      <c r="I16" s="122"/>
    </row>
    <row r="17" spans="1:9" ht="15.75" x14ac:dyDescent="0.2">
      <c r="A17" s="96">
        <f>IF($E$5="",IF(OR(LEFT(PS!F10,3)="111",LEFT(PS!G10,3)="111"),PS!A10,""),IF(AND(MONTH(PS!A10)=SQTM!$E$5,OR(LEFT(PS!F10,3)="111",LEFT(PS!G10,3)="111")),PS!A10,""))</f>
        <v>44842</v>
      </c>
      <c r="B17" s="96">
        <f>IF(A17&lt;&gt;"",PS!B10,"")</f>
        <v>44842</v>
      </c>
      <c r="C17" s="94" t="str">
        <f>IF(AND(A17&lt;&gt;"",LEFT(PS!F10,3)="111"),PS!C10,"")</f>
        <v>PT-10002</v>
      </c>
      <c r="D17" s="94" t="str">
        <f>IF(AND(A17&lt;&gt;"",LEFT(PS!G10,3)="111"),PS!D10,"")</f>
        <v/>
      </c>
      <c r="E17" s="104" t="str">
        <f>IF(AND(A17&lt;&gt;"",OR(LEFT(PS!F10,3)="111",LEFT(PS!G10,3)="111")),PS!E10,"")</f>
        <v>Công ty Cổ phần Hưng Thịnh ứng trước</v>
      </c>
      <c r="F17" s="95">
        <f>IF(AND(A17&lt;&gt;"",LEFT(PS!F10,3)="111"),PS!J10,0)</f>
        <v>10000000</v>
      </c>
      <c r="G17" s="95">
        <f>IF(AND(A17&lt;&gt;"",LEFT(PS!G10,3)="111"),PS!J10,0)</f>
        <v>0</v>
      </c>
      <c r="H17" s="95">
        <f>IF(SUM(F17:G17)=0,0,$H$9+SUM($F$10:F17)-SUM($G$10:G17))</f>
        <v>593000000</v>
      </c>
      <c r="I17" s="122"/>
    </row>
    <row r="18" spans="1:9" ht="15.75" x14ac:dyDescent="0.2">
      <c r="A18" s="96">
        <f>IF($E$5="",IF(OR(LEFT(PS!F11,3)="111",LEFT(PS!G11,3)="111"),PS!A11,""),IF(AND(MONTH(PS!A11)=SQTM!$E$5,OR(LEFT(PS!F11,3)="111",LEFT(PS!G11,3)="111")),PS!A11,""))</f>
        <v>44843</v>
      </c>
      <c r="B18" s="96">
        <f>IF(A18&lt;&gt;"",PS!B11,"")</f>
        <v>44843</v>
      </c>
      <c r="C18" s="94" t="str">
        <f>IF(AND(A18&lt;&gt;"",LEFT(PS!F11,3)="111"),PS!C11,"")</f>
        <v/>
      </c>
      <c r="D18" s="94" t="str">
        <f>IF(AND(A18&lt;&gt;"",LEFT(PS!G11,3)="111"),PS!D11,"")</f>
        <v>PC-10002</v>
      </c>
      <c r="E18" s="104" t="str">
        <f>IF(AND(A18&lt;&gt;"",OR(LEFT(PS!F11,3)="111",LEFT(PS!G11,3)="111")),PS!E11,"")</f>
        <v>Chi tiền mặt ký quỹ dự đấu thầu công trình của công ty TNHH Hà Hà</v>
      </c>
      <c r="F18" s="95">
        <f>IF(AND(A18&lt;&gt;"",LEFT(PS!F11,3)="111"),PS!J11,0)</f>
        <v>0</v>
      </c>
      <c r="G18" s="95">
        <f>IF(AND(A18&lt;&gt;"",LEFT(PS!G11,3)="111"),PS!J11,0)</f>
        <v>15000000</v>
      </c>
      <c r="H18" s="95">
        <f>IF(SUM(F18:G18)=0,0,$H$9+SUM($F$10:F18)-SUM($G$10:G18))</f>
        <v>578000000</v>
      </c>
      <c r="I18" s="122"/>
    </row>
    <row r="19" spans="1:9" ht="15.75" hidden="1" x14ac:dyDescent="0.2">
      <c r="A19" s="96" t="str">
        <f>IF($E$5="",IF(OR(LEFT(PS!F12,3)="111",LEFT(PS!G12,3)="111"),PS!A12,""),IF(AND(MONTH(PS!A12)=SQTM!$E$5,OR(LEFT(PS!F12,3)="111",LEFT(PS!G12,3)="111")),PS!A12,""))</f>
        <v/>
      </c>
      <c r="B19" s="96" t="str">
        <f>IF(A19&lt;&gt;"",PS!B12,"")</f>
        <v/>
      </c>
      <c r="C19" s="94" t="str">
        <f>IF(AND(A19&lt;&gt;"",LEFT(PS!F12,3)="111"),PS!C12,"")</f>
        <v/>
      </c>
      <c r="D19" s="94" t="str">
        <f>IF(AND(A19&lt;&gt;"",LEFT(PS!G12,3)="111"),PS!D12,"")</f>
        <v/>
      </c>
      <c r="E19" s="104" t="str">
        <f>IF(AND(A19&lt;&gt;"",OR(LEFT(PS!F12,3)="111",LEFT(PS!G12,3)="111")),PS!E12,"")</f>
        <v/>
      </c>
      <c r="F19" s="95">
        <f>IF(AND(A19&lt;&gt;"",LEFT(PS!F12,3)="111"),PS!J12,0)</f>
        <v>0</v>
      </c>
      <c r="G19" s="95">
        <f>IF(AND(A19&lt;&gt;"",LEFT(PS!G12,3)="111"),PS!J12,0)</f>
        <v>0</v>
      </c>
      <c r="H19" s="95">
        <f>IF(SUM(F19:G19)=0,0,$H$9+SUM($F$10:F19)-SUM($G$10:G19))</f>
        <v>0</v>
      </c>
      <c r="I19" s="122"/>
    </row>
    <row r="20" spans="1:9" ht="15.75" hidden="1" x14ac:dyDescent="0.2">
      <c r="A20" s="96" t="str">
        <f>IF($E$5="",IF(OR(LEFT(PS!F13,3)="111",LEFT(PS!G13,3)="111"),PS!A13,""),IF(AND(MONTH(PS!A13)=SQTM!$E$5,OR(LEFT(PS!F13,3)="111",LEFT(PS!G13,3)="111")),PS!A13,""))</f>
        <v/>
      </c>
      <c r="B20" s="96" t="str">
        <f>IF(A20&lt;&gt;"",PS!B13,"")</f>
        <v/>
      </c>
      <c r="C20" s="94" t="str">
        <f>IF(AND(A20&lt;&gt;"",LEFT(PS!F13,3)="111"),PS!C13,"")</f>
        <v/>
      </c>
      <c r="D20" s="94" t="str">
        <f>IF(AND(A20&lt;&gt;"",LEFT(PS!G13,3)="111"),PS!D13,"")</f>
        <v/>
      </c>
      <c r="E20" s="104" t="str">
        <f>IF(AND(A20&lt;&gt;"",OR(LEFT(PS!F13,3)="111",LEFT(PS!G13,3)="111")),PS!E13,"")</f>
        <v/>
      </c>
      <c r="F20" s="95">
        <f>IF(AND(A20&lt;&gt;"",LEFT(PS!F13,3)="111"),PS!J13,0)</f>
        <v>0</v>
      </c>
      <c r="G20" s="95">
        <f>IF(AND(A20&lt;&gt;"",LEFT(PS!G13,3)="111"),PS!J13,0)</f>
        <v>0</v>
      </c>
      <c r="H20" s="95">
        <f>IF(SUM(F20:G20)=0,0,$H$9+SUM($F$10:F20)-SUM($G$10:G20))</f>
        <v>0</v>
      </c>
      <c r="I20" s="122"/>
    </row>
    <row r="21" spans="1:9" ht="15.75" hidden="1" x14ac:dyDescent="0.2">
      <c r="A21" s="96" t="str">
        <f>IF($E$5="",IF(OR(LEFT(PS!F14,3)="111",LEFT(PS!G14,3)="111"),PS!A14,""),IF(AND(MONTH(PS!A14)=SQTM!$E$5,OR(LEFT(PS!F14,3)="111",LEFT(PS!G14,3)="111")),PS!A14,""))</f>
        <v/>
      </c>
      <c r="B21" s="96" t="str">
        <f>IF(A21&lt;&gt;"",PS!B14,"")</f>
        <v/>
      </c>
      <c r="C21" s="94" t="str">
        <f>IF(AND(A21&lt;&gt;"",LEFT(PS!F14,3)="111"),PS!C14,"")</f>
        <v/>
      </c>
      <c r="D21" s="94" t="str">
        <f>IF(AND(A21&lt;&gt;"",LEFT(PS!G14,3)="111"),PS!D14,"")</f>
        <v/>
      </c>
      <c r="E21" s="104" t="str">
        <f>IF(AND(A21&lt;&gt;"",OR(LEFT(PS!F14,3)="111",LEFT(PS!G14,3)="111")),PS!E14,"")</f>
        <v/>
      </c>
      <c r="F21" s="95">
        <f>IF(AND(A21&lt;&gt;"",LEFT(PS!F14,3)="111"),PS!J14,0)</f>
        <v>0</v>
      </c>
      <c r="G21" s="95">
        <f>IF(AND(A21&lt;&gt;"",LEFT(PS!G14,3)="111"),PS!J14,0)</f>
        <v>0</v>
      </c>
      <c r="H21" s="95">
        <f>IF(SUM(F21:G21)=0,0,$H$9+SUM($F$10:F21)-SUM($G$10:G21))</f>
        <v>0</v>
      </c>
      <c r="I21" s="122"/>
    </row>
    <row r="22" spans="1:9" ht="15.75" hidden="1" x14ac:dyDescent="0.2">
      <c r="A22" s="96" t="str">
        <f>IF($E$5="",IF(OR(LEFT(PS!F15,3)="111",LEFT(PS!G15,3)="111"),PS!A15,""),IF(AND(MONTH(PS!A15)=SQTM!$E$5,OR(LEFT(PS!F15,3)="111",LEFT(PS!G15,3)="111")),PS!A15,""))</f>
        <v/>
      </c>
      <c r="B22" s="96" t="str">
        <f>IF(A22&lt;&gt;"",PS!B15,"")</f>
        <v/>
      </c>
      <c r="C22" s="94" t="str">
        <f>IF(AND(A22&lt;&gt;"",LEFT(PS!F15,3)="111"),PS!C15,"")</f>
        <v/>
      </c>
      <c r="D22" s="94" t="str">
        <f>IF(AND(A22&lt;&gt;"",LEFT(PS!G15,3)="111"),PS!D15,"")</f>
        <v/>
      </c>
      <c r="E22" s="104" t="str">
        <f>IF(AND(A22&lt;&gt;"",OR(LEFT(PS!F15,3)="111",LEFT(PS!G15,3)="111")),PS!E15,"")</f>
        <v/>
      </c>
      <c r="F22" s="95">
        <f>IF(AND(A22&lt;&gt;"",LEFT(PS!F15,3)="111"),PS!J15,0)</f>
        <v>0</v>
      </c>
      <c r="G22" s="95">
        <f>IF(AND(A22&lt;&gt;"",LEFT(PS!G15,3)="111"),PS!J15,0)</f>
        <v>0</v>
      </c>
      <c r="H22" s="95">
        <f>IF(SUM(F22:G22)=0,0,$H$9+SUM($F$10:F22)-SUM($G$10:G22))</f>
        <v>0</v>
      </c>
      <c r="I22" s="122"/>
    </row>
    <row r="23" spans="1:9" ht="15.75" hidden="1" x14ac:dyDescent="0.2">
      <c r="A23" s="96" t="str">
        <f>IF($E$5="",IF(OR(LEFT(PS!F16,3)="111",LEFT(PS!G16,3)="111"),PS!A16,""),IF(AND(MONTH(PS!A16)=SQTM!$E$5,OR(LEFT(PS!F16,3)="111",LEFT(PS!G16,3)="111")),PS!A16,""))</f>
        <v/>
      </c>
      <c r="B23" s="96" t="str">
        <f>IF(A23&lt;&gt;"",PS!B16,"")</f>
        <v/>
      </c>
      <c r="C23" s="94" t="str">
        <f>IF(AND(A23&lt;&gt;"",LEFT(PS!F16,3)="111"),PS!C16,"")</f>
        <v/>
      </c>
      <c r="D23" s="94" t="str">
        <f>IF(AND(A23&lt;&gt;"",LEFT(PS!G16,3)="111"),PS!D16,"")</f>
        <v/>
      </c>
      <c r="E23" s="104" t="str">
        <f>IF(AND(A23&lt;&gt;"",OR(LEFT(PS!F16,3)="111",LEFT(PS!G16,3)="111")),PS!E16,"")</f>
        <v/>
      </c>
      <c r="F23" s="95">
        <f>IF(AND(A23&lt;&gt;"",LEFT(PS!F16,3)="111"),PS!J16,0)</f>
        <v>0</v>
      </c>
      <c r="G23" s="95">
        <f>IF(AND(A23&lt;&gt;"",LEFT(PS!G16,3)="111"),PS!J16,0)</f>
        <v>0</v>
      </c>
      <c r="H23" s="95">
        <f>IF(SUM(F23:G23)=0,0,$H$9+SUM($F$10:F23)-SUM($G$10:G23))</f>
        <v>0</v>
      </c>
      <c r="I23" s="122"/>
    </row>
    <row r="24" spans="1:9" ht="15.75" hidden="1" x14ac:dyDescent="0.2">
      <c r="A24" s="96" t="str">
        <f>IF($E$5="",IF(OR(LEFT(PS!F17,3)="111",LEFT(PS!G17,3)="111"),PS!A17,""),IF(AND(MONTH(PS!A17)=SQTM!$E$5,OR(LEFT(PS!F17,3)="111",LEFT(PS!G17,3)="111")),PS!A17,""))</f>
        <v/>
      </c>
      <c r="B24" s="96" t="str">
        <f>IF(A24&lt;&gt;"",PS!B17,"")</f>
        <v/>
      </c>
      <c r="C24" s="94" t="str">
        <f>IF(AND(A24&lt;&gt;"",LEFT(PS!F17,3)="111"),PS!C17,"")</f>
        <v/>
      </c>
      <c r="D24" s="94" t="str">
        <f>IF(AND(A24&lt;&gt;"",LEFT(PS!G17,3)="111"),PS!D17,"")</f>
        <v/>
      </c>
      <c r="E24" s="104" t="str">
        <f>IF(AND(A24&lt;&gt;"",OR(LEFT(PS!F17,3)="111",LEFT(PS!G17,3)="111")),PS!E17,"")</f>
        <v/>
      </c>
      <c r="F24" s="95">
        <f>IF(AND(A24&lt;&gt;"",LEFT(PS!F17,3)="111"),PS!J17,0)</f>
        <v>0</v>
      </c>
      <c r="G24" s="95">
        <f>IF(AND(A24&lt;&gt;"",LEFT(PS!G17,3)="111"),PS!J17,0)</f>
        <v>0</v>
      </c>
      <c r="H24" s="95">
        <f>IF(SUM(F24:G24)=0,0,$H$9+SUM($F$10:F24)-SUM($G$10:G24))</f>
        <v>0</v>
      </c>
      <c r="I24" s="122"/>
    </row>
    <row r="25" spans="1:9" ht="15.75" hidden="1" x14ac:dyDescent="0.2">
      <c r="A25" s="96" t="str">
        <f>IF($E$5="",IF(OR(LEFT(PS!F18,3)="111",LEFT(PS!G18,3)="111"),PS!A18,""),IF(AND(MONTH(PS!A18)=SQTM!$E$5,OR(LEFT(PS!F18,3)="111",LEFT(PS!G18,3)="111")),PS!A18,""))</f>
        <v/>
      </c>
      <c r="B25" s="96" t="str">
        <f>IF(A25&lt;&gt;"",PS!B18,"")</f>
        <v/>
      </c>
      <c r="C25" s="94" t="str">
        <f>IF(AND(A25&lt;&gt;"",LEFT(PS!F18,3)="111"),PS!C18,"")</f>
        <v/>
      </c>
      <c r="D25" s="94" t="str">
        <f>IF(AND(A25&lt;&gt;"",LEFT(PS!G18,3)="111"),PS!D18,"")</f>
        <v/>
      </c>
      <c r="E25" s="104" t="str">
        <f>IF(AND(A25&lt;&gt;"",OR(LEFT(PS!F18,3)="111",LEFT(PS!G18,3)="111")),PS!E18,"")</f>
        <v/>
      </c>
      <c r="F25" s="95">
        <f>IF(AND(A25&lt;&gt;"",LEFT(PS!F18,3)="111"),PS!J18,0)</f>
        <v>0</v>
      </c>
      <c r="G25" s="95">
        <f>IF(AND(A25&lt;&gt;"",LEFT(PS!G18,3)="111"),PS!J18,0)</f>
        <v>0</v>
      </c>
      <c r="H25" s="95">
        <f>IF(SUM(F25:G25)=0,0,$H$9+SUM($F$10:F25)-SUM($G$10:G25))</f>
        <v>0</v>
      </c>
      <c r="I25" s="122"/>
    </row>
    <row r="26" spans="1:9" ht="15.75" hidden="1" x14ac:dyDescent="0.2">
      <c r="A26" s="96" t="str">
        <f>IF($E$5="",IF(OR(LEFT(PS!F19,3)="111",LEFT(PS!G19,3)="111"),PS!A19,""),IF(AND(MONTH(PS!A19)=SQTM!$E$5,OR(LEFT(PS!F19,3)="111",LEFT(PS!G19,3)="111")),PS!A19,""))</f>
        <v/>
      </c>
      <c r="B26" s="96" t="str">
        <f>IF(A26&lt;&gt;"",PS!B19,"")</f>
        <v/>
      </c>
      <c r="C26" s="94" t="str">
        <f>IF(AND(A26&lt;&gt;"",LEFT(PS!F19,3)="111"),PS!C19,"")</f>
        <v/>
      </c>
      <c r="D26" s="94" t="str">
        <f>IF(AND(A26&lt;&gt;"",LEFT(PS!G19,3)="111"),PS!D19,"")</f>
        <v/>
      </c>
      <c r="E26" s="104" t="str">
        <f>IF(AND(A26&lt;&gt;"",OR(LEFT(PS!F19,3)="111",LEFT(PS!G19,3)="111")),PS!E19,"")</f>
        <v/>
      </c>
      <c r="F26" s="95">
        <f>IF(AND(A26&lt;&gt;"",LEFT(PS!F19,3)="111"),PS!J19,0)</f>
        <v>0</v>
      </c>
      <c r="G26" s="95">
        <f>IF(AND(A26&lt;&gt;"",LEFT(PS!G19,3)="111"),PS!J19,0)</f>
        <v>0</v>
      </c>
      <c r="H26" s="95">
        <f>IF(SUM(F26:G26)=0,0,$H$9+SUM($F$10:F26)-SUM($G$10:G26))</f>
        <v>0</v>
      </c>
      <c r="I26" s="122"/>
    </row>
    <row r="27" spans="1:9" ht="15.75" hidden="1" x14ac:dyDescent="0.2">
      <c r="A27" s="96" t="str">
        <f>IF($E$5="",IF(OR(LEFT(PS!F20,3)="111",LEFT(PS!G20,3)="111"),PS!A20,""),IF(AND(MONTH(PS!A20)=SQTM!$E$5,OR(LEFT(PS!F20,3)="111",LEFT(PS!G20,3)="111")),PS!A20,""))</f>
        <v/>
      </c>
      <c r="B27" s="96" t="str">
        <f>IF(A27&lt;&gt;"",PS!B20,"")</f>
        <v/>
      </c>
      <c r="C27" s="94" t="str">
        <f>IF(AND(A27&lt;&gt;"",LEFT(PS!F20,3)="111"),PS!C20,"")</f>
        <v/>
      </c>
      <c r="D27" s="94" t="str">
        <f>IF(AND(A27&lt;&gt;"",LEFT(PS!G20,3)="111"),PS!D20,"")</f>
        <v/>
      </c>
      <c r="E27" s="104" t="str">
        <f>IF(AND(A27&lt;&gt;"",OR(LEFT(PS!F20,3)="111",LEFT(PS!G20,3)="111")),PS!E20,"")</f>
        <v/>
      </c>
      <c r="F27" s="95">
        <f>IF(AND(A27&lt;&gt;"",LEFT(PS!F20,3)="111"),PS!J20,0)</f>
        <v>0</v>
      </c>
      <c r="G27" s="95">
        <f>IF(AND(A27&lt;&gt;"",LEFT(PS!G20,3)="111"),PS!J20,0)</f>
        <v>0</v>
      </c>
      <c r="H27" s="95">
        <f>IF(SUM(F27:G27)=0,0,$H$9+SUM($F$10:F27)-SUM($G$10:G27))</f>
        <v>0</v>
      </c>
      <c r="I27" s="122"/>
    </row>
    <row r="28" spans="1:9" ht="15.75" hidden="1" x14ac:dyDescent="0.2">
      <c r="A28" s="96" t="str">
        <f>IF($E$5="",IF(OR(LEFT(PS!F21,3)="111",LEFT(PS!G21,3)="111"),PS!A21,""),IF(AND(MONTH(PS!A21)=SQTM!$E$5,OR(LEFT(PS!F21,3)="111",LEFT(PS!G21,3)="111")),PS!A21,""))</f>
        <v/>
      </c>
      <c r="B28" s="96" t="str">
        <f>IF(A28&lt;&gt;"",PS!B21,"")</f>
        <v/>
      </c>
      <c r="C28" s="94" t="str">
        <f>IF(AND(A28&lt;&gt;"",LEFT(PS!F21,3)="111"),PS!C21,"")</f>
        <v/>
      </c>
      <c r="D28" s="94" t="str">
        <f>IF(AND(A28&lt;&gt;"",LEFT(PS!G21,3)="111"),PS!D21,"")</f>
        <v/>
      </c>
      <c r="E28" s="104" t="str">
        <f>IF(AND(A28&lt;&gt;"",OR(LEFT(PS!F21,3)="111",LEFT(PS!G21,3)="111")),PS!E21,"")</f>
        <v/>
      </c>
      <c r="F28" s="95">
        <f>IF(AND(A28&lt;&gt;"",LEFT(PS!F21,3)="111"),PS!J21,0)</f>
        <v>0</v>
      </c>
      <c r="G28" s="95">
        <f>IF(AND(A28&lt;&gt;"",LEFT(PS!G21,3)="111"),PS!J21,0)</f>
        <v>0</v>
      </c>
      <c r="H28" s="95">
        <f>IF(SUM(F28:G28)=0,0,$H$9+SUM($F$10:F28)-SUM($G$10:G28))</f>
        <v>0</v>
      </c>
      <c r="I28" s="122"/>
    </row>
    <row r="29" spans="1:9" ht="15.75" hidden="1" x14ac:dyDescent="0.2">
      <c r="A29" s="96" t="str">
        <f>IF($E$5="",IF(OR(LEFT(PS!F22,3)="111",LEFT(PS!G22,3)="111"),PS!A22,""),IF(AND(MONTH(PS!A22)=SQTM!$E$5,OR(LEFT(PS!F22,3)="111",LEFT(PS!G22,3)="111")),PS!A22,""))</f>
        <v/>
      </c>
      <c r="B29" s="96" t="str">
        <f>IF(A29&lt;&gt;"",PS!B22,"")</f>
        <v/>
      </c>
      <c r="C29" s="94" t="str">
        <f>IF(AND(A29&lt;&gt;"",LEFT(PS!F22,3)="111"),PS!C22,"")</f>
        <v/>
      </c>
      <c r="D29" s="94" t="str">
        <f>IF(AND(A29&lt;&gt;"",LEFT(PS!G22,3)="111"),PS!D22,"")</f>
        <v/>
      </c>
      <c r="E29" s="104" t="str">
        <f>IF(AND(A29&lt;&gt;"",OR(LEFT(PS!F22,3)="111",LEFT(PS!G22,3)="111")),PS!E22,"")</f>
        <v/>
      </c>
      <c r="F29" s="95">
        <f>IF(AND(A29&lt;&gt;"",LEFT(PS!F22,3)="111"),PS!J22,0)</f>
        <v>0</v>
      </c>
      <c r="G29" s="95">
        <f>IF(AND(A29&lt;&gt;"",LEFT(PS!G22,3)="111"),PS!J22,0)</f>
        <v>0</v>
      </c>
      <c r="H29" s="95">
        <f>IF(SUM(F29:G29)=0,0,$H$9+SUM($F$10:F29)-SUM($G$10:G29))</f>
        <v>0</v>
      </c>
      <c r="I29" s="122"/>
    </row>
    <row r="30" spans="1:9" ht="15.75" hidden="1" x14ac:dyDescent="0.2">
      <c r="A30" s="96" t="str">
        <f>IF($E$5="",IF(OR(LEFT(PS!F23,3)="111",LEFT(PS!G23,3)="111"),PS!A23,""),IF(AND(MONTH(PS!A23)=SQTM!$E$5,OR(LEFT(PS!F23,3)="111",LEFT(PS!G23,3)="111")),PS!A23,""))</f>
        <v/>
      </c>
      <c r="B30" s="96" t="str">
        <f>IF(A30&lt;&gt;"",PS!B23,"")</f>
        <v/>
      </c>
      <c r="C30" s="94" t="str">
        <f>IF(AND(A30&lt;&gt;"",LEFT(PS!F23,3)="111"),PS!C23,"")</f>
        <v/>
      </c>
      <c r="D30" s="94" t="str">
        <f>IF(AND(A30&lt;&gt;"",LEFT(PS!G23,3)="111"),PS!D23,"")</f>
        <v/>
      </c>
      <c r="E30" s="104" t="str">
        <f>IF(AND(A30&lt;&gt;"",OR(LEFT(PS!F23,3)="111",LEFT(PS!G23,3)="111")),PS!E23,"")</f>
        <v/>
      </c>
      <c r="F30" s="95">
        <f>IF(AND(A30&lt;&gt;"",LEFT(PS!F23,3)="111"),PS!J23,0)</f>
        <v>0</v>
      </c>
      <c r="G30" s="95">
        <f>IF(AND(A30&lt;&gt;"",LEFT(PS!G23,3)="111"),PS!J23,0)</f>
        <v>0</v>
      </c>
      <c r="H30" s="95">
        <f>IF(SUM(F30:G30)=0,0,$H$9+SUM($F$10:F30)-SUM($G$10:G30))</f>
        <v>0</v>
      </c>
      <c r="I30" s="122"/>
    </row>
    <row r="31" spans="1:9" ht="15.75" hidden="1" x14ac:dyDescent="0.2">
      <c r="A31" s="96" t="str">
        <f>IF($E$5="",IF(OR(LEFT(PS!F24,3)="111",LEFT(PS!G24,3)="111"),PS!A24,""),IF(AND(MONTH(PS!A24)=SQTM!$E$5,OR(LEFT(PS!F24,3)="111",LEFT(PS!G24,3)="111")),PS!A24,""))</f>
        <v/>
      </c>
      <c r="B31" s="96" t="str">
        <f>IF(A31&lt;&gt;"",PS!B24,"")</f>
        <v/>
      </c>
      <c r="C31" s="94" t="str">
        <f>IF(AND(A31&lt;&gt;"",LEFT(PS!F24,3)="111"),PS!C24,"")</f>
        <v/>
      </c>
      <c r="D31" s="94" t="str">
        <f>IF(AND(A31&lt;&gt;"",LEFT(PS!G24,3)="111"),PS!D24,"")</f>
        <v/>
      </c>
      <c r="E31" s="104" t="str">
        <f>IF(AND(A31&lt;&gt;"",OR(LEFT(PS!F24,3)="111",LEFT(PS!G24,3)="111")),PS!E24,"")</f>
        <v/>
      </c>
      <c r="F31" s="95">
        <f>IF(AND(A31&lt;&gt;"",LEFT(PS!F24,3)="111"),PS!J24,0)</f>
        <v>0</v>
      </c>
      <c r="G31" s="95">
        <f>IF(AND(A31&lt;&gt;"",LEFT(PS!G24,3)="111"),PS!J24,0)</f>
        <v>0</v>
      </c>
      <c r="H31" s="95">
        <f>IF(SUM(F31:G31)=0,0,$H$9+SUM($F$10:F31)-SUM($G$10:G31))</f>
        <v>0</v>
      </c>
      <c r="I31" s="122"/>
    </row>
    <row r="32" spans="1:9" ht="15.75" hidden="1" x14ac:dyDescent="0.2">
      <c r="A32" s="96" t="str">
        <f>IF($E$5="",IF(OR(LEFT(PS!F25,3)="111",LEFT(PS!G25,3)="111"),PS!A25,""),IF(AND(MONTH(PS!A25)=SQTM!$E$5,OR(LEFT(PS!F25,3)="111",LEFT(PS!G25,3)="111")),PS!A25,""))</f>
        <v/>
      </c>
      <c r="B32" s="96" t="str">
        <f>IF(A32&lt;&gt;"",PS!B25,"")</f>
        <v/>
      </c>
      <c r="C32" s="94" t="str">
        <f>IF(AND(A32&lt;&gt;"",LEFT(PS!F25,3)="111"),PS!C25,"")</f>
        <v/>
      </c>
      <c r="D32" s="94" t="str">
        <f>IF(AND(A32&lt;&gt;"",LEFT(PS!G25,3)="111"),PS!D25,"")</f>
        <v/>
      </c>
      <c r="E32" s="104" t="str">
        <f>IF(AND(A32&lt;&gt;"",OR(LEFT(PS!F25,3)="111",LEFT(PS!G25,3)="111")),PS!E25,"")</f>
        <v/>
      </c>
      <c r="F32" s="95">
        <f>IF(AND(A32&lt;&gt;"",LEFT(PS!F25,3)="111"),PS!J25,0)</f>
        <v>0</v>
      </c>
      <c r="G32" s="95">
        <f>IF(AND(A32&lt;&gt;"",LEFT(PS!G25,3)="111"),PS!J25,0)</f>
        <v>0</v>
      </c>
      <c r="H32" s="95">
        <f>IF(SUM(F32:G32)=0,0,$H$9+SUM($F$10:F32)-SUM($G$10:G32))</f>
        <v>0</v>
      </c>
      <c r="I32" s="122"/>
    </row>
    <row r="33" spans="1:9" ht="15.75" hidden="1" x14ac:dyDescent="0.2">
      <c r="A33" s="96" t="str">
        <f>IF($E$5="",IF(OR(LEFT(PS!F26,3)="111",LEFT(PS!G26,3)="111"),PS!A26,""),IF(AND(MONTH(PS!A26)=SQTM!$E$5,OR(LEFT(PS!F26,3)="111",LEFT(PS!G26,3)="111")),PS!A26,""))</f>
        <v/>
      </c>
      <c r="B33" s="96" t="str">
        <f>IF(A33&lt;&gt;"",PS!B26,"")</f>
        <v/>
      </c>
      <c r="C33" s="94" t="str">
        <f>IF(AND(A33&lt;&gt;"",LEFT(PS!F26,3)="111"),PS!C26,"")</f>
        <v/>
      </c>
      <c r="D33" s="94" t="str">
        <f>IF(AND(A33&lt;&gt;"",LEFT(PS!G26,3)="111"),PS!D26,"")</f>
        <v/>
      </c>
      <c r="E33" s="104" t="str">
        <f>IF(AND(A33&lt;&gt;"",OR(LEFT(PS!F26,3)="111",LEFT(PS!G26,3)="111")),PS!E26,"")</f>
        <v/>
      </c>
      <c r="F33" s="95">
        <f>IF(AND(A33&lt;&gt;"",LEFT(PS!F26,3)="111"),PS!J26,0)</f>
        <v>0</v>
      </c>
      <c r="G33" s="95">
        <f>IF(AND(A33&lt;&gt;"",LEFT(PS!G26,3)="111"),PS!J26,0)</f>
        <v>0</v>
      </c>
      <c r="H33" s="95">
        <f>IF(SUM(F33:G33)=0,0,$H$9+SUM($F$10:F33)-SUM($G$10:G33))</f>
        <v>0</v>
      </c>
      <c r="I33" s="122"/>
    </row>
    <row r="34" spans="1:9" ht="15.75" hidden="1" x14ac:dyDescent="0.2">
      <c r="A34" s="96" t="str">
        <f>IF($E$5="",IF(OR(LEFT(PS!F27,3)="111",LEFT(PS!G27,3)="111"),PS!A27,""),IF(AND(MONTH(PS!A27)=SQTM!$E$5,OR(LEFT(PS!F27,3)="111",LEFT(PS!G27,3)="111")),PS!A27,""))</f>
        <v/>
      </c>
      <c r="B34" s="96" t="str">
        <f>IF(A34&lt;&gt;"",PS!B27,"")</f>
        <v/>
      </c>
      <c r="C34" s="94" t="str">
        <f>IF(AND(A34&lt;&gt;"",LEFT(PS!F27,3)="111"),PS!C27,"")</f>
        <v/>
      </c>
      <c r="D34" s="94" t="str">
        <f>IF(AND(A34&lt;&gt;"",LEFT(PS!G27,3)="111"),PS!D27,"")</f>
        <v/>
      </c>
      <c r="E34" s="104" t="str">
        <f>IF(AND(A34&lt;&gt;"",OR(LEFT(PS!F27,3)="111",LEFT(PS!G27,3)="111")),PS!E27,"")</f>
        <v/>
      </c>
      <c r="F34" s="95">
        <f>IF(AND(A34&lt;&gt;"",LEFT(PS!F27,3)="111"),PS!J27,0)</f>
        <v>0</v>
      </c>
      <c r="G34" s="95">
        <f>IF(AND(A34&lt;&gt;"",LEFT(PS!G27,3)="111"),PS!J27,0)</f>
        <v>0</v>
      </c>
      <c r="H34" s="95">
        <f>IF(SUM(F34:G34)=0,0,$H$9+SUM($F$10:F34)-SUM($G$10:G34))</f>
        <v>0</v>
      </c>
      <c r="I34" s="122"/>
    </row>
    <row r="35" spans="1:9" ht="15.75" x14ac:dyDescent="0.2">
      <c r="A35" s="96">
        <f>IF($E$5="",IF(OR(LEFT(PS!F28,3)="111",LEFT(PS!G28,3)="111"),PS!A28,""),IF(AND(MONTH(PS!A28)=SQTM!$E$5,OR(LEFT(PS!F28,3)="111",LEFT(PS!G28,3)="111")),PS!A28,""))</f>
        <v>44849</v>
      </c>
      <c r="B35" s="96">
        <f>IF(A35&lt;&gt;"",PS!B28,"")</f>
        <v>44849</v>
      </c>
      <c r="C35" s="94" t="str">
        <f>IF(AND(A35&lt;&gt;"",LEFT(PS!F28,3)="111"),PS!C28,"")</f>
        <v/>
      </c>
      <c r="D35" s="94" t="str">
        <f>IF(AND(A35&lt;&gt;"",LEFT(PS!G28,3)="111"),PS!D28,"")</f>
        <v>PC-10003</v>
      </c>
      <c r="E35" s="104" t="str">
        <f>IF(AND(A35&lt;&gt;"",OR(LEFT(PS!F28,3)="111",LEFT(PS!G28,3)="111")),PS!E28,"")</f>
        <v>Mua 1 cái máy scan canon từ công ty TNHH Bình Minh trả tiền mặt</v>
      </c>
      <c r="F35" s="95">
        <f>IF(AND(A35&lt;&gt;"",LEFT(PS!F28,3)="111"),PS!J28,0)</f>
        <v>0</v>
      </c>
      <c r="G35" s="95">
        <f>IF(AND(A35&lt;&gt;"",LEFT(PS!G28,3)="111"),PS!J28,0)</f>
        <v>15000000</v>
      </c>
      <c r="H35" s="95">
        <f>IF(SUM(F35:G35)=0,0,$H$9+SUM($F$10:F35)-SUM($G$10:G35))</f>
        <v>563000000</v>
      </c>
      <c r="I35" s="122"/>
    </row>
    <row r="36" spans="1:9" ht="15.75" x14ac:dyDescent="0.2">
      <c r="A36" s="96">
        <f>IF($E$5="",IF(OR(LEFT(PS!F29,3)="111",LEFT(PS!G29,3)="111"),PS!A29,""),IF(AND(MONTH(PS!A29)=SQTM!$E$5,OR(LEFT(PS!F29,3)="111",LEFT(PS!G29,3)="111")),PS!A29,""))</f>
        <v>44849</v>
      </c>
      <c r="B36" s="96">
        <f>IF(A36&lt;&gt;"",PS!B29,"")</f>
        <v>44849</v>
      </c>
      <c r="C36" s="94" t="str">
        <f>IF(AND(A36&lt;&gt;"",LEFT(PS!F29,3)="111"),PS!C29,"")</f>
        <v/>
      </c>
      <c r="D36" s="94" t="str">
        <f>IF(AND(A36&lt;&gt;"",LEFT(PS!G29,3)="111"),PS!D29,"")</f>
        <v>PC-10003</v>
      </c>
      <c r="E36" s="104" t="str">
        <f>IF(AND(A36&lt;&gt;"",OR(LEFT(PS!F29,3)="111",LEFT(PS!G29,3)="111")),PS!E29,"")</f>
        <v>Mua 1 cái máy scan canon từ công ty TNHH Bình Minh trả tiền mặt - thuế GTGT</v>
      </c>
      <c r="F36" s="95">
        <f>IF(AND(A36&lt;&gt;"",LEFT(PS!F29,3)="111"),PS!J29,0)</f>
        <v>0</v>
      </c>
      <c r="G36" s="95">
        <f>IF(AND(A36&lt;&gt;"",LEFT(PS!G29,3)="111"),PS!J29,0)</f>
        <v>1500000</v>
      </c>
      <c r="H36" s="95">
        <f>IF(SUM(F36:G36)=0,0,$H$9+SUM($F$10:F36)-SUM($G$10:G36))</f>
        <v>561500000</v>
      </c>
      <c r="I36" s="122"/>
    </row>
    <row r="37" spans="1:9" ht="15.75" hidden="1" x14ac:dyDescent="0.2">
      <c r="A37" s="96" t="str">
        <f>IF($E$5="",IF(OR(LEFT(PS!F30,3)="111",LEFT(PS!G30,3)="111"),PS!A30,""),IF(AND(MONTH(PS!A30)=SQTM!$E$5,OR(LEFT(PS!F30,3)="111",LEFT(PS!G30,3)="111")),PS!A30,""))</f>
        <v/>
      </c>
      <c r="B37" s="96" t="str">
        <f>IF(A37&lt;&gt;"",PS!B30,"")</f>
        <v/>
      </c>
      <c r="C37" s="94" t="str">
        <f>IF(AND(A37&lt;&gt;"",LEFT(PS!F30,3)="111"),PS!C30,"")</f>
        <v/>
      </c>
      <c r="D37" s="94" t="str">
        <f>IF(AND(A37&lt;&gt;"",LEFT(PS!G30,3)="111"),PS!D30,"")</f>
        <v/>
      </c>
      <c r="E37" s="104" t="str">
        <f>IF(AND(A37&lt;&gt;"",OR(LEFT(PS!F30,3)="111",LEFT(PS!G30,3)="111")),PS!E30,"")</f>
        <v/>
      </c>
      <c r="F37" s="95">
        <f>IF(AND(A37&lt;&gt;"",LEFT(PS!F30,3)="111"),PS!J30,0)</f>
        <v>0</v>
      </c>
      <c r="G37" s="95">
        <f>IF(AND(A37&lt;&gt;"",LEFT(PS!G30,3)="111"),PS!J30,0)</f>
        <v>0</v>
      </c>
      <c r="H37" s="95">
        <f>IF(SUM(F37:G37)=0,0,$H$9+SUM($F$10:F37)-SUM($G$10:G37))</f>
        <v>0</v>
      </c>
      <c r="I37" s="122"/>
    </row>
    <row r="38" spans="1:9" ht="15.75" hidden="1" x14ac:dyDescent="0.2">
      <c r="A38" s="96" t="str">
        <f>IF($E$5="",IF(OR(LEFT(PS!F31,3)="111",LEFT(PS!G31,3)="111"),PS!A31,""),IF(AND(MONTH(PS!A31)=SQTM!$E$5,OR(LEFT(PS!F31,3)="111",LEFT(PS!G31,3)="111")),PS!A31,""))</f>
        <v/>
      </c>
      <c r="B38" s="96" t="str">
        <f>IF(A38&lt;&gt;"",PS!B31,"")</f>
        <v/>
      </c>
      <c r="C38" s="94" t="str">
        <f>IF(AND(A38&lt;&gt;"",LEFT(PS!F31,3)="111"),PS!C31,"")</f>
        <v/>
      </c>
      <c r="D38" s="94" t="str">
        <f>IF(AND(A38&lt;&gt;"",LEFT(PS!G31,3)="111"),PS!D31,"")</f>
        <v/>
      </c>
      <c r="E38" s="104" t="str">
        <f>IF(AND(A38&lt;&gt;"",OR(LEFT(PS!F31,3)="111",LEFT(PS!G31,3)="111")),PS!E31,"")</f>
        <v/>
      </c>
      <c r="F38" s="95">
        <f>IF(AND(A38&lt;&gt;"",LEFT(PS!F31,3)="111"),PS!J31,0)</f>
        <v>0</v>
      </c>
      <c r="G38" s="95">
        <f>IF(AND(A38&lt;&gt;"",LEFT(PS!G31,3)="111"),PS!J31,0)</f>
        <v>0</v>
      </c>
      <c r="H38" s="95">
        <f>IF(SUM(F38:G38)=0,0,$H$9+SUM($F$10:F38)-SUM($G$10:G38))</f>
        <v>0</v>
      </c>
      <c r="I38" s="122"/>
    </row>
    <row r="39" spans="1:9" ht="15.75" hidden="1" x14ac:dyDescent="0.2">
      <c r="A39" s="96" t="str">
        <f>IF($E$5="",IF(OR(LEFT(PS!F32,3)="111",LEFT(PS!G32,3)="111"),PS!A32,""),IF(AND(MONTH(PS!A32)=SQTM!$E$5,OR(LEFT(PS!F32,3)="111",LEFT(PS!G32,3)="111")),PS!A32,""))</f>
        <v/>
      </c>
      <c r="B39" s="96" t="str">
        <f>IF(A39&lt;&gt;"",PS!B32,"")</f>
        <v/>
      </c>
      <c r="C39" s="94" t="str">
        <f>IF(AND(A39&lt;&gt;"",LEFT(PS!F32,3)="111"),PS!C32,"")</f>
        <v/>
      </c>
      <c r="D39" s="94" t="str">
        <f>IF(AND(A39&lt;&gt;"",LEFT(PS!G32,3)="111"),PS!D32,"")</f>
        <v/>
      </c>
      <c r="E39" s="104" t="str">
        <f>IF(AND(A39&lt;&gt;"",OR(LEFT(PS!F32,3)="111",LEFT(PS!G32,3)="111")),PS!E32,"")</f>
        <v/>
      </c>
      <c r="F39" s="95">
        <f>IF(AND(A39&lt;&gt;"",LEFT(PS!F32,3)="111"),PS!J32,0)</f>
        <v>0</v>
      </c>
      <c r="G39" s="95">
        <f>IF(AND(A39&lt;&gt;"",LEFT(PS!G32,3)="111"),PS!J32,0)</f>
        <v>0</v>
      </c>
      <c r="H39" s="95">
        <f>IF(SUM(F39:G39)=0,0,$H$9+SUM($F$10:F39)-SUM($G$10:G39))</f>
        <v>0</v>
      </c>
      <c r="I39" s="122"/>
    </row>
    <row r="40" spans="1:9" ht="15.75" hidden="1" x14ac:dyDescent="0.2">
      <c r="A40" s="96" t="str">
        <f>IF($E$5="",IF(OR(LEFT(PS!F33,3)="111",LEFT(PS!G33,3)="111"),PS!A33,""),IF(AND(MONTH(PS!A33)=SQTM!$E$5,OR(LEFT(PS!F33,3)="111",LEFT(PS!G33,3)="111")),PS!A33,""))</f>
        <v/>
      </c>
      <c r="B40" s="96" t="str">
        <f>IF(A40&lt;&gt;"",PS!B33,"")</f>
        <v/>
      </c>
      <c r="C40" s="94" t="str">
        <f>IF(AND(A40&lt;&gt;"",LEFT(PS!F33,3)="111"),PS!C33,"")</f>
        <v/>
      </c>
      <c r="D40" s="94" t="str">
        <f>IF(AND(A40&lt;&gt;"",LEFT(PS!G33,3)="111"),PS!D33,"")</f>
        <v/>
      </c>
      <c r="E40" s="104" t="str">
        <f>IF(AND(A40&lt;&gt;"",OR(LEFT(PS!F33,3)="111",LEFT(PS!G33,3)="111")),PS!E33,"")</f>
        <v/>
      </c>
      <c r="F40" s="95">
        <f>IF(AND(A40&lt;&gt;"",LEFT(PS!F33,3)="111"),PS!J33,0)</f>
        <v>0</v>
      </c>
      <c r="G40" s="95">
        <f>IF(AND(A40&lt;&gt;"",LEFT(PS!G33,3)="111"),PS!J33,0)</f>
        <v>0</v>
      </c>
      <c r="H40" s="95">
        <f>IF(SUM(F40:G40)=0,0,$H$9+SUM($F$10:F40)-SUM($G$10:G40))</f>
        <v>0</v>
      </c>
      <c r="I40" s="122"/>
    </row>
    <row r="41" spans="1:9" ht="15.75" hidden="1" x14ac:dyDescent="0.2">
      <c r="A41" s="96" t="str">
        <f>IF($E$5="",IF(OR(LEFT(PS!F34,3)="111",LEFT(PS!G34,3)="111"),PS!A34,""),IF(AND(MONTH(PS!A34)=SQTM!$E$5,OR(LEFT(PS!F34,3)="111",LEFT(PS!G34,3)="111")),PS!A34,""))</f>
        <v/>
      </c>
      <c r="B41" s="96" t="str">
        <f>IF(A41&lt;&gt;"",PS!B34,"")</f>
        <v/>
      </c>
      <c r="C41" s="94" t="str">
        <f>IF(AND(A41&lt;&gt;"",LEFT(PS!F34,3)="111"),PS!C34,"")</f>
        <v/>
      </c>
      <c r="D41" s="94" t="str">
        <f>IF(AND(A41&lt;&gt;"",LEFT(PS!G34,3)="111"),PS!D34,"")</f>
        <v/>
      </c>
      <c r="E41" s="104" t="str">
        <f>IF(AND(A41&lt;&gt;"",OR(LEFT(PS!F34,3)="111",LEFT(PS!G34,3)="111")),PS!E34,"")</f>
        <v/>
      </c>
      <c r="F41" s="95">
        <f>IF(AND(A41&lt;&gt;"",LEFT(PS!F34,3)="111"),PS!J34,0)</f>
        <v>0</v>
      </c>
      <c r="G41" s="95">
        <f>IF(AND(A41&lt;&gt;"",LEFT(PS!G34,3)="111"),PS!J34,0)</f>
        <v>0</v>
      </c>
      <c r="H41" s="95">
        <f>IF(SUM(F41:G41)=0,0,$H$9+SUM($F$10:F41)-SUM($G$10:G41))</f>
        <v>0</v>
      </c>
      <c r="I41" s="122"/>
    </row>
    <row r="42" spans="1:9" ht="15.75" hidden="1" x14ac:dyDescent="0.2">
      <c r="A42" s="96" t="str">
        <f>IF($E$5="",IF(OR(LEFT(PS!F35,3)="111",LEFT(PS!G35,3)="111"),PS!A35,""),IF(AND(MONTH(PS!A35)=SQTM!$E$5,OR(LEFT(PS!F35,3)="111",LEFT(PS!G35,3)="111")),PS!A35,""))</f>
        <v/>
      </c>
      <c r="B42" s="96" t="str">
        <f>IF(A42&lt;&gt;"",PS!B35,"")</f>
        <v/>
      </c>
      <c r="C42" s="94" t="str">
        <f>IF(AND(A42&lt;&gt;"",LEFT(PS!F35,3)="111"),PS!C35,"")</f>
        <v/>
      </c>
      <c r="D42" s="94" t="str">
        <f>IF(AND(A42&lt;&gt;"",LEFT(PS!G35,3)="111"),PS!D35,"")</f>
        <v/>
      </c>
      <c r="E42" s="104" t="str">
        <f>IF(AND(A42&lt;&gt;"",OR(LEFT(PS!F35,3)="111",LEFT(PS!G35,3)="111")),PS!E35,"")</f>
        <v/>
      </c>
      <c r="F42" s="95">
        <f>IF(AND(A42&lt;&gt;"",LEFT(PS!F35,3)="111"),PS!J35,0)</f>
        <v>0</v>
      </c>
      <c r="G42" s="95">
        <f>IF(AND(A42&lt;&gt;"",LEFT(PS!G35,3)="111"),PS!J35,0)</f>
        <v>0</v>
      </c>
      <c r="H42" s="95">
        <f>IF(SUM(F42:G42)=0,0,$H$9+SUM($F$10:F42)-SUM($G$10:G42))</f>
        <v>0</v>
      </c>
      <c r="I42" s="122"/>
    </row>
    <row r="43" spans="1:9" ht="15.75" hidden="1" x14ac:dyDescent="0.2">
      <c r="A43" s="96" t="str">
        <f>IF($E$5="",IF(OR(LEFT(PS!F36,3)="111",LEFT(PS!G36,3)="111"),PS!A36,""),IF(AND(MONTH(PS!A36)=SQTM!$E$5,OR(LEFT(PS!F36,3)="111",LEFT(PS!G36,3)="111")),PS!A36,""))</f>
        <v/>
      </c>
      <c r="B43" s="96" t="str">
        <f>IF(A43&lt;&gt;"",PS!B36,"")</f>
        <v/>
      </c>
      <c r="C43" s="94" t="str">
        <f>IF(AND(A43&lt;&gt;"",LEFT(PS!F36,3)="111"),PS!C36,"")</f>
        <v/>
      </c>
      <c r="D43" s="94" t="str">
        <f>IF(AND(A43&lt;&gt;"",LEFT(PS!G36,3)="111"),PS!D36,"")</f>
        <v/>
      </c>
      <c r="E43" s="104" t="str">
        <f>IF(AND(A43&lt;&gt;"",OR(LEFT(PS!F36,3)="111",LEFT(PS!G36,3)="111")),PS!E36,"")</f>
        <v/>
      </c>
      <c r="F43" s="95">
        <f>IF(AND(A43&lt;&gt;"",LEFT(PS!F36,3)="111"),PS!J36,0)</f>
        <v>0</v>
      </c>
      <c r="G43" s="95">
        <f>IF(AND(A43&lt;&gt;"",LEFT(PS!G36,3)="111"),PS!J36,0)</f>
        <v>0</v>
      </c>
      <c r="H43" s="95">
        <f>IF(SUM(F43:G43)=0,0,$H$9+SUM($F$10:F43)-SUM($G$10:G43))</f>
        <v>0</v>
      </c>
      <c r="I43" s="122"/>
    </row>
    <row r="44" spans="1:9" ht="15.75" x14ac:dyDescent="0.2">
      <c r="A44" s="96">
        <f>IF($E$5="",IF(OR(LEFT(PS!F37,3)="111",LEFT(PS!G37,3)="111"),PS!A37,""),IF(AND(MONTH(PS!A37)=SQTM!$E$5,OR(LEFT(PS!F37,3)="111",LEFT(PS!G37,3)="111")),PS!A37,""))</f>
        <v>44854</v>
      </c>
      <c r="B44" s="96">
        <f>IF(A44&lt;&gt;"",PS!B37,"")</f>
        <v>44854</v>
      </c>
      <c r="C44" s="94" t="str">
        <f>IF(AND(A44&lt;&gt;"",LEFT(PS!F37,3)="111"),PS!C37,"")</f>
        <v/>
      </c>
      <c r="D44" s="94" t="str">
        <f>IF(AND(A44&lt;&gt;"",LEFT(PS!G37,3)="111"),PS!D37,"")</f>
        <v>PC-10004</v>
      </c>
      <c r="E44" s="104" t="str">
        <f>IF(AND(A44&lt;&gt;"",OR(LEFT(PS!F37,3)="111",LEFT(PS!G37,3)="111")),PS!E37,"")</f>
        <v xml:space="preserve">Chi phí vận chuyển mua 1 máy photo </v>
      </c>
      <c r="F44" s="95">
        <f>IF(AND(A44&lt;&gt;"",LEFT(PS!F37,3)="111"),PS!J37,0)</f>
        <v>0</v>
      </c>
      <c r="G44" s="95">
        <f>IF(AND(A44&lt;&gt;"",LEFT(PS!G37,3)="111"),PS!J37,0)</f>
        <v>4000000</v>
      </c>
      <c r="H44" s="95">
        <f>IF(SUM(F44:G44)=0,0,$H$9+SUM($F$10:F44)-SUM($G$10:G44))</f>
        <v>557500000</v>
      </c>
      <c r="I44" s="122"/>
    </row>
    <row r="45" spans="1:9" ht="15.75" x14ac:dyDescent="0.2">
      <c r="A45" s="96">
        <f>IF($E$5="",IF(OR(LEFT(PS!F38,3)="111",LEFT(PS!G38,3)="111"),PS!A38,""),IF(AND(MONTH(PS!A38)=SQTM!$E$5,OR(LEFT(PS!F38,3)="111",LEFT(PS!G38,3)="111")),PS!A38,""))</f>
        <v>44854</v>
      </c>
      <c r="B45" s="96">
        <f>IF(A45&lt;&gt;"",PS!B38,"")</f>
        <v>44854</v>
      </c>
      <c r="C45" s="94" t="str">
        <f>IF(AND(A45&lt;&gt;"",LEFT(PS!F38,3)="111"),PS!C38,"")</f>
        <v/>
      </c>
      <c r="D45" s="94" t="str">
        <f>IF(AND(A45&lt;&gt;"",LEFT(PS!G38,3)="111"),PS!D38,"")</f>
        <v>PC-10004</v>
      </c>
      <c r="E45" s="104" t="str">
        <f>IF(AND(A45&lt;&gt;"",OR(LEFT(PS!F38,3)="111",LEFT(PS!G38,3)="111")),PS!E38,"")</f>
        <v>Chi phí vận chuyển mua 1 máy photo - Thuế GTGT</v>
      </c>
      <c r="F45" s="95">
        <f>IF(AND(A45&lt;&gt;"",LEFT(PS!F38,3)="111"),PS!J38,0)</f>
        <v>0</v>
      </c>
      <c r="G45" s="95">
        <f>IF(AND(A45&lt;&gt;"",LEFT(PS!G38,3)="111"),PS!J38,0)</f>
        <v>400000</v>
      </c>
      <c r="H45" s="95">
        <f>IF(SUM(F45:G45)=0,0,$H$9+SUM($F$10:F45)-SUM($G$10:G45))</f>
        <v>557100000</v>
      </c>
      <c r="I45" s="122"/>
    </row>
    <row r="46" spans="1:9" ht="15.75" hidden="1" x14ac:dyDescent="0.2">
      <c r="A46" s="96" t="str">
        <f>IF($E$5="",IF(OR(LEFT(PS!F39,3)="111",LEFT(PS!G39,3)="111"),PS!A39,""),IF(AND(MONTH(PS!A39)=SQTM!$E$5,OR(LEFT(PS!F39,3)="111",LEFT(PS!G39,3)="111")),PS!A39,""))</f>
        <v/>
      </c>
      <c r="B46" s="96" t="str">
        <f>IF(A46&lt;&gt;"",PS!B39,"")</f>
        <v/>
      </c>
      <c r="C46" s="94" t="str">
        <f>IF(AND(A46&lt;&gt;"",LEFT(PS!F39,3)="111"),PS!C39,"")</f>
        <v/>
      </c>
      <c r="D46" s="94" t="str">
        <f>IF(AND(A46&lt;&gt;"",LEFT(PS!G39,3)="111"),PS!D39,"")</f>
        <v/>
      </c>
      <c r="E46" s="104" t="str">
        <f>IF(AND(A46&lt;&gt;"",OR(LEFT(PS!F39,3)="111",LEFT(PS!G39,3)="111")),PS!E39,"")</f>
        <v/>
      </c>
      <c r="F46" s="95">
        <f>IF(AND(A46&lt;&gt;"",LEFT(PS!F39,3)="111"),PS!J39,0)</f>
        <v>0</v>
      </c>
      <c r="G46" s="95">
        <f>IF(AND(A46&lt;&gt;"",LEFT(PS!G39,3)="111"),PS!J39,0)</f>
        <v>0</v>
      </c>
      <c r="H46" s="95">
        <f>IF(SUM(F46:G46)=0,0,$H$9+SUM($F$10:F46)-SUM($G$10:G46))</f>
        <v>0</v>
      </c>
      <c r="I46" s="122"/>
    </row>
    <row r="47" spans="1:9" ht="15.75" hidden="1" x14ac:dyDescent="0.2">
      <c r="A47" s="96" t="str">
        <f>IF($E$5="",IF(OR(LEFT(PS!F40,3)="111",LEFT(PS!G40,3)="111"),PS!A40,""),IF(AND(MONTH(PS!A40)=SQTM!$E$5,OR(LEFT(PS!F40,3)="111",LEFT(PS!G40,3)="111")),PS!A40,""))</f>
        <v/>
      </c>
      <c r="B47" s="96" t="str">
        <f>IF(A47&lt;&gt;"",PS!B40,"")</f>
        <v/>
      </c>
      <c r="C47" s="94" t="str">
        <f>IF(AND(A47&lt;&gt;"",LEFT(PS!F40,3)="111"),PS!C40,"")</f>
        <v/>
      </c>
      <c r="D47" s="94" t="str">
        <f>IF(AND(A47&lt;&gt;"",LEFT(PS!G40,3)="111"),PS!D40,"")</f>
        <v/>
      </c>
      <c r="E47" s="104" t="str">
        <f>IF(AND(A47&lt;&gt;"",OR(LEFT(PS!F40,3)="111",LEFT(PS!G40,3)="111")),PS!E40,"")</f>
        <v/>
      </c>
      <c r="F47" s="95">
        <f>IF(AND(A47&lt;&gt;"",LEFT(PS!F40,3)="111"),PS!J40,0)</f>
        <v>0</v>
      </c>
      <c r="G47" s="95">
        <f>IF(AND(A47&lt;&gt;"",LEFT(PS!G40,3)="111"),PS!J40,0)</f>
        <v>0</v>
      </c>
      <c r="H47" s="95">
        <f>IF(SUM(F47:G47)=0,0,$H$9+SUM($F$10:F47)-SUM($G$10:G47))</f>
        <v>0</v>
      </c>
      <c r="I47" s="122"/>
    </row>
    <row r="48" spans="1:9" ht="15.75" hidden="1" x14ac:dyDescent="0.2">
      <c r="A48" s="96" t="str">
        <f>IF($E$5="",IF(OR(LEFT(PS!F41,3)="111",LEFT(PS!G41,3)="111"),PS!A41,""),IF(AND(MONTH(PS!A41)=SQTM!$E$5,OR(LEFT(PS!F41,3)="111",LEFT(PS!G41,3)="111")),PS!A41,""))</f>
        <v/>
      </c>
      <c r="B48" s="96" t="str">
        <f>IF(A48&lt;&gt;"",PS!B41,"")</f>
        <v/>
      </c>
      <c r="C48" s="94" t="str">
        <f>IF(AND(A48&lt;&gt;"",LEFT(PS!F41,3)="111"),PS!C41,"")</f>
        <v/>
      </c>
      <c r="D48" s="94" t="str">
        <f>IF(AND(A48&lt;&gt;"",LEFT(PS!G41,3)="111"),PS!D41,"")</f>
        <v/>
      </c>
      <c r="E48" s="104" t="str">
        <f>IF(AND(A48&lt;&gt;"",OR(LEFT(PS!F41,3)="111",LEFT(PS!G41,3)="111")),PS!E41,"")</f>
        <v/>
      </c>
      <c r="F48" s="95">
        <f>IF(AND(A48&lt;&gt;"",LEFT(PS!F41,3)="111"),PS!J41,0)</f>
        <v>0</v>
      </c>
      <c r="G48" s="95">
        <f>IF(AND(A48&lt;&gt;"",LEFT(PS!G41,3)="111"),PS!J41,0)</f>
        <v>0</v>
      </c>
      <c r="H48" s="95">
        <f>IF(SUM(F48:G48)=0,0,$H$9+SUM($F$10:F48)-SUM($G$10:G48))</f>
        <v>0</v>
      </c>
      <c r="I48" s="122"/>
    </row>
    <row r="49" spans="1:9" ht="15.75" hidden="1" x14ac:dyDescent="0.2">
      <c r="A49" s="96" t="str">
        <f>IF($E$5="",IF(OR(LEFT(PS!F42,3)="111",LEFT(PS!G42,3)="111"),PS!A42,""),IF(AND(MONTH(PS!A42)=SQTM!$E$5,OR(LEFT(PS!F42,3)="111",LEFT(PS!G42,3)="111")),PS!A42,""))</f>
        <v/>
      </c>
      <c r="B49" s="96" t="str">
        <f>IF(A49&lt;&gt;"",PS!B42,"")</f>
        <v/>
      </c>
      <c r="C49" s="94" t="str">
        <f>IF(AND(A49&lt;&gt;"",LEFT(PS!F42,3)="111"),PS!C42,"")</f>
        <v/>
      </c>
      <c r="D49" s="94" t="str">
        <f>IF(AND(A49&lt;&gt;"",LEFT(PS!G42,3)="111"),PS!D42,"")</f>
        <v/>
      </c>
      <c r="E49" s="104" t="str">
        <f>IF(AND(A49&lt;&gt;"",OR(LEFT(PS!F42,3)="111",LEFT(PS!G42,3)="111")),PS!E42,"")</f>
        <v/>
      </c>
      <c r="F49" s="95">
        <f>IF(AND(A49&lt;&gt;"",LEFT(PS!F42,3)="111"),PS!J42,0)</f>
        <v>0</v>
      </c>
      <c r="G49" s="95">
        <f>IF(AND(A49&lt;&gt;"",LEFT(PS!G42,3)="111"),PS!J42,0)</f>
        <v>0</v>
      </c>
      <c r="H49" s="95">
        <f>IF(SUM(F49:G49)=0,0,$H$9+SUM($F$10:F49)-SUM($G$10:G49))</f>
        <v>0</v>
      </c>
      <c r="I49" s="122"/>
    </row>
    <row r="50" spans="1:9" ht="15.75" hidden="1" x14ac:dyDescent="0.2">
      <c r="A50" s="96" t="str">
        <f>IF($E$5="",IF(OR(LEFT(PS!F43,3)="111",LEFT(PS!G43,3)="111"),PS!A43,""),IF(AND(MONTH(PS!A43)=SQTM!$E$5,OR(LEFT(PS!F43,3)="111",LEFT(PS!G43,3)="111")),PS!A43,""))</f>
        <v/>
      </c>
      <c r="B50" s="96" t="str">
        <f>IF(A50&lt;&gt;"",PS!B43,"")</f>
        <v/>
      </c>
      <c r="C50" s="94" t="str">
        <f>IF(AND(A50&lt;&gt;"",LEFT(PS!F43,3)="111"),PS!C43,"")</f>
        <v/>
      </c>
      <c r="D50" s="94" t="str">
        <f>IF(AND(A50&lt;&gt;"",LEFT(PS!G43,3)="111"),PS!D43,"")</f>
        <v/>
      </c>
      <c r="E50" s="104" t="str">
        <f>IF(AND(A50&lt;&gt;"",OR(LEFT(PS!F43,3)="111",LEFT(PS!G43,3)="111")),PS!E43,"")</f>
        <v/>
      </c>
      <c r="F50" s="95">
        <f>IF(AND(A50&lt;&gt;"",LEFT(PS!F43,3)="111"),PS!J43,0)</f>
        <v>0</v>
      </c>
      <c r="G50" s="95">
        <f>IF(AND(A50&lt;&gt;"",LEFT(PS!G43,3)="111"),PS!J43,0)</f>
        <v>0</v>
      </c>
      <c r="H50" s="95">
        <f>IF(SUM(F50:G50)=0,0,$H$9+SUM($F$10:F50)-SUM($G$10:G50))</f>
        <v>0</v>
      </c>
      <c r="I50" s="122"/>
    </row>
    <row r="51" spans="1:9" ht="15.75" hidden="1" x14ac:dyDescent="0.2">
      <c r="A51" s="96" t="str">
        <f>IF($E$5="",IF(OR(LEFT(PS!F44,3)="111",LEFT(PS!G44,3)="111"),PS!A44,""),IF(AND(MONTH(PS!A44)=SQTM!$E$5,OR(LEFT(PS!F44,3)="111",LEFT(PS!G44,3)="111")),PS!A44,""))</f>
        <v/>
      </c>
      <c r="B51" s="96" t="str">
        <f>IF(A51&lt;&gt;"",PS!B44,"")</f>
        <v/>
      </c>
      <c r="C51" s="94" t="str">
        <f>IF(AND(A51&lt;&gt;"",LEFT(PS!F44,3)="111"),PS!C44,"")</f>
        <v/>
      </c>
      <c r="D51" s="94" t="str">
        <f>IF(AND(A51&lt;&gt;"",LEFT(PS!G44,3)="111"),PS!D44,"")</f>
        <v/>
      </c>
      <c r="E51" s="104" t="str">
        <f>IF(AND(A51&lt;&gt;"",OR(LEFT(PS!F44,3)="111",LEFT(PS!G44,3)="111")),PS!E44,"")</f>
        <v/>
      </c>
      <c r="F51" s="95">
        <f>IF(AND(A51&lt;&gt;"",LEFT(PS!F44,3)="111"),PS!J44,0)</f>
        <v>0</v>
      </c>
      <c r="G51" s="95">
        <f>IF(AND(A51&lt;&gt;"",LEFT(PS!G44,3)="111"),PS!J44,0)</f>
        <v>0</v>
      </c>
      <c r="H51" s="95">
        <f>IF(SUM(F51:G51)=0,0,$H$9+SUM($F$10:F51)-SUM($G$10:G51))</f>
        <v>0</v>
      </c>
      <c r="I51" s="122"/>
    </row>
    <row r="52" spans="1:9" ht="15.75" hidden="1" x14ac:dyDescent="0.2">
      <c r="A52" s="96" t="str">
        <f>IF($E$5="",IF(OR(LEFT(PS!F45,3)="111",LEFT(PS!G45,3)="111"),PS!A45,""),IF(AND(MONTH(PS!A45)=SQTM!$E$5,OR(LEFT(PS!F45,3)="111",LEFT(PS!G45,3)="111")),PS!A45,""))</f>
        <v/>
      </c>
      <c r="B52" s="96" t="str">
        <f>IF(A52&lt;&gt;"",PS!B45,"")</f>
        <v/>
      </c>
      <c r="C52" s="94" t="str">
        <f>IF(AND(A52&lt;&gt;"",LEFT(PS!F45,3)="111"),PS!C45,"")</f>
        <v/>
      </c>
      <c r="D52" s="94" t="str">
        <f>IF(AND(A52&lt;&gt;"",LEFT(PS!G45,3)="111"),PS!D45,"")</f>
        <v/>
      </c>
      <c r="E52" s="104" t="str">
        <f>IF(AND(A52&lt;&gt;"",OR(LEFT(PS!F45,3)="111",LEFT(PS!G45,3)="111")),PS!E45,"")</f>
        <v/>
      </c>
      <c r="F52" s="95">
        <f>IF(AND(A52&lt;&gt;"",LEFT(PS!F45,3)="111"),PS!J45,0)</f>
        <v>0</v>
      </c>
      <c r="G52" s="95">
        <f>IF(AND(A52&lt;&gt;"",LEFT(PS!G45,3)="111"),PS!J45,0)</f>
        <v>0</v>
      </c>
      <c r="H52" s="95">
        <f>IF(SUM(F52:G52)=0,0,$H$9+SUM($F$10:F52)-SUM($G$10:G52))</f>
        <v>0</v>
      </c>
      <c r="I52" s="122"/>
    </row>
    <row r="53" spans="1:9" ht="15.75" hidden="1" x14ac:dyDescent="0.2">
      <c r="A53" s="96" t="str">
        <f>IF($E$5="",IF(OR(LEFT(PS!F46,3)="111",LEFT(PS!G46,3)="111"),PS!A46,""),IF(AND(MONTH(PS!A46)=SQTM!$E$5,OR(LEFT(PS!F46,3)="111",LEFT(PS!G46,3)="111")),PS!A46,""))</f>
        <v/>
      </c>
      <c r="B53" s="96" t="str">
        <f>IF(A53&lt;&gt;"",PS!B46,"")</f>
        <v/>
      </c>
      <c r="C53" s="94" t="str">
        <f>IF(AND(A53&lt;&gt;"",LEFT(PS!F46,3)="111"),PS!C46,"")</f>
        <v/>
      </c>
      <c r="D53" s="94" t="str">
        <f>IF(AND(A53&lt;&gt;"",LEFT(PS!G46,3)="111"),PS!D46,"")</f>
        <v/>
      </c>
      <c r="E53" s="104" t="str">
        <f>IF(AND(A53&lt;&gt;"",OR(LEFT(PS!F46,3)="111",LEFT(PS!G46,3)="111")),PS!E46,"")</f>
        <v/>
      </c>
      <c r="F53" s="95">
        <f>IF(AND(A53&lt;&gt;"",LEFT(PS!F46,3)="111"),PS!J46,0)</f>
        <v>0</v>
      </c>
      <c r="G53" s="95">
        <f>IF(AND(A53&lt;&gt;"",LEFT(PS!G46,3)="111"),PS!J46,0)</f>
        <v>0</v>
      </c>
      <c r="H53" s="95">
        <f>IF(SUM(F53:G53)=0,0,$H$9+SUM($F$10:F53)-SUM($G$10:G53))</f>
        <v>0</v>
      </c>
      <c r="I53" s="122"/>
    </row>
    <row r="54" spans="1:9" ht="15.75" hidden="1" x14ac:dyDescent="0.2">
      <c r="A54" s="96" t="str">
        <f>IF($E$5="",IF(OR(LEFT(PS!F47,3)="111",LEFT(PS!G47,3)="111"),PS!A47,""),IF(AND(MONTH(PS!A47)=SQTM!$E$5,OR(LEFT(PS!F47,3)="111",LEFT(PS!G47,3)="111")),PS!A47,""))</f>
        <v/>
      </c>
      <c r="B54" s="96" t="str">
        <f>IF(A54&lt;&gt;"",PS!B47,"")</f>
        <v/>
      </c>
      <c r="C54" s="94" t="str">
        <f>IF(AND(A54&lt;&gt;"",LEFT(PS!F47,3)="111"),PS!C47,"")</f>
        <v/>
      </c>
      <c r="D54" s="94" t="str">
        <f>IF(AND(A54&lt;&gt;"",LEFT(PS!G47,3)="111"),PS!D47,"")</f>
        <v/>
      </c>
      <c r="E54" s="104" t="str">
        <f>IF(AND(A54&lt;&gt;"",OR(LEFT(PS!F47,3)="111",LEFT(PS!G47,3)="111")),PS!E47,"")</f>
        <v/>
      </c>
      <c r="F54" s="95">
        <f>IF(AND(A54&lt;&gt;"",LEFT(PS!F47,3)="111"),PS!J47,0)</f>
        <v>0</v>
      </c>
      <c r="G54" s="95">
        <f>IF(AND(A54&lt;&gt;"",LEFT(PS!G47,3)="111"),PS!J47,0)</f>
        <v>0</v>
      </c>
      <c r="H54" s="95">
        <f>IF(SUM(F54:G54)=0,0,$H$9+SUM($F$10:F54)-SUM($G$10:G54))</f>
        <v>0</v>
      </c>
      <c r="I54" s="122"/>
    </row>
    <row r="55" spans="1:9" ht="15.75" hidden="1" x14ac:dyDescent="0.2">
      <c r="A55" s="96" t="str">
        <f>IF($E$5="",IF(OR(LEFT(PS!F48,3)="111",LEFT(PS!G48,3)="111"),PS!A48,""),IF(AND(MONTH(PS!A48)=SQTM!$E$5,OR(LEFT(PS!F48,3)="111",LEFT(PS!G48,3)="111")),PS!A48,""))</f>
        <v/>
      </c>
      <c r="B55" s="96" t="str">
        <f>IF(A55&lt;&gt;"",PS!B48,"")</f>
        <v/>
      </c>
      <c r="C55" s="94" t="str">
        <f>IF(AND(A55&lt;&gt;"",LEFT(PS!F48,3)="111"),PS!C48,"")</f>
        <v/>
      </c>
      <c r="D55" s="94" t="str">
        <f>IF(AND(A55&lt;&gt;"",LEFT(PS!G48,3)="111"),PS!D48,"")</f>
        <v/>
      </c>
      <c r="E55" s="104" t="str">
        <f>IF(AND(A55&lt;&gt;"",OR(LEFT(PS!F48,3)="111",LEFT(PS!G48,3)="111")),PS!E48,"")</f>
        <v/>
      </c>
      <c r="F55" s="95">
        <f>IF(AND(A55&lt;&gt;"",LEFT(PS!F48,3)="111"),PS!J48,0)</f>
        <v>0</v>
      </c>
      <c r="G55" s="95">
        <f>IF(AND(A55&lt;&gt;"",LEFT(PS!G48,3)="111"),PS!J48,0)</f>
        <v>0</v>
      </c>
      <c r="H55" s="95">
        <f>IF(SUM(F55:G55)=0,0,$H$9+SUM($F$10:F55)-SUM($G$10:G55))</f>
        <v>0</v>
      </c>
      <c r="I55" s="122"/>
    </row>
    <row r="56" spans="1:9" ht="15.75" hidden="1" x14ac:dyDescent="0.2">
      <c r="A56" s="96" t="str">
        <f>IF($E$5="",IF(OR(LEFT(PS!F49,3)="111",LEFT(PS!G49,3)="111"),PS!A49,""),IF(AND(MONTH(PS!A49)=SQTM!$E$5,OR(LEFT(PS!F49,3)="111",LEFT(PS!G49,3)="111")),PS!A49,""))</f>
        <v/>
      </c>
      <c r="B56" s="96" t="str">
        <f>IF(A56&lt;&gt;"",PS!B49,"")</f>
        <v/>
      </c>
      <c r="C56" s="94" t="str">
        <f>IF(AND(A56&lt;&gt;"",LEFT(PS!F49,3)="111"),PS!C49,"")</f>
        <v/>
      </c>
      <c r="D56" s="94" t="str">
        <f>IF(AND(A56&lt;&gt;"",LEFT(PS!G49,3)="111"),PS!D49,"")</f>
        <v/>
      </c>
      <c r="E56" s="104" t="str">
        <f>IF(AND(A56&lt;&gt;"",OR(LEFT(PS!F49,3)="111",LEFT(PS!G49,3)="111")),PS!E49,"")</f>
        <v/>
      </c>
      <c r="F56" s="95">
        <f>IF(AND(A56&lt;&gt;"",LEFT(PS!F49,3)="111"),PS!J49,0)</f>
        <v>0</v>
      </c>
      <c r="G56" s="95">
        <f>IF(AND(A56&lt;&gt;"",LEFT(PS!G49,3)="111"),PS!J49,0)</f>
        <v>0</v>
      </c>
      <c r="H56" s="95">
        <f>IF(SUM(F56:G56)=0,0,$H$9+SUM($F$10:F56)-SUM($G$10:G56))</f>
        <v>0</v>
      </c>
      <c r="I56" s="122"/>
    </row>
    <row r="57" spans="1:9" ht="15.75" hidden="1" x14ac:dyDescent="0.2">
      <c r="A57" s="96" t="str">
        <f>IF($E$5="",IF(OR(LEFT(PS!F50,3)="111",LEFT(PS!G50,3)="111"),PS!A50,""),IF(AND(MONTH(PS!A50)=SQTM!$E$5,OR(LEFT(PS!F50,3)="111",LEFT(PS!G50,3)="111")),PS!A50,""))</f>
        <v/>
      </c>
      <c r="B57" s="96" t="str">
        <f>IF(A57&lt;&gt;"",PS!B50,"")</f>
        <v/>
      </c>
      <c r="C57" s="94" t="str">
        <f>IF(AND(A57&lt;&gt;"",LEFT(PS!F50,3)="111"),PS!C50,"")</f>
        <v/>
      </c>
      <c r="D57" s="94" t="str">
        <f>IF(AND(A57&lt;&gt;"",LEFT(PS!G50,3)="111"),PS!D50,"")</f>
        <v/>
      </c>
      <c r="E57" s="104" t="str">
        <f>IF(AND(A57&lt;&gt;"",OR(LEFT(PS!F50,3)="111",LEFT(PS!G50,3)="111")),PS!E50,"")</f>
        <v/>
      </c>
      <c r="F57" s="95">
        <f>IF(AND(A57&lt;&gt;"",LEFT(PS!F50,3)="111"),PS!J50,0)</f>
        <v>0</v>
      </c>
      <c r="G57" s="95">
        <f>IF(AND(A57&lt;&gt;"",LEFT(PS!G50,3)="111"),PS!J50,0)</f>
        <v>0</v>
      </c>
      <c r="H57" s="95">
        <f>IF(SUM(F57:G57)=0,0,$H$9+SUM($F$10:F57)-SUM($G$10:G57))</f>
        <v>0</v>
      </c>
      <c r="I57" s="122"/>
    </row>
    <row r="58" spans="1:9" ht="15.75" hidden="1" x14ac:dyDescent="0.2">
      <c r="A58" s="96" t="str">
        <f>IF($E$5="",IF(OR(LEFT(PS!F51,3)="111",LEFT(PS!G51,3)="111"),PS!A51,""),IF(AND(MONTH(PS!A51)=SQTM!$E$5,OR(LEFT(PS!F51,3)="111",LEFT(PS!G51,3)="111")),PS!A51,""))</f>
        <v/>
      </c>
      <c r="B58" s="96" t="str">
        <f>IF(A58&lt;&gt;"",PS!B51,"")</f>
        <v/>
      </c>
      <c r="C58" s="94" t="str">
        <f>IF(AND(A58&lt;&gt;"",LEFT(PS!F51,3)="111"),PS!C51,"")</f>
        <v/>
      </c>
      <c r="D58" s="94" t="str">
        <f>IF(AND(A58&lt;&gt;"",LEFT(PS!G51,3)="111"),PS!D51,"")</f>
        <v/>
      </c>
      <c r="E58" s="104" t="str">
        <f>IF(AND(A58&lt;&gt;"",OR(LEFT(PS!F51,3)="111",LEFT(PS!G51,3)="111")),PS!E51,"")</f>
        <v/>
      </c>
      <c r="F58" s="95">
        <f>IF(AND(A58&lt;&gt;"",LEFT(PS!F51,3)="111"),PS!J51,0)</f>
        <v>0</v>
      </c>
      <c r="G58" s="95">
        <f>IF(AND(A58&lt;&gt;"",LEFT(PS!G51,3)="111"),PS!J51,0)</f>
        <v>0</v>
      </c>
      <c r="H58" s="95">
        <f>IF(SUM(F58:G58)=0,0,$H$9+SUM($F$10:F58)-SUM($G$10:G58))</f>
        <v>0</v>
      </c>
      <c r="I58" s="122"/>
    </row>
    <row r="59" spans="1:9" ht="15.75" hidden="1" x14ac:dyDescent="0.2">
      <c r="A59" s="96" t="str">
        <f>IF($E$5="",IF(OR(LEFT(PS!F52,3)="111",LEFT(PS!G52,3)="111"),PS!A52,""),IF(AND(MONTH(PS!A52)=SQTM!$E$5,OR(LEFT(PS!F52,3)="111",LEFT(PS!G52,3)="111")),PS!A52,""))</f>
        <v/>
      </c>
      <c r="B59" s="96" t="str">
        <f>IF(A59&lt;&gt;"",PS!B52,"")</f>
        <v/>
      </c>
      <c r="C59" s="94" t="str">
        <f>IF(AND(A59&lt;&gt;"",LEFT(PS!F52,3)="111"),PS!C52,"")</f>
        <v/>
      </c>
      <c r="D59" s="94" t="str">
        <f>IF(AND(A59&lt;&gt;"",LEFT(PS!G52,3)="111"),PS!D52,"")</f>
        <v/>
      </c>
      <c r="E59" s="104" t="str">
        <f>IF(AND(A59&lt;&gt;"",OR(LEFT(PS!F52,3)="111",LEFT(PS!G52,3)="111")),PS!E52,"")</f>
        <v/>
      </c>
      <c r="F59" s="95">
        <f>IF(AND(A59&lt;&gt;"",LEFT(PS!F52,3)="111"),PS!J52,0)</f>
        <v>0</v>
      </c>
      <c r="G59" s="95">
        <f>IF(AND(A59&lt;&gt;"",LEFT(PS!G52,3)="111"),PS!J52,0)</f>
        <v>0</v>
      </c>
      <c r="H59" s="95">
        <f>IF(SUM(F59:G59)=0,0,$H$9+SUM($F$10:F59)-SUM($G$10:G59))</f>
        <v>0</v>
      </c>
      <c r="I59" s="122"/>
    </row>
    <row r="60" spans="1:9" ht="15.75" hidden="1" x14ac:dyDescent="0.2">
      <c r="A60" s="96" t="str">
        <f>IF($E$5="",IF(OR(LEFT(PS!F53,3)="111",LEFT(PS!G53,3)="111"),PS!A53,""),IF(AND(MONTH(PS!A53)=SQTM!$E$5,OR(LEFT(PS!F53,3)="111",LEFT(PS!G53,3)="111")),PS!A53,""))</f>
        <v/>
      </c>
      <c r="B60" s="96" t="str">
        <f>IF(A60&lt;&gt;"",PS!B53,"")</f>
        <v/>
      </c>
      <c r="C60" s="94" t="str">
        <f>IF(AND(A60&lt;&gt;"",LEFT(PS!F53,3)="111"),PS!C53,"")</f>
        <v/>
      </c>
      <c r="D60" s="94" t="str">
        <f>IF(AND(A60&lt;&gt;"",LEFT(PS!G53,3)="111"),PS!D53,"")</f>
        <v/>
      </c>
      <c r="E60" s="104" t="str">
        <f>IF(AND(A60&lt;&gt;"",OR(LEFT(PS!F53,3)="111",LEFT(PS!G53,3)="111")),PS!E53,"")</f>
        <v/>
      </c>
      <c r="F60" s="95">
        <f>IF(AND(A60&lt;&gt;"",LEFT(PS!F53,3)="111"),PS!J53,0)</f>
        <v>0</v>
      </c>
      <c r="G60" s="95">
        <f>IF(AND(A60&lt;&gt;"",LEFT(PS!G53,3)="111"),PS!J53,0)</f>
        <v>0</v>
      </c>
      <c r="H60" s="95">
        <f>IF(SUM(F60:G60)=0,0,$H$9+SUM($F$10:F60)-SUM($G$10:G60))</f>
        <v>0</v>
      </c>
      <c r="I60" s="122"/>
    </row>
    <row r="61" spans="1:9" ht="15.75" hidden="1" x14ac:dyDescent="0.2">
      <c r="A61" s="96" t="str">
        <f>IF($E$5="",IF(OR(LEFT(PS!F54,3)="111",LEFT(PS!G54,3)="111"),PS!A54,""),IF(AND(MONTH(PS!A54)=SQTM!$E$5,OR(LEFT(PS!F54,3)="111",LEFT(PS!G54,3)="111")),PS!A54,""))</f>
        <v/>
      </c>
      <c r="B61" s="96" t="str">
        <f>IF(A61&lt;&gt;"",PS!B54,"")</f>
        <v/>
      </c>
      <c r="C61" s="94" t="str">
        <f>IF(AND(A61&lt;&gt;"",LEFT(PS!F54,3)="111"),PS!C54,"")</f>
        <v/>
      </c>
      <c r="D61" s="94" t="str">
        <f>IF(AND(A61&lt;&gt;"",LEFT(PS!G54,3)="111"),PS!D54,"")</f>
        <v/>
      </c>
      <c r="E61" s="104" t="str">
        <f>IF(AND(A61&lt;&gt;"",OR(LEFT(PS!F54,3)="111",LEFT(PS!G54,3)="111")),PS!E54,"")</f>
        <v/>
      </c>
      <c r="F61" s="95">
        <f>IF(AND(A61&lt;&gt;"",LEFT(PS!F54,3)="111"),PS!J54,0)</f>
        <v>0</v>
      </c>
      <c r="G61" s="95">
        <f>IF(AND(A61&lt;&gt;"",LEFT(PS!G54,3)="111"),PS!J54,0)</f>
        <v>0</v>
      </c>
      <c r="H61" s="95">
        <f>IF(SUM(F61:G61)=0,0,$H$9+SUM($F$10:F61)-SUM($G$10:G61))</f>
        <v>0</v>
      </c>
      <c r="I61" s="122"/>
    </row>
    <row r="62" spans="1:9" ht="15.75" hidden="1" x14ac:dyDescent="0.2">
      <c r="A62" s="96" t="str">
        <f>IF($E$5="",IF(OR(LEFT(PS!F55,3)="111",LEFT(PS!G55,3)="111"),PS!A55,""),IF(AND(MONTH(PS!A55)=SQTM!$E$5,OR(LEFT(PS!F55,3)="111",LEFT(PS!G55,3)="111")),PS!A55,""))</f>
        <v/>
      </c>
      <c r="B62" s="96" t="str">
        <f>IF(A62&lt;&gt;"",PS!B55,"")</f>
        <v/>
      </c>
      <c r="C62" s="94" t="str">
        <f>IF(AND(A62&lt;&gt;"",LEFT(PS!F55,3)="111"),PS!C55,"")</f>
        <v/>
      </c>
      <c r="D62" s="94" t="str">
        <f>IF(AND(A62&lt;&gt;"",LEFT(PS!G55,3)="111"),PS!D55,"")</f>
        <v/>
      </c>
      <c r="E62" s="104" t="str">
        <f>IF(AND(A62&lt;&gt;"",OR(LEFT(PS!F55,3)="111",LEFT(PS!G55,3)="111")),PS!E55,"")</f>
        <v/>
      </c>
      <c r="F62" s="95">
        <f>IF(AND(A62&lt;&gt;"",LEFT(PS!F55,3)="111"),PS!J55,0)</f>
        <v>0</v>
      </c>
      <c r="G62" s="95">
        <f>IF(AND(A62&lt;&gt;"",LEFT(PS!G55,3)="111"),PS!J55,0)</f>
        <v>0</v>
      </c>
      <c r="H62" s="95">
        <f>IF(SUM(F62:G62)=0,0,$H$9+SUM($F$10:F62)-SUM($G$10:G62))</f>
        <v>0</v>
      </c>
      <c r="I62" s="122"/>
    </row>
    <row r="63" spans="1:9" ht="15.75" hidden="1" x14ac:dyDescent="0.2">
      <c r="A63" s="96" t="str">
        <f>IF($E$5="",IF(OR(LEFT(PS!F56,3)="111",LEFT(PS!G56,3)="111"),PS!A56,""),IF(AND(MONTH(PS!A56)=SQTM!$E$5,OR(LEFT(PS!F56,3)="111",LEFT(PS!G56,3)="111")),PS!A56,""))</f>
        <v/>
      </c>
      <c r="B63" s="96" t="str">
        <f>IF(A63&lt;&gt;"",PS!B56,"")</f>
        <v/>
      </c>
      <c r="C63" s="94" t="str">
        <f>IF(AND(A63&lt;&gt;"",LEFT(PS!F56,3)="111"),PS!C56,"")</f>
        <v/>
      </c>
      <c r="D63" s="94" t="str">
        <f>IF(AND(A63&lt;&gt;"",LEFT(PS!G56,3)="111"),PS!D56,"")</f>
        <v/>
      </c>
      <c r="E63" s="104" t="str">
        <f>IF(AND(A63&lt;&gt;"",OR(LEFT(PS!F56,3)="111",LEFT(PS!G56,3)="111")),PS!E56,"")</f>
        <v/>
      </c>
      <c r="F63" s="95">
        <f>IF(AND(A63&lt;&gt;"",LEFT(PS!F56,3)="111"),PS!J56,0)</f>
        <v>0</v>
      </c>
      <c r="G63" s="95">
        <f>IF(AND(A63&lt;&gt;"",LEFT(PS!G56,3)="111"),PS!J56,0)</f>
        <v>0</v>
      </c>
      <c r="H63" s="95">
        <f>IF(SUM(F63:G63)=0,0,$H$9+SUM($F$10:F63)-SUM($G$10:G63))</f>
        <v>0</v>
      </c>
      <c r="I63" s="122"/>
    </row>
    <row r="64" spans="1:9" ht="15.75" hidden="1" x14ac:dyDescent="0.2">
      <c r="A64" s="96" t="str">
        <f>IF($E$5="",IF(OR(LEFT(PS!F57,3)="111",LEFT(PS!G57,3)="111"),PS!A57,""),IF(AND(MONTH(PS!A57)=SQTM!$E$5,OR(LEFT(PS!F57,3)="111",LEFT(PS!G57,3)="111")),PS!A57,""))</f>
        <v/>
      </c>
      <c r="B64" s="96" t="str">
        <f>IF(A64&lt;&gt;"",PS!B57,"")</f>
        <v/>
      </c>
      <c r="C64" s="94" t="str">
        <f>IF(AND(A64&lt;&gt;"",LEFT(PS!F57,3)="111"),PS!C57,"")</f>
        <v/>
      </c>
      <c r="D64" s="94" t="str">
        <f>IF(AND(A64&lt;&gt;"",LEFT(PS!G57,3)="111"),PS!D57,"")</f>
        <v/>
      </c>
      <c r="E64" s="104" t="str">
        <f>IF(AND(A64&lt;&gt;"",OR(LEFT(PS!F57,3)="111",LEFT(PS!G57,3)="111")),PS!E57,"")</f>
        <v/>
      </c>
      <c r="F64" s="95">
        <f>IF(AND(A64&lt;&gt;"",LEFT(PS!F57,3)="111"),PS!J57,0)</f>
        <v>0</v>
      </c>
      <c r="G64" s="95">
        <f>IF(AND(A64&lt;&gt;"",LEFT(PS!G57,3)="111"),PS!J57,0)</f>
        <v>0</v>
      </c>
      <c r="H64" s="95">
        <f>IF(SUM(F64:G64)=0,0,$H$9+SUM($F$10:F64)-SUM($G$10:G64))</f>
        <v>0</v>
      </c>
      <c r="I64" s="122"/>
    </row>
    <row r="65" spans="1:9" ht="15.75" hidden="1" x14ac:dyDescent="0.2">
      <c r="A65" s="96" t="str">
        <f>IF($E$5="",IF(OR(LEFT(PS!F58,3)="111",LEFT(PS!G58,3)="111"),PS!A58,""),IF(AND(MONTH(PS!A58)=SQTM!$E$5,OR(LEFT(PS!F58,3)="111",LEFT(PS!G58,3)="111")),PS!A58,""))</f>
        <v/>
      </c>
      <c r="B65" s="96" t="str">
        <f>IF(A65&lt;&gt;"",PS!B58,"")</f>
        <v/>
      </c>
      <c r="C65" s="94" t="str">
        <f>IF(AND(A65&lt;&gt;"",LEFT(PS!F58,3)="111"),PS!C58,"")</f>
        <v/>
      </c>
      <c r="D65" s="94" t="str">
        <f>IF(AND(A65&lt;&gt;"",LEFT(PS!G58,3)="111"),PS!D58,"")</f>
        <v/>
      </c>
      <c r="E65" s="104" t="str">
        <f>IF(AND(A65&lt;&gt;"",OR(LEFT(PS!F58,3)="111",LEFT(PS!G58,3)="111")),PS!E58,"")</f>
        <v/>
      </c>
      <c r="F65" s="95">
        <f>IF(AND(A65&lt;&gt;"",LEFT(PS!F58,3)="111"),PS!J58,0)</f>
        <v>0</v>
      </c>
      <c r="G65" s="95">
        <f>IF(AND(A65&lt;&gt;"",LEFT(PS!G58,3)="111"),PS!J58,0)</f>
        <v>0</v>
      </c>
      <c r="H65" s="95">
        <f>IF(SUM(F65:G65)=0,0,$H$9+SUM($F$10:F65)-SUM($G$10:G65))</f>
        <v>0</v>
      </c>
      <c r="I65" s="122"/>
    </row>
    <row r="66" spans="1:9" ht="15.75" hidden="1" x14ac:dyDescent="0.2">
      <c r="A66" s="96" t="str">
        <f>IF($E$5="",IF(OR(LEFT(PS!F59,3)="111",LEFT(PS!G59,3)="111"),PS!A59,""),IF(AND(MONTH(PS!A59)=SQTM!$E$5,OR(LEFT(PS!F59,3)="111",LEFT(PS!G59,3)="111")),PS!A59,""))</f>
        <v/>
      </c>
      <c r="B66" s="96" t="str">
        <f>IF(A66&lt;&gt;"",PS!B59,"")</f>
        <v/>
      </c>
      <c r="C66" s="94" t="str">
        <f>IF(AND(A66&lt;&gt;"",LEFT(PS!F59,3)="111"),PS!C59,"")</f>
        <v/>
      </c>
      <c r="D66" s="94" t="str">
        <f>IF(AND(A66&lt;&gt;"",LEFT(PS!G59,3)="111"),PS!D59,"")</f>
        <v/>
      </c>
      <c r="E66" s="104" t="str">
        <f>IF(AND(A66&lt;&gt;"",OR(LEFT(PS!F59,3)="111",LEFT(PS!G59,3)="111")),PS!E59,"")</f>
        <v/>
      </c>
      <c r="F66" s="95">
        <f>IF(AND(A66&lt;&gt;"",LEFT(PS!F59,3)="111"),PS!J59,0)</f>
        <v>0</v>
      </c>
      <c r="G66" s="95">
        <f>IF(AND(A66&lt;&gt;"",LEFT(PS!G59,3)="111"),PS!J59,0)</f>
        <v>0</v>
      </c>
      <c r="H66" s="95">
        <f>IF(SUM(F66:G66)=0,0,$H$9+SUM($F$10:F66)-SUM($G$10:G66))</f>
        <v>0</v>
      </c>
      <c r="I66" s="122"/>
    </row>
    <row r="67" spans="1:9" ht="15.75" hidden="1" x14ac:dyDescent="0.2">
      <c r="A67" s="96" t="str">
        <f>IF($E$5="",IF(OR(LEFT(PS!F60,3)="111",LEFT(PS!G60,3)="111"),PS!A60,""),IF(AND(MONTH(PS!A60)=SQTM!$E$5,OR(LEFT(PS!F60,3)="111",LEFT(PS!G60,3)="111")),PS!A60,""))</f>
        <v/>
      </c>
      <c r="B67" s="96" t="str">
        <f>IF(A67&lt;&gt;"",PS!B60,"")</f>
        <v/>
      </c>
      <c r="C67" s="94" t="str">
        <f>IF(AND(A67&lt;&gt;"",LEFT(PS!F60,3)="111"),PS!C60,"")</f>
        <v/>
      </c>
      <c r="D67" s="94" t="str">
        <f>IF(AND(A67&lt;&gt;"",LEFT(PS!G60,3)="111"),PS!D60,"")</f>
        <v/>
      </c>
      <c r="E67" s="104" t="str">
        <f>IF(AND(A67&lt;&gt;"",OR(LEFT(PS!F60,3)="111",LEFT(PS!G60,3)="111")),PS!E60,"")</f>
        <v/>
      </c>
      <c r="F67" s="95">
        <f>IF(AND(A67&lt;&gt;"",LEFT(PS!F60,3)="111"),PS!J60,0)</f>
        <v>0</v>
      </c>
      <c r="G67" s="95">
        <f>IF(AND(A67&lt;&gt;"",LEFT(PS!G60,3)="111"),PS!J60,0)</f>
        <v>0</v>
      </c>
      <c r="H67" s="95">
        <f>IF(SUM(F67:G67)=0,0,$H$9+SUM($F$10:F67)-SUM($G$10:G67))</f>
        <v>0</v>
      </c>
      <c r="I67" s="122"/>
    </row>
    <row r="68" spans="1:9" ht="15.75" hidden="1" x14ac:dyDescent="0.2">
      <c r="A68" s="96" t="str">
        <f>IF($E$5="",IF(OR(LEFT(PS!F61,3)="111",LEFT(PS!G61,3)="111"),PS!A61,""),IF(AND(MONTH(PS!A61)=SQTM!$E$5,OR(LEFT(PS!F61,3)="111",LEFT(PS!G61,3)="111")),PS!A61,""))</f>
        <v/>
      </c>
      <c r="B68" s="96" t="str">
        <f>IF(A68&lt;&gt;"",PS!B61,"")</f>
        <v/>
      </c>
      <c r="C68" s="94" t="str">
        <f>IF(AND(A68&lt;&gt;"",LEFT(PS!F61,3)="111"),PS!C61,"")</f>
        <v/>
      </c>
      <c r="D68" s="94" t="str">
        <f>IF(AND(A68&lt;&gt;"",LEFT(PS!G61,3)="111"),PS!D61,"")</f>
        <v/>
      </c>
      <c r="E68" s="104" t="str">
        <f>IF(AND(A68&lt;&gt;"",OR(LEFT(PS!F61,3)="111",LEFT(PS!G61,3)="111")),PS!E61,"")</f>
        <v/>
      </c>
      <c r="F68" s="95">
        <f>IF(AND(A68&lt;&gt;"",LEFT(PS!F61,3)="111"),PS!J61,0)</f>
        <v>0</v>
      </c>
      <c r="G68" s="95">
        <f>IF(AND(A68&lt;&gt;"",LEFT(PS!G61,3)="111"),PS!J61,0)</f>
        <v>0</v>
      </c>
      <c r="H68" s="95">
        <f>IF(SUM(F68:G68)=0,0,$H$9+SUM($F$10:F68)-SUM($G$10:G68))</f>
        <v>0</v>
      </c>
      <c r="I68" s="122"/>
    </row>
    <row r="69" spans="1:9" ht="15.75" hidden="1" x14ac:dyDescent="0.2">
      <c r="A69" s="96" t="str">
        <f>IF($E$5="",IF(OR(LEFT(PS!F62,3)="111",LEFT(PS!G62,3)="111"),PS!A62,""),IF(AND(MONTH(PS!A62)=SQTM!$E$5,OR(LEFT(PS!F62,3)="111",LEFT(PS!G62,3)="111")),PS!A62,""))</f>
        <v/>
      </c>
      <c r="B69" s="96" t="str">
        <f>IF(A69&lt;&gt;"",PS!B62,"")</f>
        <v/>
      </c>
      <c r="C69" s="94" t="str">
        <f>IF(AND(A69&lt;&gt;"",LEFT(PS!F62,3)="111"),PS!C62,"")</f>
        <v/>
      </c>
      <c r="D69" s="94" t="str">
        <f>IF(AND(A69&lt;&gt;"",LEFT(PS!G62,3)="111"),PS!D62,"")</f>
        <v/>
      </c>
      <c r="E69" s="104" t="str">
        <f>IF(AND(A69&lt;&gt;"",OR(LEFT(PS!F62,3)="111",LEFT(PS!G62,3)="111")),PS!E62,"")</f>
        <v/>
      </c>
      <c r="F69" s="95">
        <f>IF(AND(A69&lt;&gt;"",LEFT(PS!F62,3)="111"),PS!J62,0)</f>
        <v>0</v>
      </c>
      <c r="G69" s="95">
        <f>IF(AND(A69&lt;&gt;"",LEFT(PS!G62,3)="111"),PS!J62,0)</f>
        <v>0</v>
      </c>
      <c r="H69" s="95">
        <f>IF(SUM(F69:G69)=0,0,$H$9+SUM($F$10:F69)-SUM($G$10:G69))</f>
        <v>0</v>
      </c>
      <c r="I69" s="122"/>
    </row>
    <row r="70" spans="1:9" ht="15.75" hidden="1" x14ac:dyDescent="0.2">
      <c r="A70" s="96" t="str">
        <f>IF($E$5="",IF(OR(LEFT(PS!F63,3)="111",LEFT(PS!G63,3)="111"),PS!A63,""),IF(AND(MONTH(PS!A63)=SQTM!$E$5,OR(LEFT(PS!F63,3)="111",LEFT(PS!G63,3)="111")),PS!A63,""))</f>
        <v/>
      </c>
      <c r="B70" s="96" t="str">
        <f>IF(A70&lt;&gt;"",PS!B63,"")</f>
        <v/>
      </c>
      <c r="C70" s="94" t="str">
        <f>IF(AND(A70&lt;&gt;"",LEFT(PS!F63,3)="111"),PS!C63,"")</f>
        <v/>
      </c>
      <c r="D70" s="94" t="str">
        <f>IF(AND(A70&lt;&gt;"",LEFT(PS!G63,3)="111"),PS!D63,"")</f>
        <v/>
      </c>
      <c r="E70" s="104" t="str">
        <f>IF(AND(A70&lt;&gt;"",OR(LEFT(PS!F63,3)="111",LEFT(PS!G63,3)="111")),PS!E63,"")</f>
        <v/>
      </c>
      <c r="F70" s="95">
        <f>IF(AND(A70&lt;&gt;"",LEFT(PS!F63,3)="111"),PS!J63,0)</f>
        <v>0</v>
      </c>
      <c r="G70" s="95">
        <f>IF(AND(A70&lt;&gt;"",LEFT(PS!G63,3)="111"),PS!J63,0)</f>
        <v>0</v>
      </c>
      <c r="H70" s="95">
        <f>IF(SUM(F70:G70)=0,0,$H$9+SUM($F$10:F70)-SUM($G$10:G70))</f>
        <v>0</v>
      </c>
      <c r="I70" s="122"/>
    </row>
    <row r="71" spans="1:9" ht="15.75" hidden="1" x14ac:dyDescent="0.2">
      <c r="A71" s="96" t="str">
        <f>IF($E$5="",IF(OR(LEFT(PS!F64,3)="111",LEFT(PS!G64,3)="111"),PS!A64,""),IF(AND(MONTH(PS!A64)=SQTM!$E$5,OR(LEFT(PS!F64,3)="111",LEFT(PS!G64,3)="111")),PS!A64,""))</f>
        <v/>
      </c>
      <c r="B71" s="96" t="str">
        <f>IF(A71&lt;&gt;"",PS!B64,"")</f>
        <v/>
      </c>
      <c r="C71" s="94" t="str">
        <f>IF(AND(A71&lt;&gt;"",LEFT(PS!F64,3)="111"),PS!C64,"")</f>
        <v/>
      </c>
      <c r="D71" s="94" t="str">
        <f>IF(AND(A71&lt;&gt;"",LEFT(PS!G64,3)="111"),PS!D64,"")</f>
        <v/>
      </c>
      <c r="E71" s="104" t="str">
        <f>IF(AND(A71&lt;&gt;"",OR(LEFT(PS!F64,3)="111",LEFT(PS!G64,3)="111")),PS!E64,"")</f>
        <v/>
      </c>
      <c r="F71" s="95">
        <f>IF(AND(A71&lt;&gt;"",LEFT(PS!F64,3)="111"),PS!J64,0)</f>
        <v>0</v>
      </c>
      <c r="G71" s="95">
        <f>IF(AND(A71&lt;&gt;"",LEFT(PS!G64,3)="111"),PS!J64,0)</f>
        <v>0</v>
      </c>
      <c r="H71" s="95">
        <f>IF(SUM(F71:G71)=0,0,$H$9+SUM($F$10:F71)-SUM($G$10:G71))</f>
        <v>0</v>
      </c>
      <c r="I71" s="122"/>
    </row>
    <row r="72" spans="1:9" ht="15.75" hidden="1" x14ac:dyDescent="0.2">
      <c r="A72" s="96" t="str">
        <f>IF($E$5="",IF(OR(LEFT(PS!F65,3)="111",LEFT(PS!G65,3)="111"),PS!A65,""),IF(AND(MONTH(PS!A65)=SQTM!$E$5,OR(LEFT(PS!F65,3)="111",LEFT(PS!G65,3)="111")),PS!A65,""))</f>
        <v/>
      </c>
      <c r="B72" s="96" t="str">
        <f>IF(A72&lt;&gt;"",PS!B65,"")</f>
        <v/>
      </c>
      <c r="C72" s="94" t="str">
        <f>IF(AND(A72&lt;&gt;"",LEFT(PS!F65,3)="111"),PS!C65,"")</f>
        <v/>
      </c>
      <c r="D72" s="94" t="str">
        <f>IF(AND(A72&lt;&gt;"",LEFT(PS!G65,3)="111"),PS!D65,"")</f>
        <v/>
      </c>
      <c r="E72" s="104" t="str">
        <f>IF(AND(A72&lt;&gt;"",OR(LEFT(PS!F65,3)="111",LEFT(PS!G65,3)="111")),PS!E65,"")</f>
        <v/>
      </c>
      <c r="F72" s="95">
        <f>IF(AND(A72&lt;&gt;"",LEFT(PS!F65,3)="111"),PS!J65,0)</f>
        <v>0</v>
      </c>
      <c r="G72" s="95">
        <f>IF(AND(A72&lt;&gt;"",LEFT(PS!G65,3)="111"),PS!J65,0)</f>
        <v>0</v>
      </c>
      <c r="H72" s="95">
        <f>IF(SUM(F72:G72)=0,0,$H$9+SUM($F$10:F72)-SUM($G$10:G72))</f>
        <v>0</v>
      </c>
      <c r="I72" s="122"/>
    </row>
    <row r="73" spans="1:9" ht="15.75" hidden="1" x14ac:dyDescent="0.2">
      <c r="A73" s="96" t="str">
        <f>IF($E$5="",IF(OR(LEFT(PS!F66,3)="111",LEFT(PS!G66,3)="111"),PS!A66,""),IF(AND(MONTH(PS!A66)=SQTM!$E$5,OR(LEFT(PS!F66,3)="111",LEFT(PS!G66,3)="111")),PS!A66,""))</f>
        <v/>
      </c>
      <c r="B73" s="96" t="str">
        <f>IF(A73&lt;&gt;"",PS!B66,"")</f>
        <v/>
      </c>
      <c r="C73" s="94" t="str">
        <f>IF(AND(A73&lt;&gt;"",LEFT(PS!F66,3)="111"),PS!C66,"")</f>
        <v/>
      </c>
      <c r="D73" s="94" t="str">
        <f>IF(AND(A73&lt;&gt;"",LEFT(PS!G66,3)="111"),PS!D66,"")</f>
        <v/>
      </c>
      <c r="E73" s="104" t="str">
        <f>IF(AND(A73&lt;&gt;"",OR(LEFT(PS!F66,3)="111",LEFT(PS!G66,3)="111")),PS!E66,"")</f>
        <v/>
      </c>
      <c r="F73" s="95">
        <f>IF(AND(A73&lt;&gt;"",LEFT(PS!F66,3)="111"),PS!J66,0)</f>
        <v>0</v>
      </c>
      <c r="G73" s="95">
        <f>IF(AND(A73&lt;&gt;"",LEFT(PS!G66,3)="111"),PS!J66,0)</f>
        <v>0</v>
      </c>
      <c r="H73" s="95">
        <f>IF(SUM(F73:G73)=0,0,$H$9+SUM($F$10:F73)-SUM($G$10:G73))</f>
        <v>0</v>
      </c>
      <c r="I73" s="122"/>
    </row>
    <row r="74" spans="1:9" ht="15.75" hidden="1" x14ac:dyDescent="0.2">
      <c r="A74" s="96" t="str">
        <f>IF($E$5="",IF(OR(LEFT(PS!F67,3)="111",LEFT(PS!G67,3)="111"),PS!A67,""),IF(AND(MONTH(PS!A67)=SQTM!$E$5,OR(LEFT(PS!F67,3)="111",LEFT(PS!G67,3)="111")),PS!A67,""))</f>
        <v/>
      </c>
      <c r="B74" s="96" t="str">
        <f>IF(A74&lt;&gt;"",PS!B67,"")</f>
        <v/>
      </c>
      <c r="C74" s="94" t="str">
        <f>IF(AND(A74&lt;&gt;"",LEFT(PS!F67,3)="111"),PS!C67,"")</f>
        <v/>
      </c>
      <c r="D74" s="94" t="str">
        <f>IF(AND(A74&lt;&gt;"",LEFT(PS!G67,3)="111"),PS!D67,"")</f>
        <v/>
      </c>
      <c r="E74" s="104" t="str">
        <f>IF(AND(A74&lt;&gt;"",OR(LEFT(PS!F67,3)="111",LEFT(PS!G67,3)="111")),PS!E67,"")</f>
        <v/>
      </c>
      <c r="F74" s="95">
        <f>IF(AND(A74&lt;&gt;"",LEFT(PS!F67,3)="111"),PS!J67,0)</f>
        <v>0</v>
      </c>
      <c r="G74" s="95">
        <f>IF(AND(A74&lt;&gt;"",LEFT(PS!G67,3)="111"),PS!J67,0)</f>
        <v>0</v>
      </c>
      <c r="H74" s="95">
        <f>IF(SUM(F74:G74)=0,0,$H$9+SUM($F$10:F74)-SUM($G$10:G74))</f>
        <v>0</v>
      </c>
      <c r="I74" s="122"/>
    </row>
    <row r="75" spans="1:9" ht="15.75" hidden="1" x14ac:dyDescent="0.2">
      <c r="A75" s="96" t="str">
        <f>IF($E$5="",IF(OR(LEFT(PS!F68,3)="111",LEFT(PS!G68,3)="111"),PS!A68,""),IF(AND(MONTH(PS!A68)=SQTM!$E$5,OR(LEFT(PS!F68,3)="111",LEFT(PS!G68,3)="111")),PS!A68,""))</f>
        <v/>
      </c>
      <c r="B75" s="96" t="str">
        <f>IF(A75&lt;&gt;"",PS!B68,"")</f>
        <v/>
      </c>
      <c r="C75" s="94" t="str">
        <f>IF(AND(A75&lt;&gt;"",LEFT(PS!F68,3)="111"),PS!C68,"")</f>
        <v/>
      </c>
      <c r="D75" s="94" t="str">
        <f>IF(AND(A75&lt;&gt;"",LEFT(PS!G68,3)="111"),PS!D68,"")</f>
        <v/>
      </c>
      <c r="E75" s="104" t="str">
        <f>IF(AND(A75&lt;&gt;"",OR(LEFT(PS!F68,3)="111",LEFT(PS!G68,3)="111")),PS!E68,"")</f>
        <v/>
      </c>
      <c r="F75" s="95">
        <f>IF(AND(A75&lt;&gt;"",LEFT(PS!F68,3)="111"),PS!J68,0)</f>
        <v>0</v>
      </c>
      <c r="G75" s="95">
        <f>IF(AND(A75&lt;&gt;"",LEFT(PS!G68,3)="111"),PS!J68,0)</f>
        <v>0</v>
      </c>
      <c r="H75" s="95">
        <f>IF(SUM(F75:G75)=0,0,$H$9+SUM($F$10:F75)-SUM($G$10:G75))</f>
        <v>0</v>
      </c>
      <c r="I75" s="122"/>
    </row>
    <row r="76" spans="1:9" ht="15.75" hidden="1" x14ac:dyDescent="0.2">
      <c r="A76" s="96" t="str">
        <f>IF($E$5="",IF(OR(LEFT(PS!F69,3)="111",LEFT(PS!G69,3)="111"),PS!A69,""),IF(AND(MONTH(PS!A69)=SQTM!$E$5,OR(LEFT(PS!F69,3)="111",LEFT(PS!G69,3)="111")),PS!A69,""))</f>
        <v/>
      </c>
      <c r="B76" s="96" t="str">
        <f>IF(A76&lt;&gt;"",PS!B69,"")</f>
        <v/>
      </c>
      <c r="C76" s="94" t="str">
        <f>IF(AND(A76&lt;&gt;"",LEFT(PS!F69,3)="111"),PS!C69,"")</f>
        <v/>
      </c>
      <c r="D76" s="94" t="str">
        <f>IF(AND(A76&lt;&gt;"",LEFT(PS!G69,3)="111"),PS!D69,"")</f>
        <v/>
      </c>
      <c r="E76" s="104" t="str">
        <f>IF(AND(A76&lt;&gt;"",OR(LEFT(PS!F69,3)="111",LEFT(PS!G69,3)="111")),PS!E69,"")</f>
        <v/>
      </c>
      <c r="F76" s="95">
        <f>IF(AND(A76&lt;&gt;"",LEFT(PS!F69,3)="111"),PS!J69,0)</f>
        <v>0</v>
      </c>
      <c r="G76" s="95">
        <f>IF(AND(A76&lt;&gt;"",LEFT(PS!G69,3)="111"),PS!J69,0)</f>
        <v>0</v>
      </c>
      <c r="H76" s="95">
        <f>IF(SUM(F76:G76)=0,0,$H$9+SUM($F$10:F76)-SUM($G$10:G76))</f>
        <v>0</v>
      </c>
      <c r="I76" s="122"/>
    </row>
    <row r="77" spans="1:9" ht="15.75" hidden="1" x14ac:dyDescent="0.2">
      <c r="A77" s="96" t="str">
        <f>IF($E$5="",IF(OR(LEFT(PS!F70,3)="111",LEFT(PS!G70,3)="111"),PS!A70,""),IF(AND(MONTH(PS!A70)=SQTM!$E$5,OR(LEFT(PS!F70,3)="111",LEFT(PS!G70,3)="111")),PS!A70,""))</f>
        <v/>
      </c>
      <c r="B77" s="96" t="str">
        <f>IF(A77&lt;&gt;"",PS!B70,"")</f>
        <v/>
      </c>
      <c r="C77" s="94" t="str">
        <f>IF(AND(A77&lt;&gt;"",LEFT(PS!F70,3)="111"),PS!C70,"")</f>
        <v/>
      </c>
      <c r="D77" s="94" t="str">
        <f>IF(AND(A77&lt;&gt;"",LEFT(PS!G70,3)="111"),PS!D70,"")</f>
        <v/>
      </c>
      <c r="E77" s="104" t="str">
        <f>IF(AND(A77&lt;&gt;"",OR(LEFT(PS!F70,3)="111",LEFT(PS!G70,3)="111")),PS!E70,"")</f>
        <v/>
      </c>
      <c r="F77" s="95">
        <f>IF(AND(A77&lt;&gt;"",LEFT(PS!F70,3)="111"),PS!J70,0)</f>
        <v>0</v>
      </c>
      <c r="G77" s="95">
        <f>IF(AND(A77&lt;&gt;"",LEFT(PS!G70,3)="111"),PS!J70,0)</f>
        <v>0</v>
      </c>
      <c r="H77" s="95">
        <f>IF(SUM(F77:G77)=0,0,$H$9+SUM($F$10:F77)-SUM($G$10:G77))</f>
        <v>0</v>
      </c>
      <c r="I77" s="122"/>
    </row>
    <row r="78" spans="1:9" ht="15.75" hidden="1" x14ac:dyDescent="0.2">
      <c r="A78" s="96" t="str">
        <f>IF($E$5="",IF(OR(LEFT(PS!F71,3)="111",LEFT(PS!G71,3)="111"),PS!A71,""),IF(AND(MONTH(PS!A71)=SQTM!$E$5,OR(LEFT(PS!F71,3)="111",LEFT(PS!G71,3)="111")),PS!A71,""))</f>
        <v/>
      </c>
      <c r="B78" s="96" t="str">
        <f>IF(A78&lt;&gt;"",PS!B71,"")</f>
        <v/>
      </c>
      <c r="C78" s="94" t="str">
        <f>IF(AND(A78&lt;&gt;"",LEFT(PS!F71,3)="111"),PS!C71,"")</f>
        <v/>
      </c>
      <c r="D78" s="94" t="str">
        <f>IF(AND(A78&lt;&gt;"",LEFT(PS!G71,3)="111"),PS!D71,"")</f>
        <v/>
      </c>
      <c r="E78" s="104" t="str">
        <f>IF(AND(A78&lt;&gt;"",OR(LEFT(PS!F71,3)="111",LEFT(PS!G71,3)="111")),PS!E71,"")</f>
        <v/>
      </c>
      <c r="F78" s="95">
        <f>IF(AND(A78&lt;&gt;"",LEFT(PS!F71,3)="111"),PS!J71,0)</f>
        <v>0</v>
      </c>
      <c r="G78" s="95">
        <f>IF(AND(A78&lt;&gt;"",LEFT(PS!G71,3)="111"),PS!J71,0)</f>
        <v>0</v>
      </c>
      <c r="H78" s="95">
        <f>IF(SUM(F78:G78)=0,0,$H$9+SUM($F$10:F78)-SUM($G$10:G78))</f>
        <v>0</v>
      </c>
      <c r="I78" s="122"/>
    </row>
    <row r="79" spans="1:9" ht="15.75" hidden="1" x14ac:dyDescent="0.2">
      <c r="A79" s="96" t="str">
        <f>IF($E$5="",IF(OR(LEFT(PS!F72,3)="111",LEFT(PS!G72,3)="111"),PS!A72,""),IF(AND(MONTH(PS!A72)=SQTM!$E$5,OR(LEFT(PS!F72,3)="111",LEFT(PS!G72,3)="111")),PS!A72,""))</f>
        <v/>
      </c>
      <c r="B79" s="96" t="str">
        <f>IF(A79&lt;&gt;"",PS!B72,"")</f>
        <v/>
      </c>
      <c r="C79" s="94" t="str">
        <f>IF(AND(A79&lt;&gt;"",LEFT(PS!F72,3)="111"),PS!C72,"")</f>
        <v/>
      </c>
      <c r="D79" s="94" t="str">
        <f>IF(AND(A79&lt;&gt;"",LEFT(PS!G72,3)="111"),PS!D72,"")</f>
        <v/>
      </c>
      <c r="E79" s="104" t="str">
        <f>IF(AND(A79&lt;&gt;"",OR(LEFT(PS!F72,3)="111",LEFT(PS!G72,3)="111")),PS!E72,"")</f>
        <v/>
      </c>
      <c r="F79" s="95">
        <f>IF(AND(A79&lt;&gt;"",LEFT(PS!F72,3)="111"),PS!J72,0)</f>
        <v>0</v>
      </c>
      <c r="G79" s="95">
        <f>IF(AND(A79&lt;&gt;"",LEFT(PS!G72,3)="111"),PS!J72,0)</f>
        <v>0</v>
      </c>
      <c r="H79" s="95">
        <f>IF(SUM(F79:G79)=0,0,$H$9+SUM($F$10:F79)-SUM($G$10:G79))</f>
        <v>0</v>
      </c>
      <c r="I79" s="122"/>
    </row>
    <row r="80" spans="1:9" ht="15.75" hidden="1" x14ac:dyDescent="0.2">
      <c r="A80" s="96" t="str">
        <f>IF($E$5="",IF(OR(LEFT(PS!F73,3)="111",LEFT(PS!G73,3)="111"),PS!A73,""),IF(AND(MONTH(PS!A73)=SQTM!$E$5,OR(LEFT(PS!F73,3)="111",LEFT(PS!G73,3)="111")),PS!A73,""))</f>
        <v/>
      </c>
      <c r="B80" s="96" t="str">
        <f>IF(A80&lt;&gt;"",PS!B73,"")</f>
        <v/>
      </c>
      <c r="C80" s="94" t="str">
        <f>IF(AND(A80&lt;&gt;"",LEFT(PS!F73,3)="111"),PS!C73,"")</f>
        <v/>
      </c>
      <c r="D80" s="94" t="str">
        <f>IF(AND(A80&lt;&gt;"",LEFT(PS!G73,3)="111"),PS!D73,"")</f>
        <v/>
      </c>
      <c r="E80" s="104" t="str">
        <f>IF(AND(A80&lt;&gt;"",OR(LEFT(PS!F73,3)="111",LEFT(PS!G73,3)="111")),PS!E73,"")</f>
        <v/>
      </c>
      <c r="F80" s="95">
        <f>IF(AND(A80&lt;&gt;"",LEFT(PS!F73,3)="111"),PS!J73,0)</f>
        <v>0</v>
      </c>
      <c r="G80" s="95">
        <f>IF(AND(A80&lt;&gt;"",LEFT(PS!G73,3)="111"),PS!J73,0)</f>
        <v>0</v>
      </c>
      <c r="H80" s="95">
        <f>IF(SUM(F80:G80)=0,0,$H$9+SUM($F$10:F80)-SUM($G$10:G80))</f>
        <v>0</v>
      </c>
      <c r="I80" s="122"/>
    </row>
    <row r="81" spans="1:9" ht="15.75" hidden="1" x14ac:dyDescent="0.2">
      <c r="A81" s="96" t="str">
        <f>IF($E$5="",IF(OR(LEFT(PS!F74,3)="111",LEFT(PS!G74,3)="111"),PS!A74,""),IF(AND(MONTH(PS!A74)=SQTM!$E$5,OR(LEFT(PS!F74,3)="111",LEFT(PS!G74,3)="111")),PS!A74,""))</f>
        <v/>
      </c>
      <c r="B81" s="96" t="str">
        <f>IF(A81&lt;&gt;"",PS!B74,"")</f>
        <v/>
      </c>
      <c r="C81" s="94" t="str">
        <f>IF(AND(A81&lt;&gt;"",LEFT(PS!F74,3)="111"),PS!C74,"")</f>
        <v/>
      </c>
      <c r="D81" s="94" t="str">
        <f>IF(AND(A81&lt;&gt;"",LEFT(PS!G74,3)="111"),PS!D74,"")</f>
        <v/>
      </c>
      <c r="E81" s="104" t="str">
        <f>IF(AND(A81&lt;&gt;"",OR(LEFT(PS!F74,3)="111",LEFT(PS!G74,3)="111")),PS!E74,"")</f>
        <v/>
      </c>
      <c r="F81" s="95">
        <f>IF(AND(A81&lt;&gt;"",LEFT(PS!F74,3)="111"),PS!J74,0)</f>
        <v>0</v>
      </c>
      <c r="G81" s="95">
        <f>IF(AND(A81&lt;&gt;"",LEFT(PS!G74,3)="111"),PS!J74,0)</f>
        <v>0</v>
      </c>
      <c r="H81" s="95">
        <f>IF(SUM(F81:G81)=0,0,$H$9+SUM($F$10:F81)-SUM($G$10:G81))</f>
        <v>0</v>
      </c>
      <c r="I81" s="122"/>
    </row>
    <row r="82" spans="1:9" ht="15.75" hidden="1" x14ac:dyDescent="0.2">
      <c r="A82" s="96" t="str">
        <f>IF($E$5="",IF(OR(LEFT(PS!F75,3)="111",LEFT(PS!G75,3)="111"),PS!A75,""),IF(AND(MONTH(PS!A75)=SQTM!$E$5,OR(LEFT(PS!F75,3)="111",LEFT(PS!G75,3)="111")),PS!A75,""))</f>
        <v/>
      </c>
      <c r="B82" s="96" t="str">
        <f>IF(A82&lt;&gt;"",PS!B75,"")</f>
        <v/>
      </c>
      <c r="C82" s="94" t="str">
        <f>IF(AND(A82&lt;&gt;"",LEFT(PS!F75,3)="111"),PS!C75,"")</f>
        <v/>
      </c>
      <c r="D82" s="94" t="str">
        <f>IF(AND(A82&lt;&gt;"",LEFT(PS!G75,3)="111"),PS!D75,"")</f>
        <v/>
      </c>
      <c r="E82" s="104" t="str">
        <f>IF(AND(A82&lt;&gt;"",OR(LEFT(PS!F75,3)="111",LEFT(PS!G75,3)="111")),PS!E75,"")</f>
        <v/>
      </c>
      <c r="F82" s="95">
        <f>IF(AND(A82&lt;&gt;"",LEFT(PS!F75,3)="111"),PS!J75,0)</f>
        <v>0</v>
      </c>
      <c r="G82" s="95">
        <f>IF(AND(A82&lt;&gt;"",LEFT(PS!G75,3)="111"),PS!J75,0)</f>
        <v>0</v>
      </c>
      <c r="H82" s="95">
        <f>IF(SUM(F82:G82)=0,0,$H$9+SUM($F$10:F82)-SUM($G$10:G82))</f>
        <v>0</v>
      </c>
      <c r="I82" s="122"/>
    </row>
    <row r="83" spans="1:9" ht="15.75" hidden="1" x14ac:dyDescent="0.2">
      <c r="A83" s="96" t="str">
        <f>IF($E$5="",IF(OR(LEFT(PS!F76,3)="111",LEFT(PS!G76,3)="111"),PS!A76,""),IF(AND(MONTH(PS!A76)=SQTM!$E$5,OR(LEFT(PS!F76,3)="111",LEFT(PS!G76,3)="111")),PS!A76,""))</f>
        <v/>
      </c>
      <c r="B83" s="96" t="str">
        <f>IF(A83&lt;&gt;"",PS!B76,"")</f>
        <v/>
      </c>
      <c r="C83" s="94" t="str">
        <f>IF(AND(A83&lt;&gt;"",LEFT(PS!F76,3)="111"),PS!C76,"")</f>
        <v/>
      </c>
      <c r="D83" s="94" t="str">
        <f>IF(AND(A83&lt;&gt;"",LEFT(PS!G76,3)="111"),PS!D76,"")</f>
        <v/>
      </c>
      <c r="E83" s="104" t="str">
        <f>IF(AND(A83&lt;&gt;"",OR(LEFT(PS!F76,3)="111",LEFT(PS!G76,3)="111")),PS!E76,"")</f>
        <v/>
      </c>
      <c r="F83" s="95">
        <f>IF(AND(A83&lt;&gt;"",LEFT(PS!F76,3)="111"),PS!J76,0)</f>
        <v>0</v>
      </c>
      <c r="G83" s="95">
        <f>IF(AND(A83&lt;&gt;"",LEFT(PS!G76,3)="111"),PS!J76,0)</f>
        <v>0</v>
      </c>
      <c r="H83" s="95">
        <f>IF(SUM(F83:G83)=0,0,$H$9+SUM($F$10:F83)-SUM($G$10:G83))</f>
        <v>0</v>
      </c>
      <c r="I83" s="122"/>
    </row>
    <row r="84" spans="1:9" ht="15.75" hidden="1" x14ac:dyDescent="0.2">
      <c r="A84" s="96" t="str">
        <f>IF($E$5="",IF(OR(LEFT(PS!F77,3)="111",LEFT(PS!G77,3)="111"),PS!A77,""),IF(AND(MONTH(PS!A77)=SQTM!$E$5,OR(LEFT(PS!F77,3)="111",LEFT(PS!G77,3)="111")),PS!A77,""))</f>
        <v/>
      </c>
      <c r="B84" s="96" t="str">
        <f>IF(A84&lt;&gt;"",PS!B77,"")</f>
        <v/>
      </c>
      <c r="C84" s="94" t="str">
        <f>IF(AND(A84&lt;&gt;"",LEFT(PS!F77,3)="111"),PS!C77,"")</f>
        <v/>
      </c>
      <c r="D84" s="94" t="str">
        <f>IF(AND(A84&lt;&gt;"",LEFT(PS!G77,3)="111"),PS!D77,"")</f>
        <v/>
      </c>
      <c r="E84" s="104" t="str">
        <f>IF(AND(A84&lt;&gt;"",OR(LEFT(PS!F77,3)="111",LEFT(PS!G77,3)="111")),PS!E77,"")</f>
        <v/>
      </c>
      <c r="F84" s="95">
        <f>IF(AND(A84&lt;&gt;"",LEFT(PS!F77,3)="111"),PS!J77,0)</f>
        <v>0</v>
      </c>
      <c r="G84" s="95">
        <f>IF(AND(A84&lt;&gt;"",LEFT(PS!G77,3)="111"),PS!J77,0)</f>
        <v>0</v>
      </c>
      <c r="H84" s="95">
        <f>IF(SUM(F84:G84)=0,0,$H$9+SUM($F$10:F84)-SUM($G$10:G84))</f>
        <v>0</v>
      </c>
      <c r="I84" s="122"/>
    </row>
    <row r="85" spans="1:9" ht="15.75" hidden="1" x14ac:dyDescent="0.2">
      <c r="A85" s="96" t="str">
        <f>IF($E$5="",IF(OR(LEFT(PS!F78,3)="111",LEFT(PS!G78,3)="111"),PS!A78,""),IF(AND(MONTH(PS!A78)=SQTM!$E$5,OR(LEFT(PS!F78,3)="111",LEFT(PS!G78,3)="111")),PS!A78,""))</f>
        <v/>
      </c>
      <c r="B85" s="96" t="str">
        <f>IF(A85&lt;&gt;"",PS!B78,"")</f>
        <v/>
      </c>
      <c r="C85" s="94" t="str">
        <f>IF(AND(A85&lt;&gt;"",LEFT(PS!F78,3)="111"),PS!C78,"")</f>
        <v/>
      </c>
      <c r="D85" s="94" t="str">
        <f>IF(AND(A85&lt;&gt;"",LEFT(PS!G78,3)="111"),PS!D78,"")</f>
        <v/>
      </c>
      <c r="E85" s="104" t="str">
        <f>IF(AND(A85&lt;&gt;"",OR(LEFT(PS!F78,3)="111",LEFT(PS!G78,3)="111")),PS!E78,"")</f>
        <v/>
      </c>
      <c r="F85" s="95">
        <f>IF(AND(A85&lt;&gt;"",LEFT(PS!F78,3)="111"),PS!J78,0)</f>
        <v>0</v>
      </c>
      <c r="G85" s="95">
        <f>IF(AND(A85&lt;&gt;"",LEFT(PS!G78,3)="111"),PS!J78,0)</f>
        <v>0</v>
      </c>
      <c r="H85" s="95">
        <f>IF(SUM(F85:G85)=0,0,$H$9+SUM($F$10:F85)-SUM($G$10:G85))</f>
        <v>0</v>
      </c>
      <c r="I85" s="122"/>
    </row>
    <row r="86" spans="1:9" ht="15.75" hidden="1" x14ac:dyDescent="0.2">
      <c r="A86" s="96" t="str">
        <f>IF($E$5="",IF(OR(LEFT(PS!F79,3)="111",LEFT(PS!G79,3)="111"),PS!A79,""),IF(AND(MONTH(PS!A79)=SQTM!$E$5,OR(LEFT(PS!F79,3)="111",LEFT(PS!G79,3)="111")),PS!A79,""))</f>
        <v/>
      </c>
      <c r="B86" s="96" t="str">
        <f>IF(A86&lt;&gt;"",PS!B79,"")</f>
        <v/>
      </c>
      <c r="C86" s="94" t="str">
        <f>IF(AND(A86&lt;&gt;"",LEFT(PS!F79,3)="111"),PS!C79,"")</f>
        <v/>
      </c>
      <c r="D86" s="94" t="str">
        <f>IF(AND(A86&lt;&gt;"",LEFT(PS!G79,3)="111"),PS!D79,"")</f>
        <v/>
      </c>
      <c r="E86" s="104" t="str">
        <f>IF(AND(A86&lt;&gt;"",OR(LEFT(PS!F79,3)="111",LEFT(PS!G79,3)="111")),PS!E79,"")</f>
        <v/>
      </c>
      <c r="F86" s="95">
        <f>IF(AND(A86&lt;&gt;"",LEFT(PS!F79,3)="111"),PS!J79,0)</f>
        <v>0</v>
      </c>
      <c r="G86" s="95">
        <f>IF(AND(A86&lt;&gt;"",LEFT(PS!G79,3)="111"),PS!J79,0)</f>
        <v>0</v>
      </c>
      <c r="H86" s="95">
        <f>IF(SUM(F86:G86)=0,0,$H$9+SUM($F$10:F86)-SUM($G$10:G86))</f>
        <v>0</v>
      </c>
      <c r="I86" s="122"/>
    </row>
    <row r="87" spans="1:9" ht="15.75" hidden="1" x14ac:dyDescent="0.2">
      <c r="A87" s="96" t="str">
        <f>IF($E$5="",IF(OR(LEFT(PS!F80,3)="111",LEFT(PS!G80,3)="111"),PS!A80,""),IF(AND(MONTH(PS!A80)=SQTM!$E$5,OR(LEFT(PS!F80,3)="111",LEFT(PS!G80,3)="111")),PS!A80,""))</f>
        <v/>
      </c>
      <c r="B87" s="96" t="str">
        <f>IF(A87&lt;&gt;"",PS!B80,"")</f>
        <v/>
      </c>
      <c r="C87" s="94" t="str">
        <f>IF(AND(A87&lt;&gt;"",LEFT(PS!F80,3)="111"),PS!C80,"")</f>
        <v/>
      </c>
      <c r="D87" s="94" t="str">
        <f>IF(AND(A87&lt;&gt;"",LEFT(PS!G80,3)="111"),PS!D80,"")</f>
        <v/>
      </c>
      <c r="E87" s="104" t="str">
        <f>IF(AND(A87&lt;&gt;"",OR(LEFT(PS!F80,3)="111",LEFT(PS!G80,3)="111")),PS!E80,"")</f>
        <v/>
      </c>
      <c r="F87" s="95">
        <f>IF(AND(A87&lt;&gt;"",LEFT(PS!F80,3)="111"),PS!J80,0)</f>
        <v>0</v>
      </c>
      <c r="G87" s="95">
        <f>IF(AND(A87&lt;&gt;"",LEFT(PS!G80,3)="111"),PS!J80,0)</f>
        <v>0</v>
      </c>
      <c r="H87" s="95">
        <f>IF(SUM(F87:G87)=0,0,$H$9+SUM($F$10:F87)-SUM($G$10:G87))</f>
        <v>0</v>
      </c>
      <c r="I87" s="122"/>
    </row>
    <row r="88" spans="1:9" ht="15.75" hidden="1" x14ac:dyDescent="0.2">
      <c r="A88" s="96" t="str">
        <f>IF($E$5="",IF(OR(LEFT(PS!F81,3)="111",LEFT(PS!G81,3)="111"),PS!A81,""),IF(AND(MONTH(PS!A81)=SQTM!$E$5,OR(LEFT(PS!F81,3)="111",LEFT(PS!G81,3)="111")),PS!A81,""))</f>
        <v/>
      </c>
      <c r="B88" s="96" t="str">
        <f>IF(A88&lt;&gt;"",PS!B81,"")</f>
        <v/>
      </c>
      <c r="C88" s="94" t="str">
        <f>IF(AND(A88&lt;&gt;"",LEFT(PS!F81,3)="111"),PS!C81,"")</f>
        <v/>
      </c>
      <c r="D88" s="94" t="str">
        <f>IF(AND(A88&lt;&gt;"",LEFT(PS!G81,3)="111"),PS!D81,"")</f>
        <v/>
      </c>
      <c r="E88" s="104" t="str">
        <f>IF(AND(A88&lt;&gt;"",OR(LEFT(PS!F81,3)="111",LEFT(PS!G81,3)="111")),PS!E81,"")</f>
        <v/>
      </c>
      <c r="F88" s="95">
        <f>IF(AND(A88&lt;&gt;"",LEFT(PS!F81,3)="111"),PS!J81,0)</f>
        <v>0</v>
      </c>
      <c r="G88" s="95">
        <f>IF(AND(A88&lt;&gt;"",LEFT(PS!G81,3)="111"),PS!J81,0)</f>
        <v>0</v>
      </c>
      <c r="H88" s="95">
        <f>IF(SUM(F88:G88)=0,0,$H$9+SUM($F$10:F88)-SUM($G$10:G88))</f>
        <v>0</v>
      </c>
      <c r="I88" s="122"/>
    </row>
    <row r="89" spans="1:9" ht="15.75" hidden="1" x14ac:dyDescent="0.2">
      <c r="A89" s="96" t="str">
        <f>IF($E$5="",IF(OR(LEFT(PS!F82,3)="111",LEFT(PS!G82,3)="111"),PS!A82,""),IF(AND(MONTH(PS!A82)=SQTM!$E$5,OR(LEFT(PS!F82,3)="111",LEFT(PS!G82,3)="111")),PS!A82,""))</f>
        <v/>
      </c>
      <c r="B89" s="96" t="str">
        <f>IF(A89&lt;&gt;"",PS!B82,"")</f>
        <v/>
      </c>
      <c r="C89" s="94" t="str">
        <f>IF(AND(A89&lt;&gt;"",LEFT(PS!F82,3)="111"),PS!C82,"")</f>
        <v/>
      </c>
      <c r="D89" s="94" t="str">
        <f>IF(AND(A89&lt;&gt;"",LEFT(PS!G82,3)="111"),PS!D82,"")</f>
        <v/>
      </c>
      <c r="E89" s="104" t="str">
        <f>IF(AND(A89&lt;&gt;"",OR(LEFT(PS!F82,3)="111",LEFT(PS!G82,3)="111")),PS!E82,"")</f>
        <v/>
      </c>
      <c r="F89" s="95">
        <f>IF(AND(A89&lt;&gt;"",LEFT(PS!F82,3)="111"),PS!J82,0)</f>
        <v>0</v>
      </c>
      <c r="G89" s="95">
        <f>IF(AND(A89&lt;&gt;"",LEFT(PS!G82,3)="111"),PS!J82,0)</f>
        <v>0</v>
      </c>
      <c r="H89" s="95">
        <f>IF(SUM(F89:G89)=0,0,$H$9+SUM($F$10:F89)-SUM($G$10:G89))</f>
        <v>0</v>
      </c>
      <c r="I89" s="122"/>
    </row>
    <row r="90" spans="1:9" ht="15.75" hidden="1" x14ac:dyDescent="0.2">
      <c r="A90" s="96" t="str">
        <f>IF($E$5="",IF(OR(LEFT(PS!F83,3)="111",LEFT(PS!G83,3)="111"),PS!A83,""),IF(AND(MONTH(PS!A83)=SQTM!$E$5,OR(LEFT(PS!F83,3)="111",LEFT(PS!G83,3)="111")),PS!A83,""))</f>
        <v/>
      </c>
      <c r="B90" s="96" t="str">
        <f>IF(A90&lt;&gt;"",PS!B83,"")</f>
        <v/>
      </c>
      <c r="C90" s="94" t="str">
        <f>IF(AND(A90&lt;&gt;"",LEFT(PS!F83,3)="111"),PS!C83,"")</f>
        <v/>
      </c>
      <c r="D90" s="94" t="str">
        <f>IF(AND(A90&lt;&gt;"",LEFT(PS!G83,3)="111"),PS!D83,"")</f>
        <v/>
      </c>
      <c r="E90" s="104" t="str">
        <f>IF(AND(A90&lt;&gt;"",OR(LEFT(PS!F83,3)="111",LEFT(PS!G83,3)="111")),PS!E83,"")</f>
        <v/>
      </c>
      <c r="F90" s="95">
        <f>IF(AND(A90&lt;&gt;"",LEFT(PS!F83,3)="111"),PS!J83,0)</f>
        <v>0</v>
      </c>
      <c r="G90" s="95">
        <f>IF(AND(A90&lt;&gt;"",LEFT(PS!G83,3)="111"),PS!J83,0)</f>
        <v>0</v>
      </c>
      <c r="H90" s="95">
        <f>IF(SUM(F90:G90)=0,0,$H$9+SUM($F$10:F90)-SUM($G$10:G90))</f>
        <v>0</v>
      </c>
      <c r="I90" s="122"/>
    </row>
    <row r="91" spans="1:9" ht="15.75" hidden="1" x14ac:dyDescent="0.2">
      <c r="A91" s="96" t="str">
        <f>IF($E$5="",IF(OR(LEFT(PS!F84,3)="111",LEFT(PS!G84,3)="111"),PS!A84,""),IF(AND(MONTH(PS!A84)=SQTM!$E$5,OR(LEFT(PS!F84,3)="111",LEFT(PS!G84,3)="111")),PS!A84,""))</f>
        <v/>
      </c>
      <c r="B91" s="96" t="str">
        <f>IF(A91&lt;&gt;"",PS!B84,"")</f>
        <v/>
      </c>
      <c r="C91" s="94" t="str">
        <f>IF(AND(A91&lt;&gt;"",LEFT(PS!F84,3)="111"),PS!C84,"")</f>
        <v/>
      </c>
      <c r="D91" s="94" t="str">
        <f>IF(AND(A91&lt;&gt;"",LEFT(PS!G84,3)="111"),PS!D84,"")</f>
        <v/>
      </c>
      <c r="E91" s="104" t="str">
        <f>IF(AND(A91&lt;&gt;"",OR(LEFT(PS!F84,3)="111",LEFT(PS!G84,3)="111")),PS!E84,"")</f>
        <v/>
      </c>
      <c r="F91" s="95">
        <f>IF(AND(A91&lt;&gt;"",LEFT(PS!F84,3)="111"),PS!J84,0)</f>
        <v>0</v>
      </c>
      <c r="G91" s="95">
        <f>IF(AND(A91&lt;&gt;"",LEFT(PS!G84,3)="111"),PS!J84,0)</f>
        <v>0</v>
      </c>
      <c r="H91" s="95">
        <f>IF(SUM(F91:G91)=0,0,$H$9+SUM($F$10:F91)-SUM($G$10:G91))</f>
        <v>0</v>
      </c>
      <c r="I91" s="122"/>
    </row>
    <row r="92" spans="1:9" ht="15.75" hidden="1" x14ac:dyDescent="0.2">
      <c r="A92" s="96" t="str">
        <f>IF($E$5="",IF(OR(LEFT(PS!F85,3)="111",LEFT(PS!G85,3)="111"),PS!A85,""),IF(AND(MONTH(PS!A85)=SQTM!$E$5,OR(LEFT(PS!F85,3)="111",LEFT(PS!G85,3)="111")),PS!A85,""))</f>
        <v/>
      </c>
      <c r="B92" s="96" t="str">
        <f>IF(A92&lt;&gt;"",PS!B85,"")</f>
        <v/>
      </c>
      <c r="C92" s="94" t="str">
        <f>IF(AND(A92&lt;&gt;"",LEFT(PS!F85,3)="111"),PS!C85,"")</f>
        <v/>
      </c>
      <c r="D92" s="94" t="str">
        <f>IF(AND(A92&lt;&gt;"",LEFT(PS!G85,3)="111"),PS!D85,"")</f>
        <v/>
      </c>
      <c r="E92" s="104" t="str">
        <f>IF(AND(A92&lt;&gt;"",OR(LEFT(PS!F85,3)="111",LEFT(PS!G85,3)="111")),PS!E85,"")</f>
        <v/>
      </c>
      <c r="F92" s="95">
        <f>IF(AND(A92&lt;&gt;"",LEFT(PS!F85,3)="111"),PS!J85,0)</f>
        <v>0</v>
      </c>
      <c r="G92" s="95">
        <f>IF(AND(A92&lt;&gt;"",LEFT(PS!G85,3)="111"),PS!J85,0)</f>
        <v>0</v>
      </c>
      <c r="H92" s="95">
        <f>IF(SUM(F92:G92)=0,0,$H$9+SUM($F$10:F92)-SUM($G$10:G92))</f>
        <v>0</v>
      </c>
      <c r="I92" s="122"/>
    </row>
    <row r="93" spans="1:9" ht="15.75" hidden="1" x14ac:dyDescent="0.2">
      <c r="A93" s="96" t="str">
        <f>IF($E$5="",IF(OR(LEFT(PS!F86,3)="111",LEFT(PS!G86,3)="111"),PS!A86,""),IF(AND(MONTH(PS!A86)=SQTM!$E$5,OR(LEFT(PS!F86,3)="111",LEFT(PS!G86,3)="111")),PS!A86,""))</f>
        <v/>
      </c>
      <c r="B93" s="96" t="str">
        <f>IF(A93&lt;&gt;"",PS!B86,"")</f>
        <v/>
      </c>
      <c r="C93" s="94" t="str">
        <f>IF(AND(A93&lt;&gt;"",LEFT(PS!F86,3)="111"),PS!C86,"")</f>
        <v/>
      </c>
      <c r="D93" s="94" t="str">
        <f>IF(AND(A93&lt;&gt;"",LEFT(PS!G86,3)="111"),PS!D86,"")</f>
        <v/>
      </c>
      <c r="E93" s="104" t="str">
        <f>IF(AND(A93&lt;&gt;"",OR(LEFT(PS!F86,3)="111",LEFT(PS!G86,3)="111")),PS!E86,"")</f>
        <v/>
      </c>
      <c r="F93" s="95">
        <f>IF(AND(A93&lt;&gt;"",LEFT(PS!F86,3)="111"),PS!J86,0)</f>
        <v>0</v>
      </c>
      <c r="G93" s="95">
        <f>IF(AND(A93&lt;&gt;"",LEFT(PS!G86,3)="111"),PS!J86,0)</f>
        <v>0</v>
      </c>
      <c r="H93" s="95">
        <f>IF(SUM(F93:G93)=0,0,$H$9+SUM($F$10:F93)-SUM($G$10:G93))</f>
        <v>0</v>
      </c>
      <c r="I93" s="122"/>
    </row>
    <row r="94" spans="1:9" ht="15.75" hidden="1" x14ac:dyDescent="0.2">
      <c r="A94" s="96" t="str">
        <f>IF($E$5="",IF(OR(LEFT(PS!F87,3)="111",LEFT(PS!G87,3)="111"),PS!A87,""),IF(AND(MONTH(PS!A87)=SQTM!$E$5,OR(LEFT(PS!F87,3)="111",LEFT(PS!G87,3)="111")),PS!A87,""))</f>
        <v/>
      </c>
      <c r="B94" s="96" t="str">
        <f>IF(A94&lt;&gt;"",PS!B87,"")</f>
        <v/>
      </c>
      <c r="C94" s="94" t="str">
        <f>IF(AND(A94&lt;&gt;"",LEFT(PS!F87,3)="111"),PS!C87,"")</f>
        <v/>
      </c>
      <c r="D94" s="94" t="str">
        <f>IF(AND(A94&lt;&gt;"",LEFT(PS!G87,3)="111"),PS!D87,"")</f>
        <v/>
      </c>
      <c r="E94" s="104" t="str">
        <f>IF(AND(A94&lt;&gt;"",OR(LEFT(PS!F87,3)="111",LEFT(PS!G87,3)="111")),PS!E87,"")</f>
        <v/>
      </c>
      <c r="F94" s="95">
        <f>IF(AND(A94&lt;&gt;"",LEFT(PS!F87,3)="111"),PS!J87,0)</f>
        <v>0</v>
      </c>
      <c r="G94" s="95">
        <f>IF(AND(A94&lt;&gt;"",LEFT(PS!G87,3)="111"),PS!J87,0)</f>
        <v>0</v>
      </c>
      <c r="H94" s="95">
        <f>IF(SUM(F94:G94)=0,0,$H$9+SUM($F$10:F94)-SUM($G$10:G94))</f>
        <v>0</v>
      </c>
      <c r="I94" s="122"/>
    </row>
    <row r="95" spans="1:9" ht="15.75" hidden="1" x14ac:dyDescent="0.2">
      <c r="A95" s="96" t="str">
        <f>IF($E$5="",IF(OR(LEFT(PS!F88,3)="111",LEFT(PS!G88,3)="111"),PS!A88,""),IF(AND(MONTH(PS!A88)=SQTM!$E$5,OR(LEFT(PS!F88,3)="111",LEFT(PS!G88,3)="111")),PS!A88,""))</f>
        <v/>
      </c>
      <c r="B95" s="96" t="str">
        <f>IF(A95&lt;&gt;"",PS!B88,"")</f>
        <v/>
      </c>
      <c r="C95" s="94" t="str">
        <f>IF(AND(A95&lt;&gt;"",LEFT(PS!F88,3)="111"),PS!C88,"")</f>
        <v/>
      </c>
      <c r="D95" s="94" t="str">
        <f>IF(AND(A95&lt;&gt;"",LEFT(PS!G88,3)="111"),PS!D88,"")</f>
        <v/>
      </c>
      <c r="E95" s="104" t="str">
        <f>IF(AND(A95&lt;&gt;"",OR(LEFT(PS!F88,3)="111",LEFT(PS!G88,3)="111")),PS!E88,"")</f>
        <v/>
      </c>
      <c r="F95" s="95">
        <f>IF(AND(A95&lt;&gt;"",LEFT(PS!F88,3)="111"),PS!J88,0)</f>
        <v>0</v>
      </c>
      <c r="G95" s="95">
        <f>IF(AND(A95&lt;&gt;"",LEFT(PS!G88,3)="111"),PS!J88,0)</f>
        <v>0</v>
      </c>
      <c r="H95" s="95">
        <f>IF(SUM(F95:G95)=0,0,$H$9+SUM($F$10:F95)-SUM($G$10:G95))</f>
        <v>0</v>
      </c>
      <c r="I95" s="122"/>
    </row>
    <row r="96" spans="1:9" ht="15.75" hidden="1" x14ac:dyDescent="0.2">
      <c r="A96" s="96" t="str">
        <f>IF($E$5="",IF(OR(LEFT(PS!F89,3)="111",LEFT(PS!G89,3)="111"),PS!A89,""),IF(AND(MONTH(PS!A89)=SQTM!$E$5,OR(LEFT(PS!F89,3)="111",LEFT(PS!G89,3)="111")),PS!A89,""))</f>
        <v/>
      </c>
      <c r="B96" s="96" t="str">
        <f>IF(A96&lt;&gt;"",PS!B89,"")</f>
        <v/>
      </c>
      <c r="C96" s="94" t="str">
        <f>IF(AND(A96&lt;&gt;"",LEFT(PS!F89,3)="111"),PS!C89,"")</f>
        <v/>
      </c>
      <c r="D96" s="94" t="str">
        <f>IF(AND(A96&lt;&gt;"",LEFT(PS!G89,3)="111"),PS!D89,"")</f>
        <v/>
      </c>
      <c r="E96" s="104" t="str">
        <f>IF(AND(A96&lt;&gt;"",OR(LEFT(PS!F89,3)="111",LEFT(PS!G89,3)="111")),PS!E89,"")</f>
        <v/>
      </c>
      <c r="F96" s="95">
        <f>IF(AND(A96&lt;&gt;"",LEFT(PS!F89,3)="111"),PS!J89,0)</f>
        <v>0</v>
      </c>
      <c r="G96" s="95">
        <f>IF(AND(A96&lt;&gt;"",LEFT(PS!G89,3)="111"),PS!J89,0)</f>
        <v>0</v>
      </c>
      <c r="H96" s="95">
        <f>IF(SUM(F96:G96)=0,0,$H$9+SUM($F$10:F96)-SUM($G$10:G96))</f>
        <v>0</v>
      </c>
      <c r="I96" s="122"/>
    </row>
    <row r="97" spans="1:9" ht="15.75" hidden="1" x14ac:dyDescent="0.2">
      <c r="A97" s="96" t="str">
        <f>IF($E$5="",IF(OR(LEFT(PS!F90,3)="111",LEFT(PS!G90,3)="111"),PS!A90,""),IF(AND(MONTH(PS!A90)=SQTM!$E$5,OR(LEFT(PS!F90,3)="111",LEFT(PS!G90,3)="111")),PS!A90,""))</f>
        <v/>
      </c>
      <c r="B97" s="96" t="str">
        <f>IF(A97&lt;&gt;"",PS!B90,"")</f>
        <v/>
      </c>
      <c r="C97" s="94" t="str">
        <f>IF(AND(A97&lt;&gt;"",LEFT(PS!F90,3)="111"),PS!C90,"")</f>
        <v/>
      </c>
      <c r="D97" s="94" t="str">
        <f>IF(AND(A97&lt;&gt;"",LEFT(PS!G90,3)="111"),PS!D90,"")</f>
        <v/>
      </c>
      <c r="E97" s="104" t="str">
        <f>IF(AND(A97&lt;&gt;"",OR(LEFT(PS!F90,3)="111",LEFT(PS!G90,3)="111")),PS!E90,"")</f>
        <v/>
      </c>
      <c r="F97" s="95">
        <f>IF(AND(A97&lt;&gt;"",LEFT(PS!F90,3)="111"),PS!J90,0)</f>
        <v>0</v>
      </c>
      <c r="G97" s="95">
        <f>IF(AND(A97&lt;&gt;"",LEFT(PS!G90,3)="111"),PS!J90,0)</f>
        <v>0</v>
      </c>
      <c r="H97" s="95">
        <f>IF(SUM(F97:G97)=0,0,$H$9+SUM($F$10:F97)-SUM($G$10:G97))</f>
        <v>0</v>
      </c>
      <c r="I97" s="122"/>
    </row>
    <row r="98" spans="1:9" ht="15.75" hidden="1" x14ac:dyDescent="0.2">
      <c r="A98" s="96" t="str">
        <f>IF($E$5="",IF(OR(LEFT(PS!F91,3)="111",LEFT(PS!G91,3)="111"),PS!A91,""),IF(AND(MONTH(PS!A91)=SQTM!$E$5,OR(LEFT(PS!F91,3)="111",LEFT(PS!G91,3)="111")),PS!A91,""))</f>
        <v/>
      </c>
      <c r="B98" s="96" t="str">
        <f>IF(A98&lt;&gt;"",PS!B91,"")</f>
        <v/>
      </c>
      <c r="C98" s="94" t="str">
        <f>IF(AND(A98&lt;&gt;"",LEFT(PS!F91,3)="111"),PS!C91,"")</f>
        <v/>
      </c>
      <c r="D98" s="94" t="str">
        <f>IF(AND(A98&lt;&gt;"",LEFT(PS!G91,3)="111"),PS!D91,"")</f>
        <v/>
      </c>
      <c r="E98" s="104" t="str">
        <f>IF(AND(A98&lt;&gt;"",OR(LEFT(PS!F91,3)="111",LEFT(PS!G91,3)="111")),PS!E91,"")</f>
        <v/>
      </c>
      <c r="F98" s="95">
        <f>IF(AND(A98&lt;&gt;"",LEFT(PS!F91,3)="111"),PS!J91,0)</f>
        <v>0</v>
      </c>
      <c r="G98" s="95">
        <f>IF(AND(A98&lt;&gt;"",LEFT(PS!G91,3)="111"),PS!J91,0)</f>
        <v>0</v>
      </c>
      <c r="H98" s="95">
        <f>IF(SUM(F98:G98)=0,0,$H$9+SUM($F$10:F98)-SUM($G$10:G98))</f>
        <v>0</v>
      </c>
      <c r="I98" s="122"/>
    </row>
    <row r="99" spans="1:9" ht="15.75" hidden="1" x14ac:dyDescent="0.2">
      <c r="A99" s="96" t="str">
        <f>IF($E$5="",IF(OR(LEFT(PS!F92,3)="111",LEFT(PS!G92,3)="111"),PS!A92,""),IF(AND(MONTH(PS!A92)=SQTM!$E$5,OR(LEFT(PS!F92,3)="111",LEFT(PS!G92,3)="111")),PS!A92,""))</f>
        <v/>
      </c>
      <c r="B99" s="96" t="str">
        <f>IF(A99&lt;&gt;"",PS!B92,"")</f>
        <v/>
      </c>
      <c r="C99" s="94" t="str">
        <f>IF(AND(A99&lt;&gt;"",LEFT(PS!F92,3)="111"),PS!C92,"")</f>
        <v/>
      </c>
      <c r="D99" s="94" t="str">
        <f>IF(AND(A99&lt;&gt;"",LEFT(PS!G92,3)="111"),PS!D92,"")</f>
        <v/>
      </c>
      <c r="E99" s="104" t="str">
        <f>IF(AND(A99&lt;&gt;"",OR(LEFT(PS!F92,3)="111",LEFT(PS!G92,3)="111")),PS!E92,"")</f>
        <v/>
      </c>
      <c r="F99" s="95">
        <f>IF(AND(A99&lt;&gt;"",LEFT(PS!F92,3)="111"),PS!J92,0)</f>
        <v>0</v>
      </c>
      <c r="G99" s="95">
        <f>IF(AND(A99&lt;&gt;"",LEFT(PS!G92,3)="111"),PS!J92,0)</f>
        <v>0</v>
      </c>
      <c r="H99" s="95">
        <f>IF(SUM(F99:G99)=0,0,$H$9+SUM($F$10:F99)-SUM($G$10:G99))</f>
        <v>0</v>
      </c>
      <c r="I99" s="122"/>
    </row>
    <row r="100" spans="1:9" ht="15.75" hidden="1" x14ac:dyDescent="0.2">
      <c r="A100" s="96" t="str">
        <f>IF($E$5="",IF(OR(LEFT(PS!F93,3)="111",LEFT(PS!G93,3)="111"),PS!A93,""),IF(AND(MONTH(PS!A93)=SQTM!$E$5,OR(LEFT(PS!F93,3)="111",LEFT(PS!G93,3)="111")),PS!A93,""))</f>
        <v/>
      </c>
      <c r="B100" s="96" t="str">
        <f>IF(A100&lt;&gt;"",PS!B93,"")</f>
        <v/>
      </c>
      <c r="C100" s="94" t="str">
        <f>IF(AND(A100&lt;&gt;"",LEFT(PS!F93,3)="111"),PS!C93,"")</f>
        <v/>
      </c>
      <c r="D100" s="94" t="str">
        <f>IF(AND(A100&lt;&gt;"",LEFT(PS!G93,3)="111"),PS!D93,"")</f>
        <v/>
      </c>
      <c r="E100" s="104" t="str">
        <f>IF(AND(A100&lt;&gt;"",OR(LEFT(PS!F93,3)="111",LEFT(PS!G93,3)="111")),PS!E93,"")</f>
        <v/>
      </c>
      <c r="F100" s="95">
        <f>IF(AND(A100&lt;&gt;"",LEFT(PS!F93,3)="111"),PS!J93,0)</f>
        <v>0</v>
      </c>
      <c r="G100" s="95">
        <f>IF(AND(A100&lt;&gt;"",LEFT(PS!G93,3)="111"),PS!J93,0)</f>
        <v>0</v>
      </c>
      <c r="H100" s="95">
        <f>IF(SUM(F100:G100)=0,0,$H$9+SUM($F$10:F100)-SUM($G$10:G100))</f>
        <v>0</v>
      </c>
      <c r="I100" s="122"/>
    </row>
    <row r="101" spans="1:9" ht="15.75" hidden="1" x14ac:dyDescent="0.2">
      <c r="A101" s="96" t="str">
        <f>IF($E$5="",IF(OR(LEFT(PS!F94,3)="111",LEFT(PS!G94,3)="111"),PS!A94,""),IF(AND(MONTH(PS!A94)=SQTM!$E$5,OR(LEFT(PS!F94,3)="111",LEFT(PS!G94,3)="111")),PS!A94,""))</f>
        <v/>
      </c>
      <c r="B101" s="96" t="str">
        <f>IF(A101&lt;&gt;"",PS!B94,"")</f>
        <v/>
      </c>
      <c r="C101" s="94" t="str">
        <f>IF(AND(A101&lt;&gt;"",LEFT(PS!F94,3)="111"),PS!C94,"")</f>
        <v/>
      </c>
      <c r="D101" s="94" t="str">
        <f>IF(AND(A101&lt;&gt;"",LEFT(PS!G94,3)="111"),PS!D94,"")</f>
        <v/>
      </c>
      <c r="E101" s="104" t="str">
        <f>IF(AND(A101&lt;&gt;"",OR(LEFT(PS!F94,3)="111",LEFT(PS!G94,3)="111")),PS!E94,"")</f>
        <v/>
      </c>
      <c r="F101" s="95">
        <f>IF(AND(A101&lt;&gt;"",LEFT(PS!F94,3)="111"),PS!J94,0)</f>
        <v>0</v>
      </c>
      <c r="G101" s="95">
        <f>IF(AND(A101&lt;&gt;"",LEFT(PS!G94,3)="111"),PS!J94,0)</f>
        <v>0</v>
      </c>
      <c r="H101" s="95">
        <f>IF(SUM(F101:G101)=0,0,$H$9+SUM($F$10:F101)-SUM($G$10:G101))</f>
        <v>0</v>
      </c>
      <c r="I101" s="122"/>
    </row>
    <row r="102" spans="1:9" ht="15.75" hidden="1" x14ac:dyDescent="0.2">
      <c r="A102" s="96" t="str">
        <f>IF($E$5="",IF(OR(LEFT(PS!F95,3)="111",LEFT(PS!G95,3)="111"),PS!A95,""),IF(AND(MONTH(PS!A95)=SQTM!$E$5,OR(LEFT(PS!F95,3)="111",LEFT(PS!G95,3)="111")),PS!A95,""))</f>
        <v/>
      </c>
      <c r="B102" s="96" t="str">
        <f>IF(A102&lt;&gt;"",PS!B95,"")</f>
        <v/>
      </c>
      <c r="C102" s="94" t="str">
        <f>IF(AND(A102&lt;&gt;"",LEFT(PS!F95,3)="111"),PS!C95,"")</f>
        <v/>
      </c>
      <c r="D102" s="94" t="str">
        <f>IF(AND(A102&lt;&gt;"",LEFT(PS!G95,3)="111"),PS!D95,"")</f>
        <v/>
      </c>
      <c r="E102" s="104" t="str">
        <f>IF(AND(A102&lt;&gt;"",OR(LEFT(PS!F95,3)="111",LEFT(PS!G95,3)="111")),PS!E95,"")</f>
        <v/>
      </c>
      <c r="F102" s="95">
        <f>IF(AND(A102&lt;&gt;"",LEFT(PS!F95,3)="111"),PS!J95,0)</f>
        <v>0</v>
      </c>
      <c r="G102" s="95">
        <f>IF(AND(A102&lt;&gt;"",LEFT(PS!G95,3)="111"),PS!J95,0)</f>
        <v>0</v>
      </c>
      <c r="H102" s="95">
        <f>IF(SUM(F102:G102)=0,0,$H$9+SUM($F$10:F102)-SUM($G$10:G102))</f>
        <v>0</v>
      </c>
      <c r="I102" s="122"/>
    </row>
    <row r="103" spans="1:9" ht="15.75" hidden="1" x14ac:dyDescent="0.2">
      <c r="A103" s="96" t="str">
        <f>IF($E$5="",IF(OR(LEFT(PS!F96,3)="111",LEFT(PS!G96,3)="111"),PS!A96,""),IF(AND(MONTH(PS!A96)=SQTM!$E$5,OR(LEFT(PS!F96,3)="111",LEFT(PS!G96,3)="111")),PS!A96,""))</f>
        <v/>
      </c>
      <c r="B103" s="96" t="str">
        <f>IF(A103&lt;&gt;"",PS!B96,"")</f>
        <v/>
      </c>
      <c r="C103" s="94" t="str">
        <f>IF(AND(A103&lt;&gt;"",LEFT(PS!F96,3)="111"),PS!C96,"")</f>
        <v/>
      </c>
      <c r="D103" s="94" t="str">
        <f>IF(AND(A103&lt;&gt;"",LEFT(PS!G96,3)="111"),PS!D96,"")</f>
        <v/>
      </c>
      <c r="E103" s="104" t="str">
        <f>IF(AND(A103&lt;&gt;"",OR(LEFT(PS!F96,3)="111",LEFT(PS!G96,3)="111")),PS!E96,"")</f>
        <v/>
      </c>
      <c r="F103" s="95">
        <f>IF(AND(A103&lt;&gt;"",LEFT(PS!F96,3)="111"),PS!J96,0)</f>
        <v>0</v>
      </c>
      <c r="G103" s="95">
        <f>IF(AND(A103&lt;&gt;"",LEFT(PS!G96,3)="111"),PS!J96,0)</f>
        <v>0</v>
      </c>
      <c r="H103" s="95">
        <f>IF(SUM(F103:G103)=0,0,$H$9+SUM($F$10:F103)-SUM($G$10:G103))</f>
        <v>0</v>
      </c>
      <c r="I103" s="122"/>
    </row>
    <row r="104" spans="1:9" ht="15.75" hidden="1" x14ac:dyDescent="0.2">
      <c r="A104" s="96" t="str">
        <f>IF($E$5="",IF(OR(LEFT(PS!F97,3)="111",LEFT(PS!G97,3)="111"),PS!A97,""),IF(AND(MONTH(PS!A97)=SQTM!$E$5,OR(LEFT(PS!F97,3)="111",LEFT(PS!G97,3)="111")),PS!A97,""))</f>
        <v/>
      </c>
      <c r="B104" s="96" t="str">
        <f>IF(A104&lt;&gt;"",PS!B97,"")</f>
        <v/>
      </c>
      <c r="C104" s="94" t="str">
        <f>IF(AND(A104&lt;&gt;"",LEFT(PS!F97,3)="111"),PS!C97,"")</f>
        <v/>
      </c>
      <c r="D104" s="94" t="str">
        <f>IF(AND(A104&lt;&gt;"",LEFT(PS!G97,3)="111"),PS!D97,"")</f>
        <v/>
      </c>
      <c r="E104" s="104" t="str">
        <f>IF(AND(A104&lt;&gt;"",OR(LEFT(PS!F97,3)="111",LEFT(PS!G97,3)="111")),PS!E97,"")</f>
        <v/>
      </c>
      <c r="F104" s="95">
        <f>IF(AND(A104&lt;&gt;"",LEFT(PS!F97,3)="111"),PS!J97,0)</f>
        <v>0</v>
      </c>
      <c r="G104" s="95">
        <f>IF(AND(A104&lt;&gt;"",LEFT(PS!G97,3)="111"),PS!J97,0)</f>
        <v>0</v>
      </c>
      <c r="H104" s="95">
        <f>IF(SUM(F104:G104)=0,0,$H$9+SUM($F$10:F104)-SUM($G$10:G104))</f>
        <v>0</v>
      </c>
      <c r="I104" s="122"/>
    </row>
    <row r="105" spans="1:9" ht="15.75" x14ac:dyDescent="0.2">
      <c r="A105" s="96">
        <f>IF($E$5="",IF(OR(LEFT(PS!F98,3)="111",LEFT(PS!G98,3)="111"),PS!A98,""),IF(AND(MONTH(PS!A98)=SQTM!$E$5,OR(LEFT(PS!F98,3)="111",LEFT(PS!G98,3)="111")),PS!A98,""))</f>
        <v>44859</v>
      </c>
      <c r="B105" s="96">
        <f>IF(A105&lt;&gt;"",PS!B98,"")</f>
        <v>44859</v>
      </c>
      <c r="C105" s="94" t="str">
        <f>IF(AND(A105&lt;&gt;"",LEFT(PS!F98,3)="111"),PS!C98,"")</f>
        <v>PT-10003</v>
      </c>
      <c r="D105" s="94" t="str">
        <f>IF(AND(A105&lt;&gt;"",LEFT(PS!G98,3)="111"),PS!D98,"")</f>
        <v/>
      </c>
      <c r="E105" s="104" t="str">
        <f>IF(AND(A105&lt;&gt;"",OR(LEFT(PS!F98,3)="111",LEFT(PS!G98,3)="111")),PS!E98,"")</f>
        <v>Thu tiền mặt từ công ty TNHH An Phát do công ty này vi phạm hợp đồng</v>
      </c>
      <c r="F105" s="95">
        <f>IF(AND(A105&lt;&gt;"",LEFT(PS!F98,3)="111"),PS!J98,0)</f>
        <v>2000000</v>
      </c>
      <c r="G105" s="95">
        <f>IF(AND(A105&lt;&gt;"",LEFT(PS!G98,3)="111"),PS!J98,0)</f>
        <v>0</v>
      </c>
      <c r="H105" s="95">
        <f>IF(SUM(F105:G105)=0,0,$H$9+SUM($F$10:F105)-SUM($G$10:G105))</f>
        <v>559100000</v>
      </c>
      <c r="I105" s="122"/>
    </row>
    <row r="106" spans="1:9" ht="15.75" x14ac:dyDescent="0.2">
      <c r="A106" s="96">
        <f>IF($E$5="",IF(OR(LEFT(PS!F99,3)="111",LEFT(PS!G99,3)="111"),PS!A99,""),IF(AND(MONTH(PS!A99)=SQTM!$E$5,OR(LEFT(PS!F99,3)="111",LEFT(PS!G99,3)="111")),PS!A99,""))</f>
        <v>44860</v>
      </c>
      <c r="B106" s="96">
        <f>IF(A106&lt;&gt;"",PS!B99,"")</f>
        <v>44860</v>
      </c>
      <c r="C106" s="94" t="str">
        <f>IF(AND(A106&lt;&gt;"",LEFT(PS!F99,3)="111"),PS!C99,"")</f>
        <v/>
      </c>
      <c r="D106" s="94" t="str">
        <f>IF(AND(A106&lt;&gt;"",LEFT(PS!G99,3)="111"),PS!D99,"")</f>
        <v>PC-10005</v>
      </c>
      <c r="E106" s="104" t="str">
        <f>IF(AND(A106&lt;&gt;"",OR(LEFT(PS!F99,3)="111",LEFT(PS!G99,3)="111")),PS!E99,"")</f>
        <v xml:space="preserve">Chi tiền mặt thanh toán tiền chi phí tiếp khách </v>
      </c>
      <c r="F106" s="95">
        <f>IF(AND(A106&lt;&gt;"",LEFT(PS!F99,3)="111"),PS!J99,0)</f>
        <v>0</v>
      </c>
      <c r="G106" s="95">
        <f>IF(AND(A106&lt;&gt;"",LEFT(PS!G99,3)="111"),PS!J99,0)</f>
        <v>2200000</v>
      </c>
      <c r="H106" s="95">
        <f>IF(SUM(F106:G106)=0,0,$H$9+SUM($F$10:F106)-SUM($G$10:G106))</f>
        <v>556900000</v>
      </c>
      <c r="I106" s="122"/>
    </row>
    <row r="107" spans="1:9" ht="15.75" x14ac:dyDescent="0.2">
      <c r="A107" s="96">
        <f>IF($E$5="",IF(OR(LEFT(PS!F100,3)="111",LEFT(PS!G100,3)="111"),PS!A100,""),IF(AND(MONTH(PS!A100)=SQTM!$E$5,OR(LEFT(PS!F100,3)="111",LEFT(PS!G100,3)="111")),PS!A100,""))</f>
        <v>44860</v>
      </c>
      <c r="B107" s="96">
        <f>IF(A107&lt;&gt;"",PS!B100,"")</f>
        <v>44860</v>
      </c>
      <c r="C107" s="94" t="str">
        <f>IF(AND(A107&lt;&gt;"",LEFT(PS!F100,3)="111"),PS!C100,"")</f>
        <v/>
      </c>
      <c r="D107" s="94" t="str">
        <f>IF(AND(A107&lt;&gt;"",LEFT(PS!G100,3)="111"),PS!D100,"")</f>
        <v>PC-10006</v>
      </c>
      <c r="E107" s="104" t="str">
        <f>IF(AND(A107&lt;&gt;"",OR(LEFT(PS!F100,3)="111",LEFT(PS!G100,3)="111")),PS!E100,"")</f>
        <v>Công ty Cổ phần Tâm Thịnh trả lại 5 thùng sơn nước của hđ 0000022, đã trả bằng tiền mặt</v>
      </c>
      <c r="F107" s="95">
        <f>IF(AND(A107&lt;&gt;"",LEFT(PS!F100,3)="111"),PS!J100,0)</f>
        <v>0</v>
      </c>
      <c r="G107" s="95">
        <f>IF(AND(A107&lt;&gt;"",LEFT(PS!G100,3)="111"),PS!J100,0)</f>
        <v>1000000</v>
      </c>
      <c r="H107" s="95">
        <f>IF(SUM(F107:G107)=0,0,$H$9+SUM($F$10:F107)-SUM($G$10:G107))</f>
        <v>555900000</v>
      </c>
      <c r="I107" s="122"/>
    </row>
    <row r="108" spans="1:9" ht="15.75" x14ac:dyDescent="0.2">
      <c r="A108" s="96">
        <f>IF($E$5="",IF(OR(LEFT(PS!F101,3)="111",LEFT(PS!G101,3)="111"),PS!A101,""),IF(AND(MONTH(PS!A101)=SQTM!$E$5,OR(LEFT(PS!F101,3)="111",LEFT(PS!G101,3)="111")),PS!A101,""))</f>
        <v>44860</v>
      </c>
      <c r="B108" s="96">
        <f>IF(A108&lt;&gt;"",PS!B101,"")</f>
        <v>44860</v>
      </c>
      <c r="C108" s="94" t="str">
        <f>IF(AND(A108&lt;&gt;"",LEFT(PS!F101,3)="111"),PS!C101,"")</f>
        <v/>
      </c>
      <c r="D108" s="94" t="str">
        <f>IF(AND(A108&lt;&gt;"",LEFT(PS!G101,3)="111"),PS!D101,"")</f>
        <v>PC-10006</v>
      </c>
      <c r="E108" s="104" t="str">
        <f>IF(AND(A108&lt;&gt;"",OR(LEFT(PS!F101,3)="111",LEFT(PS!G101,3)="111")),PS!E101,"")</f>
        <v>Công ty Cổ phần Tâm Thịnh trả lại 5 thùng sơn nước của hđ 0000022, đã trả bằng tiền mặt</v>
      </c>
      <c r="F108" s="95">
        <f>IF(AND(A108&lt;&gt;"",LEFT(PS!F101,3)="111"),PS!J101,0)</f>
        <v>0</v>
      </c>
      <c r="G108" s="95">
        <f>IF(AND(A108&lt;&gt;"",LEFT(PS!G101,3)="111"),PS!J101,0)</f>
        <v>100000</v>
      </c>
      <c r="H108" s="95">
        <f>IF(SUM(F108:G108)=0,0,$H$9+SUM($F$10:F108)-SUM($G$10:G108))</f>
        <v>555800000</v>
      </c>
      <c r="I108" s="122"/>
    </row>
    <row r="109" spans="1:9" ht="15.75" hidden="1" x14ac:dyDescent="0.2">
      <c r="A109" s="96" t="str">
        <f>IF($E$5="",IF(OR(LEFT(PS!F102,3)="111",LEFT(PS!G102,3)="111"),PS!A102,""),IF(AND(MONTH(PS!A102)=SQTM!$E$5,OR(LEFT(PS!F102,3)="111",LEFT(PS!G102,3)="111")),PS!A102,""))</f>
        <v/>
      </c>
      <c r="B109" s="96" t="str">
        <f>IF(A109&lt;&gt;"",PS!B102,"")</f>
        <v/>
      </c>
      <c r="C109" s="94" t="str">
        <f>IF(AND(A109&lt;&gt;"",LEFT(PS!F102,3)="111"),PS!C102,"")</f>
        <v/>
      </c>
      <c r="D109" s="94" t="str">
        <f>IF(AND(A109&lt;&gt;"",LEFT(PS!G102,3)="111"),PS!D102,"")</f>
        <v/>
      </c>
      <c r="E109" s="104" t="str">
        <f>IF(AND(A109&lt;&gt;"",OR(LEFT(PS!F102,3)="111",LEFT(PS!G102,3)="111")),PS!E102,"")</f>
        <v/>
      </c>
      <c r="F109" s="95">
        <f>IF(AND(A109&lt;&gt;"",LEFT(PS!F102,3)="111"),PS!J102,0)</f>
        <v>0</v>
      </c>
      <c r="G109" s="95">
        <f>IF(AND(A109&lt;&gt;"",LEFT(PS!G102,3)="111"),PS!J102,0)</f>
        <v>0</v>
      </c>
      <c r="H109" s="95">
        <f>IF(SUM(F109:G109)=0,0,$H$9+SUM($F$10:F109)-SUM($G$10:G109))</f>
        <v>0</v>
      </c>
      <c r="I109" s="122"/>
    </row>
    <row r="110" spans="1:9" ht="15.75" hidden="1" x14ac:dyDescent="0.2">
      <c r="A110" s="96" t="str">
        <f>IF($E$5="",IF(OR(LEFT(PS!F103,3)="111",LEFT(PS!G103,3)="111"),PS!A103,""),IF(AND(MONTH(PS!A103)=SQTM!$E$5,OR(LEFT(PS!F103,3)="111",LEFT(PS!G103,3)="111")),PS!A103,""))</f>
        <v/>
      </c>
      <c r="B110" s="96" t="str">
        <f>IF(A110&lt;&gt;"",PS!B103,"")</f>
        <v/>
      </c>
      <c r="C110" s="94" t="str">
        <f>IF(AND(A110&lt;&gt;"",LEFT(PS!F103,3)="111"),PS!C103,"")</f>
        <v/>
      </c>
      <c r="D110" s="94" t="str">
        <f>IF(AND(A110&lt;&gt;"",LEFT(PS!G103,3)="111"),PS!D103,"")</f>
        <v/>
      </c>
      <c r="E110" s="104" t="str">
        <f>IF(AND(A110&lt;&gt;"",OR(LEFT(PS!F103,3)="111",LEFT(PS!G103,3)="111")),PS!E103,"")</f>
        <v/>
      </c>
      <c r="F110" s="95">
        <f>IF(AND(A110&lt;&gt;"",LEFT(PS!F103,3)="111"),PS!J103,0)</f>
        <v>0</v>
      </c>
      <c r="G110" s="95">
        <f>IF(AND(A110&lt;&gt;"",LEFT(PS!G103,3)="111"),PS!J103,0)</f>
        <v>0</v>
      </c>
      <c r="H110" s="95">
        <f>IF(SUM(F110:G110)=0,0,$H$9+SUM($F$10:F110)-SUM($G$10:G110))</f>
        <v>0</v>
      </c>
      <c r="I110" s="122"/>
    </row>
    <row r="111" spans="1:9" ht="15.75" hidden="1" x14ac:dyDescent="0.2">
      <c r="A111" s="96" t="str">
        <f>IF($E$5="",IF(OR(LEFT(PS!F104,3)="111",LEFT(PS!G104,3)="111"),PS!A104,""),IF(AND(MONTH(PS!A104)=SQTM!$E$5,OR(LEFT(PS!F104,3)="111",LEFT(PS!G104,3)="111")),PS!A104,""))</f>
        <v/>
      </c>
      <c r="B111" s="96" t="str">
        <f>IF(A111&lt;&gt;"",PS!B104,"")</f>
        <v/>
      </c>
      <c r="C111" s="94" t="str">
        <f>IF(AND(A111&lt;&gt;"",LEFT(PS!F104,3)="111"),PS!C104,"")</f>
        <v/>
      </c>
      <c r="D111" s="94" t="str">
        <f>IF(AND(A111&lt;&gt;"",LEFT(PS!G104,3)="111"),PS!D104,"")</f>
        <v/>
      </c>
      <c r="E111" s="104" t="str">
        <f>IF(AND(A111&lt;&gt;"",OR(LEFT(PS!F104,3)="111",LEFT(PS!G104,3)="111")),PS!E104,"")</f>
        <v/>
      </c>
      <c r="F111" s="95">
        <f>IF(AND(A111&lt;&gt;"",LEFT(PS!F104,3)="111"),PS!J104,0)</f>
        <v>0</v>
      </c>
      <c r="G111" s="95">
        <f>IF(AND(A111&lt;&gt;"",LEFT(PS!G104,3)="111"),PS!J104,0)</f>
        <v>0</v>
      </c>
      <c r="H111" s="95">
        <f>IF(SUM(F111:G111)=0,0,$H$9+SUM($F$10:F111)-SUM($G$10:G111))</f>
        <v>0</v>
      </c>
      <c r="I111" s="122"/>
    </row>
    <row r="112" spans="1:9" ht="15.75" hidden="1" x14ac:dyDescent="0.2">
      <c r="A112" s="96" t="str">
        <f>IF($E$5="",IF(OR(LEFT(PS!F105,3)="111",LEFT(PS!G105,3)="111"),PS!A105,""),IF(AND(MONTH(PS!A105)=SQTM!$E$5,OR(LEFT(PS!F105,3)="111",LEFT(PS!G105,3)="111")),PS!A105,""))</f>
        <v/>
      </c>
      <c r="B112" s="96" t="str">
        <f>IF(A112&lt;&gt;"",PS!B105,"")</f>
        <v/>
      </c>
      <c r="C112" s="94" t="str">
        <f>IF(AND(A112&lt;&gt;"",LEFT(PS!F105,3)="111"),PS!C105,"")</f>
        <v/>
      </c>
      <c r="D112" s="94" t="str">
        <f>IF(AND(A112&lt;&gt;"",LEFT(PS!G105,3)="111"),PS!D105,"")</f>
        <v/>
      </c>
      <c r="E112" s="104" t="str">
        <f>IF(AND(A112&lt;&gt;"",OR(LEFT(PS!F105,3)="111",LEFT(PS!G105,3)="111")),PS!E105,"")</f>
        <v/>
      </c>
      <c r="F112" s="95">
        <f>IF(AND(A112&lt;&gt;"",LEFT(PS!F105,3)="111"),PS!J105,0)</f>
        <v>0</v>
      </c>
      <c r="G112" s="95">
        <f>IF(AND(A112&lt;&gt;"",LEFT(PS!G105,3)="111"),PS!J105,0)</f>
        <v>0</v>
      </c>
      <c r="H112" s="95">
        <f>IF(SUM(F112:G112)=0,0,$H$9+SUM($F$10:F112)-SUM($G$10:G112))</f>
        <v>0</v>
      </c>
      <c r="I112" s="122"/>
    </row>
    <row r="113" spans="1:9" ht="15.75" x14ac:dyDescent="0.2">
      <c r="A113" s="96">
        <f>IF($E$5="",IF(OR(LEFT(PS!F106,3)="111",LEFT(PS!G106,3)="111"),PS!A106,""),IF(AND(MONTH(PS!A106)=SQTM!$E$5,OR(LEFT(PS!F106,3)="111",LEFT(PS!G106,3)="111")),PS!A106,""))</f>
        <v>44861</v>
      </c>
      <c r="B113" s="96">
        <f>IF(A113&lt;&gt;"",PS!B106,"")</f>
        <v>44861</v>
      </c>
      <c r="C113" s="94" t="str">
        <f>IF(AND(A113&lt;&gt;"",LEFT(PS!F106,3)="111"),PS!C106,"")</f>
        <v>PT-10004</v>
      </c>
      <c r="D113" s="94" t="str">
        <f>IF(AND(A113&lt;&gt;"",LEFT(PS!G106,3)="111"),PS!D106,"")</f>
        <v/>
      </c>
      <c r="E113" s="104" t="str">
        <f>IF(AND(A113&lt;&gt;"",OR(LEFT(PS!F106,3)="111",LEFT(PS!G106,3)="111")),PS!E106,"")</f>
        <v>Khách hàng trả trước tiền</v>
      </c>
      <c r="F113" s="95">
        <f>IF(AND(A113&lt;&gt;"",LEFT(PS!F106,3)="111"),PS!J106,0)</f>
        <v>3000000</v>
      </c>
      <c r="G113" s="95">
        <f>IF(AND(A113&lt;&gt;"",LEFT(PS!G106,3)="111"),PS!J106,0)</f>
        <v>0</v>
      </c>
      <c r="H113" s="95">
        <f>IF(SUM(F113:G113)=0,0,$H$9+SUM($F$10:F113)-SUM($G$10:G113))</f>
        <v>558800000</v>
      </c>
      <c r="I113" s="122"/>
    </row>
    <row r="114" spans="1:9" ht="15.75" hidden="1" x14ac:dyDescent="0.2">
      <c r="A114" s="96" t="str">
        <f>IF($E$5="",IF(OR(LEFT(PS!F107,3)="111",LEFT(PS!G107,3)="111"),PS!A107,""),IF(AND(MONTH(PS!A107)=SQTM!$E$5,OR(LEFT(PS!F107,3)="111",LEFT(PS!G107,3)="111")),PS!A107,""))</f>
        <v/>
      </c>
      <c r="B114" s="96" t="str">
        <f>IF(A114&lt;&gt;"",PS!B107,"")</f>
        <v/>
      </c>
      <c r="C114" s="94" t="str">
        <f>IF(AND(A114&lt;&gt;"",LEFT(PS!F107,3)="111"),PS!C107,"")</f>
        <v/>
      </c>
      <c r="D114" s="94" t="str">
        <f>IF(AND(A114&lt;&gt;"",LEFT(PS!G107,3)="111"),PS!D107,"")</f>
        <v/>
      </c>
      <c r="E114" s="104" t="str">
        <f>IF(AND(A114&lt;&gt;"",OR(LEFT(PS!F107,3)="111",LEFT(PS!G107,3)="111")),PS!E107,"")</f>
        <v/>
      </c>
      <c r="F114" s="95">
        <f>IF(AND(A114&lt;&gt;"",LEFT(PS!F107,3)="111"),PS!J107,0)</f>
        <v>0</v>
      </c>
      <c r="G114" s="95">
        <f>IF(AND(A114&lt;&gt;"",LEFT(PS!G107,3)="111"),PS!J107,0)</f>
        <v>0</v>
      </c>
      <c r="H114" s="95">
        <f>IF(SUM(F114:G114)=0,0,$H$9+SUM($F$10:F114)-SUM($G$10:G114))</f>
        <v>0</v>
      </c>
      <c r="I114" s="122"/>
    </row>
    <row r="115" spans="1:9" ht="15.75" hidden="1" x14ac:dyDescent="0.2">
      <c r="A115" s="96" t="str">
        <f>IF($E$5="",IF(OR(LEFT(PS!F108,3)="111",LEFT(PS!G108,3)="111"),PS!A108,""),IF(AND(MONTH(PS!A108)=SQTM!$E$5,OR(LEFT(PS!F108,3)="111",LEFT(PS!G108,3)="111")),PS!A108,""))</f>
        <v/>
      </c>
      <c r="B115" s="96" t="str">
        <f>IF(A115&lt;&gt;"",PS!B108,"")</f>
        <v/>
      </c>
      <c r="C115" s="94" t="str">
        <f>IF(AND(A115&lt;&gt;"",LEFT(PS!F108,3)="111"),PS!C108,"")</f>
        <v/>
      </c>
      <c r="D115" s="94" t="str">
        <f>IF(AND(A115&lt;&gt;"",LEFT(PS!G108,3)="111"),PS!D108,"")</f>
        <v/>
      </c>
      <c r="E115" s="104" t="str">
        <f>IF(AND(A115&lt;&gt;"",OR(LEFT(PS!F108,3)="111",LEFT(PS!G108,3)="111")),PS!E108,"")</f>
        <v/>
      </c>
      <c r="F115" s="95">
        <f>IF(AND(A115&lt;&gt;"",LEFT(PS!F108,3)="111"),PS!J108,0)</f>
        <v>0</v>
      </c>
      <c r="G115" s="95">
        <f>IF(AND(A115&lt;&gt;"",LEFT(PS!G108,3)="111"),PS!J108,0)</f>
        <v>0</v>
      </c>
      <c r="H115" s="95">
        <f>IF(SUM(F115:G115)=0,0,$H$9+SUM($F$10:F115)-SUM($G$10:G115))</f>
        <v>0</v>
      </c>
      <c r="I115" s="122"/>
    </row>
    <row r="116" spans="1:9" ht="15.75" hidden="1" x14ac:dyDescent="0.2">
      <c r="A116" s="96" t="str">
        <f>IF($E$5="",IF(OR(LEFT(PS!F109,3)="111",LEFT(PS!G109,3)="111"),PS!A109,""),IF(AND(MONTH(PS!A109)=SQTM!$E$5,OR(LEFT(PS!F109,3)="111",LEFT(PS!G109,3)="111")),PS!A109,""))</f>
        <v/>
      </c>
      <c r="B116" s="96" t="str">
        <f>IF(A116&lt;&gt;"",PS!B109,"")</f>
        <v/>
      </c>
      <c r="C116" s="94" t="str">
        <f>IF(AND(A116&lt;&gt;"",LEFT(PS!F109,3)="111"),PS!C109,"")</f>
        <v/>
      </c>
      <c r="D116" s="94" t="str">
        <f>IF(AND(A116&lt;&gt;"",LEFT(PS!G109,3)="111"),PS!D109,"")</f>
        <v/>
      </c>
      <c r="E116" s="104" t="str">
        <f>IF(AND(A116&lt;&gt;"",OR(LEFT(PS!F109,3)="111",LEFT(PS!G109,3)="111")),PS!E109,"")</f>
        <v/>
      </c>
      <c r="F116" s="95">
        <f>IF(AND(A116&lt;&gt;"",LEFT(PS!F109,3)="111"),PS!J109,0)</f>
        <v>0</v>
      </c>
      <c r="G116" s="95">
        <f>IF(AND(A116&lt;&gt;"",LEFT(PS!G109,3)="111"),PS!J109,0)</f>
        <v>0</v>
      </c>
      <c r="H116" s="95">
        <f>IF(SUM(F116:G116)=0,0,$H$9+SUM($F$10:F116)-SUM($G$10:G116))</f>
        <v>0</v>
      </c>
      <c r="I116" s="122"/>
    </row>
    <row r="117" spans="1:9" ht="15.75" hidden="1" x14ac:dyDescent="0.2">
      <c r="A117" s="96" t="str">
        <f>IF($E$5="",IF(OR(LEFT(PS!F110,3)="111",LEFT(PS!G110,3)="111"),PS!A110,""),IF(AND(MONTH(PS!A110)=SQTM!$E$5,OR(LEFT(PS!F110,3)="111",LEFT(PS!G110,3)="111")),PS!A110,""))</f>
        <v/>
      </c>
      <c r="B117" s="96" t="str">
        <f>IF(A117&lt;&gt;"",PS!B110,"")</f>
        <v/>
      </c>
      <c r="C117" s="94" t="str">
        <f>IF(AND(A117&lt;&gt;"",LEFT(PS!F110,3)="111"),PS!C110,"")</f>
        <v/>
      </c>
      <c r="D117" s="94" t="str">
        <f>IF(AND(A117&lt;&gt;"",LEFT(PS!G110,3)="111"),PS!D110,"")</f>
        <v/>
      </c>
      <c r="E117" s="104" t="str">
        <f>IF(AND(A117&lt;&gt;"",OR(LEFT(PS!F110,3)="111",LEFT(PS!G110,3)="111")),PS!E110,"")</f>
        <v/>
      </c>
      <c r="F117" s="95">
        <f>IF(AND(A117&lt;&gt;"",LEFT(PS!F110,3)="111"),PS!J110,0)</f>
        <v>0</v>
      </c>
      <c r="G117" s="95">
        <f>IF(AND(A117&lt;&gt;"",LEFT(PS!G110,3)="111"),PS!J110,0)</f>
        <v>0</v>
      </c>
      <c r="H117" s="95">
        <f>IF(SUM(F117:G117)=0,0,$H$9+SUM($F$10:F117)-SUM($G$10:G117))</f>
        <v>0</v>
      </c>
      <c r="I117" s="122"/>
    </row>
    <row r="118" spans="1:9" ht="15.75" hidden="1" x14ac:dyDescent="0.2">
      <c r="A118" s="96" t="str">
        <f>IF($E$5="",IF(OR(LEFT(PS!F111,3)="111",LEFT(PS!G111,3)="111"),PS!A111,""),IF(AND(MONTH(PS!A111)=SQTM!$E$5,OR(LEFT(PS!F111,3)="111",LEFT(PS!G111,3)="111")),PS!A111,""))</f>
        <v/>
      </c>
      <c r="B118" s="96" t="str">
        <f>IF(A118&lt;&gt;"",PS!B111,"")</f>
        <v/>
      </c>
      <c r="C118" s="94" t="str">
        <f>IF(AND(A118&lt;&gt;"",LEFT(PS!F111,3)="111"),PS!C111,"")</f>
        <v/>
      </c>
      <c r="D118" s="94" t="str">
        <f>IF(AND(A118&lt;&gt;"",LEFT(PS!G111,3)="111"),PS!D111,"")</f>
        <v/>
      </c>
      <c r="E118" s="104" t="str">
        <f>IF(AND(A118&lt;&gt;"",OR(LEFT(PS!F111,3)="111",LEFT(PS!G111,3)="111")),PS!E111,"")</f>
        <v/>
      </c>
      <c r="F118" s="95">
        <f>IF(AND(A118&lt;&gt;"",LEFT(PS!F111,3)="111"),PS!J111,0)</f>
        <v>0</v>
      </c>
      <c r="G118" s="95">
        <f>IF(AND(A118&lt;&gt;"",LEFT(PS!G111,3)="111"),PS!J111,0)</f>
        <v>0</v>
      </c>
      <c r="H118" s="95">
        <f>IF(SUM(F118:G118)=0,0,$H$9+SUM($F$10:F118)-SUM($G$10:G118))</f>
        <v>0</v>
      </c>
      <c r="I118" s="122"/>
    </row>
    <row r="119" spans="1:9" ht="15.75" hidden="1" x14ac:dyDescent="0.2">
      <c r="A119" s="96" t="str">
        <f>IF($E$5="",IF(OR(LEFT(PS!F112,3)="111",LEFT(PS!G112,3)="111"),PS!A112,""),IF(AND(MONTH(PS!A112)=SQTM!$E$5,OR(LEFT(PS!F112,3)="111",LEFT(PS!G112,3)="111")),PS!A112,""))</f>
        <v/>
      </c>
      <c r="B119" s="96" t="str">
        <f>IF(A119&lt;&gt;"",PS!B112,"")</f>
        <v/>
      </c>
      <c r="C119" s="94" t="str">
        <f>IF(AND(A119&lt;&gt;"",LEFT(PS!F112,3)="111"),PS!C112,"")</f>
        <v/>
      </c>
      <c r="D119" s="94" t="str">
        <f>IF(AND(A119&lt;&gt;"",LEFT(PS!G112,3)="111"),PS!D112,"")</f>
        <v/>
      </c>
      <c r="E119" s="104" t="str">
        <f>IF(AND(A119&lt;&gt;"",OR(LEFT(PS!F112,3)="111",LEFT(PS!G112,3)="111")),PS!E112,"")</f>
        <v/>
      </c>
      <c r="F119" s="95">
        <f>IF(AND(A119&lt;&gt;"",LEFT(PS!F112,3)="111"),PS!J112,0)</f>
        <v>0</v>
      </c>
      <c r="G119" s="95">
        <f>IF(AND(A119&lt;&gt;"",LEFT(PS!G112,3)="111"),PS!J112,0)</f>
        <v>0</v>
      </c>
      <c r="H119" s="95">
        <f>IF(SUM(F119:G119)=0,0,$H$9+SUM($F$10:F119)-SUM($G$10:G119))</f>
        <v>0</v>
      </c>
      <c r="I119" s="122"/>
    </row>
    <row r="120" spans="1:9" ht="15.75" hidden="1" x14ac:dyDescent="0.2">
      <c r="A120" s="96" t="str">
        <f>IF($E$5="",IF(OR(LEFT(PS!F113,3)="111",LEFT(PS!G113,3)="111"),PS!A113,""),IF(AND(MONTH(PS!A113)=SQTM!$E$5,OR(LEFT(PS!F113,3)="111",LEFT(PS!G113,3)="111")),PS!A113,""))</f>
        <v/>
      </c>
      <c r="B120" s="96" t="str">
        <f>IF(A120&lt;&gt;"",PS!B113,"")</f>
        <v/>
      </c>
      <c r="C120" s="94" t="str">
        <f>IF(AND(A120&lt;&gt;"",LEFT(PS!F113,3)="111"),PS!C113,"")</f>
        <v/>
      </c>
      <c r="D120" s="94" t="str">
        <f>IF(AND(A120&lt;&gt;"",LEFT(PS!G113,3)="111"),PS!D113,"")</f>
        <v/>
      </c>
      <c r="E120" s="104" t="str">
        <f>IF(AND(A120&lt;&gt;"",OR(LEFT(PS!F113,3)="111",LEFT(PS!G113,3)="111")),PS!E113,"")</f>
        <v/>
      </c>
      <c r="F120" s="95">
        <f>IF(AND(A120&lt;&gt;"",LEFT(PS!F113,3)="111"),PS!J113,0)</f>
        <v>0</v>
      </c>
      <c r="G120" s="95">
        <f>IF(AND(A120&lt;&gt;"",LEFT(PS!G113,3)="111"),PS!J113,0)</f>
        <v>0</v>
      </c>
      <c r="H120" s="95">
        <f>IF(SUM(F120:G120)=0,0,$H$9+SUM($F$10:F120)-SUM($G$10:G120))</f>
        <v>0</v>
      </c>
      <c r="I120" s="122"/>
    </row>
    <row r="121" spans="1:9" ht="15.75" hidden="1" x14ac:dyDescent="0.2">
      <c r="A121" s="96" t="str">
        <f>IF($E$5="",IF(OR(LEFT(PS!F114,3)="111",LEFT(PS!G114,3)="111"),PS!A114,""),IF(AND(MONTH(PS!A114)=SQTM!$E$5,OR(LEFT(PS!F114,3)="111",LEFT(PS!G114,3)="111")),PS!A114,""))</f>
        <v/>
      </c>
      <c r="B121" s="96" t="str">
        <f>IF(A121&lt;&gt;"",PS!B114,"")</f>
        <v/>
      </c>
      <c r="C121" s="94" t="str">
        <f>IF(AND(A121&lt;&gt;"",LEFT(PS!F114,3)="111"),PS!C114,"")</f>
        <v/>
      </c>
      <c r="D121" s="94" t="str">
        <f>IF(AND(A121&lt;&gt;"",LEFT(PS!G114,3)="111"),PS!D114,"")</f>
        <v/>
      </c>
      <c r="E121" s="104" t="str">
        <f>IF(AND(A121&lt;&gt;"",OR(LEFT(PS!F114,3)="111",LEFT(PS!G114,3)="111")),PS!E114,"")</f>
        <v/>
      </c>
      <c r="F121" s="95">
        <f>IF(AND(A121&lt;&gt;"",LEFT(PS!F114,3)="111"),PS!J114,0)</f>
        <v>0</v>
      </c>
      <c r="G121" s="95">
        <f>IF(AND(A121&lt;&gt;"",LEFT(PS!G114,3)="111"),PS!J114,0)</f>
        <v>0</v>
      </c>
      <c r="H121" s="95">
        <f>IF(SUM(F121:G121)=0,0,$H$9+SUM($F$10:F121)-SUM($G$10:G121))</f>
        <v>0</v>
      </c>
      <c r="I121" s="122"/>
    </row>
    <row r="122" spans="1:9" ht="15.75" hidden="1" x14ac:dyDescent="0.2">
      <c r="A122" s="96" t="str">
        <f>IF($E$5="",IF(OR(LEFT(PS!F115,3)="111",LEFT(PS!G115,3)="111"),PS!A115,""),IF(AND(MONTH(PS!A115)=SQTM!$E$5,OR(LEFT(PS!F115,3)="111",LEFT(PS!G115,3)="111")),PS!A115,""))</f>
        <v/>
      </c>
      <c r="B122" s="96" t="str">
        <f>IF(A122&lt;&gt;"",PS!B115,"")</f>
        <v/>
      </c>
      <c r="C122" s="94" t="str">
        <f>IF(AND(A122&lt;&gt;"",LEFT(PS!F115,3)="111"),PS!C115,"")</f>
        <v/>
      </c>
      <c r="D122" s="94" t="str">
        <f>IF(AND(A122&lt;&gt;"",LEFT(PS!G115,3)="111"),PS!D115,"")</f>
        <v/>
      </c>
      <c r="E122" s="104" t="str">
        <f>IF(AND(A122&lt;&gt;"",OR(LEFT(PS!F115,3)="111",LEFT(PS!G115,3)="111")),PS!E115,"")</f>
        <v/>
      </c>
      <c r="F122" s="95">
        <f>IF(AND(A122&lt;&gt;"",LEFT(PS!F115,3)="111"),PS!J115,0)</f>
        <v>0</v>
      </c>
      <c r="G122" s="95">
        <f>IF(AND(A122&lt;&gt;"",LEFT(PS!G115,3)="111"),PS!J115,0)</f>
        <v>0</v>
      </c>
      <c r="H122" s="95">
        <f>IF(SUM(F122:G122)=0,0,$H$9+SUM($F$10:F122)-SUM($G$10:G122))</f>
        <v>0</v>
      </c>
      <c r="I122" s="122"/>
    </row>
    <row r="123" spans="1:9" ht="15.75" hidden="1" x14ac:dyDescent="0.2">
      <c r="A123" s="96" t="str">
        <f>IF($E$5="",IF(OR(LEFT(PS!F116,3)="111",LEFT(PS!G116,3)="111"),PS!A116,""),IF(AND(MONTH(PS!A116)=SQTM!$E$5,OR(LEFT(PS!F116,3)="111",LEFT(PS!G116,3)="111")),PS!A116,""))</f>
        <v/>
      </c>
      <c r="B123" s="96" t="str">
        <f>IF(A123&lt;&gt;"",PS!B116,"")</f>
        <v/>
      </c>
      <c r="C123" s="94" t="str">
        <f>IF(AND(A123&lt;&gt;"",LEFT(PS!F116,3)="111"),PS!C116,"")</f>
        <v/>
      </c>
      <c r="D123" s="94" t="str">
        <f>IF(AND(A123&lt;&gt;"",LEFT(PS!G116,3)="111"),PS!D116,"")</f>
        <v/>
      </c>
      <c r="E123" s="104" t="str">
        <f>IF(AND(A123&lt;&gt;"",OR(LEFT(PS!F116,3)="111",LEFT(PS!G116,3)="111")),PS!E116,"")</f>
        <v/>
      </c>
      <c r="F123" s="95">
        <f>IF(AND(A123&lt;&gt;"",LEFT(PS!F116,3)="111"),PS!J116,0)</f>
        <v>0</v>
      </c>
      <c r="G123" s="95">
        <f>IF(AND(A123&lt;&gt;"",LEFT(PS!G116,3)="111"),PS!J116,0)</f>
        <v>0</v>
      </c>
      <c r="H123" s="95">
        <f>IF(SUM(F123:G123)=0,0,$H$9+SUM($F$10:F123)-SUM($G$10:G123))</f>
        <v>0</v>
      </c>
      <c r="I123" s="122"/>
    </row>
    <row r="124" spans="1:9" ht="15.75" hidden="1" x14ac:dyDescent="0.2">
      <c r="A124" s="96" t="str">
        <f>IF($E$5="",IF(OR(LEFT(PS!F117,3)="111",LEFT(PS!G117,3)="111"),PS!A117,""),IF(AND(MONTH(PS!A117)=SQTM!$E$5,OR(LEFT(PS!F117,3)="111",LEFT(PS!G117,3)="111")),PS!A117,""))</f>
        <v/>
      </c>
      <c r="B124" s="96" t="str">
        <f>IF(A124&lt;&gt;"",PS!B117,"")</f>
        <v/>
      </c>
      <c r="C124" s="94" t="str">
        <f>IF(AND(A124&lt;&gt;"",LEFT(PS!F117,3)="111"),PS!C117,"")</f>
        <v/>
      </c>
      <c r="D124" s="94" t="str">
        <f>IF(AND(A124&lt;&gt;"",LEFT(PS!G117,3)="111"),PS!D117,"")</f>
        <v/>
      </c>
      <c r="E124" s="104" t="str">
        <f>IF(AND(A124&lt;&gt;"",OR(LEFT(PS!F117,3)="111",LEFT(PS!G117,3)="111")),PS!E117,"")</f>
        <v/>
      </c>
      <c r="F124" s="95">
        <f>IF(AND(A124&lt;&gt;"",LEFT(PS!F117,3)="111"),PS!J117,0)</f>
        <v>0</v>
      </c>
      <c r="G124" s="95">
        <f>IF(AND(A124&lt;&gt;"",LEFT(PS!G117,3)="111"),PS!J117,0)</f>
        <v>0</v>
      </c>
      <c r="H124" s="95">
        <f>IF(SUM(F124:G124)=0,0,$H$9+SUM($F$10:F124)-SUM($G$10:G124))</f>
        <v>0</v>
      </c>
      <c r="I124" s="122"/>
    </row>
    <row r="125" spans="1:9" ht="15.75" hidden="1" x14ac:dyDescent="0.2">
      <c r="A125" s="96" t="str">
        <f>IF($E$5="",IF(OR(LEFT(PS!F118,3)="111",LEFT(PS!G118,3)="111"),PS!A118,""),IF(AND(MONTH(PS!A118)=SQTM!$E$5,OR(LEFT(PS!F118,3)="111",LEFT(PS!G118,3)="111")),PS!A118,""))</f>
        <v/>
      </c>
      <c r="B125" s="96" t="str">
        <f>IF(A125&lt;&gt;"",PS!B118,"")</f>
        <v/>
      </c>
      <c r="C125" s="94" t="str">
        <f>IF(AND(A125&lt;&gt;"",LEFT(PS!F118,3)="111"),PS!C118,"")</f>
        <v/>
      </c>
      <c r="D125" s="94" t="str">
        <f>IF(AND(A125&lt;&gt;"",LEFT(PS!G118,3)="111"),PS!D118,"")</f>
        <v/>
      </c>
      <c r="E125" s="104" t="str">
        <f>IF(AND(A125&lt;&gt;"",OR(LEFT(PS!F118,3)="111",LEFT(PS!G118,3)="111")),PS!E118,"")</f>
        <v/>
      </c>
      <c r="F125" s="95">
        <f>IF(AND(A125&lt;&gt;"",LEFT(PS!F118,3)="111"),PS!J118,0)</f>
        <v>0</v>
      </c>
      <c r="G125" s="95">
        <f>IF(AND(A125&lt;&gt;"",LEFT(PS!G118,3)="111"),PS!J118,0)</f>
        <v>0</v>
      </c>
      <c r="H125" s="95">
        <f>IF(SUM(F125:G125)=0,0,$H$9+SUM($F$10:F125)-SUM($G$10:G125))</f>
        <v>0</v>
      </c>
      <c r="I125" s="122"/>
    </row>
    <row r="126" spans="1:9" ht="15.75" hidden="1" x14ac:dyDescent="0.2">
      <c r="A126" s="96" t="str">
        <f>IF($E$5="",IF(OR(LEFT(PS!F119,3)="111",LEFT(PS!G119,3)="111"),PS!A119,""),IF(AND(MONTH(PS!A119)=SQTM!$E$5,OR(LEFT(PS!F119,3)="111",LEFT(PS!G119,3)="111")),PS!A119,""))</f>
        <v/>
      </c>
      <c r="B126" s="96" t="str">
        <f>IF(A126&lt;&gt;"",PS!B119,"")</f>
        <v/>
      </c>
      <c r="C126" s="94" t="str">
        <f>IF(AND(A126&lt;&gt;"",LEFT(PS!F119,3)="111"),PS!C119,"")</f>
        <v/>
      </c>
      <c r="D126" s="94" t="str">
        <f>IF(AND(A126&lt;&gt;"",LEFT(PS!G119,3)="111"),PS!D119,"")</f>
        <v/>
      </c>
      <c r="E126" s="104" t="str">
        <f>IF(AND(A126&lt;&gt;"",OR(LEFT(PS!F119,3)="111",LEFT(PS!G119,3)="111")),PS!E119,"")</f>
        <v/>
      </c>
      <c r="F126" s="95">
        <f>IF(AND(A126&lt;&gt;"",LEFT(PS!F119,3)="111"),PS!J119,0)</f>
        <v>0</v>
      </c>
      <c r="G126" s="95">
        <f>IF(AND(A126&lt;&gt;"",LEFT(PS!G119,3)="111"),PS!J119,0)</f>
        <v>0</v>
      </c>
      <c r="H126" s="95">
        <f>IF(SUM(F126:G126)=0,0,$H$9+SUM($F$10:F126)-SUM($G$10:G126))</f>
        <v>0</v>
      </c>
      <c r="I126" s="122"/>
    </row>
    <row r="127" spans="1:9" ht="15.75" hidden="1" x14ac:dyDescent="0.2">
      <c r="A127" s="96" t="str">
        <f>IF($E$5="",IF(OR(LEFT(PS!F120,3)="111",LEFT(PS!G120,3)="111"),PS!A120,""),IF(AND(MONTH(PS!A120)=SQTM!$E$5,OR(LEFT(PS!F120,3)="111",LEFT(PS!G120,3)="111")),PS!A120,""))</f>
        <v/>
      </c>
      <c r="B127" s="96" t="str">
        <f>IF(A127&lt;&gt;"",PS!B120,"")</f>
        <v/>
      </c>
      <c r="C127" s="94" t="str">
        <f>IF(AND(A127&lt;&gt;"",LEFT(PS!F120,3)="111"),PS!C120,"")</f>
        <v/>
      </c>
      <c r="D127" s="94" t="str">
        <f>IF(AND(A127&lt;&gt;"",LEFT(PS!G120,3)="111"),PS!D120,"")</f>
        <v/>
      </c>
      <c r="E127" s="104" t="str">
        <f>IF(AND(A127&lt;&gt;"",OR(LEFT(PS!F120,3)="111",LEFT(PS!G120,3)="111")),PS!E120,"")</f>
        <v/>
      </c>
      <c r="F127" s="95">
        <f>IF(AND(A127&lt;&gt;"",LEFT(PS!F120,3)="111"),PS!J120,0)</f>
        <v>0</v>
      </c>
      <c r="G127" s="95">
        <f>IF(AND(A127&lt;&gt;"",LEFT(PS!G120,3)="111"),PS!J120,0)</f>
        <v>0</v>
      </c>
      <c r="H127" s="95">
        <f>IF(SUM(F127:G127)=0,0,$H$9+SUM($F$10:F127)-SUM($G$10:G127))</f>
        <v>0</v>
      </c>
      <c r="I127" s="122"/>
    </row>
    <row r="128" spans="1:9" ht="15.75" hidden="1" x14ac:dyDescent="0.2">
      <c r="A128" s="96" t="str">
        <f>IF($E$5="",IF(OR(LEFT(PS!F121,3)="111",LEFT(PS!G121,3)="111"),PS!A121,""),IF(AND(MONTH(PS!A121)=SQTM!$E$5,OR(LEFT(PS!F121,3)="111",LEFT(PS!G121,3)="111")),PS!A121,""))</f>
        <v/>
      </c>
      <c r="B128" s="96" t="str">
        <f>IF(A128&lt;&gt;"",PS!B121,"")</f>
        <v/>
      </c>
      <c r="C128" s="94" t="str">
        <f>IF(AND(A128&lt;&gt;"",LEFT(PS!F121,3)="111"),PS!C121,"")</f>
        <v/>
      </c>
      <c r="D128" s="94" t="str">
        <f>IF(AND(A128&lt;&gt;"",LEFT(PS!G121,3)="111"),PS!D121,"")</f>
        <v/>
      </c>
      <c r="E128" s="104" t="str">
        <f>IF(AND(A128&lt;&gt;"",OR(LEFT(PS!F121,3)="111",LEFT(PS!G121,3)="111")),PS!E121,"")</f>
        <v/>
      </c>
      <c r="F128" s="95">
        <f>IF(AND(A128&lt;&gt;"",LEFT(PS!F121,3)="111"),PS!J121,0)</f>
        <v>0</v>
      </c>
      <c r="G128" s="95">
        <f>IF(AND(A128&lt;&gt;"",LEFT(PS!G121,3)="111"),PS!J121,0)</f>
        <v>0</v>
      </c>
      <c r="H128" s="95">
        <f>IF(SUM(F128:G128)=0,0,$H$9+SUM($F$10:F128)-SUM($G$10:G128))</f>
        <v>0</v>
      </c>
      <c r="I128" s="122"/>
    </row>
    <row r="129" spans="1:9" ht="15.75" hidden="1" x14ac:dyDescent="0.2">
      <c r="A129" s="96" t="str">
        <f>IF($E$5="",IF(OR(LEFT(PS!F122,3)="111",LEFT(PS!G122,3)="111"),PS!A122,""),IF(AND(MONTH(PS!A122)=SQTM!$E$5,OR(LEFT(PS!F122,3)="111",LEFT(PS!G122,3)="111")),PS!A122,""))</f>
        <v/>
      </c>
      <c r="B129" s="96" t="str">
        <f>IF(A129&lt;&gt;"",PS!B122,"")</f>
        <v/>
      </c>
      <c r="C129" s="94" t="str">
        <f>IF(AND(A129&lt;&gt;"",LEFT(PS!F122,3)="111"),PS!C122,"")</f>
        <v/>
      </c>
      <c r="D129" s="94" t="str">
        <f>IF(AND(A129&lt;&gt;"",LEFT(PS!G122,3)="111"),PS!D122,"")</f>
        <v/>
      </c>
      <c r="E129" s="104" t="str">
        <f>IF(AND(A129&lt;&gt;"",OR(LEFT(PS!F122,3)="111",LEFT(PS!G122,3)="111")),PS!E122,"")</f>
        <v/>
      </c>
      <c r="F129" s="95">
        <f>IF(AND(A129&lt;&gt;"",LEFT(PS!F122,3)="111"),PS!J122,0)</f>
        <v>0</v>
      </c>
      <c r="G129" s="95">
        <f>IF(AND(A129&lt;&gt;"",LEFT(PS!G122,3)="111"),PS!J122,0)</f>
        <v>0</v>
      </c>
      <c r="H129" s="95">
        <f>IF(SUM(F129:G129)=0,0,$H$9+SUM($F$10:F129)-SUM($G$10:G129))</f>
        <v>0</v>
      </c>
      <c r="I129" s="122"/>
    </row>
    <row r="130" spans="1:9" ht="15.75" hidden="1" x14ac:dyDescent="0.2">
      <c r="A130" s="96" t="str">
        <f>IF($E$5="",IF(OR(LEFT(PS!F123,3)="111",LEFT(PS!G123,3)="111"),PS!A123,""),IF(AND(MONTH(PS!A123)=SQTM!$E$5,OR(LEFT(PS!F123,3)="111",LEFT(PS!G123,3)="111")),PS!A123,""))</f>
        <v/>
      </c>
      <c r="B130" s="96" t="str">
        <f>IF(A130&lt;&gt;"",PS!B123,"")</f>
        <v/>
      </c>
      <c r="C130" s="94" t="str">
        <f>IF(AND(A130&lt;&gt;"",LEFT(PS!F123,3)="111"),PS!C123,"")</f>
        <v/>
      </c>
      <c r="D130" s="94" t="str">
        <f>IF(AND(A130&lt;&gt;"",LEFT(PS!G123,3)="111"),PS!D123,"")</f>
        <v/>
      </c>
      <c r="E130" s="104" t="str">
        <f>IF(AND(A130&lt;&gt;"",OR(LEFT(PS!F123,3)="111",LEFT(PS!G123,3)="111")),PS!E123,"")</f>
        <v/>
      </c>
      <c r="F130" s="95">
        <f>IF(AND(A130&lt;&gt;"",LEFT(PS!F123,3)="111"),PS!J123,0)</f>
        <v>0</v>
      </c>
      <c r="G130" s="95">
        <f>IF(AND(A130&lt;&gt;"",LEFT(PS!G123,3)="111"),PS!J123,0)</f>
        <v>0</v>
      </c>
      <c r="H130" s="95">
        <f>IF(SUM(F130:G130)=0,0,$H$9+SUM($F$10:F130)-SUM($G$10:G130))</f>
        <v>0</v>
      </c>
      <c r="I130" s="122"/>
    </row>
    <row r="131" spans="1:9" ht="15.75" hidden="1" x14ac:dyDescent="0.2">
      <c r="A131" s="96" t="str">
        <f>IF($E$5="",IF(OR(LEFT(PS!F124,3)="111",LEFT(PS!G124,3)="111"),PS!A124,""),IF(AND(MONTH(PS!A124)=SQTM!$E$5,OR(LEFT(PS!F124,3)="111",LEFT(PS!G124,3)="111")),PS!A124,""))</f>
        <v/>
      </c>
      <c r="B131" s="96" t="str">
        <f>IF(A131&lt;&gt;"",PS!B124,"")</f>
        <v/>
      </c>
      <c r="C131" s="94" t="str">
        <f>IF(AND(A131&lt;&gt;"",LEFT(PS!F124,3)="111"),PS!C124,"")</f>
        <v/>
      </c>
      <c r="D131" s="94" t="str">
        <f>IF(AND(A131&lt;&gt;"",LEFT(PS!G124,3)="111"),PS!D124,"")</f>
        <v/>
      </c>
      <c r="E131" s="104" t="str">
        <f>IF(AND(A131&lt;&gt;"",OR(LEFT(PS!F124,3)="111",LEFT(PS!G124,3)="111")),PS!E124,"")</f>
        <v/>
      </c>
      <c r="F131" s="95">
        <f>IF(AND(A131&lt;&gt;"",LEFT(PS!F124,3)="111"),PS!J124,0)</f>
        <v>0</v>
      </c>
      <c r="G131" s="95">
        <f>IF(AND(A131&lt;&gt;"",LEFT(PS!G124,3)="111"),PS!J124,0)</f>
        <v>0</v>
      </c>
      <c r="H131" s="95">
        <f>IF(SUM(F131:G131)=0,0,$H$9+SUM($F$10:F131)-SUM($G$10:G131))</f>
        <v>0</v>
      </c>
      <c r="I131" s="122"/>
    </row>
    <row r="132" spans="1:9" ht="15.75" hidden="1" x14ac:dyDescent="0.2">
      <c r="A132" s="96" t="str">
        <f>IF($E$5="",IF(OR(LEFT(PS!F125,3)="111",LEFT(PS!G125,3)="111"),PS!A125,""),IF(AND(MONTH(PS!A125)=SQTM!$E$5,OR(LEFT(PS!F125,3)="111",LEFT(PS!G125,3)="111")),PS!A125,""))</f>
        <v/>
      </c>
      <c r="B132" s="96" t="str">
        <f>IF(A132&lt;&gt;"",PS!B125,"")</f>
        <v/>
      </c>
      <c r="C132" s="94" t="str">
        <f>IF(AND(A132&lt;&gt;"",LEFT(PS!F125,3)="111"),PS!C125,"")</f>
        <v/>
      </c>
      <c r="D132" s="94" t="str">
        <f>IF(AND(A132&lt;&gt;"",LEFT(PS!G125,3)="111"),PS!D125,"")</f>
        <v/>
      </c>
      <c r="E132" s="104" t="str">
        <f>IF(AND(A132&lt;&gt;"",OR(LEFT(PS!F125,3)="111",LEFT(PS!G125,3)="111")),PS!E125,"")</f>
        <v/>
      </c>
      <c r="F132" s="95">
        <f>IF(AND(A132&lt;&gt;"",LEFT(PS!F125,3)="111"),PS!J125,0)</f>
        <v>0</v>
      </c>
      <c r="G132" s="95">
        <f>IF(AND(A132&lt;&gt;"",LEFT(PS!G125,3)="111"),PS!J125,0)</f>
        <v>0</v>
      </c>
      <c r="H132" s="95">
        <f>IF(SUM(F132:G132)=0,0,$H$9+SUM($F$10:F132)-SUM($G$10:G132))</f>
        <v>0</v>
      </c>
      <c r="I132" s="122"/>
    </row>
    <row r="133" spans="1:9" ht="15.75" hidden="1" x14ac:dyDescent="0.2">
      <c r="A133" s="96" t="str">
        <f>IF($E$5="",IF(OR(LEFT(PS!F126,3)="111",LEFT(PS!G126,3)="111"),PS!A126,""),IF(AND(MONTH(PS!A126)=SQTM!$E$5,OR(LEFT(PS!F126,3)="111",LEFT(PS!G126,3)="111")),PS!A126,""))</f>
        <v/>
      </c>
      <c r="B133" s="96" t="str">
        <f>IF(A133&lt;&gt;"",PS!B126,"")</f>
        <v/>
      </c>
      <c r="C133" s="94" t="str">
        <f>IF(AND(A133&lt;&gt;"",LEFT(PS!F126,3)="111"),PS!C126,"")</f>
        <v/>
      </c>
      <c r="D133" s="94" t="str">
        <f>IF(AND(A133&lt;&gt;"",LEFT(PS!G126,3)="111"),PS!D126,"")</f>
        <v/>
      </c>
      <c r="E133" s="104" t="str">
        <f>IF(AND(A133&lt;&gt;"",OR(LEFT(PS!F126,3)="111",LEFT(PS!G126,3)="111")),PS!E126,"")</f>
        <v/>
      </c>
      <c r="F133" s="95">
        <f>IF(AND(A133&lt;&gt;"",LEFT(PS!F126,3)="111"),PS!J126,0)</f>
        <v>0</v>
      </c>
      <c r="G133" s="95">
        <f>IF(AND(A133&lt;&gt;"",LEFT(PS!G126,3)="111"),PS!J126,0)</f>
        <v>0</v>
      </c>
      <c r="H133" s="95">
        <f>IF(SUM(F133:G133)=0,0,$H$9+SUM($F$10:F133)-SUM($G$10:G133))</f>
        <v>0</v>
      </c>
      <c r="I133" s="122"/>
    </row>
    <row r="134" spans="1:9" ht="15.75" hidden="1" x14ac:dyDescent="0.2">
      <c r="A134" s="96" t="str">
        <f>IF($E$5="",IF(OR(LEFT(PS!F127,3)="111",LEFT(PS!G127,3)="111"),PS!A127,""),IF(AND(MONTH(PS!A127)=SQTM!$E$5,OR(LEFT(PS!F127,3)="111",LEFT(PS!G127,3)="111")),PS!A127,""))</f>
        <v/>
      </c>
      <c r="B134" s="96" t="str">
        <f>IF(A134&lt;&gt;"",PS!B127,"")</f>
        <v/>
      </c>
      <c r="C134" s="94" t="str">
        <f>IF(AND(A134&lt;&gt;"",LEFT(PS!F127,3)="111"),PS!C127,"")</f>
        <v/>
      </c>
      <c r="D134" s="94" t="str">
        <f>IF(AND(A134&lt;&gt;"",LEFT(PS!G127,3)="111"),PS!D127,"")</f>
        <v/>
      </c>
      <c r="E134" s="104" t="str">
        <f>IF(AND(A134&lt;&gt;"",OR(LEFT(PS!F127,3)="111",LEFT(PS!G127,3)="111")),PS!E127,"")</f>
        <v/>
      </c>
      <c r="F134" s="95">
        <f>IF(AND(A134&lt;&gt;"",LEFT(PS!F127,3)="111"),PS!J127,0)</f>
        <v>0</v>
      </c>
      <c r="G134" s="95">
        <f>IF(AND(A134&lt;&gt;"",LEFT(PS!G127,3)="111"),PS!J127,0)</f>
        <v>0</v>
      </c>
      <c r="H134" s="95">
        <f>IF(SUM(F134:G134)=0,0,$H$9+SUM($F$10:F134)-SUM($G$10:G134))</f>
        <v>0</v>
      </c>
      <c r="I134" s="122"/>
    </row>
    <row r="135" spans="1:9" ht="15.75" hidden="1" x14ac:dyDescent="0.2">
      <c r="A135" s="96" t="str">
        <f>IF($E$5="",IF(OR(LEFT(PS!F128,3)="111",LEFT(PS!G128,3)="111"),PS!A128,""),IF(AND(MONTH(PS!A128)=SQTM!$E$5,OR(LEFT(PS!F128,3)="111",LEFT(PS!G128,3)="111")),PS!A128,""))</f>
        <v/>
      </c>
      <c r="B135" s="96" t="str">
        <f>IF(A135&lt;&gt;"",PS!B128,"")</f>
        <v/>
      </c>
      <c r="C135" s="94" t="str">
        <f>IF(AND(A135&lt;&gt;"",LEFT(PS!F128,3)="111"),PS!C128,"")</f>
        <v/>
      </c>
      <c r="D135" s="94" t="str">
        <f>IF(AND(A135&lt;&gt;"",LEFT(PS!G128,3)="111"),PS!D128,"")</f>
        <v/>
      </c>
      <c r="E135" s="104" t="str">
        <f>IF(AND(A135&lt;&gt;"",OR(LEFT(PS!F128,3)="111",LEFT(PS!G128,3)="111")),PS!E128,"")</f>
        <v/>
      </c>
      <c r="F135" s="95">
        <f>IF(AND(A135&lt;&gt;"",LEFT(PS!F128,3)="111"),PS!J128,0)</f>
        <v>0</v>
      </c>
      <c r="G135" s="95">
        <f>IF(AND(A135&lt;&gt;"",LEFT(PS!G128,3)="111"),PS!J128,0)</f>
        <v>0</v>
      </c>
      <c r="H135" s="95">
        <f>IF(SUM(F135:G135)=0,0,$H$9+SUM($F$10:F135)-SUM($G$10:G135))</f>
        <v>0</v>
      </c>
      <c r="I135" s="122"/>
    </row>
    <row r="136" spans="1:9" ht="15.75" hidden="1" x14ac:dyDescent="0.2">
      <c r="A136" s="96" t="str">
        <f>IF($E$5="",IF(OR(LEFT(PS!F129,3)="111",LEFT(PS!G129,3)="111"),PS!A129,""),IF(AND(MONTH(PS!A129)=SQTM!$E$5,OR(LEFT(PS!F129,3)="111",LEFT(PS!G129,3)="111")),PS!A129,""))</f>
        <v/>
      </c>
      <c r="B136" s="96" t="str">
        <f>IF(A136&lt;&gt;"",PS!B129,"")</f>
        <v/>
      </c>
      <c r="C136" s="94" t="str">
        <f>IF(AND(A136&lt;&gt;"",LEFT(PS!F129,3)="111"),PS!C129,"")</f>
        <v/>
      </c>
      <c r="D136" s="94" t="str">
        <f>IF(AND(A136&lt;&gt;"",LEFT(PS!G129,3)="111"),PS!D129,"")</f>
        <v/>
      </c>
      <c r="E136" s="104" t="str">
        <f>IF(AND(A136&lt;&gt;"",OR(LEFT(PS!F129,3)="111",LEFT(PS!G129,3)="111")),PS!E129,"")</f>
        <v/>
      </c>
      <c r="F136" s="95">
        <f>IF(AND(A136&lt;&gt;"",LEFT(PS!F129,3)="111"),PS!J129,0)</f>
        <v>0</v>
      </c>
      <c r="G136" s="95">
        <f>IF(AND(A136&lt;&gt;"",LEFT(PS!G129,3)="111"),PS!J129,0)</f>
        <v>0</v>
      </c>
      <c r="H136" s="95">
        <f>IF(SUM(F136:G136)=0,0,$H$9+SUM($F$10:F136)-SUM($G$10:G136))</f>
        <v>0</v>
      </c>
      <c r="I136" s="122"/>
    </row>
    <row r="137" spans="1:9" ht="15.75" hidden="1" x14ac:dyDescent="0.2">
      <c r="A137" s="96" t="str">
        <f>IF($E$5="",IF(OR(LEFT(PS!F130,3)="111",LEFT(PS!G130,3)="111"),PS!A130,""),IF(AND(MONTH(PS!A130)=SQTM!$E$5,OR(LEFT(PS!F130,3)="111",LEFT(PS!G130,3)="111")),PS!A130,""))</f>
        <v/>
      </c>
      <c r="B137" s="96" t="str">
        <f>IF(A137&lt;&gt;"",PS!B130,"")</f>
        <v/>
      </c>
      <c r="C137" s="94" t="str">
        <f>IF(AND(A137&lt;&gt;"",LEFT(PS!F130,3)="111"),PS!C130,"")</f>
        <v/>
      </c>
      <c r="D137" s="94" t="str">
        <f>IF(AND(A137&lt;&gt;"",LEFT(PS!G130,3)="111"),PS!D130,"")</f>
        <v/>
      </c>
      <c r="E137" s="104" t="str">
        <f>IF(AND(A137&lt;&gt;"",OR(LEFT(PS!F130,3)="111",LEFT(PS!G130,3)="111")),PS!E130,"")</f>
        <v/>
      </c>
      <c r="F137" s="95">
        <f>IF(AND(A137&lt;&gt;"",LEFT(PS!F130,3)="111"),PS!J130,0)</f>
        <v>0</v>
      </c>
      <c r="G137" s="95">
        <f>IF(AND(A137&lt;&gt;"",LEFT(PS!G130,3)="111"),PS!J130,0)</f>
        <v>0</v>
      </c>
      <c r="H137" s="95">
        <f>IF(SUM(F137:G137)=0,0,$H$9+SUM($F$10:F137)-SUM($G$10:G137))</f>
        <v>0</v>
      </c>
      <c r="I137" s="122"/>
    </row>
    <row r="138" spans="1:9" ht="15.75" hidden="1" x14ac:dyDescent="0.2">
      <c r="A138" s="96" t="str">
        <f>IF($E$5="",IF(OR(LEFT(PS!F131,3)="111",LEFT(PS!G131,3)="111"),PS!A131,""),IF(AND(MONTH(PS!A131)=SQTM!$E$5,OR(LEFT(PS!F131,3)="111",LEFT(PS!G131,3)="111")),PS!A131,""))</f>
        <v/>
      </c>
      <c r="B138" s="96" t="str">
        <f>IF(A138&lt;&gt;"",PS!B131,"")</f>
        <v/>
      </c>
      <c r="C138" s="94" t="str">
        <f>IF(AND(A138&lt;&gt;"",LEFT(PS!F131,3)="111"),PS!C131,"")</f>
        <v/>
      </c>
      <c r="D138" s="94" t="str">
        <f>IF(AND(A138&lt;&gt;"",LEFT(PS!G131,3)="111"),PS!D131,"")</f>
        <v/>
      </c>
      <c r="E138" s="104" t="str">
        <f>IF(AND(A138&lt;&gt;"",OR(LEFT(PS!F131,3)="111",LEFT(PS!G131,3)="111")),PS!E131,"")</f>
        <v/>
      </c>
      <c r="F138" s="95">
        <f>IF(AND(A138&lt;&gt;"",LEFT(PS!F131,3)="111"),PS!J131,0)</f>
        <v>0</v>
      </c>
      <c r="G138" s="95">
        <f>IF(AND(A138&lt;&gt;"",LEFT(PS!G131,3)="111"),PS!J131,0)</f>
        <v>0</v>
      </c>
      <c r="H138" s="95">
        <f>IF(SUM(F138:G138)=0,0,$H$9+SUM($F$10:F138)-SUM($G$10:G138))</f>
        <v>0</v>
      </c>
      <c r="I138" s="122"/>
    </row>
    <row r="139" spans="1:9" ht="15.75" hidden="1" x14ac:dyDescent="0.2">
      <c r="A139" s="96" t="str">
        <f>IF($E$5="",IF(OR(LEFT(PS!F132,3)="111",LEFT(PS!G132,3)="111"),PS!A132,""),IF(AND(MONTH(PS!A132)=SQTM!$E$5,OR(LEFT(PS!F132,3)="111",LEFT(PS!G132,3)="111")),PS!A132,""))</f>
        <v/>
      </c>
      <c r="B139" s="96" t="str">
        <f>IF(A139&lt;&gt;"",PS!B132,"")</f>
        <v/>
      </c>
      <c r="C139" s="94" t="str">
        <f>IF(AND(A139&lt;&gt;"",LEFT(PS!F132,3)="111"),PS!C132,"")</f>
        <v/>
      </c>
      <c r="D139" s="94" t="str">
        <f>IF(AND(A139&lt;&gt;"",LEFT(PS!G132,3)="111"),PS!D132,"")</f>
        <v/>
      </c>
      <c r="E139" s="104" t="str">
        <f>IF(AND(A139&lt;&gt;"",OR(LEFT(PS!F132,3)="111",LEFT(PS!G132,3)="111")),PS!E132,"")</f>
        <v/>
      </c>
      <c r="F139" s="95">
        <f>IF(AND(A139&lt;&gt;"",LEFT(PS!F132,3)="111"),PS!J132,0)</f>
        <v>0</v>
      </c>
      <c r="G139" s="95">
        <f>IF(AND(A139&lt;&gt;"",LEFT(PS!G132,3)="111"),PS!J132,0)</f>
        <v>0</v>
      </c>
      <c r="H139" s="95">
        <f>IF(SUM(F139:G139)=0,0,$H$9+SUM($F$10:F139)-SUM($G$10:G139))</f>
        <v>0</v>
      </c>
      <c r="I139" s="122"/>
    </row>
    <row r="140" spans="1:9" ht="15.75" hidden="1" x14ac:dyDescent="0.2">
      <c r="A140" s="96" t="str">
        <f>IF($E$5="",IF(OR(LEFT(PS!F133,3)="111",LEFT(PS!G133,3)="111"),PS!A133,""),IF(AND(MONTH(PS!A133)=SQTM!$E$5,OR(LEFT(PS!F133,3)="111",LEFT(PS!G133,3)="111")),PS!A133,""))</f>
        <v/>
      </c>
      <c r="B140" s="96" t="str">
        <f>IF(A140&lt;&gt;"",PS!B133,"")</f>
        <v/>
      </c>
      <c r="C140" s="94" t="str">
        <f>IF(AND(A140&lt;&gt;"",LEFT(PS!F133,3)="111"),PS!C133,"")</f>
        <v/>
      </c>
      <c r="D140" s="94" t="str">
        <f>IF(AND(A140&lt;&gt;"",LEFT(PS!G133,3)="111"),PS!D133,"")</f>
        <v/>
      </c>
      <c r="E140" s="104" t="str">
        <f>IF(AND(A140&lt;&gt;"",OR(LEFT(PS!F133,3)="111",LEFT(PS!G133,3)="111")),PS!E133,"")</f>
        <v/>
      </c>
      <c r="F140" s="95">
        <f>IF(AND(A140&lt;&gt;"",LEFT(PS!F133,3)="111"),PS!J133,0)</f>
        <v>0</v>
      </c>
      <c r="G140" s="95">
        <f>IF(AND(A140&lt;&gt;"",LEFT(PS!G133,3)="111"),PS!J133,0)</f>
        <v>0</v>
      </c>
      <c r="H140" s="95">
        <f>IF(SUM(F140:G140)=0,0,$H$9+SUM($F$10:F140)-SUM($G$10:G140))</f>
        <v>0</v>
      </c>
      <c r="I140" s="122"/>
    </row>
    <row r="141" spans="1:9" ht="15.75" hidden="1" x14ac:dyDescent="0.2">
      <c r="A141" s="96" t="str">
        <f>IF($E$5="",IF(OR(LEFT(PS!F134,3)="111",LEFT(PS!G134,3)="111"),PS!A134,""),IF(AND(MONTH(PS!A134)=SQTM!$E$5,OR(LEFT(PS!F134,3)="111",LEFT(PS!G134,3)="111")),PS!A134,""))</f>
        <v/>
      </c>
      <c r="B141" s="96" t="str">
        <f>IF(A141&lt;&gt;"",PS!B134,"")</f>
        <v/>
      </c>
      <c r="C141" s="94" t="str">
        <f>IF(AND(A141&lt;&gt;"",LEFT(PS!F134,3)="111"),PS!C134,"")</f>
        <v/>
      </c>
      <c r="D141" s="94" t="str">
        <f>IF(AND(A141&lt;&gt;"",LEFT(PS!G134,3)="111"),PS!D134,"")</f>
        <v/>
      </c>
      <c r="E141" s="104" t="str">
        <f>IF(AND(A141&lt;&gt;"",OR(LEFT(PS!F134,3)="111",LEFT(PS!G134,3)="111")),PS!E134,"")</f>
        <v/>
      </c>
      <c r="F141" s="95">
        <f>IF(AND(A141&lt;&gt;"",LEFT(PS!F134,3)="111"),PS!J134,0)</f>
        <v>0</v>
      </c>
      <c r="G141" s="95">
        <f>IF(AND(A141&lt;&gt;"",LEFT(PS!G134,3)="111"),PS!J134,0)</f>
        <v>0</v>
      </c>
      <c r="H141" s="95">
        <f>IF(SUM(F141:G141)=0,0,$H$9+SUM($F$10:F141)-SUM($G$10:G141))</f>
        <v>0</v>
      </c>
      <c r="I141" s="122"/>
    </row>
    <row r="142" spans="1:9" ht="15.75" hidden="1" x14ac:dyDescent="0.2">
      <c r="A142" s="96" t="str">
        <f>IF($E$5="",IF(OR(LEFT(PS!F135,3)="111",LEFT(PS!G135,3)="111"),PS!A135,""),IF(AND(MONTH(PS!A135)=SQTM!$E$5,OR(LEFT(PS!F135,3)="111",LEFT(PS!G135,3)="111")),PS!A135,""))</f>
        <v/>
      </c>
      <c r="B142" s="96" t="str">
        <f>IF(A142&lt;&gt;"",PS!B135,"")</f>
        <v/>
      </c>
      <c r="C142" s="94" t="str">
        <f>IF(AND(A142&lt;&gt;"",LEFT(PS!F135,3)="111"),PS!C135,"")</f>
        <v/>
      </c>
      <c r="D142" s="94" t="str">
        <f>IF(AND(A142&lt;&gt;"",LEFT(PS!G135,3)="111"),PS!D135,"")</f>
        <v/>
      </c>
      <c r="E142" s="104" t="str">
        <f>IF(AND(A142&lt;&gt;"",OR(LEFT(PS!F135,3)="111",LEFT(PS!G135,3)="111")),PS!E135,"")</f>
        <v/>
      </c>
      <c r="F142" s="95">
        <f>IF(AND(A142&lt;&gt;"",LEFT(PS!F135,3)="111"),PS!J135,0)</f>
        <v>0</v>
      </c>
      <c r="G142" s="95">
        <f>IF(AND(A142&lt;&gt;"",LEFT(PS!G135,3)="111"),PS!J135,0)</f>
        <v>0</v>
      </c>
      <c r="H142" s="95">
        <f>IF(SUM(F142:G142)=0,0,$H$9+SUM($F$10:F142)-SUM($G$10:G142))</f>
        <v>0</v>
      </c>
      <c r="I142" s="122"/>
    </row>
    <row r="143" spans="1:9" ht="15.75" hidden="1" x14ac:dyDescent="0.2">
      <c r="A143" s="96" t="str">
        <f>IF($E$5="",IF(OR(LEFT(PS!F136,3)="111",LEFT(PS!G136,3)="111"),PS!A136,""),IF(AND(MONTH(PS!A136)=SQTM!$E$5,OR(LEFT(PS!F136,3)="111",LEFT(PS!G136,3)="111")),PS!A136,""))</f>
        <v/>
      </c>
      <c r="B143" s="96" t="str">
        <f>IF(A143&lt;&gt;"",PS!B136,"")</f>
        <v/>
      </c>
      <c r="C143" s="94" t="str">
        <f>IF(AND(A143&lt;&gt;"",LEFT(PS!F136,3)="111"),PS!C136,"")</f>
        <v/>
      </c>
      <c r="D143" s="94" t="str">
        <f>IF(AND(A143&lt;&gt;"",LEFT(PS!G136,3)="111"),PS!D136,"")</f>
        <v/>
      </c>
      <c r="E143" s="104" t="str">
        <f>IF(AND(A143&lt;&gt;"",OR(LEFT(PS!F136,3)="111",LEFT(PS!G136,3)="111")),PS!E136,"")</f>
        <v/>
      </c>
      <c r="F143" s="95">
        <f>IF(AND(A143&lt;&gt;"",LEFT(PS!F136,3)="111"),PS!J136,0)</f>
        <v>0</v>
      </c>
      <c r="G143" s="95">
        <f>IF(AND(A143&lt;&gt;"",LEFT(PS!G136,3)="111"),PS!J136,0)</f>
        <v>0</v>
      </c>
      <c r="H143" s="95">
        <f>IF(SUM(F143:G143)=0,0,$H$9+SUM($F$10:F143)-SUM($G$10:G143))</f>
        <v>0</v>
      </c>
      <c r="I143" s="122"/>
    </row>
    <row r="144" spans="1:9" ht="15.75" hidden="1" x14ac:dyDescent="0.2">
      <c r="A144" s="96" t="str">
        <f>IF($E$5="",IF(OR(LEFT(PS!F137,3)="111",LEFT(PS!G137,3)="111"),PS!A137,""),IF(AND(MONTH(PS!A137)=SQTM!$E$5,OR(LEFT(PS!F137,3)="111",LEFT(PS!G137,3)="111")),PS!A137,""))</f>
        <v/>
      </c>
      <c r="B144" s="96" t="str">
        <f>IF(A144&lt;&gt;"",PS!B137,"")</f>
        <v/>
      </c>
      <c r="C144" s="94" t="str">
        <f>IF(AND(A144&lt;&gt;"",LEFT(PS!F137,3)="111"),PS!C137,"")</f>
        <v/>
      </c>
      <c r="D144" s="94" t="str">
        <f>IF(AND(A144&lt;&gt;"",LEFT(PS!G137,3)="111"),PS!D137,"")</f>
        <v/>
      </c>
      <c r="E144" s="104" t="str">
        <f>IF(AND(A144&lt;&gt;"",OR(LEFT(PS!F137,3)="111",LEFT(PS!G137,3)="111")),PS!E137,"")</f>
        <v/>
      </c>
      <c r="F144" s="95">
        <f>IF(AND(A144&lt;&gt;"",LEFT(PS!F137,3)="111"),PS!J137,0)</f>
        <v>0</v>
      </c>
      <c r="G144" s="95">
        <f>IF(AND(A144&lt;&gt;"",LEFT(PS!G137,3)="111"),PS!J137,0)</f>
        <v>0</v>
      </c>
      <c r="H144" s="95">
        <f>IF(SUM(F144:G144)=0,0,$H$9+SUM($F$10:F144)-SUM($G$10:G144))</f>
        <v>0</v>
      </c>
      <c r="I144" s="122"/>
    </row>
    <row r="145" spans="1:9" ht="15.75" hidden="1" x14ac:dyDescent="0.2">
      <c r="A145" s="96" t="str">
        <f>IF($E$5="",IF(OR(LEFT(PS!F138,3)="111",LEFT(PS!G138,3)="111"),PS!A138,""),IF(AND(MONTH(PS!A138)=SQTM!$E$5,OR(LEFT(PS!F138,3)="111",LEFT(PS!G138,3)="111")),PS!A138,""))</f>
        <v/>
      </c>
      <c r="B145" s="96" t="str">
        <f>IF(A145&lt;&gt;"",PS!B138,"")</f>
        <v/>
      </c>
      <c r="C145" s="94" t="str">
        <f>IF(AND(A145&lt;&gt;"",LEFT(PS!F138,3)="111"),PS!C138,"")</f>
        <v/>
      </c>
      <c r="D145" s="94" t="str">
        <f>IF(AND(A145&lt;&gt;"",LEFT(PS!G138,3)="111"),PS!D138,"")</f>
        <v/>
      </c>
      <c r="E145" s="104" t="str">
        <f>IF(AND(A145&lt;&gt;"",OR(LEFT(PS!F138,3)="111",LEFT(PS!G138,3)="111")),PS!E138,"")</f>
        <v/>
      </c>
      <c r="F145" s="95">
        <f>IF(AND(A145&lt;&gt;"",LEFT(PS!F138,3)="111"),PS!J138,0)</f>
        <v>0</v>
      </c>
      <c r="G145" s="95">
        <f>IF(AND(A145&lt;&gt;"",LEFT(PS!G138,3)="111"),PS!J138,0)</f>
        <v>0</v>
      </c>
      <c r="H145" s="95">
        <f>IF(SUM(F145:G145)=0,0,$H$9+SUM($F$10:F145)-SUM($G$10:G145))</f>
        <v>0</v>
      </c>
      <c r="I145" s="122"/>
    </row>
    <row r="146" spans="1:9" ht="15.75" hidden="1" x14ac:dyDescent="0.2">
      <c r="A146" s="96" t="str">
        <f>IF($E$5="",IF(OR(LEFT(PS!F139,3)="111",LEFT(PS!G139,3)="111"),PS!A139,""),IF(AND(MONTH(PS!A139)=SQTM!$E$5,OR(LEFT(PS!F139,3)="111",LEFT(PS!G139,3)="111")),PS!A139,""))</f>
        <v/>
      </c>
      <c r="B146" s="96" t="str">
        <f>IF(A146&lt;&gt;"",PS!B139,"")</f>
        <v/>
      </c>
      <c r="C146" s="94" t="str">
        <f>IF(AND(A146&lt;&gt;"",LEFT(PS!F139,3)="111"),PS!C139,"")</f>
        <v/>
      </c>
      <c r="D146" s="94" t="str">
        <f>IF(AND(A146&lt;&gt;"",LEFT(PS!G139,3)="111"),PS!D139,"")</f>
        <v/>
      </c>
      <c r="E146" s="104" t="str">
        <f>IF(AND(A146&lt;&gt;"",OR(LEFT(PS!F139,3)="111",LEFT(PS!G139,3)="111")),PS!E139,"")</f>
        <v/>
      </c>
      <c r="F146" s="95">
        <f>IF(AND(A146&lt;&gt;"",LEFT(PS!F139,3)="111"),PS!J139,0)</f>
        <v>0</v>
      </c>
      <c r="G146" s="95">
        <f>IF(AND(A146&lt;&gt;"",LEFT(PS!G139,3)="111"),PS!J139,0)</f>
        <v>0</v>
      </c>
      <c r="H146" s="95">
        <f>IF(SUM(F146:G146)=0,0,$H$9+SUM($F$10:F146)-SUM($G$10:G146))</f>
        <v>0</v>
      </c>
      <c r="I146" s="122"/>
    </row>
    <row r="147" spans="1:9" ht="15.75" hidden="1" x14ac:dyDescent="0.2">
      <c r="A147" s="96" t="str">
        <f>IF($E$5="",IF(OR(LEFT(PS!F140,3)="111",LEFT(PS!G140,3)="111"),PS!A140,""),IF(AND(MONTH(PS!A140)=SQTM!$E$5,OR(LEFT(PS!F140,3)="111",LEFT(PS!G140,3)="111")),PS!A140,""))</f>
        <v/>
      </c>
      <c r="B147" s="96" t="str">
        <f>IF(A147&lt;&gt;"",PS!B140,"")</f>
        <v/>
      </c>
      <c r="C147" s="94" t="str">
        <f>IF(AND(A147&lt;&gt;"",LEFT(PS!F140,3)="111"),PS!C140,"")</f>
        <v/>
      </c>
      <c r="D147" s="94" t="str">
        <f>IF(AND(A147&lt;&gt;"",LEFT(PS!G140,3)="111"),PS!D140,"")</f>
        <v/>
      </c>
      <c r="E147" s="104" t="str">
        <f>IF(AND(A147&lt;&gt;"",OR(LEFT(PS!F140,3)="111",LEFT(PS!G140,3)="111")),PS!E140,"")</f>
        <v/>
      </c>
      <c r="F147" s="95">
        <f>IF(AND(A147&lt;&gt;"",LEFT(PS!F140,3)="111"),PS!J140,0)</f>
        <v>0</v>
      </c>
      <c r="G147" s="95">
        <f>IF(AND(A147&lt;&gt;"",LEFT(PS!G140,3)="111"),PS!J140,0)</f>
        <v>0</v>
      </c>
      <c r="H147" s="95">
        <f>IF(SUM(F147:G147)=0,0,$H$9+SUM($F$10:F147)-SUM($G$10:G147))</f>
        <v>0</v>
      </c>
      <c r="I147" s="122"/>
    </row>
    <row r="148" spans="1:9" ht="15.75" hidden="1" x14ac:dyDescent="0.2">
      <c r="A148" s="96" t="str">
        <f>IF($E$5="",IF(OR(LEFT(PS!F141,3)="111",LEFT(PS!G141,3)="111"),PS!A141,""),IF(AND(MONTH(PS!A141)=SQTM!$E$5,OR(LEFT(PS!F141,3)="111",LEFT(PS!G141,3)="111")),PS!A141,""))</f>
        <v/>
      </c>
      <c r="B148" s="96" t="str">
        <f>IF(A148&lt;&gt;"",PS!B141,"")</f>
        <v/>
      </c>
      <c r="C148" s="94" t="str">
        <f>IF(AND(A148&lt;&gt;"",LEFT(PS!F141,3)="111"),PS!C141,"")</f>
        <v/>
      </c>
      <c r="D148" s="94" t="str">
        <f>IF(AND(A148&lt;&gt;"",LEFT(PS!G141,3)="111"),PS!D141,"")</f>
        <v/>
      </c>
      <c r="E148" s="104" t="str">
        <f>IF(AND(A148&lt;&gt;"",OR(LEFT(PS!F141,3)="111",LEFT(PS!G141,3)="111")),PS!E141,"")</f>
        <v/>
      </c>
      <c r="F148" s="95">
        <f>IF(AND(A148&lt;&gt;"",LEFT(PS!F141,3)="111"),PS!J141,0)</f>
        <v>0</v>
      </c>
      <c r="G148" s="95">
        <f>IF(AND(A148&lt;&gt;"",LEFT(PS!G141,3)="111"),PS!J141,0)</f>
        <v>0</v>
      </c>
      <c r="H148" s="95">
        <f>IF(SUM(F148:G148)=0,0,$H$9+SUM($F$10:F148)-SUM($G$10:G148))</f>
        <v>0</v>
      </c>
      <c r="I148" s="122"/>
    </row>
    <row r="149" spans="1:9" ht="15.75" hidden="1" x14ac:dyDescent="0.2">
      <c r="A149" s="96" t="str">
        <f>IF($E$5="",IF(OR(LEFT(PS!F142,3)="111",LEFT(PS!G142,3)="111"),PS!A142,""),IF(AND(MONTH(PS!A142)=SQTM!$E$5,OR(LEFT(PS!F142,3)="111",LEFT(PS!G142,3)="111")),PS!A142,""))</f>
        <v/>
      </c>
      <c r="B149" s="96" t="str">
        <f>IF(A149&lt;&gt;"",PS!B142,"")</f>
        <v/>
      </c>
      <c r="C149" s="94" t="str">
        <f>IF(AND(A149&lt;&gt;"",LEFT(PS!F142,3)="111"),PS!C142,"")</f>
        <v/>
      </c>
      <c r="D149" s="94" t="str">
        <f>IF(AND(A149&lt;&gt;"",LEFT(PS!G142,3)="111"),PS!D142,"")</f>
        <v/>
      </c>
      <c r="E149" s="104" t="str">
        <f>IF(AND(A149&lt;&gt;"",OR(LEFT(PS!F142,3)="111",LEFT(PS!G142,3)="111")),PS!E142,"")</f>
        <v/>
      </c>
      <c r="F149" s="95">
        <f>IF(AND(A149&lt;&gt;"",LEFT(PS!F142,3)="111"),PS!J142,0)</f>
        <v>0</v>
      </c>
      <c r="G149" s="95">
        <f>IF(AND(A149&lt;&gt;"",LEFT(PS!G142,3)="111"),PS!J142,0)</f>
        <v>0</v>
      </c>
      <c r="H149" s="95">
        <f>IF(SUM(F149:G149)=0,0,$H$9+SUM($F$10:F149)-SUM($G$10:G149))</f>
        <v>0</v>
      </c>
      <c r="I149" s="122"/>
    </row>
    <row r="150" spans="1:9" ht="15.75" hidden="1" x14ac:dyDescent="0.2">
      <c r="A150" s="96" t="str">
        <f>IF($E$5="",IF(OR(LEFT(PS!F143,3)="111",LEFT(PS!G143,3)="111"),PS!A143,""),IF(AND(MONTH(PS!A143)=SQTM!$E$5,OR(LEFT(PS!F143,3)="111",LEFT(PS!G143,3)="111")),PS!A143,""))</f>
        <v/>
      </c>
      <c r="B150" s="96" t="str">
        <f>IF(A150&lt;&gt;"",PS!B143,"")</f>
        <v/>
      </c>
      <c r="C150" s="94" t="str">
        <f>IF(AND(A150&lt;&gt;"",LEFT(PS!F143,3)="111"),PS!C143,"")</f>
        <v/>
      </c>
      <c r="D150" s="94" t="str">
        <f>IF(AND(A150&lt;&gt;"",LEFT(PS!G143,3)="111"),PS!D143,"")</f>
        <v/>
      </c>
      <c r="E150" s="104" t="str">
        <f>IF(AND(A150&lt;&gt;"",OR(LEFT(PS!F143,3)="111",LEFT(PS!G143,3)="111")),PS!E143,"")</f>
        <v/>
      </c>
      <c r="F150" s="95">
        <f>IF(AND(A150&lt;&gt;"",LEFT(PS!F143,3)="111"),PS!J143,0)</f>
        <v>0</v>
      </c>
      <c r="G150" s="95">
        <f>IF(AND(A150&lt;&gt;"",LEFT(PS!G143,3)="111"),PS!J143,0)</f>
        <v>0</v>
      </c>
      <c r="H150" s="95">
        <f>IF(SUM(F150:G150)=0,0,$H$9+SUM($F$10:F150)-SUM($G$10:G150))</f>
        <v>0</v>
      </c>
      <c r="I150" s="122"/>
    </row>
    <row r="151" spans="1:9" ht="15.75" hidden="1" x14ac:dyDescent="0.2">
      <c r="A151" s="96" t="str">
        <f>IF($E$5="",IF(OR(LEFT(PS!F144,3)="111",LEFT(PS!G144,3)="111"),PS!A144,""),IF(AND(MONTH(PS!A144)=SQTM!$E$5,OR(LEFT(PS!F144,3)="111",LEFT(PS!G144,3)="111")),PS!A144,""))</f>
        <v/>
      </c>
      <c r="B151" s="96" t="str">
        <f>IF(A151&lt;&gt;"",PS!B144,"")</f>
        <v/>
      </c>
      <c r="C151" s="94" t="str">
        <f>IF(AND(A151&lt;&gt;"",LEFT(PS!F144,3)="111"),PS!C144,"")</f>
        <v/>
      </c>
      <c r="D151" s="94" t="str">
        <f>IF(AND(A151&lt;&gt;"",LEFT(PS!G144,3)="111"),PS!D144,"")</f>
        <v/>
      </c>
      <c r="E151" s="104" t="str">
        <f>IF(AND(A151&lt;&gt;"",OR(LEFT(PS!F144,3)="111",LEFT(PS!G144,3)="111")),PS!E144,"")</f>
        <v/>
      </c>
      <c r="F151" s="95">
        <f>IF(AND(A151&lt;&gt;"",LEFT(PS!F144,3)="111"),PS!J144,0)</f>
        <v>0</v>
      </c>
      <c r="G151" s="95">
        <f>IF(AND(A151&lt;&gt;"",LEFT(PS!G144,3)="111"),PS!J144,0)</f>
        <v>0</v>
      </c>
      <c r="H151" s="95">
        <f>IF(SUM(F151:G151)=0,0,$H$9+SUM($F$10:F151)-SUM($G$10:G151))</f>
        <v>0</v>
      </c>
      <c r="I151" s="122"/>
    </row>
    <row r="152" spans="1:9" ht="15.75" hidden="1" x14ac:dyDescent="0.2">
      <c r="A152" s="96" t="str">
        <f>IF($E$5="",IF(OR(LEFT(PS!F145,3)="111",LEFT(PS!G145,3)="111"),PS!A145,""),IF(AND(MONTH(PS!A145)=SQTM!$E$5,OR(LEFT(PS!F145,3)="111",LEFT(PS!G145,3)="111")),PS!A145,""))</f>
        <v/>
      </c>
      <c r="B152" s="96" t="str">
        <f>IF(A152&lt;&gt;"",PS!B145,"")</f>
        <v/>
      </c>
      <c r="C152" s="94" t="str">
        <f>IF(AND(A152&lt;&gt;"",LEFT(PS!F145,3)="111"),PS!C145,"")</f>
        <v/>
      </c>
      <c r="D152" s="94" t="str">
        <f>IF(AND(A152&lt;&gt;"",LEFT(PS!G145,3)="111"),PS!D145,"")</f>
        <v/>
      </c>
      <c r="E152" s="104" t="str">
        <f>IF(AND(A152&lt;&gt;"",OR(LEFT(PS!F145,3)="111",LEFT(PS!G145,3)="111")),PS!E145,"")</f>
        <v/>
      </c>
      <c r="F152" s="95">
        <f>IF(AND(A152&lt;&gt;"",LEFT(PS!F145,3)="111"),PS!J145,0)</f>
        <v>0</v>
      </c>
      <c r="G152" s="95">
        <f>IF(AND(A152&lt;&gt;"",LEFT(PS!G145,3)="111"),PS!J145,0)</f>
        <v>0</v>
      </c>
      <c r="H152" s="95">
        <f>IF(SUM(F152:G152)=0,0,$H$9+SUM($F$10:F152)-SUM($G$10:G152))</f>
        <v>0</v>
      </c>
      <c r="I152" s="122"/>
    </row>
    <row r="153" spans="1:9" ht="15.75" hidden="1" x14ac:dyDescent="0.2">
      <c r="A153" s="96" t="str">
        <f>IF($E$5="",IF(OR(LEFT(PS!F146,3)="111",LEFT(PS!G146,3)="111"),PS!A146,""),IF(AND(MONTH(PS!A146)=SQTM!$E$5,OR(LEFT(PS!F146,3)="111",LEFT(PS!G146,3)="111")),PS!A146,""))</f>
        <v/>
      </c>
      <c r="B153" s="96" t="str">
        <f>IF(A153&lt;&gt;"",PS!B146,"")</f>
        <v/>
      </c>
      <c r="C153" s="94" t="str">
        <f>IF(AND(A153&lt;&gt;"",LEFT(PS!F146,3)="111"),PS!C146,"")</f>
        <v/>
      </c>
      <c r="D153" s="94" t="str">
        <f>IF(AND(A153&lt;&gt;"",LEFT(PS!G146,3)="111"),PS!D146,"")</f>
        <v/>
      </c>
      <c r="E153" s="104" t="str">
        <f>IF(AND(A153&lt;&gt;"",OR(LEFT(PS!F146,3)="111",LEFT(PS!G146,3)="111")),PS!E146,"")</f>
        <v/>
      </c>
      <c r="F153" s="95">
        <f>IF(AND(A153&lt;&gt;"",LEFT(PS!F146,3)="111"),PS!J146,0)</f>
        <v>0</v>
      </c>
      <c r="G153" s="95">
        <f>IF(AND(A153&lt;&gt;"",LEFT(PS!G146,3)="111"),PS!J146,0)</f>
        <v>0</v>
      </c>
      <c r="H153" s="95">
        <f>IF(SUM(F153:G153)=0,0,$H$9+SUM($F$10:F153)-SUM($G$10:G153))</f>
        <v>0</v>
      </c>
      <c r="I153" s="122"/>
    </row>
    <row r="154" spans="1:9" ht="15.75" hidden="1" x14ac:dyDescent="0.2">
      <c r="A154" s="96" t="str">
        <f>IF($E$5="",IF(OR(LEFT(PS!F147,3)="111",LEFT(PS!G147,3)="111"),PS!A147,""),IF(AND(MONTH(PS!A147)=SQTM!$E$5,OR(LEFT(PS!F147,3)="111",LEFT(PS!G147,3)="111")),PS!A147,""))</f>
        <v/>
      </c>
      <c r="B154" s="96" t="str">
        <f>IF(A154&lt;&gt;"",PS!B147,"")</f>
        <v/>
      </c>
      <c r="C154" s="94" t="str">
        <f>IF(AND(A154&lt;&gt;"",LEFT(PS!F147,3)="111"),PS!C147,"")</f>
        <v/>
      </c>
      <c r="D154" s="94" t="str">
        <f>IF(AND(A154&lt;&gt;"",LEFT(PS!G147,3)="111"),PS!D147,"")</f>
        <v/>
      </c>
      <c r="E154" s="104" t="str">
        <f>IF(AND(A154&lt;&gt;"",OR(LEFT(PS!F147,3)="111",LEFT(PS!G147,3)="111")),PS!E147,"")</f>
        <v/>
      </c>
      <c r="F154" s="95">
        <f>IF(AND(A154&lt;&gt;"",LEFT(PS!F147,3)="111"),PS!J147,0)</f>
        <v>0</v>
      </c>
      <c r="G154" s="95">
        <f>IF(AND(A154&lt;&gt;"",LEFT(PS!G147,3)="111"),PS!J147,0)</f>
        <v>0</v>
      </c>
      <c r="H154" s="95">
        <f>IF(SUM(F154:G154)=0,0,$H$9+SUM($F$10:F154)-SUM($G$10:G154))</f>
        <v>0</v>
      </c>
      <c r="I154" s="122"/>
    </row>
    <row r="155" spans="1:9" ht="15.75" hidden="1" x14ac:dyDescent="0.2">
      <c r="A155" s="96" t="str">
        <f>IF($E$5="",IF(OR(LEFT(PS!F148,3)="111",LEFT(PS!G148,3)="111"),PS!A148,""),IF(AND(MONTH(PS!A148)=SQTM!$E$5,OR(LEFT(PS!F148,3)="111",LEFT(PS!G148,3)="111")),PS!A148,""))</f>
        <v/>
      </c>
      <c r="B155" s="96" t="str">
        <f>IF(A155&lt;&gt;"",PS!B148,"")</f>
        <v/>
      </c>
      <c r="C155" s="94" t="str">
        <f>IF(AND(A155&lt;&gt;"",LEFT(PS!F148,3)="111"),PS!C148,"")</f>
        <v/>
      </c>
      <c r="D155" s="94" t="str">
        <f>IF(AND(A155&lt;&gt;"",LEFT(PS!G148,3)="111"),PS!D148,"")</f>
        <v/>
      </c>
      <c r="E155" s="104" t="str">
        <f>IF(AND(A155&lt;&gt;"",OR(LEFT(PS!F148,3)="111",LEFT(PS!G148,3)="111")),PS!E148,"")</f>
        <v/>
      </c>
      <c r="F155" s="95">
        <f>IF(AND(A155&lt;&gt;"",LEFT(PS!F148,3)="111"),PS!J148,0)</f>
        <v>0</v>
      </c>
      <c r="G155" s="95">
        <f>IF(AND(A155&lt;&gt;"",LEFT(PS!G148,3)="111"),PS!J148,0)</f>
        <v>0</v>
      </c>
      <c r="H155" s="95">
        <f>IF(SUM(F155:G155)=0,0,$H$9+SUM($F$10:F155)-SUM($G$10:G155))</f>
        <v>0</v>
      </c>
      <c r="I155" s="122"/>
    </row>
    <row r="156" spans="1:9" ht="15.75" hidden="1" x14ac:dyDescent="0.2">
      <c r="A156" s="96" t="str">
        <f>IF($E$5="",IF(OR(LEFT(PS!F149,3)="111",LEFT(PS!G149,3)="111"),PS!A149,""),IF(AND(MONTH(PS!A149)=SQTM!$E$5,OR(LEFT(PS!F149,3)="111",LEFT(PS!G149,3)="111")),PS!A149,""))</f>
        <v/>
      </c>
      <c r="B156" s="96" t="str">
        <f>IF(A156&lt;&gt;"",PS!B149,"")</f>
        <v/>
      </c>
      <c r="C156" s="94" t="str">
        <f>IF(AND(A156&lt;&gt;"",LEFT(PS!F149,3)="111"),PS!C149,"")</f>
        <v/>
      </c>
      <c r="D156" s="94" t="str">
        <f>IF(AND(A156&lt;&gt;"",LEFT(PS!G149,3)="111"),PS!D149,"")</f>
        <v/>
      </c>
      <c r="E156" s="104" t="str">
        <f>IF(AND(A156&lt;&gt;"",OR(LEFT(PS!F149,3)="111",LEFT(PS!G149,3)="111")),PS!E149,"")</f>
        <v/>
      </c>
      <c r="F156" s="95">
        <f>IF(AND(A156&lt;&gt;"",LEFT(PS!F149,3)="111"),PS!J149,0)</f>
        <v>0</v>
      </c>
      <c r="G156" s="95">
        <f>IF(AND(A156&lt;&gt;"",LEFT(PS!G149,3)="111"),PS!J149,0)</f>
        <v>0</v>
      </c>
      <c r="H156" s="95">
        <f>IF(SUM(F156:G156)=0,0,$H$9+SUM($F$10:F156)-SUM($G$10:G156))</f>
        <v>0</v>
      </c>
      <c r="I156" s="122"/>
    </row>
    <row r="157" spans="1:9" ht="15.75" hidden="1" x14ac:dyDescent="0.2">
      <c r="A157" s="96" t="str">
        <f>IF($E$5="",IF(OR(LEFT(PS!F150,3)="111",LEFT(PS!G150,3)="111"),PS!A150,""),IF(AND(MONTH(PS!A150)=SQTM!$E$5,OR(LEFT(PS!F150,3)="111",LEFT(PS!G150,3)="111")),PS!A150,""))</f>
        <v/>
      </c>
      <c r="B157" s="96" t="str">
        <f>IF(A157&lt;&gt;"",PS!B150,"")</f>
        <v/>
      </c>
      <c r="C157" s="94" t="str">
        <f>IF(AND(A157&lt;&gt;"",LEFT(PS!F150,3)="111"),PS!C150,"")</f>
        <v/>
      </c>
      <c r="D157" s="94" t="str">
        <f>IF(AND(A157&lt;&gt;"",LEFT(PS!G150,3)="111"),PS!D150,"")</f>
        <v/>
      </c>
      <c r="E157" s="104" t="str">
        <f>IF(AND(A157&lt;&gt;"",OR(LEFT(PS!F150,3)="111",LEFT(PS!G150,3)="111")),PS!E150,"")</f>
        <v/>
      </c>
      <c r="F157" s="95">
        <f>IF(AND(A157&lt;&gt;"",LEFT(PS!F150,3)="111"),PS!J150,0)</f>
        <v>0</v>
      </c>
      <c r="G157" s="95">
        <f>IF(AND(A157&lt;&gt;"",LEFT(PS!G150,3)="111"),PS!J150,0)</f>
        <v>0</v>
      </c>
      <c r="H157" s="95">
        <f>IF(SUM(F157:G157)=0,0,$H$9+SUM($F$10:F157)-SUM($G$10:G157))</f>
        <v>0</v>
      </c>
      <c r="I157" s="122"/>
    </row>
    <row r="158" spans="1:9" ht="15.75" hidden="1" x14ac:dyDescent="0.2">
      <c r="A158" s="96" t="str">
        <f>IF($E$5="",IF(OR(LEFT(PS!F151,3)="111",LEFT(PS!G151,3)="111"),PS!A151,""),IF(AND(MONTH(PS!A151)=SQTM!$E$5,OR(LEFT(PS!F151,3)="111",LEFT(PS!G151,3)="111")),PS!A151,""))</f>
        <v/>
      </c>
      <c r="B158" s="96" t="str">
        <f>IF(A158&lt;&gt;"",PS!B151,"")</f>
        <v/>
      </c>
      <c r="C158" s="94" t="str">
        <f>IF(AND(A158&lt;&gt;"",LEFT(PS!F151,3)="111"),PS!C151,"")</f>
        <v/>
      </c>
      <c r="D158" s="94" t="str">
        <f>IF(AND(A158&lt;&gt;"",LEFT(PS!G151,3)="111"),PS!D151,"")</f>
        <v/>
      </c>
      <c r="E158" s="104" t="str">
        <f>IF(AND(A158&lt;&gt;"",OR(LEFT(PS!F151,3)="111",LEFT(PS!G151,3)="111")),PS!E151,"")</f>
        <v/>
      </c>
      <c r="F158" s="95">
        <f>IF(AND(A158&lt;&gt;"",LEFT(PS!F151,3)="111"),PS!J151,0)</f>
        <v>0</v>
      </c>
      <c r="G158" s="95">
        <f>IF(AND(A158&lt;&gt;"",LEFT(PS!G151,3)="111"),PS!J151,0)</f>
        <v>0</v>
      </c>
      <c r="H158" s="95">
        <f>IF(SUM(F158:G158)=0,0,$H$9+SUM($F$10:F158)-SUM($G$10:G158))</f>
        <v>0</v>
      </c>
      <c r="I158" s="122"/>
    </row>
    <row r="159" spans="1:9" ht="15.75" hidden="1" x14ac:dyDescent="0.2">
      <c r="A159" s="96" t="str">
        <f>IF($E$5="",IF(OR(LEFT(PS!F152,3)="111",LEFT(PS!G152,3)="111"),PS!A152,""),IF(AND(MONTH(PS!A152)=SQTM!$E$5,OR(LEFT(PS!F152,3)="111",LEFT(PS!G152,3)="111")),PS!A152,""))</f>
        <v/>
      </c>
      <c r="B159" s="96" t="str">
        <f>IF(A159&lt;&gt;"",PS!B152,"")</f>
        <v/>
      </c>
      <c r="C159" s="94" t="str">
        <f>IF(AND(A159&lt;&gt;"",LEFT(PS!F152,3)="111"),PS!C152,"")</f>
        <v/>
      </c>
      <c r="D159" s="94" t="str">
        <f>IF(AND(A159&lt;&gt;"",LEFT(PS!G152,3)="111"),PS!D152,"")</f>
        <v/>
      </c>
      <c r="E159" s="104" t="str">
        <f>IF(AND(A159&lt;&gt;"",OR(LEFT(PS!F152,3)="111",LEFT(PS!G152,3)="111")),PS!E152,"")</f>
        <v/>
      </c>
      <c r="F159" s="95">
        <f>IF(AND(A159&lt;&gt;"",LEFT(PS!F152,3)="111"),PS!J152,0)</f>
        <v>0</v>
      </c>
      <c r="G159" s="95">
        <f>IF(AND(A159&lt;&gt;"",LEFT(PS!G152,3)="111"),PS!J152,0)</f>
        <v>0</v>
      </c>
      <c r="H159" s="95">
        <f>IF(SUM(F159:G159)=0,0,$H$9+SUM($F$10:F159)-SUM($G$10:G159))</f>
        <v>0</v>
      </c>
      <c r="I159" s="122"/>
    </row>
    <row r="160" spans="1:9" ht="15.75" hidden="1" x14ac:dyDescent="0.2">
      <c r="A160" s="96" t="str">
        <f>IF($E$5="",IF(OR(LEFT(PS!F153,3)="111",LEFT(PS!G153,3)="111"),PS!A153,""),IF(AND(MONTH(PS!A153)=SQTM!$E$5,OR(LEFT(PS!F153,3)="111",LEFT(PS!G153,3)="111")),PS!A153,""))</f>
        <v/>
      </c>
      <c r="B160" s="96" t="str">
        <f>IF(A160&lt;&gt;"",PS!B153,"")</f>
        <v/>
      </c>
      <c r="C160" s="94" t="str">
        <f>IF(AND(A160&lt;&gt;"",LEFT(PS!F153,3)="111"),PS!C153,"")</f>
        <v/>
      </c>
      <c r="D160" s="94" t="str">
        <f>IF(AND(A160&lt;&gt;"",LEFT(PS!G153,3)="111"),PS!D153,"")</f>
        <v/>
      </c>
      <c r="E160" s="104" t="str">
        <f>IF(AND(A160&lt;&gt;"",OR(LEFT(PS!F153,3)="111",LEFT(PS!G153,3)="111")),PS!E153,"")</f>
        <v/>
      </c>
      <c r="F160" s="95">
        <f>IF(AND(A160&lt;&gt;"",LEFT(PS!F153,3)="111"),PS!J153,0)</f>
        <v>0</v>
      </c>
      <c r="G160" s="95">
        <f>IF(AND(A160&lt;&gt;"",LEFT(PS!G153,3)="111"),PS!J153,0)</f>
        <v>0</v>
      </c>
      <c r="H160" s="95">
        <f>IF(SUM(F160:G160)=0,0,$H$9+SUM($F$10:F160)-SUM($G$10:G160))</f>
        <v>0</v>
      </c>
      <c r="I160" s="122"/>
    </row>
    <row r="161" spans="1:9" ht="15.75" hidden="1" x14ac:dyDescent="0.2">
      <c r="A161" s="96" t="str">
        <f>IF($E$5="",IF(OR(LEFT(PS!F154,3)="111",LEFT(PS!G154,3)="111"),PS!A154,""),IF(AND(MONTH(PS!A154)=SQTM!$E$5,OR(LEFT(PS!F154,3)="111",LEFT(PS!G154,3)="111")),PS!A154,""))</f>
        <v/>
      </c>
      <c r="B161" s="96" t="str">
        <f>IF(A161&lt;&gt;"",PS!B154,"")</f>
        <v/>
      </c>
      <c r="C161" s="94" t="str">
        <f>IF(AND(A161&lt;&gt;"",LEFT(PS!F154,3)="111"),PS!C154,"")</f>
        <v/>
      </c>
      <c r="D161" s="94" t="str">
        <f>IF(AND(A161&lt;&gt;"",LEFT(PS!G154,3)="111"),PS!D154,"")</f>
        <v/>
      </c>
      <c r="E161" s="104" t="str">
        <f>IF(AND(A161&lt;&gt;"",OR(LEFT(PS!F154,3)="111",LEFT(PS!G154,3)="111")),PS!E154,"")</f>
        <v/>
      </c>
      <c r="F161" s="95">
        <f>IF(AND(A161&lt;&gt;"",LEFT(PS!F154,3)="111"),PS!J154,0)</f>
        <v>0</v>
      </c>
      <c r="G161" s="95">
        <f>IF(AND(A161&lt;&gt;"",LEFT(PS!G154,3)="111"),PS!J154,0)</f>
        <v>0</v>
      </c>
      <c r="H161" s="95">
        <f>IF(SUM(F161:G161)=0,0,$H$9+SUM($F$10:F161)-SUM($G$10:G161))</f>
        <v>0</v>
      </c>
      <c r="I161" s="122"/>
    </row>
    <row r="162" spans="1:9" ht="15.75" hidden="1" x14ac:dyDescent="0.2">
      <c r="A162" s="96" t="str">
        <f>IF($E$5="",IF(OR(LEFT(PS!F155,3)="111",LEFT(PS!G155,3)="111"),PS!A155,""),IF(AND(MONTH(PS!A155)=SQTM!$E$5,OR(LEFT(PS!F155,3)="111",LEFT(PS!G155,3)="111")),PS!A155,""))</f>
        <v/>
      </c>
      <c r="B162" s="96" t="str">
        <f>IF(A162&lt;&gt;"",PS!B155,"")</f>
        <v/>
      </c>
      <c r="C162" s="94" t="str">
        <f>IF(AND(A162&lt;&gt;"",LEFT(PS!F155,3)="111"),PS!C155,"")</f>
        <v/>
      </c>
      <c r="D162" s="94" t="str">
        <f>IF(AND(A162&lt;&gt;"",LEFT(PS!G155,3)="111"),PS!D155,"")</f>
        <v/>
      </c>
      <c r="E162" s="104" t="str">
        <f>IF(AND(A162&lt;&gt;"",OR(LEFT(PS!F155,3)="111",LEFT(PS!G155,3)="111")),PS!E155,"")</f>
        <v/>
      </c>
      <c r="F162" s="95">
        <f>IF(AND(A162&lt;&gt;"",LEFT(PS!F155,3)="111"),PS!J155,0)</f>
        <v>0</v>
      </c>
      <c r="G162" s="95">
        <f>IF(AND(A162&lt;&gt;"",LEFT(PS!G155,3)="111"),PS!J155,0)</f>
        <v>0</v>
      </c>
      <c r="H162" s="95">
        <f>IF(SUM(F162:G162)=0,0,$H$9+SUM($F$10:F162)-SUM($G$10:G162))</f>
        <v>0</v>
      </c>
      <c r="I162" s="122"/>
    </row>
    <row r="163" spans="1:9" ht="15.75" hidden="1" x14ac:dyDescent="0.2">
      <c r="A163" s="96" t="str">
        <f>IF($E$5="",IF(OR(LEFT(PS!F156,3)="111",LEFT(PS!G156,3)="111"),PS!A156,""),IF(AND(MONTH(PS!A156)=SQTM!$E$5,OR(LEFT(PS!F156,3)="111",LEFT(PS!G156,3)="111")),PS!A156,""))</f>
        <v/>
      </c>
      <c r="B163" s="96" t="str">
        <f>IF(A163&lt;&gt;"",PS!B156,"")</f>
        <v/>
      </c>
      <c r="C163" s="94" t="str">
        <f>IF(AND(A163&lt;&gt;"",LEFT(PS!F156,3)="111"),PS!C156,"")</f>
        <v/>
      </c>
      <c r="D163" s="94" t="str">
        <f>IF(AND(A163&lt;&gt;"",LEFT(PS!G156,3)="111"),PS!D156,"")</f>
        <v/>
      </c>
      <c r="E163" s="104" t="str">
        <f>IF(AND(A163&lt;&gt;"",OR(LEFT(PS!F156,3)="111",LEFT(PS!G156,3)="111")),PS!E156,"")</f>
        <v/>
      </c>
      <c r="F163" s="95">
        <f>IF(AND(A163&lt;&gt;"",LEFT(PS!F156,3)="111"),PS!J156,0)</f>
        <v>0</v>
      </c>
      <c r="G163" s="95">
        <f>IF(AND(A163&lt;&gt;"",LEFT(PS!G156,3)="111"),PS!J156,0)</f>
        <v>0</v>
      </c>
      <c r="H163" s="95">
        <f>IF(SUM(F163:G163)=0,0,$H$9+SUM($F$10:F163)-SUM($G$10:G163))</f>
        <v>0</v>
      </c>
      <c r="I163" s="122"/>
    </row>
    <row r="164" spans="1:9" ht="15.75" hidden="1" x14ac:dyDescent="0.2">
      <c r="A164" s="96" t="str">
        <f>IF($E$5="",IF(OR(LEFT(PS!F157,3)="111",LEFT(PS!G157,3)="111"),PS!A157,""),IF(AND(MONTH(PS!A157)=SQTM!$E$5,OR(LEFT(PS!F157,3)="111",LEFT(PS!G157,3)="111")),PS!A157,""))</f>
        <v/>
      </c>
      <c r="B164" s="96" t="str">
        <f>IF(A164&lt;&gt;"",PS!B157,"")</f>
        <v/>
      </c>
      <c r="C164" s="94" t="str">
        <f>IF(AND(A164&lt;&gt;"",LEFT(PS!F157,3)="111"),PS!C157,"")</f>
        <v/>
      </c>
      <c r="D164" s="94" t="str">
        <f>IF(AND(A164&lt;&gt;"",LEFT(PS!G157,3)="111"),PS!D157,"")</f>
        <v/>
      </c>
      <c r="E164" s="104" t="str">
        <f>IF(AND(A164&lt;&gt;"",OR(LEFT(PS!F157,3)="111",LEFT(PS!G157,3)="111")),PS!E157,"")</f>
        <v/>
      </c>
      <c r="F164" s="95">
        <f>IF(AND(A164&lt;&gt;"",LEFT(PS!F157,3)="111"),PS!J157,0)</f>
        <v>0</v>
      </c>
      <c r="G164" s="95">
        <f>IF(AND(A164&lt;&gt;"",LEFT(PS!G157,3)="111"),PS!J157,0)</f>
        <v>0</v>
      </c>
      <c r="H164" s="95">
        <f>IF(SUM(F164:G164)=0,0,$H$9+SUM($F$10:F164)-SUM($G$10:G164))</f>
        <v>0</v>
      </c>
      <c r="I164" s="122"/>
    </row>
    <row r="165" spans="1:9" ht="15.75" hidden="1" x14ac:dyDescent="0.2">
      <c r="A165" s="96" t="str">
        <f>IF($E$5="",IF(OR(LEFT(PS!F158,3)="111",LEFT(PS!G158,3)="111"),PS!A158,""),IF(AND(MONTH(PS!A158)=SQTM!$E$5,OR(LEFT(PS!F158,3)="111",LEFT(PS!G158,3)="111")),PS!A158,""))</f>
        <v/>
      </c>
      <c r="B165" s="96" t="str">
        <f>IF(A165&lt;&gt;"",PS!B158,"")</f>
        <v/>
      </c>
      <c r="C165" s="94" t="str">
        <f>IF(AND(A165&lt;&gt;"",LEFT(PS!F158,3)="111"),PS!C158,"")</f>
        <v/>
      </c>
      <c r="D165" s="94" t="str">
        <f>IF(AND(A165&lt;&gt;"",LEFT(PS!G158,3)="111"),PS!D158,"")</f>
        <v/>
      </c>
      <c r="E165" s="104" t="str">
        <f>IF(AND(A165&lt;&gt;"",OR(LEFT(PS!F158,3)="111",LEFT(PS!G158,3)="111")),PS!E158,"")</f>
        <v/>
      </c>
      <c r="F165" s="95">
        <f>IF(AND(A165&lt;&gt;"",LEFT(PS!F158,3)="111"),PS!J158,0)</f>
        <v>0</v>
      </c>
      <c r="G165" s="95">
        <f>IF(AND(A165&lt;&gt;"",LEFT(PS!G158,3)="111"),PS!J158,0)</f>
        <v>0</v>
      </c>
      <c r="H165" s="95">
        <f>IF(SUM(F165:G165)=0,0,$H$9+SUM($F$10:F165)-SUM($G$10:G165))</f>
        <v>0</v>
      </c>
      <c r="I165" s="122"/>
    </row>
    <row r="166" spans="1:9" ht="15.75" hidden="1" x14ac:dyDescent="0.2">
      <c r="A166" s="96" t="str">
        <f>IF($E$5="",IF(OR(LEFT(PS!F159,3)="111",LEFT(PS!G159,3)="111"),PS!A159,""),IF(AND(MONTH(PS!A159)=SQTM!$E$5,OR(LEFT(PS!F159,3)="111",LEFT(PS!G159,3)="111")),PS!A159,""))</f>
        <v/>
      </c>
      <c r="B166" s="96" t="str">
        <f>IF(A166&lt;&gt;"",PS!B159,"")</f>
        <v/>
      </c>
      <c r="C166" s="94" t="str">
        <f>IF(AND(A166&lt;&gt;"",LEFT(PS!F159,3)="111"),PS!C159,"")</f>
        <v/>
      </c>
      <c r="D166" s="94" t="str">
        <f>IF(AND(A166&lt;&gt;"",LEFT(PS!G159,3)="111"),PS!D159,"")</f>
        <v/>
      </c>
      <c r="E166" s="104" t="str">
        <f>IF(AND(A166&lt;&gt;"",OR(LEFT(PS!F159,3)="111",LEFT(PS!G159,3)="111")),PS!E159,"")</f>
        <v/>
      </c>
      <c r="F166" s="95">
        <f>IF(AND(A166&lt;&gt;"",LEFT(PS!F159,3)="111"),PS!J159,0)</f>
        <v>0</v>
      </c>
      <c r="G166" s="95">
        <f>IF(AND(A166&lt;&gt;"",LEFT(PS!G159,3)="111"),PS!J159,0)</f>
        <v>0</v>
      </c>
      <c r="H166" s="95">
        <f>IF(SUM(F166:G166)=0,0,$H$9+SUM($F$10:F166)-SUM($G$10:G166))</f>
        <v>0</v>
      </c>
      <c r="I166" s="122"/>
    </row>
    <row r="167" spans="1:9" ht="15.75" hidden="1" x14ac:dyDescent="0.2">
      <c r="A167" s="96" t="str">
        <f>IF($E$5="",IF(OR(LEFT(PS!F160,3)="111",LEFT(PS!G160,3)="111"),PS!A160,""),IF(AND(MONTH(PS!A160)=SQTM!$E$5,OR(LEFT(PS!F160,3)="111",LEFT(PS!G160,3)="111")),PS!A160,""))</f>
        <v/>
      </c>
      <c r="B167" s="96" t="str">
        <f>IF(A167&lt;&gt;"",PS!B160,"")</f>
        <v/>
      </c>
      <c r="C167" s="94" t="str">
        <f>IF(AND(A167&lt;&gt;"",LEFT(PS!F160,3)="111"),PS!C160,"")</f>
        <v/>
      </c>
      <c r="D167" s="94" t="str">
        <f>IF(AND(A167&lt;&gt;"",LEFT(PS!G160,3)="111"),PS!D160,"")</f>
        <v/>
      </c>
      <c r="E167" s="104" t="str">
        <f>IF(AND(A167&lt;&gt;"",OR(LEFT(PS!F160,3)="111",LEFT(PS!G160,3)="111")),PS!E160,"")</f>
        <v/>
      </c>
      <c r="F167" s="95">
        <f>IF(AND(A167&lt;&gt;"",LEFT(PS!F160,3)="111"),PS!J160,0)</f>
        <v>0</v>
      </c>
      <c r="G167" s="95">
        <f>IF(AND(A167&lt;&gt;"",LEFT(PS!G160,3)="111"),PS!J160,0)</f>
        <v>0</v>
      </c>
      <c r="H167" s="95">
        <f>IF(SUM(F167:G167)=0,0,$H$9+SUM($F$10:F167)-SUM($G$10:G167))</f>
        <v>0</v>
      </c>
      <c r="I167" s="122"/>
    </row>
    <row r="168" spans="1:9" ht="15.75" hidden="1" x14ac:dyDescent="0.2">
      <c r="A168" s="96" t="str">
        <f>IF($E$5="",IF(OR(LEFT(PS!F161,3)="111",LEFT(PS!G161,3)="111"),PS!A161,""),IF(AND(MONTH(PS!A161)=SQTM!$E$5,OR(LEFT(PS!F161,3)="111",LEFT(PS!G161,3)="111")),PS!A161,""))</f>
        <v/>
      </c>
      <c r="B168" s="96" t="str">
        <f>IF(A168&lt;&gt;"",PS!B161,"")</f>
        <v/>
      </c>
      <c r="C168" s="94" t="str">
        <f>IF(AND(A168&lt;&gt;"",LEFT(PS!F161,3)="111"),PS!C161,"")</f>
        <v/>
      </c>
      <c r="D168" s="94" t="str">
        <f>IF(AND(A168&lt;&gt;"",LEFT(PS!G161,3)="111"),PS!D161,"")</f>
        <v/>
      </c>
      <c r="E168" s="104" t="str">
        <f>IF(AND(A168&lt;&gt;"",OR(LEFT(PS!F161,3)="111",LEFT(PS!G161,3)="111")),PS!E161,"")</f>
        <v/>
      </c>
      <c r="F168" s="95">
        <f>IF(AND(A168&lt;&gt;"",LEFT(PS!F161,3)="111"),PS!J161,0)</f>
        <v>0</v>
      </c>
      <c r="G168" s="95">
        <f>IF(AND(A168&lt;&gt;"",LEFT(PS!G161,3)="111"),PS!J161,0)</f>
        <v>0</v>
      </c>
      <c r="H168" s="95">
        <f>IF(SUM(F168:G168)=0,0,$H$9+SUM($F$10:F168)-SUM($G$10:G168))</f>
        <v>0</v>
      </c>
      <c r="I168" s="122"/>
    </row>
    <row r="169" spans="1:9" ht="15.75" hidden="1" x14ac:dyDescent="0.2">
      <c r="A169" s="96" t="str">
        <f>IF($E$5="",IF(OR(LEFT(PS!F162,3)="111",LEFT(PS!G162,3)="111"),PS!A162,""),IF(AND(MONTH(PS!A162)=SQTM!$E$5,OR(LEFT(PS!F162,3)="111",LEFT(PS!G162,3)="111")),PS!A162,""))</f>
        <v/>
      </c>
      <c r="B169" s="96" t="str">
        <f>IF(A169&lt;&gt;"",PS!B162,"")</f>
        <v/>
      </c>
      <c r="C169" s="94" t="str">
        <f>IF(AND(A169&lt;&gt;"",LEFT(PS!F162,3)="111"),PS!C162,"")</f>
        <v/>
      </c>
      <c r="D169" s="94" t="str">
        <f>IF(AND(A169&lt;&gt;"",LEFT(PS!G162,3)="111"),PS!D162,"")</f>
        <v/>
      </c>
      <c r="E169" s="104" t="str">
        <f>IF(AND(A169&lt;&gt;"",OR(LEFT(PS!F162,3)="111",LEFT(PS!G162,3)="111")),PS!E162,"")</f>
        <v/>
      </c>
      <c r="F169" s="95">
        <f>IF(AND(A169&lt;&gt;"",LEFT(PS!F162,3)="111"),PS!J162,0)</f>
        <v>0</v>
      </c>
      <c r="G169" s="95">
        <f>IF(AND(A169&lt;&gt;"",LEFT(PS!G162,3)="111"),PS!J162,0)</f>
        <v>0</v>
      </c>
      <c r="H169" s="95">
        <f>IF(SUM(F169:G169)=0,0,$H$9+SUM($F$10:F169)-SUM($G$10:G169))</f>
        <v>0</v>
      </c>
      <c r="I169" s="122"/>
    </row>
    <row r="170" spans="1:9" ht="15.75" hidden="1" x14ac:dyDescent="0.2">
      <c r="A170" s="96" t="str">
        <f>IF($E$5="",IF(OR(LEFT(PS!F163,3)="111",LEFT(PS!G163,3)="111"),PS!A163,""),IF(AND(MONTH(PS!A163)=SQTM!$E$5,OR(LEFT(PS!F163,3)="111",LEFT(PS!G163,3)="111")),PS!A163,""))</f>
        <v/>
      </c>
      <c r="B170" s="96" t="str">
        <f>IF(A170&lt;&gt;"",PS!B163,"")</f>
        <v/>
      </c>
      <c r="C170" s="94" t="str">
        <f>IF(AND(A170&lt;&gt;"",LEFT(PS!F163,3)="111"),PS!C163,"")</f>
        <v/>
      </c>
      <c r="D170" s="94" t="str">
        <f>IF(AND(A170&lt;&gt;"",LEFT(PS!G163,3)="111"),PS!D163,"")</f>
        <v/>
      </c>
      <c r="E170" s="104" t="str">
        <f>IF(AND(A170&lt;&gt;"",OR(LEFT(PS!F163,3)="111",LEFT(PS!G163,3)="111")),PS!E163,"")</f>
        <v/>
      </c>
      <c r="F170" s="95">
        <f>IF(AND(A170&lt;&gt;"",LEFT(PS!F163,3)="111"),PS!J163,0)</f>
        <v>0</v>
      </c>
      <c r="G170" s="95">
        <f>IF(AND(A170&lt;&gt;"",LEFT(PS!G163,3)="111"),PS!J163,0)</f>
        <v>0</v>
      </c>
      <c r="H170" s="95">
        <f>IF(SUM(F170:G170)=0,0,$H$9+SUM($F$10:F170)-SUM($G$10:G170))</f>
        <v>0</v>
      </c>
      <c r="I170" s="122"/>
    </row>
    <row r="171" spans="1:9" ht="15.75" hidden="1" x14ac:dyDescent="0.2">
      <c r="A171" s="96" t="str">
        <f>IF($E$5="",IF(OR(LEFT(PS!F164,3)="111",LEFT(PS!G164,3)="111"),PS!A164,""),IF(AND(MONTH(PS!A164)=SQTM!$E$5,OR(LEFT(PS!F164,3)="111",LEFT(PS!G164,3)="111")),PS!A164,""))</f>
        <v/>
      </c>
      <c r="B171" s="96" t="str">
        <f>IF(A171&lt;&gt;"",PS!B164,"")</f>
        <v/>
      </c>
      <c r="C171" s="94" t="str">
        <f>IF(AND(A171&lt;&gt;"",LEFT(PS!F164,3)="111"),PS!C164,"")</f>
        <v/>
      </c>
      <c r="D171" s="94" t="str">
        <f>IF(AND(A171&lt;&gt;"",LEFT(PS!G164,3)="111"),PS!D164,"")</f>
        <v/>
      </c>
      <c r="E171" s="104" t="str">
        <f>IF(AND(A171&lt;&gt;"",OR(LEFT(PS!F164,3)="111",LEFT(PS!G164,3)="111")),PS!E164,"")</f>
        <v/>
      </c>
      <c r="F171" s="95">
        <f>IF(AND(A171&lt;&gt;"",LEFT(PS!F164,3)="111"),PS!J164,0)</f>
        <v>0</v>
      </c>
      <c r="G171" s="95">
        <f>IF(AND(A171&lt;&gt;"",LEFT(PS!G164,3)="111"),PS!J164,0)</f>
        <v>0</v>
      </c>
      <c r="H171" s="95">
        <f>IF(SUM(F171:G171)=0,0,$H$9+SUM($F$10:F171)-SUM($G$10:G171))</f>
        <v>0</v>
      </c>
      <c r="I171" s="122"/>
    </row>
    <row r="172" spans="1:9" ht="15.75" hidden="1" x14ac:dyDescent="0.2">
      <c r="A172" s="96" t="str">
        <f>IF($E$5="",IF(OR(LEFT(PS!F165,3)="111",LEFT(PS!G165,3)="111"),PS!A165,""),IF(AND(MONTH(PS!A165)=SQTM!$E$5,OR(LEFT(PS!F165,3)="111",LEFT(PS!G165,3)="111")),PS!A165,""))</f>
        <v/>
      </c>
      <c r="B172" s="96" t="str">
        <f>IF(A172&lt;&gt;"",PS!B165,"")</f>
        <v/>
      </c>
      <c r="C172" s="94" t="str">
        <f>IF(AND(A172&lt;&gt;"",LEFT(PS!F165,3)="111"),PS!C165,"")</f>
        <v/>
      </c>
      <c r="D172" s="94" t="str">
        <f>IF(AND(A172&lt;&gt;"",LEFT(PS!G165,3)="111"),PS!D165,"")</f>
        <v/>
      </c>
      <c r="E172" s="104" t="str">
        <f>IF(AND(A172&lt;&gt;"",OR(LEFT(PS!F165,3)="111",LEFT(PS!G165,3)="111")),PS!E165,"")</f>
        <v/>
      </c>
      <c r="F172" s="95">
        <f>IF(AND(A172&lt;&gt;"",LEFT(PS!F165,3)="111"),PS!J165,0)</f>
        <v>0</v>
      </c>
      <c r="G172" s="95">
        <f>IF(AND(A172&lt;&gt;"",LEFT(PS!G165,3)="111"),PS!J165,0)</f>
        <v>0</v>
      </c>
      <c r="H172" s="95">
        <f>IF(SUM(F172:G172)=0,0,$H$9+SUM($F$10:F172)-SUM($G$10:G172))</f>
        <v>0</v>
      </c>
      <c r="I172" s="122"/>
    </row>
    <row r="173" spans="1:9" ht="15.75" hidden="1" x14ac:dyDescent="0.2">
      <c r="A173" s="96" t="str">
        <f>IF($E$5="",IF(OR(LEFT(PS!F166,3)="111",LEFT(PS!G166,3)="111"),PS!A166,""),IF(AND(MONTH(PS!A166)=SQTM!$E$5,OR(LEFT(PS!F166,3)="111",LEFT(PS!G166,3)="111")),PS!A166,""))</f>
        <v/>
      </c>
      <c r="B173" s="96" t="str">
        <f>IF(A173&lt;&gt;"",PS!B166,"")</f>
        <v/>
      </c>
      <c r="C173" s="94" t="str">
        <f>IF(AND(A173&lt;&gt;"",LEFT(PS!F166,3)="111"),PS!C166,"")</f>
        <v/>
      </c>
      <c r="D173" s="94" t="str">
        <f>IF(AND(A173&lt;&gt;"",LEFT(PS!G166,3)="111"),PS!D166,"")</f>
        <v/>
      </c>
      <c r="E173" s="104" t="str">
        <f>IF(AND(A173&lt;&gt;"",OR(LEFT(PS!F166,3)="111",LEFT(PS!G166,3)="111")),PS!E166,"")</f>
        <v/>
      </c>
      <c r="F173" s="95">
        <f>IF(AND(A173&lt;&gt;"",LEFT(PS!F166,3)="111"),PS!J166,0)</f>
        <v>0</v>
      </c>
      <c r="G173" s="95">
        <f>IF(AND(A173&lt;&gt;"",LEFT(PS!G166,3)="111"),PS!J166,0)</f>
        <v>0</v>
      </c>
      <c r="H173" s="95">
        <f>IF(SUM(F173:G173)=0,0,$H$9+SUM($F$10:F173)-SUM($G$10:G173))</f>
        <v>0</v>
      </c>
      <c r="I173" s="122"/>
    </row>
    <row r="174" spans="1:9" ht="15.75" hidden="1" x14ac:dyDescent="0.2">
      <c r="A174" s="96" t="str">
        <f>IF($E$5="",IF(OR(LEFT(PS!F167,3)="111",LEFT(PS!G167,3)="111"),PS!A167,""),IF(AND(MONTH(PS!A167)=SQTM!$E$5,OR(LEFT(PS!F167,3)="111",LEFT(PS!G167,3)="111")),PS!A167,""))</f>
        <v/>
      </c>
      <c r="B174" s="96" t="str">
        <f>IF(A174&lt;&gt;"",PS!B167,"")</f>
        <v/>
      </c>
      <c r="C174" s="94" t="str">
        <f>IF(AND(A174&lt;&gt;"",LEFT(PS!F167,3)="111"),PS!C167,"")</f>
        <v/>
      </c>
      <c r="D174" s="94" t="str">
        <f>IF(AND(A174&lt;&gt;"",LEFT(PS!G167,3)="111"),PS!D167,"")</f>
        <v/>
      </c>
      <c r="E174" s="104" t="str">
        <f>IF(AND(A174&lt;&gt;"",OR(LEFT(PS!F167,3)="111",LEFT(PS!G167,3)="111")),PS!E167,"")</f>
        <v/>
      </c>
      <c r="F174" s="95">
        <f>IF(AND(A174&lt;&gt;"",LEFT(PS!F167,3)="111"),PS!J167,0)</f>
        <v>0</v>
      </c>
      <c r="G174" s="95">
        <f>IF(AND(A174&lt;&gt;"",LEFT(PS!G167,3)="111"),PS!J167,0)</f>
        <v>0</v>
      </c>
      <c r="H174" s="95">
        <f>IF(SUM(F174:G174)=0,0,$H$9+SUM($F$10:F174)-SUM($G$10:G174))</f>
        <v>0</v>
      </c>
      <c r="I174" s="122"/>
    </row>
    <row r="175" spans="1:9" ht="15.75" hidden="1" x14ac:dyDescent="0.2">
      <c r="A175" s="96" t="str">
        <f>IF($E$5="",IF(OR(LEFT(PS!F168,3)="111",LEFT(PS!G168,3)="111"),PS!A168,""),IF(AND(MONTH(PS!A168)=SQTM!$E$5,OR(LEFT(PS!F168,3)="111",LEFT(PS!G168,3)="111")),PS!A168,""))</f>
        <v/>
      </c>
      <c r="B175" s="96" t="str">
        <f>IF(A175&lt;&gt;"",PS!B168,"")</f>
        <v/>
      </c>
      <c r="C175" s="94" t="str">
        <f>IF(AND(A175&lt;&gt;"",LEFT(PS!F168,3)="111"),PS!C168,"")</f>
        <v/>
      </c>
      <c r="D175" s="94" t="str">
        <f>IF(AND(A175&lt;&gt;"",LEFT(PS!G168,3)="111"),PS!D168,"")</f>
        <v/>
      </c>
      <c r="E175" s="104" t="str">
        <f>IF(AND(A175&lt;&gt;"",OR(LEFT(PS!F168,3)="111",LEFT(PS!G168,3)="111")),PS!E168,"")</f>
        <v/>
      </c>
      <c r="F175" s="95">
        <f>IF(AND(A175&lt;&gt;"",LEFT(PS!F168,3)="111"),PS!J168,0)</f>
        <v>0</v>
      </c>
      <c r="G175" s="95">
        <f>IF(AND(A175&lt;&gt;"",LEFT(PS!G168,3)="111"),PS!J168,0)</f>
        <v>0</v>
      </c>
      <c r="H175" s="95">
        <f>IF(SUM(F175:G175)=0,0,$H$9+SUM($F$10:F175)-SUM($G$10:G175))</f>
        <v>0</v>
      </c>
      <c r="I175" s="122"/>
    </row>
    <row r="176" spans="1:9" ht="15.75" hidden="1" x14ac:dyDescent="0.2">
      <c r="A176" s="96" t="str">
        <f>IF($E$5="",IF(OR(LEFT(PS!F169,3)="111",LEFT(PS!G169,3)="111"),PS!A169,""),IF(AND(MONTH(PS!A169)=SQTM!$E$5,OR(LEFT(PS!F169,3)="111",LEFT(PS!G169,3)="111")),PS!A169,""))</f>
        <v/>
      </c>
      <c r="B176" s="96" t="str">
        <f>IF(A176&lt;&gt;"",PS!B169,"")</f>
        <v/>
      </c>
      <c r="C176" s="94" t="str">
        <f>IF(AND(A176&lt;&gt;"",LEFT(PS!F169,3)="111"),PS!C169,"")</f>
        <v/>
      </c>
      <c r="D176" s="94" t="str">
        <f>IF(AND(A176&lt;&gt;"",LEFT(PS!G169,3)="111"),PS!D169,"")</f>
        <v/>
      </c>
      <c r="E176" s="104" t="str">
        <f>IF(AND(A176&lt;&gt;"",OR(LEFT(PS!F169,3)="111",LEFT(PS!G169,3)="111")),PS!E169,"")</f>
        <v/>
      </c>
      <c r="F176" s="95">
        <f>IF(AND(A176&lt;&gt;"",LEFT(PS!F169,3)="111"),PS!J169,0)</f>
        <v>0</v>
      </c>
      <c r="G176" s="95">
        <f>IF(AND(A176&lt;&gt;"",LEFT(PS!G169,3)="111"),PS!J169,0)</f>
        <v>0</v>
      </c>
      <c r="H176" s="95">
        <f>IF(SUM(F176:G176)=0,0,$H$9+SUM($F$10:F176)-SUM($G$10:G176))</f>
        <v>0</v>
      </c>
      <c r="I176" s="122"/>
    </row>
    <row r="177" spans="1:9" ht="15.75" hidden="1" x14ac:dyDescent="0.2">
      <c r="A177" s="96" t="str">
        <f>IF($E$5="",IF(OR(LEFT(PS!F170,3)="111",LEFT(PS!G170,3)="111"),PS!A170,""),IF(AND(MONTH(PS!A170)=SQTM!$E$5,OR(LEFT(PS!F170,3)="111",LEFT(PS!G170,3)="111")),PS!A170,""))</f>
        <v/>
      </c>
      <c r="B177" s="96" t="str">
        <f>IF(A177&lt;&gt;"",PS!B170,"")</f>
        <v/>
      </c>
      <c r="C177" s="94" t="str">
        <f>IF(AND(A177&lt;&gt;"",LEFT(PS!F170,3)="111"),PS!C170,"")</f>
        <v/>
      </c>
      <c r="D177" s="94" t="str">
        <f>IF(AND(A177&lt;&gt;"",LEFT(PS!G170,3)="111"),PS!D170,"")</f>
        <v/>
      </c>
      <c r="E177" s="104" t="str">
        <f>IF(AND(A177&lt;&gt;"",OR(LEFT(PS!F170,3)="111",LEFT(PS!G170,3)="111")),PS!E170,"")</f>
        <v/>
      </c>
      <c r="F177" s="95">
        <f>IF(AND(A177&lt;&gt;"",LEFT(PS!F170,3)="111"),PS!J170,0)</f>
        <v>0</v>
      </c>
      <c r="G177" s="95">
        <f>IF(AND(A177&lt;&gt;"",LEFT(PS!G170,3)="111"),PS!J170,0)</f>
        <v>0</v>
      </c>
      <c r="H177" s="95">
        <f>IF(SUM(F177:G177)=0,0,$H$9+SUM($F$10:F177)-SUM($G$10:G177))</f>
        <v>0</v>
      </c>
      <c r="I177" s="122"/>
    </row>
    <row r="178" spans="1:9" ht="15.75" hidden="1" x14ac:dyDescent="0.2">
      <c r="A178" s="96" t="str">
        <f>IF($E$5="",IF(OR(LEFT(PS!F171,3)="111",LEFT(PS!G171,3)="111"),PS!A171,""),IF(AND(MONTH(PS!A171)=SQTM!$E$5,OR(LEFT(PS!F171,3)="111",LEFT(PS!G171,3)="111")),PS!A171,""))</f>
        <v/>
      </c>
      <c r="B178" s="96" t="str">
        <f>IF(A178&lt;&gt;"",PS!B171,"")</f>
        <v/>
      </c>
      <c r="C178" s="94" t="str">
        <f>IF(AND(A178&lt;&gt;"",LEFT(PS!F171,3)="111"),PS!C171,"")</f>
        <v/>
      </c>
      <c r="D178" s="94" t="str">
        <f>IF(AND(A178&lt;&gt;"",LEFT(PS!G171,3)="111"),PS!D171,"")</f>
        <v/>
      </c>
      <c r="E178" s="104" t="str">
        <f>IF(AND(A178&lt;&gt;"",OR(LEFT(PS!F171,3)="111",LEFT(PS!G171,3)="111")),PS!E171,"")</f>
        <v/>
      </c>
      <c r="F178" s="95">
        <f>IF(AND(A178&lt;&gt;"",LEFT(PS!F171,3)="111"),PS!J171,0)</f>
        <v>0</v>
      </c>
      <c r="G178" s="95">
        <f>IF(AND(A178&lt;&gt;"",LEFT(PS!G171,3)="111"),PS!J171,0)</f>
        <v>0</v>
      </c>
      <c r="H178" s="95">
        <f>IF(SUM(F178:G178)=0,0,$H$9+SUM($F$10:F178)-SUM($G$10:G178))</f>
        <v>0</v>
      </c>
      <c r="I178" s="122"/>
    </row>
    <row r="179" spans="1:9" ht="15.75" hidden="1" x14ac:dyDescent="0.2">
      <c r="A179" s="96" t="str">
        <f>IF($E$5="",IF(OR(LEFT(PS!F172,3)="111",LEFT(PS!G172,3)="111"),PS!A172,""),IF(AND(MONTH(PS!A172)=SQTM!$E$5,OR(LEFT(PS!F172,3)="111",LEFT(PS!G172,3)="111")),PS!A172,""))</f>
        <v/>
      </c>
      <c r="B179" s="96" t="str">
        <f>IF(A179&lt;&gt;"",PS!B172,"")</f>
        <v/>
      </c>
      <c r="C179" s="94" t="str">
        <f>IF(AND(A179&lt;&gt;"",LEFT(PS!F172,3)="111"),PS!C172,"")</f>
        <v/>
      </c>
      <c r="D179" s="94" t="str">
        <f>IF(AND(A179&lt;&gt;"",LEFT(PS!G172,3)="111"),PS!D172,"")</f>
        <v/>
      </c>
      <c r="E179" s="104" t="str">
        <f>IF(AND(A179&lt;&gt;"",OR(LEFT(PS!F172,3)="111",LEFT(PS!G172,3)="111")),PS!E172,"")</f>
        <v/>
      </c>
      <c r="F179" s="95">
        <f>IF(AND(A179&lt;&gt;"",LEFT(PS!F172,3)="111"),PS!J172,0)</f>
        <v>0</v>
      </c>
      <c r="G179" s="95">
        <f>IF(AND(A179&lt;&gt;"",LEFT(PS!G172,3)="111"),PS!J172,0)</f>
        <v>0</v>
      </c>
      <c r="H179" s="95">
        <f>IF(SUM(F179:G179)=0,0,$H$9+SUM($F$10:F179)-SUM($G$10:G179))</f>
        <v>0</v>
      </c>
      <c r="I179" s="122"/>
    </row>
    <row r="180" spans="1:9" ht="15.75" hidden="1" x14ac:dyDescent="0.2">
      <c r="A180" s="96" t="str">
        <f>IF($E$5="",IF(OR(LEFT(PS!F173,3)="111",LEFT(PS!G173,3)="111"),PS!A173,""),IF(AND(MONTH(PS!A173)=SQTM!$E$5,OR(LEFT(PS!F173,3)="111",LEFT(PS!G173,3)="111")),PS!A173,""))</f>
        <v/>
      </c>
      <c r="B180" s="96" t="str">
        <f>IF(A180&lt;&gt;"",PS!B173,"")</f>
        <v/>
      </c>
      <c r="C180" s="94" t="str">
        <f>IF(AND(A180&lt;&gt;"",LEFT(PS!F173,3)="111"),PS!C173,"")</f>
        <v/>
      </c>
      <c r="D180" s="94" t="str">
        <f>IF(AND(A180&lt;&gt;"",LEFT(PS!G173,3)="111"),PS!D173,"")</f>
        <v/>
      </c>
      <c r="E180" s="104" t="str">
        <f>IF(AND(A180&lt;&gt;"",OR(LEFT(PS!F173,3)="111",LEFT(PS!G173,3)="111")),PS!E173,"")</f>
        <v/>
      </c>
      <c r="F180" s="95">
        <f>IF(AND(A180&lt;&gt;"",LEFT(PS!F173,3)="111"),PS!J173,0)</f>
        <v>0</v>
      </c>
      <c r="G180" s="95">
        <f>IF(AND(A180&lt;&gt;"",LEFT(PS!G173,3)="111"),PS!J173,0)</f>
        <v>0</v>
      </c>
      <c r="H180" s="95">
        <f>IF(SUM(F180:G180)=0,0,$H$9+SUM($F$10:F180)-SUM($G$10:G180))</f>
        <v>0</v>
      </c>
      <c r="I180" s="122"/>
    </row>
    <row r="181" spans="1:9" ht="15.75" hidden="1" x14ac:dyDescent="0.2">
      <c r="A181" s="96" t="str">
        <f>IF($E$5="",IF(OR(LEFT(PS!F174,3)="111",LEFT(PS!G174,3)="111"),PS!A174,""),IF(AND(MONTH(PS!A174)=SQTM!$E$5,OR(LEFT(PS!F174,3)="111",LEFT(PS!G174,3)="111")),PS!A174,""))</f>
        <v/>
      </c>
      <c r="B181" s="96" t="str">
        <f>IF(A181&lt;&gt;"",PS!B174,"")</f>
        <v/>
      </c>
      <c r="C181" s="94" t="str">
        <f>IF(AND(A181&lt;&gt;"",LEFT(PS!F174,3)="111"),PS!C174,"")</f>
        <v/>
      </c>
      <c r="D181" s="94" t="str">
        <f>IF(AND(A181&lt;&gt;"",LEFT(PS!G174,3)="111"),PS!D174,"")</f>
        <v/>
      </c>
      <c r="E181" s="104" t="str">
        <f>IF(AND(A181&lt;&gt;"",OR(LEFT(PS!F174,3)="111",LEFT(PS!G174,3)="111")),PS!E174,"")</f>
        <v/>
      </c>
      <c r="F181" s="95">
        <f>IF(AND(A181&lt;&gt;"",LEFT(PS!F174,3)="111"),PS!J174,0)</f>
        <v>0</v>
      </c>
      <c r="G181" s="95">
        <f>IF(AND(A181&lt;&gt;"",LEFT(PS!G174,3)="111"),PS!J174,0)</f>
        <v>0</v>
      </c>
      <c r="H181" s="95">
        <f>IF(SUM(F181:G181)=0,0,$H$9+SUM($F$10:F181)-SUM($G$10:G181))</f>
        <v>0</v>
      </c>
      <c r="I181" s="122"/>
    </row>
    <row r="182" spans="1:9" ht="15.75" hidden="1" x14ac:dyDescent="0.2">
      <c r="A182" s="96" t="str">
        <f>IF($E$5="",IF(OR(LEFT(PS!F175,3)="111",LEFT(PS!G175,3)="111"),PS!A175,""),IF(AND(MONTH(PS!A175)=SQTM!$E$5,OR(LEFT(PS!F175,3)="111",LEFT(PS!G175,3)="111")),PS!A175,""))</f>
        <v/>
      </c>
      <c r="B182" s="96" t="str">
        <f>IF(A182&lt;&gt;"",PS!B175,"")</f>
        <v/>
      </c>
      <c r="C182" s="94" t="str">
        <f>IF(AND(A182&lt;&gt;"",LEFT(PS!F175,3)="111"),PS!C175,"")</f>
        <v/>
      </c>
      <c r="D182" s="94" t="str">
        <f>IF(AND(A182&lt;&gt;"",LEFT(PS!G175,3)="111"),PS!D175,"")</f>
        <v/>
      </c>
      <c r="E182" s="104" t="str">
        <f>IF(AND(A182&lt;&gt;"",OR(LEFT(PS!F175,3)="111",LEFT(PS!G175,3)="111")),PS!E175,"")</f>
        <v/>
      </c>
      <c r="F182" s="95">
        <f>IF(AND(A182&lt;&gt;"",LEFT(PS!F175,3)="111"),PS!J175,0)</f>
        <v>0</v>
      </c>
      <c r="G182" s="95">
        <f>IF(AND(A182&lt;&gt;"",LEFT(PS!G175,3)="111"),PS!J175,0)</f>
        <v>0</v>
      </c>
      <c r="H182" s="95">
        <f>IF(SUM(F182:G182)=0,0,$H$9+SUM($F$10:F182)-SUM($G$10:G182))</f>
        <v>0</v>
      </c>
      <c r="I182" s="122"/>
    </row>
    <row r="183" spans="1:9" ht="15.75" hidden="1" x14ac:dyDescent="0.2">
      <c r="A183" s="96" t="str">
        <f>IF($E$5="",IF(OR(LEFT(PS!F176,3)="111",LEFT(PS!G176,3)="111"),PS!A176,""),IF(AND(MONTH(PS!A176)=SQTM!$E$5,OR(LEFT(PS!F176,3)="111",LEFT(PS!G176,3)="111")),PS!A176,""))</f>
        <v/>
      </c>
      <c r="B183" s="96" t="str">
        <f>IF(A183&lt;&gt;"",PS!B176,"")</f>
        <v/>
      </c>
      <c r="C183" s="94" t="str">
        <f>IF(AND(A183&lt;&gt;"",LEFT(PS!F176,3)="111"),PS!C176,"")</f>
        <v/>
      </c>
      <c r="D183" s="94" t="str">
        <f>IF(AND(A183&lt;&gt;"",LEFT(PS!G176,3)="111"),PS!D176,"")</f>
        <v/>
      </c>
      <c r="E183" s="104" t="str">
        <f>IF(AND(A183&lt;&gt;"",OR(LEFT(PS!F176,3)="111",LEFT(PS!G176,3)="111")),PS!E176,"")</f>
        <v/>
      </c>
      <c r="F183" s="95">
        <f>IF(AND(A183&lt;&gt;"",LEFT(PS!F176,3)="111"),PS!J176,0)</f>
        <v>0</v>
      </c>
      <c r="G183" s="95">
        <f>IF(AND(A183&lt;&gt;"",LEFT(PS!G176,3)="111"),PS!J176,0)</f>
        <v>0</v>
      </c>
      <c r="H183" s="95">
        <f>IF(SUM(F183:G183)=0,0,$H$9+SUM($F$10:F183)-SUM($G$10:G183))</f>
        <v>0</v>
      </c>
      <c r="I183" s="122"/>
    </row>
    <row r="184" spans="1:9" ht="15.75" hidden="1" x14ac:dyDescent="0.2">
      <c r="A184" s="96" t="str">
        <f>IF($E$5="",IF(OR(LEFT(PS!F177,3)="111",LEFT(PS!G177,3)="111"),PS!A177,""),IF(AND(MONTH(PS!A177)=SQTM!$E$5,OR(LEFT(PS!F177,3)="111",LEFT(PS!G177,3)="111")),PS!A177,""))</f>
        <v/>
      </c>
      <c r="B184" s="96" t="str">
        <f>IF(A184&lt;&gt;"",PS!B177,"")</f>
        <v/>
      </c>
      <c r="C184" s="94" t="str">
        <f>IF(AND(A184&lt;&gt;"",LEFT(PS!F177,3)="111"),PS!C177,"")</f>
        <v/>
      </c>
      <c r="D184" s="94" t="str">
        <f>IF(AND(A184&lt;&gt;"",LEFT(PS!G177,3)="111"),PS!D177,"")</f>
        <v/>
      </c>
      <c r="E184" s="104" t="str">
        <f>IF(AND(A184&lt;&gt;"",OR(LEFT(PS!F177,3)="111",LEFT(PS!G177,3)="111")),PS!E177,"")</f>
        <v/>
      </c>
      <c r="F184" s="95">
        <f>IF(AND(A184&lt;&gt;"",LEFT(PS!F177,3)="111"),PS!J177,0)</f>
        <v>0</v>
      </c>
      <c r="G184" s="95">
        <f>IF(AND(A184&lt;&gt;"",LEFT(PS!G177,3)="111"),PS!J177,0)</f>
        <v>0</v>
      </c>
      <c r="H184" s="95">
        <f>IF(SUM(F184:G184)=0,0,$H$9+SUM($F$10:F184)-SUM($G$10:G184))</f>
        <v>0</v>
      </c>
      <c r="I184" s="122"/>
    </row>
    <row r="185" spans="1:9" ht="15.75" hidden="1" x14ac:dyDescent="0.2">
      <c r="A185" s="96" t="str">
        <f>IF($E$5="",IF(OR(LEFT(PS!F178,3)="111",LEFT(PS!G178,3)="111"),PS!A178,""),IF(AND(MONTH(PS!A178)=SQTM!$E$5,OR(LEFT(PS!F178,3)="111",LEFT(PS!G178,3)="111")),PS!A178,""))</f>
        <v/>
      </c>
      <c r="B185" s="96" t="str">
        <f>IF(A185&lt;&gt;"",PS!B178,"")</f>
        <v/>
      </c>
      <c r="C185" s="94" t="str">
        <f>IF(AND(A185&lt;&gt;"",LEFT(PS!F178,3)="111"),PS!C178,"")</f>
        <v/>
      </c>
      <c r="D185" s="94" t="str">
        <f>IF(AND(A185&lt;&gt;"",LEFT(PS!G178,3)="111"),PS!D178,"")</f>
        <v/>
      </c>
      <c r="E185" s="104" t="str">
        <f>IF(AND(A185&lt;&gt;"",OR(LEFT(PS!F178,3)="111",LEFT(PS!G178,3)="111")),PS!E178,"")</f>
        <v/>
      </c>
      <c r="F185" s="95">
        <f>IF(AND(A185&lt;&gt;"",LEFT(PS!F178,3)="111"),PS!J178,0)</f>
        <v>0</v>
      </c>
      <c r="G185" s="95">
        <f>IF(AND(A185&lt;&gt;"",LEFT(PS!G178,3)="111"),PS!J178,0)</f>
        <v>0</v>
      </c>
      <c r="H185" s="95">
        <f>IF(SUM(F185:G185)=0,0,$H$9+SUM($F$10:F185)-SUM($G$10:G185))</f>
        <v>0</v>
      </c>
      <c r="I185" s="122"/>
    </row>
    <row r="186" spans="1:9" ht="15.75" hidden="1" x14ac:dyDescent="0.2">
      <c r="A186" s="96" t="str">
        <f>IF($E$5="",IF(OR(LEFT(PS!F179,3)="111",LEFT(PS!G179,3)="111"),PS!A179,""),IF(AND(MONTH(PS!A179)=SQTM!$E$5,OR(LEFT(PS!F179,3)="111",LEFT(PS!G179,3)="111")),PS!A179,""))</f>
        <v/>
      </c>
      <c r="B186" s="96" t="str">
        <f>IF(A186&lt;&gt;"",PS!B179,"")</f>
        <v/>
      </c>
      <c r="C186" s="94" t="str">
        <f>IF(AND(A186&lt;&gt;"",LEFT(PS!F179,3)="111"),PS!C179,"")</f>
        <v/>
      </c>
      <c r="D186" s="94" t="str">
        <f>IF(AND(A186&lt;&gt;"",LEFT(PS!G179,3)="111"),PS!D179,"")</f>
        <v/>
      </c>
      <c r="E186" s="104" t="str">
        <f>IF(AND(A186&lt;&gt;"",OR(LEFT(PS!F179,3)="111",LEFT(PS!G179,3)="111")),PS!E179,"")</f>
        <v/>
      </c>
      <c r="F186" s="95">
        <f>IF(AND(A186&lt;&gt;"",LEFT(PS!F179,3)="111"),PS!J179,0)</f>
        <v>0</v>
      </c>
      <c r="G186" s="95">
        <f>IF(AND(A186&lt;&gt;"",LEFT(PS!G179,3)="111"),PS!J179,0)</f>
        <v>0</v>
      </c>
      <c r="H186" s="95">
        <f>IF(SUM(F186:G186)=0,0,$H$9+SUM($F$10:F186)-SUM($G$10:G186))</f>
        <v>0</v>
      </c>
      <c r="I186" s="122"/>
    </row>
    <row r="187" spans="1:9" ht="15.75" hidden="1" x14ac:dyDescent="0.2">
      <c r="A187" s="96" t="str">
        <f>IF($E$5="",IF(OR(LEFT(PS!F180,3)="111",LEFT(PS!G180,3)="111"),PS!A180,""),IF(AND(MONTH(PS!A180)=SQTM!$E$5,OR(LEFT(PS!F180,3)="111",LEFT(PS!G180,3)="111")),PS!A180,""))</f>
        <v/>
      </c>
      <c r="B187" s="96" t="str">
        <f>IF(A187&lt;&gt;"",PS!B180,"")</f>
        <v/>
      </c>
      <c r="C187" s="94" t="str">
        <f>IF(AND(A187&lt;&gt;"",LEFT(PS!F180,3)="111"),PS!C180,"")</f>
        <v/>
      </c>
      <c r="D187" s="94" t="str">
        <f>IF(AND(A187&lt;&gt;"",LEFT(PS!G180,3)="111"),PS!D180,"")</f>
        <v/>
      </c>
      <c r="E187" s="104" t="str">
        <f>IF(AND(A187&lt;&gt;"",OR(LEFT(PS!F180,3)="111",LEFT(PS!G180,3)="111")),PS!E180,"")</f>
        <v/>
      </c>
      <c r="F187" s="95">
        <f>IF(AND(A187&lt;&gt;"",LEFT(PS!F180,3)="111"),PS!J180,0)</f>
        <v>0</v>
      </c>
      <c r="G187" s="95">
        <f>IF(AND(A187&lt;&gt;"",LEFT(PS!G180,3)="111"),PS!J180,0)</f>
        <v>0</v>
      </c>
      <c r="H187" s="95">
        <f>IF(SUM(F187:G187)=0,0,$H$9+SUM($F$10:F187)-SUM($G$10:G187))</f>
        <v>0</v>
      </c>
      <c r="I187" s="122"/>
    </row>
    <row r="188" spans="1:9" ht="15.75" hidden="1" x14ac:dyDescent="0.2">
      <c r="A188" s="96" t="str">
        <f>IF($E$5="",IF(OR(LEFT(PS!F181,3)="111",LEFT(PS!G181,3)="111"),PS!A181,""),IF(AND(MONTH(PS!A181)=SQTM!$E$5,OR(LEFT(PS!F181,3)="111",LEFT(PS!G181,3)="111")),PS!A181,""))</f>
        <v/>
      </c>
      <c r="B188" s="96" t="str">
        <f>IF(A188&lt;&gt;"",PS!B181,"")</f>
        <v/>
      </c>
      <c r="C188" s="94" t="str">
        <f>IF(AND(A188&lt;&gt;"",LEFT(PS!F181,3)="111"),PS!C181,"")</f>
        <v/>
      </c>
      <c r="D188" s="94" t="str">
        <f>IF(AND(A188&lt;&gt;"",LEFT(PS!G181,3)="111"),PS!D181,"")</f>
        <v/>
      </c>
      <c r="E188" s="104" t="str">
        <f>IF(AND(A188&lt;&gt;"",OR(LEFT(PS!F181,3)="111",LEFT(PS!G181,3)="111")),PS!E181,"")</f>
        <v/>
      </c>
      <c r="F188" s="95">
        <f>IF(AND(A188&lt;&gt;"",LEFT(PS!F181,3)="111"),PS!J181,0)</f>
        <v>0</v>
      </c>
      <c r="G188" s="95">
        <f>IF(AND(A188&lt;&gt;"",LEFT(PS!G181,3)="111"),PS!J181,0)</f>
        <v>0</v>
      </c>
      <c r="H188" s="95">
        <f>IF(SUM(F188:G188)=0,0,$H$9+SUM($F$10:F188)-SUM($G$10:G188))</f>
        <v>0</v>
      </c>
      <c r="I188" s="122"/>
    </row>
    <row r="189" spans="1:9" ht="15.75" hidden="1" x14ac:dyDescent="0.2">
      <c r="A189" s="96" t="str">
        <f>IF($E$5="",IF(OR(LEFT(PS!F182,3)="111",LEFT(PS!G182,3)="111"),PS!A182,""),IF(AND(MONTH(PS!A182)=SQTM!$E$5,OR(LEFT(PS!F182,3)="111",LEFT(PS!G182,3)="111")),PS!A182,""))</f>
        <v/>
      </c>
      <c r="B189" s="96" t="str">
        <f>IF(A189&lt;&gt;"",PS!B182,"")</f>
        <v/>
      </c>
      <c r="C189" s="94" t="str">
        <f>IF(AND(A189&lt;&gt;"",LEFT(PS!F182,3)="111"),PS!C182,"")</f>
        <v/>
      </c>
      <c r="D189" s="94" t="str">
        <f>IF(AND(A189&lt;&gt;"",LEFT(PS!G182,3)="111"),PS!D182,"")</f>
        <v/>
      </c>
      <c r="E189" s="104" t="str">
        <f>IF(AND(A189&lt;&gt;"",OR(LEFT(PS!F182,3)="111",LEFT(PS!G182,3)="111")),PS!E182,"")</f>
        <v/>
      </c>
      <c r="F189" s="95">
        <f>IF(AND(A189&lt;&gt;"",LEFT(PS!F182,3)="111"),PS!J182,0)</f>
        <v>0</v>
      </c>
      <c r="G189" s="95">
        <f>IF(AND(A189&lt;&gt;"",LEFT(PS!G182,3)="111"),PS!J182,0)</f>
        <v>0</v>
      </c>
      <c r="H189" s="95">
        <f>IF(SUM(F189:G189)=0,0,$H$9+SUM($F$10:F189)-SUM($G$10:G189))</f>
        <v>0</v>
      </c>
      <c r="I189" s="122"/>
    </row>
    <row r="190" spans="1:9" ht="15.75" hidden="1" x14ac:dyDescent="0.2">
      <c r="A190" s="96" t="str">
        <f>IF($E$5="",IF(OR(LEFT(PS!F183,3)="111",LEFT(PS!G183,3)="111"),PS!A183,""),IF(AND(MONTH(PS!A183)=SQTM!$E$5,OR(LEFT(PS!F183,3)="111",LEFT(PS!G183,3)="111")),PS!A183,""))</f>
        <v/>
      </c>
      <c r="B190" s="96" t="str">
        <f>IF(A190&lt;&gt;"",PS!B183,"")</f>
        <v/>
      </c>
      <c r="C190" s="94" t="str">
        <f>IF(AND(A190&lt;&gt;"",LEFT(PS!F183,3)="111"),PS!C183,"")</f>
        <v/>
      </c>
      <c r="D190" s="94" t="str">
        <f>IF(AND(A190&lt;&gt;"",LEFT(PS!G183,3)="111"),PS!D183,"")</f>
        <v/>
      </c>
      <c r="E190" s="104" t="str">
        <f>IF(AND(A190&lt;&gt;"",OR(LEFT(PS!F183,3)="111",LEFT(PS!G183,3)="111")),PS!E183,"")</f>
        <v/>
      </c>
      <c r="F190" s="95">
        <f>IF(AND(A190&lt;&gt;"",LEFT(PS!F183,3)="111"),PS!J183,0)</f>
        <v>0</v>
      </c>
      <c r="G190" s="95">
        <f>IF(AND(A190&lt;&gt;"",LEFT(PS!G183,3)="111"),PS!J183,0)</f>
        <v>0</v>
      </c>
      <c r="H190" s="95">
        <f>IF(SUM(F190:G190)=0,0,$H$9+SUM($F$10:F190)-SUM($G$10:G190))</f>
        <v>0</v>
      </c>
      <c r="I190" s="122"/>
    </row>
    <row r="191" spans="1:9" ht="15.75" hidden="1" x14ac:dyDescent="0.2">
      <c r="A191" s="96" t="str">
        <f>IF($E$5="",IF(OR(LEFT(PS!F184,3)="111",LEFT(PS!G184,3)="111"),PS!A184,""),IF(AND(MONTH(PS!A184)=SQTM!$E$5,OR(LEFT(PS!F184,3)="111",LEFT(PS!G184,3)="111")),PS!A184,""))</f>
        <v/>
      </c>
      <c r="B191" s="96" t="str">
        <f>IF(A191&lt;&gt;"",PS!B184,"")</f>
        <v/>
      </c>
      <c r="C191" s="94" t="str">
        <f>IF(AND(A191&lt;&gt;"",LEFT(PS!F184,3)="111"),PS!C184,"")</f>
        <v/>
      </c>
      <c r="D191" s="94" t="str">
        <f>IF(AND(A191&lt;&gt;"",LEFT(PS!G184,3)="111"),PS!D184,"")</f>
        <v/>
      </c>
      <c r="E191" s="104" t="str">
        <f>IF(AND(A191&lt;&gt;"",OR(LEFT(PS!F184,3)="111",LEFT(PS!G184,3)="111")),PS!E184,"")</f>
        <v/>
      </c>
      <c r="F191" s="95">
        <f>IF(AND(A191&lt;&gt;"",LEFT(PS!F184,3)="111"),PS!J184,0)</f>
        <v>0</v>
      </c>
      <c r="G191" s="95">
        <f>IF(AND(A191&lt;&gt;"",LEFT(PS!G184,3)="111"),PS!J184,0)</f>
        <v>0</v>
      </c>
      <c r="H191" s="95">
        <f>IF(SUM(F191:G191)=0,0,$H$9+SUM($F$10:F191)-SUM($G$10:G191))</f>
        <v>0</v>
      </c>
      <c r="I191" s="122"/>
    </row>
    <row r="192" spans="1:9" ht="15.75" hidden="1" x14ac:dyDescent="0.2">
      <c r="A192" s="96" t="str">
        <f>IF($E$5="",IF(OR(LEFT(PS!F185,3)="111",LEFT(PS!G185,3)="111"),PS!A185,""),IF(AND(MONTH(PS!A185)=SQTM!$E$5,OR(LEFT(PS!F185,3)="111",LEFT(PS!G185,3)="111")),PS!A185,""))</f>
        <v/>
      </c>
      <c r="B192" s="96" t="str">
        <f>IF(A192&lt;&gt;"",PS!B185,"")</f>
        <v/>
      </c>
      <c r="C192" s="94" t="str">
        <f>IF(AND(A192&lt;&gt;"",LEFT(PS!F185,3)="111"),PS!C185,"")</f>
        <v/>
      </c>
      <c r="D192" s="94" t="str">
        <f>IF(AND(A192&lt;&gt;"",LEFT(PS!G185,3)="111"),PS!D185,"")</f>
        <v/>
      </c>
      <c r="E192" s="104" t="str">
        <f>IF(AND(A192&lt;&gt;"",OR(LEFT(PS!F185,3)="111",LEFT(PS!G185,3)="111")),PS!E185,"")</f>
        <v/>
      </c>
      <c r="F192" s="95">
        <f>IF(AND(A192&lt;&gt;"",LEFT(PS!F185,3)="111"),PS!J185,0)</f>
        <v>0</v>
      </c>
      <c r="G192" s="95">
        <f>IF(AND(A192&lt;&gt;"",LEFT(PS!G185,3)="111"),PS!J185,0)</f>
        <v>0</v>
      </c>
      <c r="H192" s="95">
        <f>IF(SUM(F192:G192)=0,0,$H$9+SUM($F$10:F192)-SUM($G$10:G192))</f>
        <v>0</v>
      </c>
      <c r="I192" s="122"/>
    </row>
    <row r="193" spans="1:9" ht="15.75" hidden="1" x14ac:dyDescent="0.2">
      <c r="A193" s="96" t="str">
        <f>IF($E$5="",IF(OR(LEFT(PS!F186,3)="111",LEFT(PS!G186,3)="111"),PS!A186,""),IF(AND(MONTH(PS!A186)=SQTM!$E$5,OR(LEFT(PS!F186,3)="111",LEFT(PS!G186,3)="111")),PS!A186,""))</f>
        <v/>
      </c>
      <c r="B193" s="96" t="str">
        <f>IF(A193&lt;&gt;"",PS!B186,"")</f>
        <v/>
      </c>
      <c r="C193" s="94" t="str">
        <f>IF(AND(A193&lt;&gt;"",LEFT(PS!F186,3)="111"),PS!C186,"")</f>
        <v/>
      </c>
      <c r="D193" s="94" t="str">
        <f>IF(AND(A193&lt;&gt;"",LEFT(PS!G186,3)="111"),PS!D186,"")</f>
        <v/>
      </c>
      <c r="E193" s="104" t="str">
        <f>IF(AND(A193&lt;&gt;"",OR(LEFT(PS!F186,3)="111",LEFT(PS!G186,3)="111")),PS!E186,"")</f>
        <v/>
      </c>
      <c r="F193" s="95">
        <f>IF(AND(A193&lt;&gt;"",LEFT(PS!F186,3)="111"),PS!J186,0)</f>
        <v>0</v>
      </c>
      <c r="G193" s="95">
        <f>IF(AND(A193&lt;&gt;"",LEFT(PS!G186,3)="111"),PS!J186,0)</f>
        <v>0</v>
      </c>
      <c r="H193" s="95">
        <f>IF(SUM(F193:G193)=0,0,$H$9+SUM($F$10:F193)-SUM($G$10:G193))</f>
        <v>0</v>
      </c>
      <c r="I193" s="122"/>
    </row>
    <row r="194" spans="1:9" ht="15.75" hidden="1" x14ac:dyDescent="0.2">
      <c r="A194" s="96" t="str">
        <f>IF($E$5="",IF(OR(LEFT(PS!F187,3)="111",LEFT(PS!G187,3)="111"),PS!A187,""),IF(AND(MONTH(PS!A187)=SQTM!$E$5,OR(LEFT(PS!F187,3)="111",LEFT(PS!G187,3)="111")),PS!A187,""))</f>
        <v/>
      </c>
      <c r="B194" s="96" t="str">
        <f>IF(A194&lt;&gt;"",PS!B187,"")</f>
        <v/>
      </c>
      <c r="C194" s="94" t="str">
        <f>IF(AND(A194&lt;&gt;"",LEFT(PS!F187,3)="111"),PS!C187,"")</f>
        <v/>
      </c>
      <c r="D194" s="94" t="str">
        <f>IF(AND(A194&lt;&gt;"",LEFT(PS!G187,3)="111"),PS!D187,"")</f>
        <v/>
      </c>
      <c r="E194" s="104" t="str">
        <f>IF(AND(A194&lt;&gt;"",OR(LEFT(PS!F187,3)="111",LEFT(PS!G187,3)="111")),PS!E187,"")</f>
        <v/>
      </c>
      <c r="F194" s="95">
        <f>IF(AND(A194&lt;&gt;"",LEFT(PS!F187,3)="111"),PS!J187,0)</f>
        <v>0</v>
      </c>
      <c r="G194" s="95">
        <f>IF(AND(A194&lt;&gt;"",LEFT(PS!G187,3)="111"),PS!J187,0)</f>
        <v>0</v>
      </c>
      <c r="H194" s="95">
        <f>IF(SUM(F194:G194)=0,0,$H$9+SUM($F$10:F194)-SUM($G$10:G194))</f>
        <v>0</v>
      </c>
      <c r="I194" s="122"/>
    </row>
    <row r="195" spans="1:9" ht="15.75" hidden="1" x14ac:dyDescent="0.2">
      <c r="A195" s="96" t="str">
        <f>IF($E$5="",IF(OR(LEFT(PS!F188,3)="111",LEFT(PS!G188,3)="111"),PS!A188,""),IF(AND(MONTH(PS!A188)=SQTM!$E$5,OR(LEFT(PS!F188,3)="111",LEFT(PS!G188,3)="111")),PS!A188,""))</f>
        <v/>
      </c>
      <c r="B195" s="96" t="str">
        <f>IF(A195&lt;&gt;"",PS!B188,"")</f>
        <v/>
      </c>
      <c r="C195" s="94" t="str">
        <f>IF(AND(A195&lt;&gt;"",LEFT(PS!F188,3)="111"),PS!C188,"")</f>
        <v/>
      </c>
      <c r="D195" s="94" t="str">
        <f>IF(AND(A195&lt;&gt;"",LEFT(PS!G188,3)="111"),PS!D188,"")</f>
        <v/>
      </c>
      <c r="E195" s="104" t="str">
        <f>IF(AND(A195&lt;&gt;"",OR(LEFT(PS!F188,3)="111",LEFT(PS!G188,3)="111")),PS!E188,"")</f>
        <v/>
      </c>
      <c r="F195" s="95">
        <f>IF(AND(A195&lt;&gt;"",LEFT(PS!F188,3)="111"),PS!J188,0)</f>
        <v>0</v>
      </c>
      <c r="G195" s="95">
        <f>IF(AND(A195&lt;&gt;"",LEFT(PS!G188,3)="111"),PS!J188,0)</f>
        <v>0</v>
      </c>
      <c r="H195" s="95">
        <f>IF(SUM(F195:G195)=0,0,$H$9+SUM($F$10:F195)-SUM($G$10:G195))</f>
        <v>0</v>
      </c>
      <c r="I195" s="122"/>
    </row>
    <row r="196" spans="1:9" ht="15.75" hidden="1" x14ac:dyDescent="0.2">
      <c r="A196" s="96" t="str">
        <f>IF($E$5="",IF(OR(LEFT(PS!F189,3)="111",LEFT(PS!G189,3)="111"),PS!A189,""),IF(AND(MONTH(PS!A189)=SQTM!$E$5,OR(LEFT(PS!F189,3)="111",LEFT(PS!G189,3)="111")),PS!A189,""))</f>
        <v/>
      </c>
      <c r="B196" s="96" t="str">
        <f>IF(A196&lt;&gt;"",PS!B189,"")</f>
        <v/>
      </c>
      <c r="C196" s="94" t="str">
        <f>IF(AND(A196&lt;&gt;"",LEFT(PS!F189,3)="111"),PS!C189,"")</f>
        <v/>
      </c>
      <c r="D196" s="94" t="str">
        <f>IF(AND(A196&lt;&gt;"",LEFT(PS!G189,3)="111"),PS!D189,"")</f>
        <v/>
      </c>
      <c r="E196" s="104" t="str">
        <f>IF(AND(A196&lt;&gt;"",OR(LEFT(PS!F189,3)="111",LEFT(PS!G189,3)="111")),PS!E189,"")</f>
        <v/>
      </c>
      <c r="F196" s="95">
        <f>IF(AND(A196&lt;&gt;"",LEFT(PS!F189,3)="111"),PS!J189,0)</f>
        <v>0</v>
      </c>
      <c r="G196" s="95">
        <f>IF(AND(A196&lt;&gt;"",LEFT(PS!G189,3)="111"),PS!J189,0)</f>
        <v>0</v>
      </c>
      <c r="H196" s="95">
        <f>IF(SUM(F196:G196)=0,0,$H$9+SUM($F$10:F196)-SUM($G$10:G196))</f>
        <v>0</v>
      </c>
      <c r="I196" s="122"/>
    </row>
    <row r="197" spans="1:9" ht="15.75" hidden="1" x14ac:dyDescent="0.2">
      <c r="A197" s="96" t="str">
        <f>IF($E$5="",IF(OR(LEFT(PS!F190,3)="111",LEFT(PS!G190,3)="111"),PS!A190,""),IF(AND(MONTH(PS!A190)=SQTM!$E$5,OR(LEFT(PS!F190,3)="111",LEFT(PS!G190,3)="111")),PS!A190,""))</f>
        <v/>
      </c>
      <c r="B197" s="96" t="str">
        <f>IF(A197&lt;&gt;"",PS!B190,"")</f>
        <v/>
      </c>
      <c r="C197" s="94" t="str">
        <f>IF(AND(A197&lt;&gt;"",LEFT(PS!F190,3)="111"),PS!C190,"")</f>
        <v/>
      </c>
      <c r="D197" s="94" t="str">
        <f>IF(AND(A197&lt;&gt;"",LEFT(PS!G190,3)="111"),PS!D190,"")</f>
        <v/>
      </c>
      <c r="E197" s="104" t="str">
        <f>IF(AND(A197&lt;&gt;"",OR(LEFT(PS!F190,3)="111",LEFT(PS!G190,3)="111")),PS!E190,"")</f>
        <v/>
      </c>
      <c r="F197" s="95">
        <f>IF(AND(A197&lt;&gt;"",LEFT(PS!F190,3)="111"),PS!J190,0)</f>
        <v>0</v>
      </c>
      <c r="G197" s="95">
        <f>IF(AND(A197&lt;&gt;"",LEFT(PS!G190,3)="111"),PS!J190,0)</f>
        <v>0</v>
      </c>
      <c r="H197" s="95">
        <f>IF(SUM(F197:G197)=0,0,$H$9+SUM($F$10:F197)-SUM($G$10:G197))</f>
        <v>0</v>
      </c>
      <c r="I197" s="122"/>
    </row>
    <row r="198" spans="1:9" ht="15.75" hidden="1" x14ac:dyDescent="0.2">
      <c r="A198" s="96" t="str">
        <f>IF($E$5="",IF(OR(LEFT(PS!F191,3)="111",LEFT(PS!G191,3)="111"),PS!A191,""),IF(AND(MONTH(PS!A191)=SQTM!$E$5,OR(LEFT(PS!F191,3)="111",LEFT(PS!G191,3)="111")),PS!A191,""))</f>
        <v/>
      </c>
      <c r="B198" s="96" t="str">
        <f>IF(A198&lt;&gt;"",PS!B191,"")</f>
        <v/>
      </c>
      <c r="C198" s="94" t="str">
        <f>IF(AND(A198&lt;&gt;"",LEFT(PS!F191,3)="111"),PS!C191,"")</f>
        <v/>
      </c>
      <c r="D198" s="94" t="str">
        <f>IF(AND(A198&lt;&gt;"",LEFT(PS!G191,3)="111"),PS!D191,"")</f>
        <v/>
      </c>
      <c r="E198" s="104" t="str">
        <f>IF(AND(A198&lt;&gt;"",OR(LEFT(PS!F191,3)="111",LEFT(PS!G191,3)="111")),PS!E191,"")</f>
        <v/>
      </c>
      <c r="F198" s="95">
        <f>IF(AND(A198&lt;&gt;"",LEFT(PS!F191,3)="111"),PS!J191,0)</f>
        <v>0</v>
      </c>
      <c r="G198" s="95">
        <f>IF(AND(A198&lt;&gt;"",LEFT(PS!G191,3)="111"),PS!J191,0)</f>
        <v>0</v>
      </c>
      <c r="H198" s="95">
        <f>IF(SUM(F198:G198)=0,0,$H$9+SUM($F$10:F198)-SUM($G$10:G198))</f>
        <v>0</v>
      </c>
      <c r="I198" s="122"/>
    </row>
    <row r="199" spans="1:9" ht="15.75" hidden="1" x14ac:dyDescent="0.2">
      <c r="A199" s="96" t="str">
        <f>IF($E$5="",IF(OR(LEFT(PS!F192,3)="111",LEFT(PS!G192,3)="111"),PS!A192,""),IF(AND(MONTH(PS!A192)=SQTM!$E$5,OR(LEFT(PS!F192,3)="111",LEFT(PS!G192,3)="111")),PS!A192,""))</f>
        <v/>
      </c>
      <c r="B199" s="96" t="str">
        <f>IF(A199&lt;&gt;"",PS!B192,"")</f>
        <v/>
      </c>
      <c r="C199" s="94" t="str">
        <f>IF(AND(A199&lt;&gt;"",LEFT(PS!F192,3)="111"),PS!C192,"")</f>
        <v/>
      </c>
      <c r="D199" s="94" t="str">
        <f>IF(AND(A199&lt;&gt;"",LEFT(PS!G192,3)="111"),PS!D192,"")</f>
        <v/>
      </c>
      <c r="E199" s="104" t="str">
        <f>IF(AND(A199&lt;&gt;"",OR(LEFT(PS!F192,3)="111",LEFT(PS!G192,3)="111")),PS!E192,"")</f>
        <v/>
      </c>
      <c r="F199" s="95">
        <f>IF(AND(A199&lt;&gt;"",LEFT(PS!F192,3)="111"),PS!J192,0)</f>
        <v>0</v>
      </c>
      <c r="G199" s="95">
        <f>IF(AND(A199&lt;&gt;"",LEFT(PS!G192,3)="111"),PS!J192,0)</f>
        <v>0</v>
      </c>
      <c r="H199" s="95">
        <f>IF(SUM(F199:G199)=0,0,$H$9+SUM($F$10:F199)-SUM($G$10:G199))</f>
        <v>0</v>
      </c>
      <c r="I199" s="122"/>
    </row>
    <row r="200" spans="1:9" ht="15.75" hidden="1" x14ac:dyDescent="0.2">
      <c r="A200" s="96" t="str">
        <f>IF($E$5="",IF(OR(LEFT(PS!F193,3)="111",LEFT(PS!G193,3)="111"),PS!A193,""),IF(AND(MONTH(PS!A193)=SQTM!$E$5,OR(LEFT(PS!F193,3)="111",LEFT(PS!G193,3)="111")),PS!A193,""))</f>
        <v/>
      </c>
      <c r="B200" s="96" t="str">
        <f>IF(A200&lt;&gt;"",PS!B193,"")</f>
        <v/>
      </c>
      <c r="C200" s="94" t="str">
        <f>IF(AND(A200&lt;&gt;"",LEFT(PS!F193,3)="111"),PS!C193,"")</f>
        <v/>
      </c>
      <c r="D200" s="94" t="str">
        <f>IF(AND(A200&lt;&gt;"",LEFT(PS!G193,3)="111"),PS!D193,"")</f>
        <v/>
      </c>
      <c r="E200" s="104" t="str">
        <f>IF(AND(A200&lt;&gt;"",OR(LEFT(PS!F193,3)="111",LEFT(PS!G193,3)="111")),PS!E193,"")</f>
        <v/>
      </c>
      <c r="F200" s="95">
        <f>IF(AND(A200&lt;&gt;"",LEFT(PS!F193,3)="111"),PS!J193,0)</f>
        <v>0</v>
      </c>
      <c r="G200" s="95">
        <f>IF(AND(A200&lt;&gt;"",LEFT(PS!G193,3)="111"),PS!J193,0)</f>
        <v>0</v>
      </c>
      <c r="H200" s="95">
        <f>IF(SUM(F200:G200)=0,0,$H$9+SUM($F$10:F200)-SUM($G$10:G200))</f>
        <v>0</v>
      </c>
      <c r="I200" s="122"/>
    </row>
    <row r="201" spans="1:9" ht="15.75" hidden="1" x14ac:dyDescent="0.2">
      <c r="A201" s="96" t="str">
        <f>IF($E$5="",IF(OR(LEFT(PS!F194,3)="111",LEFT(PS!G194,3)="111"),PS!A194,""),IF(AND(MONTH(PS!A194)=SQTM!$E$5,OR(LEFT(PS!F194,3)="111",LEFT(PS!G194,3)="111")),PS!A194,""))</f>
        <v/>
      </c>
      <c r="B201" s="96" t="str">
        <f>IF(A201&lt;&gt;"",PS!B194,"")</f>
        <v/>
      </c>
      <c r="C201" s="94" t="str">
        <f>IF(AND(A201&lt;&gt;"",LEFT(PS!F194,3)="111"),PS!C194,"")</f>
        <v/>
      </c>
      <c r="D201" s="94" t="str">
        <f>IF(AND(A201&lt;&gt;"",LEFT(PS!G194,3)="111"),PS!D194,"")</f>
        <v/>
      </c>
      <c r="E201" s="104" t="str">
        <f>IF(AND(A201&lt;&gt;"",OR(LEFT(PS!F194,3)="111",LEFT(PS!G194,3)="111")),PS!E194,"")</f>
        <v/>
      </c>
      <c r="F201" s="95">
        <f>IF(AND(A201&lt;&gt;"",LEFT(PS!F194,3)="111"),PS!J194,0)</f>
        <v>0</v>
      </c>
      <c r="G201" s="95">
        <f>IF(AND(A201&lt;&gt;"",LEFT(PS!G194,3)="111"),PS!J194,0)</f>
        <v>0</v>
      </c>
      <c r="H201" s="95">
        <f>IF(SUM(F201:G201)=0,0,$H$9+SUM($F$10:F201)-SUM($G$10:G201))</f>
        <v>0</v>
      </c>
      <c r="I201" s="122"/>
    </row>
    <row r="202" spans="1:9" ht="15.75" hidden="1" x14ac:dyDescent="0.2">
      <c r="A202" s="96" t="str">
        <f>IF($E$5="",IF(OR(LEFT(PS!F195,3)="111",LEFT(PS!G195,3)="111"),PS!A195,""),IF(AND(MONTH(PS!A195)=SQTM!$E$5,OR(LEFT(PS!F195,3)="111",LEFT(PS!G195,3)="111")),PS!A195,""))</f>
        <v/>
      </c>
      <c r="B202" s="96" t="str">
        <f>IF(A202&lt;&gt;"",PS!B195,"")</f>
        <v/>
      </c>
      <c r="C202" s="94" t="str">
        <f>IF(AND(A202&lt;&gt;"",LEFT(PS!F195,3)="111"),PS!C195,"")</f>
        <v/>
      </c>
      <c r="D202" s="94" t="str">
        <f>IF(AND(A202&lt;&gt;"",LEFT(PS!G195,3)="111"),PS!D195,"")</f>
        <v/>
      </c>
      <c r="E202" s="104" t="str">
        <f>IF(AND(A202&lt;&gt;"",OR(LEFT(PS!F195,3)="111",LEFT(PS!G195,3)="111")),PS!E195,"")</f>
        <v/>
      </c>
      <c r="F202" s="95">
        <f>IF(AND(A202&lt;&gt;"",LEFT(PS!F195,3)="111"),PS!J195,0)</f>
        <v>0</v>
      </c>
      <c r="G202" s="95">
        <f>IF(AND(A202&lt;&gt;"",LEFT(PS!G195,3)="111"),PS!J195,0)</f>
        <v>0</v>
      </c>
      <c r="H202" s="95">
        <f>IF(SUM(F202:G202)=0,0,$H$9+SUM($F$10:F202)-SUM($G$10:G202))</f>
        <v>0</v>
      </c>
      <c r="I202" s="122"/>
    </row>
    <row r="203" spans="1:9" ht="15.75" hidden="1" x14ac:dyDescent="0.2">
      <c r="A203" s="96" t="str">
        <f>IF($E$5="",IF(OR(LEFT(PS!F196,3)="111",LEFT(PS!G196,3)="111"),PS!A196,""),IF(AND(MONTH(PS!A196)=SQTM!$E$5,OR(LEFT(PS!F196,3)="111",LEFT(PS!G196,3)="111")),PS!A196,""))</f>
        <v/>
      </c>
      <c r="B203" s="96" t="str">
        <f>IF(A203&lt;&gt;"",PS!B196,"")</f>
        <v/>
      </c>
      <c r="C203" s="94" t="str">
        <f>IF(AND(A203&lt;&gt;"",LEFT(PS!F196,3)="111"),PS!C196,"")</f>
        <v/>
      </c>
      <c r="D203" s="94" t="str">
        <f>IF(AND(A203&lt;&gt;"",LEFT(PS!G196,3)="111"),PS!D196,"")</f>
        <v/>
      </c>
      <c r="E203" s="104" t="str">
        <f>IF(AND(A203&lt;&gt;"",OR(LEFT(PS!F196,3)="111",LEFT(PS!G196,3)="111")),PS!E196,"")</f>
        <v/>
      </c>
      <c r="F203" s="95">
        <f>IF(AND(A203&lt;&gt;"",LEFT(PS!F196,3)="111"),PS!J196,0)</f>
        <v>0</v>
      </c>
      <c r="G203" s="95">
        <f>IF(AND(A203&lt;&gt;"",LEFT(PS!G196,3)="111"),PS!J196,0)</f>
        <v>0</v>
      </c>
      <c r="H203" s="95">
        <f>IF(SUM(F203:G203)=0,0,$H$9+SUM($F$10:F203)-SUM($G$10:G203))</f>
        <v>0</v>
      </c>
      <c r="I203" s="122"/>
    </row>
    <row r="204" spans="1:9" ht="15.75" hidden="1" x14ac:dyDescent="0.2">
      <c r="A204" s="96" t="str">
        <f>IF($E$5="",IF(OR(LEFT(PS!F197,3)="111",LEFT(PS!G197,3)="111"),PS!A197,""),IF(AND(MONTH(PS!A197)=SQTM!$E$5,OR(LEFT(PS!F197,3)="111",LEFT(PS!G197,3)="111")),PS!A197,""))</f>
        <v/>
      </c>
      <c r="B204" s="96" t="str">
        <f>IF(A204&lt;&gt;"",PS!B197,"")</f>
        <v/>
      </c>
      <c r="C204" s="94" t="str">
        <f>IF(AND(A204&lt;&gt;"",LEFT(PS!F197,3)="111"),PS!C197,"")</f>
        <v/>
      </c>
      <c r="D204" s="94" t="str">
        <f>IF(AND(A204&lt;&gt;"",LEFT(PS!G197,3)="111"),PS!D197,"")</f>
        <v/>
      </c>
      <c r="E204" s="104" t="str">
        <f>IF(AND(A204&lt;&gt;"",OR(LEFT(PS!F197,3)="111",LEFT(PS!G197,3)="111")),PS!E197,"")</f>
        <v/>
      </c>
      <c r="F204" s="95">
        <f>IF(AND(A204&lt;&gt;"",LEFT(PS!F197,3)="111"),PS!J197,0)</f>
        <v>0</v>
      </c>
      <c r="G204" s="95">
        <f>IF(AND(A204&lt;&gt;"",LEFT(PS!G197,3)="111"),PS!J197,0)</f>
        <v>0</v>
      </c>
      <c r="H204" s="95">
        <f>IF(SUM(F204:G204)=0,0,$H$9+SUM($F$10:F204)-SUM($G$10:G204))</f>
        <v>0</v>
      </c>
      <c r="I204" s="122"/>
    </row>
    <row r="205" spans="1:9" ht="15.75" hidden="1" x14ac:dyDescent="0.2">
      <c r="A205" s="96" t="str">
        <f>IF($E$5="",IF(OR(LEFT(PS!F198,3)="111",LEFT(PS!G198,3)="111"),PS!A198,""),IF(AND(MONTH(PS!A198)=SQTM!$E$5,OR(LEFT(PS!F198,3)="111",LEFT(PS!G198,3)="111")),PS!A198,""))</f>
        <v/>
      </c>
      <c r="B205" s="96" t="str">
        <f>IF(A205&lt;&gt;"",PS!B198,"")</f>
        <v/>
      </c>
      <c r="C205" s="94" t="str">
        <f>IF(AND(A205&lt;&gt;"",LEFT(PS!F198,3)="111"),PS!C198,"")</f>
        <v/>
      </c>
      <c r="D205" s="94" t="str">
        <f>IF(AND(A205&lt;&gt;"",LEFT(PS!G198,3)="111"),PS!D198,"")</f>
        <v/>
      </c>
      <c r="E205" s="104" t="str">
        <f>IF(AND(A205&lt;&gt;"",OR(LEFT(PS!F198,3)="111",LEFT(PS!G198,3)="111")),PS!E198,"")</f>
        <v/>
      </c>
      <c r="F205" s="95">
        <f>IF(AND(A205&lt;&gt;"",LEFT(PS!F198,3)="111"),PS!J198,0)</f>
        <v>0</v>
      </c>
      <c r="G205" s="95">
        <f>IF(AND(A205&lt;&gt;"",LEFT(PS!G198,3)="111"),PS!J198,0)</f>
        <v>0</v>
      </c>
      <c r="H205" s="95">
        <f>IF(SUM(F205:G205)=0,0,$H$9+SUM($F$10:F205)-SUM($G$10:G205))</f>
        <v>0</v>
      </c>
      <c r="I205" s="122"/>
    </row>
    <row r="206" spans="1:9" ht="15.75" hidden="1" x14ac:dyDescent="0.2">
      <c r="A206" s="96" t="str">
        <f>IF($E$5="",IF(OR(LEFT(PS!F199,3)="111",LEFT(PS!G199,3)="111"),PS!A199,""),IF(AND(MONTH(PS!A199)=SQTM!$E$5,OR(LEFT(PS!F199,3)="111",LEFT(PS!G199,3)="111")),PS!A199,""))</f>
        <v/>
      </c>
      <c r="B206" s="96" t="str">
        <f>IF(A206&lt;&gt;"",PS!B199,"")</f>
        <v/>
      </c>
      <c r="C206" s="94" t="str">
        <f>IF(AND(A206&lt;&gt;"",LEFT(PS!F199,3)="111"),PS!C199,"")</f>
        <v/>
      </c>
      <c r="D206" s="94" t="str">
        <f>IF(AND(A206&lt;&gt;"",LEFT(PS!G199,3)="111"),PS!D199,"")</f>
        <v/>
      </c>
      <c r="E206" s="104" t="str">
        <f>IF(AND(A206&lt;&gt;"",OR(LEFT(PS!F199,3)="111",LEFT(PS!G199,3)="111")),PS!E199,"")</f>
        <v/>
      </c>
      <c r="F206" s="95">
        <f>IF(AND(A206&lt;&gt;"",LEFT(PS!F199,3)="111"),PS!J199,0)</f>
        <v>0</v>
      </c>
      <c r="G206" s="95">
        <f>IF(AND(A206&lt;&gt;"",LEFT(PS!G199,3)="111"),PS!J199,0)</f>
        <v>0</v>
      </c>
      <c r="H206" s="95">
        <f>IF(SUM(F206:G206)=0,0,$H$9+SUM($F$10:F206)-SUM($G$10:G206))</f>
        <v>0</v>
      </c>
      <c r="I206" s="122"/>
    </row>
    <row r="207" spans="1:9" ht="15.75" hidden="1" x14ac:dyDescent="0.2">
      <c r="A207" s="96" t="str">
        <f>IF($E$5="",IF(OR(LEFT(PS!F200,3)="111",LEFT(PS!G200,3)="111"),PS!A200,""),IF(AND(MONTH(PS!A200)=SQTM!$E$5,OR(LEFT(PS!F200,3)="111",LEFT(PS!G200,3)="111")),PS!A200,""))</f>
        <v/>
      </c>
      <c r="B207" s="96" t="str">
        <f>IF(A207&lt;&gt;"",PS!B200,"")</f>
        <v/>
      </c>
      <c r="C207" s="94" t="str">
        <f>IF(AND(A207&lt;&gt;"",LEFT(PS!F200,3)="111"),PS!C200,"")</f>
        <v/>
      </c>
      <c r="D207" s="94" t="str">
        <f>IF(AND(A207&lt;&gt;"",LEFT(PS!G200,3)="111"),PS!D200,"")</f>
        <v/>
      </c>
      <c r="E207" s="104" t="str">
        <f>IF(AND(A207&lt;&gt;"",OR(LEFT(PS!F200,3)="111",LEFT(PS!G200,3)="111")),PS!E200,"")</f>
        <v/>
      </c>
      <c r="F207" s="95">
        <f>IF(AND(A207&lt;&gt;"",LEFT(PS!F200,3)="111"),PS!J200,0)</f>
        <v>0</v>
      </c>
      <c r="G207" s="95">
        <f>IF(AND(A207&lt;&gt;"",LEFT(PS!G200,3)="111"),PS!J200,0)</f>
        <v>0</v>
      </c>
      <c r="H207" s="95">
        <f>IF(SUM(F207:G207)=0,0,$H$9+SUM($F$10:F207)-SUM($G$10:G207))</f>
        <v>0</v>
      </c>
      <c r="I207" s="122"/>
    </row>
    <row r="208" spans="1:9" ht="15.75" hidden="1" x14ac:dyDescent="0.2">
      <c r="A208" s="96" t="str">
        <f>IF($E$5="",IF(OR(LEFT(PS!F201,3)="111",LEFT(PS!G201,3)="111"),PS!A201,""),IF(AND(MONTH(PS!A201)=SQTM!$E$5,OR(LEFT(PS!F201,3)="111",LEFT(PS!G201,3)="111")),PS!A201,""))</f>
        <v/>
      </c>
      <c r="B208" s="96" t="str">
        <f>IF(A208&lt;&gt;"",PS!B201,"")</f>
        <v/>
      </c>
      <c r="C208" s="94" t="str">
        <f>IF(AND(A208&lt;&gt;"",LEFT(PS!F201,3)="111"),PS!C201,"")</f>
        <v/>
      </c>
      <c r="D208" s="94" t="str">
        <f>IF(AND(A208&lt;&gt;"",LEFT(PS!G201,3)="111"),PS!D201,"")</f>
        <v/>
      </c>
      <c r="E208" s="104" t="str">
        <f>IF(AND(A208&lt;&gt;"",OR(LEFT(PS!F201,3)="111",LEFT(PS!G201,3)="111")),PS!E201,"")</f>
        <v/>
      </c>
      <c r="F208" s="95">
        <f>IF(AND(A208&lt;&gt;"",LEFT(PS!F201,3)="111"),PS!J201,0)</f>
        <v>0</v>
      </c>
      <c r="G208" s="95">
        <f>IF(AND(A208&lt;&gt;"",LEFT(PS!G201,3)="111"),PS!J201,0)</f>
        <v>0</v>
      </c>
      <c r="H208" s="95">
        <f>IF(SUM(F208:G208)=0,0,$H$9+SUM($F$10:F208)-SUM($G$10:G208))</f>
        <v>0</v>
      </c>
      <c r="I208" s="122"/>
    </row>
    <row r="209" spans="1:9" ht="15.75" hidden="1" x14ac:dyDescent="0.2">
      <c r="A209" s="96" t="str">
        <f>IF($E$5="",IF(OR(LEFT(PS!F202,3)="111",LEFT(PS!G202,3)="111"),PS!A202,""),IF(AND(MONTH(PS!A202)=SQTM!$E$5,OR(LEFT(PS!F202,3)="111",LEFT(PS!G202,3)="111")),PS!A202,""))</f>
        <v/>
      </c>
      <c r="B209" s="96" t="str">
        <f>IF(A209&lt;&gt;"",PS!B202,"")</f>
        <v/>
      </c>
      <c r="C209" s="94" t="str">
        <f>IF(AND(A209&lt;&gt;"",LEFT(PS!F202,3)="111"),PS!C202,"")</f>
        <v/>
      </c>
      <c r="D209" s="94" t="str">
        <f>IF(AND(A209&lt;&gt;"",LEFT(PS!G202,3)="111"),PS!D202,"")</f>
        <v/>
      </c>
      <c r="E209" s="104" t="str">
        <f>IF(AND(A209&lt;&gt;"",OR(LEFT(PS!F202,3)="111",LEFT(PS!G202,3)="111")),PS!E202,"")</f>
        <v/>
      </c>
      <c r="F209" s="95">
        <f>IF(AND(A209&lt;&gt;"",LEFT(PS!F202,3)="111"),PS!J202,0)</f>
        <v>0</v>
      </c>
      <c r="G209" s="95">
        <f>IF(AND(A209&lt;&gt;"",LEFT(PS!G202,3)="111"),PS!J202,0)</f>
        <v>0</v>
      </c>
      <c r="H209" s="95">
        <f>IF(SUM(F209:G209)=0,0,$H$9+SUM($F$10:F209)-SUM($G$10:G209))</f>
        <v>0</v>
      </c>
      <c r="I209" s="122"/>
    </row>
    <row r="210" spans="1:9" ht="15.75" hidden="1" x14ac:dyDescent="0.2">
      <c r="A210" s="96" t="str">
        <f>IF($E$5="",IF(OR(LEFT(PS!F203,3)="111",LEFT(PS!G203,3)="111"),PS!A203,""),IF(AND(MONTH(PS!A203)=SQTM!$E$5,OR(LEFT(PS!F203,3)="111",LEFT(PS!G203,3)="111")),PS!A203,""))</f>
        <v/>
      </c>
      <c r="B210" s="96" t="str">
        <f>IF(A210&lt;&gt;"",PS!B203,"")</f>
        <v/>
      </c>
      <c r="C210" s="94" t="str">
        <f>IF(AND(A210&lt;&gt;"",LEFT(PS!F203,3)="111"),PS!C203,"")</f>
        <v/>
      </c>
      <c r="D210" s="94" t="str">
        <f>IF(AND(A210&lt;&gt;"",LEFT(PS!G203,3)="111"),PS!D203,"")</f>
        <v/>
      </c>
      <c r="E210" s="104" t="str">
        <f>IF(AND(A210&lt;&gt;"",OR(LEFT(PS!F203,3)="111",LEFT(PS!G203,3)="111")),PS!E203,"")</f>
        <v/>
      </c>
      <c r="F210" s="95">
        <f>IF(AND(A210&lt;&gt;"",LEFT(PS!F203,3)="111"),PS!J203,0)</f>
        <v>0</v>
      </c>
      <c r="G210" s="95">
        <f>IF(AND(A210&lt;&gt;"",LEFT(PS!G203,3)="111"),PS!J203,0)</f>
        <v>0</v>
      </c>
      <c r="H210" s="95">
        <f>IF(SUM(F210:G210)=0,0,$H$9+SUM($F$10:F210)-SUM($G$10:G210))</f>
        <v>0</v>
      </c>
      <c r="I210" s="122"/>
    </row>
    <row r="211" spans="1:9" ht="15.75" hidden="1" x14ac:dyDescent="0.2">
      <c r="A211" s="96" t="str">
        <f>IF($E$5="",IF(OR(LEFT(PS!F204,3)="111",LEFT(PS!G204,3)="111"),PS!A204,""),IF(AND(MONTH(PS!A204)=SQTM!$E$5,OR(LEFT(PS!F204,3)="111",LEFT(PS!G204,3)="111")),PS!A204,""))</f>
        <v/>
      </c>
      <c r="B211" s="96" t="str">
        <f>IF(A211&lt;&gt;"",PS!B204,"")</f>
        <v/>
      </c>
      <c r="C211" s="94" t="str">
        <f>IF(AND(A211&lt;&gt;"",LEFT(PS!F204,3)="111"),PS!C204,"")</f>
        <v/>
      </c>
      <c r="D211" s="94" t="str">
        <f>IF(AND(A211&lt;&gt;"",LEFT(PS!G204,3)="111"),PS!D204,"")</f>
        <v/>
      </c>
      <c r="E211" s="104" t="str">
        <f>IF(AND(A211&lt;&gt;"",OR(LEFT(PS!F204,3)="111",LEFT(PS!G204,3)="111")),PS!E204,"")</f>
        <v/>
      </c>
      <c r="F211" s="95">
        <f>IF(AND(A211&lt;&gt;"",LEFT(PS!F204,3)="111"),PS!J204,0)</f>
        <v>0</v>
      </c>
      <c r="G211" s="95">
        <f>IF(AND(A211&lt;&gt;"",LEFT(PS!G204,3)="111"),PS!J204,0)</f>
        <v>0</v>
      </c>
      <c r="H211" s="95">
        <f>IF(SUM(F211:G211)=0,0,$H$9+SUM($F$10:F211)-SUM($G$10:G211))</f>
        <v>0</v>
      </c>
      <c r="I211" s="122"/>
    </row>
    <row r="212" spans="1:9" ht="15.75" hidden="1" x14ac:dyDescent="0.2">
      <c r="A212" s="96" t="str">
        <f>IF($E$5="",IF(OR(LEFT(PS!F205,3)="111",LEFT(PS!G205,3)="111"),PS!A205,""),IF(AND(MONTH(PS!A205)=SQTM!$E$5,OR(LEFT(PS!F205,3)="111",LEFT(PS!G205,3)="111")),PS!A205,""))</f>
        <v/>
      </c>
      <c r="B212" s="96" t="str">
        <f>IF(A212&lt;&gt;"",PS!B205,"")</f>
        <v/>
      </c>
      <c r="C212" s="94" t="str">
        <f>IF(AND(A212&lt;&gt;"",LEFT(PS!F205,3)="111"),PS!C205,"")</f>
        <v/>
      </c>
      <c r="D212" s="94" t="str">
        <f>IF(AND(A212&lt;&gt;"",LEFT(PS!G205,3)="111"),PS!D205,"")</f>
        <v/>
      </c>
      <c r="E212" s="104" t="str">
        <f>IF(AND(A212&lt;&gt;"",OR(LEFT(PS!F205,3)="111",LEFT(PS!G205,3)="111")),PS!E205,"")</f>
        <v/>
      </c>
      <c r="F212" s="95">
        <f>IF(AND(A212&lt;&gt;"",LEFT(PS!F205,3)="111"),PS!J205,0)</f>
        <v>0</v>
      </c>
      <c r="G212" s="95">
        <f>IF(AND(A212&lt;&gt;"",LEFT(PS!G205,3)="111"),PS!J205,0)</f>
        <v>0</v>
      </c>
      <c r="H212" s="95">
        <f>IF(SUM(F212:G212)=0,0,$H$9+SUM($F$10:F212)-SUM($G$10:G212))</f>
        <v>0</v>
      </c>
      <c r="I212" s="122"/>
    </row>
    <row r="213" spans="1:9" ht="15.75" hidden="1" x14ac:dyDescent="0.2">
      <c r="A213" s="96" t="str">
        <f>IF($E$5="",IF(OR(LEFT(PS!F206,3)="111",LEFT(PS!G206,3)="111"),PS!A206,""),IF(AND(MONTH(PS!A206)=SQTM!$E$5,OR(LEFT(PS!F206,3)="111",LEFT(PS!G206,3)="111")),PS!A206,""))</f>
        <v/>
      </c>
      <c r="B213" s="96" t="str">
        <f>IF(A213&lt;&gt;"",PS!B206,"")</f>
        <v/>
      </c>
      <c r="C213" s="94" t="str">
        <f>IF(AND(A213&lt;&gt;"",LEFT(PS!F206,3)="111"),PS!C206,"")</f>
        <v/>
      </c>
      <c r="D213" s="94" t="str">
        <f>IF(AND(A213&lt;&gt;"",LEFT(PS!G206,3)="111"),PS!D206,"")</f>
        <v/>
      </c>
      <c r="E213" s="104" t="str">
        <f>IF(AND(A213&lt;&gt;"",OR(LEFT(PS!F206,3)="111",LEFT(PS!G206,3)="111")),PS!E206,"")</f>
        <v/>
      </c>
      <c r="F213" s="95">
        <f>IF(AND(A213&lt;&gt;"",LEFT(PS!F206,3)="111"),PS!J206,0)</f>
        <v>0</v>
      </c>
      <c r="G213" s="95">
        <f>IF(AND(A213&lt;&gt;"",LEFT(PS!G206,3)="111"),PS!J206,0)</f>
        <v>0</v>
      </c>
      <c r="H213" s="95">
        <f>IF(SUM(F213:G213)=0,0,$H$9+SUM($F$10:F213)-SUM($G$10:G213))</f>
        <v>0</v>
      </c>
      <c r="I213" s="122"/>
    </row>
    <row r="214" spans="1:9" ht="15.75" hidden="1" x14ac:dyDescent="0.2">
      <c r="A214" s="96" t="str">
        <f>IF($E$5="",IF(OR(LEFT(PS!F207,3)="111",LEFT(PS!G207,3)="111"),PS!A207,""),IF(AND(MONTH(PS!A207)=SQTM!$E$5,OR(LEFT(PS!F207,3)="111",LEFT(PS!G207,3)="111")),PS!A207,""))</f>
        <v/>
      </c>
      <c r="B214" s="96" t="str">
        <f>IF(A214&lt;&gt;"",PS!B207,"")</f>
        <v/>
      </c>
      <c r="C214" s="94" t="str">
        <f>IF(AND(A214&lt;&gt;"",LEFT(PS!F207,3)="111"),PS!C207,"")</f>
        <v/>
      </c>
      <c r="D214" s="94" t="str">
        <f>IF(AND(A214&lt;&gt;"",LEFT(PS!G207,3)="111"),PS!D207,"")</f>
        <v/>
      </c>
      <c r="E214" s="104" t="str">
        <f>IF(AND(A214&lt;&gt;"",OR(LEFT(PS!F207,3)="111",LEFT(PS!G207,3)="111")),PS!E207,"")</f>
        <v/>
      </c>
      <c r="F214" s="95">
        <f>IF(AND(A214&lt;&gt;"",LEFT(PS!F207,3)="111"),PS!J207,0)</f>
        <v>0</v>
      </c>
      <c r="G214" s="95">
        <f>IF(AND(A214&lt;&gt;"",LEFT(PS!G207,3)="111"),PS!J207,0)</f>
        <v>0</v>
      </c>
      <c r="H214" s="95">
        <f>IF(SUM(F214:G214)=0,0,$H$9+SUM($F$10:F214)-SUM($G$10:G214))</f>
        <v>0</v>
      </c>
      <c r="I214" s="122"/>
    </row>
    <row r="215" spans="1:9" ht="15.75" hidden="1" x14ac:dyDescent="0.2">
      <c r="A215" s="96" t="str">
        <f>IF($E$5="",IF(OR(LEFT(PS!F208,3)="111",LEFT(PS!G208,3)="111"),PS!A208,""),IF(AND(MONTH(PS!A208)=SQTM!$E$5,OR(LEFT(PS!F208,3)="111",LEFT(PS!G208,3)="111")),PS!A208,""))</f>
        <v/>
      </c>
      <c r="B215" s="96" t="str">
        <f>IF(A215&lt;&gt;"",PS!B208,"")</f>
        <v/>
      </c>
      <c r="C215" s="94" t="str">
        <f>IF(AND(A215&lt;&gt;"",LEFT(PS!F208,3)="111"),PS!C208,"")</f>
        <v/>
      </c>
      <c r="D215" s="94" t="str">
        <f>IF(AND(A215&lt;&gt;"",LEFT(PS!G208,3)="111"),PS!D208,"")</f>
        <v/>
      </c>
      <c r="E215" s="104" t="str">
        <f>IF(AND(A215&lt;&gt;"",OR(LEFT(PS!F208,3)="111",LEFT(PS!G208,3)="111")),PS!E208,"")</f>
        <v/>
      </c>
      <c r="F215" s="95">
        <f>IF(AND(A215&lt;&gt;"",LEFT(PS!F208,3)="111"),PS!J208,0)</f>
        <v>0</v>
      </c>
      <c r="G215" s="95">
        <f>IF(AND(A215&lt;&gt;"",LEFT(PS!G208,3)="111"),PS!J208,0)</f>
        <v>0</v>
      </c>
      <c r="H215" s="95">
        <f>IF(SUM(F215:G215)=0,0,$H$9+SUM($F$10:F215)-SUM($G$10:G215))</f>
        <v>0</v>
      </c>
      <c r="I215" s="122"/>
    </row>
    <row r="216" spans="1:9" ht="15.75" hidden="1" x14ac:dyDescent="0.2">
      <c r="A216" s="96" t="str">
        <f>IF($E$5="",IF(OR(LEFT(PS!F209,3)="111",LEFT(PS!G209,3)="111"),PS!A209,""),IF(AND(MONTH(PS!A209)=SQTM!$E$5,OR(LEFT(PS!F209,3)="111",LEFT(PS!G209,3)="111")),PS!A209,""))</f>
        <v/>
      </c>
      <c r="B216" s="96" t="str">
        <f>IF(A216&lt;&gt;"",PS!B209,"")</f>
        <v/>
      </c>
      <c r="C216" s="94" t="str">
        <f>IF(AND(A216&lt;&gt;"",LEFT(PS!F209,3)="111"),PS!C209,"")</f>
        <v/>
      </c>
      <c r="D216" s="94" t="str">
        <f>IF(AND(A216&lt;&gt;"",LEFT(PS!G209,3)="111"),PS!D209,"")</f>
        <v/>
      </c>
      <c r="E216" s="104" t="str">
        <f>IF(AND(A216&lt;&gt;"",OR(LEFT(PS!F209,3)="111",LEFT(PS!G209,3)="111")),PS!E209,"")</f>
        <v/>
      </c>
      <c r="F216" s="95">
        <f>IF(AND(A216&lt;&gt;"",LEFT(PS!F209,3)="111"),PS!J209,0)</f>
        <v>0</v>
      </c>
      <c r="G216" s="95">
        <f>IF(AND(A216&lt;&gt;"",LEFT(PS!G209,3)="111"),PS!J209,0)</f>
        <v>0</v>
      </c>
      <c r="H216" s="95">
        <f>IF(SUM(F216:G216)=0,0,$H$9+SUM($F$10:F216)-SUM($G$10:G216))</f>
        <v>0</v>
      </c>
      <c r="I216" s="122"/>
    </row>
    <row r="217" spans="1:9" ht="15.75" hidden="1" x14ac:dyDescent="0.2">
      <c r="A217" s="96" t="str">
        <f>IF($E$5="",IF(OR(LEFT(PS!F210,3)="111",LEFT(PS!G210,3)="111"),PS!A210,""),IF(AND(MONTH(PS!A210)=SQTM!$E$5,OR(LEFT(PS!F210,3)="111",LEFT(PS!G210,3)="111")),PS!A210,""))</f>
        <v/>
      </c>
      <c r="B217" s="96" t="str">
        <f>IF(A217&lt;&gt;"",PS!B210,"")</f>
        <v/>
      </c>
      <c r="C217" s="94" t="str">
        <f>IF(AND(A217&lt;&gt;"",LEFT(PS!F210,3)="111"),PS!C210,"")</f>
        <v/>
      </c>
      <c r="D217" s="94" t="str">
        <f>IF(AND(A217&lt;&gt;"",LEFT(PS!G210,3)="111"),PS!D210,"")</f>
        <v/>
      </c>
      <c r="E217" s="104" t="str">
        <f>IF(AND(A217&lt;&gt;"",OR(LEFT(PS!F210,3)="111",LEFT(PS!G210,3)="111")),PS!E210,"")</f>
        <v/>
      </c>
      <c r="F217" s="95">
        <f>IF(AND(A217&lt;&gt;"",LEFT(PS!F210,3)="111"),PS!J210,0)</f>
        <v>0</v>
      </c>
      <c r="G217" s="95">
        <f>IF(AND(A217&lt;&gt;"",LEFT(PS!G210,3)="111"),PS!J210,0)</f>
        <v>0</v>
      </c>
      <c r="H217" s="95">
        <f>IF(SUM(F217:G217)=0,0,$H$9+SUM($F$10:F217)-SUM($G$10:G217))</f>
        <v>0</v>
      </c>
      <c r="I217" s="122"/>
    </row>
    <row r="218" spans="1:9" ht="15.75" hidden="1" x14ac:dyDescent="0.2">
      <c r="A218" s="96" t="str">
        <f>IF($E$5="",IF(OR(LEFT(PS!F211,3)="111",LEFT(PS!G211,3)="111"),PS!A211,""),IF(AND(MONTH(PS!A211)=SQTM!$E$5,OR(LEFT(PS!F211,3)="111",LEFT(PS!G211,3)="111")),PS!A211,""))</f>
        <v/>
      </c>
      <c r="B218" s="96" t="str">
        <f>IF(A218&lt;&gt;"",PS!B211,"")</f>
        <v/>
      </c>
      <c r="C218" s="94" t="str">
        <f>IF(AND(A218&lt;&gt;"",LEFT(PS!F211,3)="111"),PS!C211,"")</f>
        <v/>
      </c>
      <c r="D218" s="94" t="str">
        <f>IF(AND(A218&lt;&gt;"",LEFT(PS!G211,3)="111"),PS!D211,"")</f>
        <v/>
      </c>
      <c r="E218" s="104" t="str">
        <f>IF(AND(A218&lt;&gt;"",OR(LEFT(PS!F211,3)="111",LEFT(PS!G211,3)="111")),PS!E211,"")</f>
        <v/>
      </c>
      <c r="F218" s="95">
        <f>IF(AND(A218&lt;&gt;"",LEFT(PS!F211,3)="111"),PS!J211,0)</f>
        <v>0</v>
      </c>
      <c r="G218" s="95">
        <f>IF(AND(A218&lt;&gt;"",LEFT(PS!G211,3)="111"),PS!J211,0)</f>
        <v>0</v>
      </c>
      <c r="H218" s="95">
        <f>IF(SUM(F218:G218)=0,0,$H$9+SUM($F$10:F218)-SUM($G$10:G218))</f>
        <v>0</v>
      </c>
      <c r="I218" s="122"/>
    </row>
    <row r="219" spans="1:9" ht="15.75" hidden="1" x14ac:dyDescent="0.2">
      <c r="A219" s="96" t="str">
        <f>IF($E$5="",IF(OR(LEFT(PS!F212,3)="111",LEFT(PS!G212,3)="111"),PS!A212,""),IF(AND(MONTH(PS!A212)=SQTM!$E$5,OR(LEFT(PS!F212,3)="111",LEFT(PS!G212,3)="111")),PS!A212,""))</f>
        <v/>
      </c>
      <c r="B219" s="96" t="str">
        <f>IF(A219&lt;&gt;"",PS!B212,"")</f>
        <v/>
      </c>
      <c r="C219" s="94" t="str">
        <f>IF(AND(A219&lt;&gt;"",LEFT(PS!F212,3)="111"),PS!C212,"")</f>
        <v/>
      </c>
      <c r="D219" s="94" t="str">
        <f>IF(AND(A219&lt;&gt;"",LEFT(PS!G212,3)="111"),PS!D212,"")</f>
        <v/>
      </c>
      <c r="E219" s="104" t="str">
        <f>IF(AND(A219&lt;&gt;"",OR(LEFT(PS!F212,3)="111",LEFT(PS!G212,3)="111")),PS!E212,"")</f>
        <v/>
      </c>
      <c r="F219" s="95">
        <f>IF(AND(A219&lt;&gt;"",LEFT(PS!F212,3)="111"),PS!J212,0)</f>
        <v>0</v>
      </c>
      <c r="G219" s="95">
        <f>IF(AND(A219&lt;&gt;"",LEFT(PS!G212,3)="111"),PS!J212,0)</f>
        <v>0</v>
      </c>
      <c r="H219" s="95">
        <f>IF(SUM(F219:G219)=0,0,$H$9+SUM($F$10:F219)-SUM($G$10:G219))</f>
        <v>0</v>
      </c>
      <c r="I219" s="122"/>
    </row>
    <row r="220" spans="1:9" ht="15.75" hidden="1" x14ac:dyDescent="0.2">
      <c r="A220" s="96" t="str">
        <f>IF($E$5="",IF(OR(LEFT(PS!F213,3)="111",LEFT(PS!G213,3)="111"),PS!A213,""),IF(AND(MONTH(PS!A213)=SQTM!$E$5,OR(LEFT(PS!F213,3)="111",LEFT(PS!G213,3)="111")),PS!A213,""))</f>
        <v/>
      </c>
      <c r="B220" s="96" t="str">
        <f>IF(A220&lt;&gt;"",PS!B213,"")</f>
        <v/>
      </c>
      <c r="C220" s="94" t="str">
        <f>IF(AND(A220&lt;&gt;"",LEFT(PS!F213,3)="111"),PS!C213,"")</f>
        <v/>
      </c>
      <c r="D220" s="94" t="str">
        <f>IF(AND(A220&lt;&gt;"",LEFT(PS!G213,3)="111"),PS!D213,"")</f>
        <v/>
      </c>
      <c r="E220" s="104" t="str">
        <f>IF(AND(A220&lt;&gt;"",OR(LEFT(PS!F213,3)="111",LEFT(PS!G213,3)="111")),PS!E213,"")</f>
        <v/>
      </c>
      <c r="F220" s="95">
        <f>IF(AND(A220&lt;&gt;"",LEFT(PS!F213,3)="111"),PS!J213,0)</f>
        <v>0</v>
      </c>
      <c r="G220" s="95">
        <f>IF(AND(A220&lt;&gt;"",LEFT(PS!G213,3)="111"),PS!J213,0)</f>
        <v>0</v>
      </c>
      <c r="H220" s="95">
        <f>IF(SUM(F220:G220)=0,0,$H$9+SUM($F$10:F220)-SUM($G$10:G220))</f>
        <v>0</v>
      </c>
      <c r="I220" s="122"/>
    </row>
    <row r="221" spans="1:9" ht="15.75" hidden="1" x14ac:dyDescent="0.2">
      <c r="A221" s="96" t="str">
        <f>IF($E$5="",IF(OR(LEFT(PS!F214,3)="111",LEFT(PS!G214,3)="111"),PS!A214,""),IF(AND(MONTH(PS!A214)=SQTM!$E$5,OR(LEFT(PS!F214,3)="111",LEFT(PS!G214,3)="111")),PS!A214,""))</f>
        <v/>
      </c>
      <c r="B221" s="96" t="str">
        <f>IF(A221&lt;&gt;"",PS!B214,"")</f>
        <v/>
      </c>
      <c r="C221" s="94" t="str">
        <f>IF(AND(A221&lt;&gt;"",LEFT(PS!F214,3)="111"),PS!C214,"")</f>
        <v/>
      </c>
      <c r="D221" s="94" t="str">
        <f>IF(AND(A221&lt;&gt;"",LEFT(PS!G214,3)="111"),PS!D214,"")</f>
        <v/>
      </c>
      <c r="E221" s="104" t="str">
        <f>IF(AND(A221&lt;&gt;"",OR(LEFT(PS!F214,3)="111",LEFT(PS!G214,3)="111")),PS!E214,"")</f>
        <v/>
      </c>
      <c r="F221" s="95">
        <f>IF(AND(A221&lt;&gt;"",LEFT(PS!F214,3)="111"),PS!J214,0)</f>
        <v>0</v>
      </c>
      <c r="G221" s="95">
        <f>IF(AND(A221&lt;&gt;"",LEFT(PS!G214,3)="111"),PS!J214,0)</f>
        <v>0</v>
      </c>
      <c r="H221" s="95">
        <f>IF(SUM(F221:G221)=0,0,$H$9+SUM($F$10:F221)-SUM($G$10:G221))</f>
        <v>0</v>
      </c>
      <c r="I221" s="122"/>
    </row>
    <row r="222" spans="1:9" ht="15.75" hidden="1" x14ac:dyDescent="0.2">
      <c r="A222" s="96" t="str">
        <f>IF($E$5="",IF(OR(LEFT(PS!F215,3)="111",LEFT(PS!G215,3)="111"),PS!A215,""),IF(AND(MONTH(PS!A215)=SQTM!$E$5,OR(LEFT(PS!F215,3)="111",LEFT(PS!G215,3)="111")),PS!A215,""))</f>
        <v/>
      </c>
      <c r="B222" s="96" t="str">
        <f>IF(A222&lt;&gt;"",PS!B215,"")</f>
        <v/>
      </c>
      <c r="C222" s="94" t="str">
        <f>IF(AND(A222&lt;&gt;"",LEFT(PS!F215,3)="111"),PS!C215,"")</f>
        <v/>
      </c>
      <c r="D222" s="94" t="str">
        <f>IF(AND(A222&lt;&gt;"",LEFT(PS!G215,3)="111"),PS!D215,"")</f>
        <v/>
      </c>
      <c r="E222" s="104" t="str">
        <f>IF(AND(A222&lt;&gt;"",OR(LEFT(PS!F215,3)="111",LEFT(PS!G215,3)="111")),PS!E215,"")</f>
        <v/>
      </c>
      <c r="F222" s="95">
        <f>IF(AND(A222&lt;&gt;"",LEFT(PS!F215,3)="111"),PS!J215,0)</f>
        <v>0</v>
      </c>
      <c r="G222" s="95">
        <f>IF(AND(A222&lt;&gt;"",LEFT(PS!G215,3)="111"),PS!J215,0)</f>
        <v>0</v>
      </c>
      <c r="H222" s="95">
        <f>IF(SUM(F222:G222)=0,0,$H$9+SUM($F$10:F222)-SUM($G$10:G222))</f>
        <v>0</v>
      </c>
      <c r="I222" s="122"/>
    </row>
    <row r="223" spans="1:9" ht="15.75" hidden="1" x14ac:dyDescent="0.2">
      <c r="A223" s="96" t="str">
        <f>IF($E$5="",IF(OR(LEFT(PS!F216,3)="111",LEFT(PS!G216,3)="111"),PS!A216,""),IF(AND(MONTH(PS!A216)=SQTM!$E$5,OR(LEFT(PS!F216,3)="111",LEFT(PS!G216,3)="111")),PS!A216,""))</f>
        <v/>
      </c>
      <c r="B223" s="96" t="str">
        <f>IF(A223&lt;&gt;"",PS!B216,"")</f>
        <v/>
      </c>
      <c r="C223" s="94" t="str">
        <f>IF(AND(A223&lt;&gt;"",LEFT(PS!F216,3)="111"),PS!C216,"")</f>
        <v/>
      </c>
      <c r="D223" s="94" t="str">
        <f>IF(AND(A223&lt;&gt;"",LEFT(PS!G216,3)="111"),PS!D216,"")</f>
        <v/>
      </c>
      <c r="E223" s="104" t="str">
        <f>IF(AND(A223&lt;&gt;"",OR(LEFT(PS!F216,3)="111",LEFT(PS!G216,3)="111")),PS!E216,"")</f>
        <v/>
      </c>
      <c r="F223" s="95">
        <f>IF(AND(A223&lt;&gt;"",LEFT(PS!F216,3)="111"),PS!J216,0)</f>
        <v>0</v>
      </c>
      <c r="G223" s="95">
        <f>IF(AND(A223&lt;&gt;"",LEFT(PS!G216,3)="111"),PS!J216,0)</f>
        <v>0</v>
      </c>
      <c r="H223" s="95">
        <f>IF(SUM(F223:G223)=0,0,$H$9+SUM($F$10:F223)-SUM($G$10:G223))</f>
        <v>0</v>
      </c>
      <c r="I223" s="122"/>
    </row>
    <row r="224" spans="1:9" ht="15.75" hidden="1" x14ac:dyDescent="0.2">
      <c r="A224" s="96" t="str">
        <f>IF($E$5="",IF(OR(LEFT(PS!F217,3)="111",LEFT(PS!G217,3)="111"),PS!A217,""),IF(AND(MONTH(PS!A217)=SQTM!$E$5,OR(LEFT(PS!F217,3)="111",LEFT(PS!G217,3)="111")),PS!A217,""))</f>
        <v/>
      </c>
      <c r="B224" s="96" t="str">
        <f>IF(A224&lt;&gt;"",PS!B217,"")</f>
        <v/>
      </c>
      <c r="C224" s="94" t="str">
        <f>IF(AND(A224&lt;&gt;"",LEFT(PS!F217,3)="111"),PS!C217,"")</f>
        <v/>
      </c>
      <c r="D224" s="94" t="str">
        <f>IF(AND(A224&lt;&gt;"",LEFT(PS!G217,3)="111"),PS!D217,"")</f>
        <v/>
      </c>
      <c r="E224" s="104" t="str">
        <f>IF(AND(A224&lt;&gt;"",OR(LEFT(PS!F217,3)="111",LEFT(PS!G217,3)="111")),PS!E217,"")</f>
        <v/>
      </c>
      <c r="F224" s="95">
        <f>IF(AND(A224&lt;&gt;"",LEFT(PS!F217,3)="111"),PS!J217,0)</f>
        <v>0</v>
      </c>
      <c r="G224" s="95">
        <f>IF(AND(A224&lt;&gt;"",LEFT(PS!G217,3)="111"),PS!J217,0)</f>
        <v>0</v>
      </c>
      <c r="H224" s="95">
        <f>IF(SUM(F224:G224)=0,0,$H$9+SUM($F$10:F224)-SUM($G$10:G224))</f>
        <v>0</v>
      </c>
      <c r="I224" s="122"/>
    </row>
    <row r="225" spans="1:9" ht="15.75" hidden="1" x14ac:dyDescent="0.2">
      <c r="A225" s="96" t="str">
        <f>IF($E$5="",IF(OR(LEFT(PS!F218,3)="111",LEFT(PS!G218,3)="111"),PS!A218,""),IF(AND(MONTH(PS!A218)=SQTM!$E$5,OR(LEFT(PS!F218,3)="111",LEFT(PS!G218,3)="111")),PS!A218,""))</f>
        <v/>
      </c>
      <c r="B225" s="96" t="str">
        <f>IF(A225&lt;&gt;"",PS!B218,"")</f>
        <v/>
      </c>
      <c r="C225" s="94" t="str">
        <f>IF(AND(A225&lt;&gt;"",LEFT(PS!F218,3)="111"),PS!C218,"")</f>
        <v/>
      </c>
      <c r="D225" s="94" t="str">
        <f>IF(AND(A225&lt;&gt;"",LEFT(PS!G218,3)="111"),PS!D218,"")</f>
        <v/>
      </c>
      <c r="E225" s="104" t="str">
        <f>IF(AND(A225&lt;&gt;"",OR(LEFT(PS!F218,3)="111",LEFT(PS!G218,3)="111")),PS!E218,"")</f>
        <v/>
      </c>
      <c r="F225" s="95">
        <f>IF(AND(A225&lt;&gt;"",LEFT(PS!F218,3)="111"),PS!J218,0)</f>
        <v>0</v>
      </c>
      <c r="G225" s="95">
        <f>IF(AND(A225&lt;&gt;"",LEFT(PS!G218,3)="111"),PS!J218,0)</f>
        <v>0</v>
      </c>
      <c r="H225" s="95">
        <f>IF(SUM(F225:G225)=0,0,$H$9+SUM($F$10:F225)-SUM($G$10:G225))</f>
        <v>0</v>
      </c>
      <c r="I225" s="122"/>
    </row>
    <row r="226" spans="1:9" ht="15.75" hidden="1" x14ac:dyDescent="0.2">
      <c r="A226" s="96" t="str">
        <f>IF($E$5="",IF(OR(LEFT(PS!F219,3)="111",LEFT(PS!G219,3)="111"),PS!A219,""),IF(AND(MONTH(PS!A219)=SQTM!$E$5,OR(LEFT(PS!F219,3)="111",LEFT(PS!G219,3)="111")),PS!A219,""))</f>
        <v/>
      </c>
      <c r="B226" s="96" t="str">
        <f>IF(A226&lt;&gt;"",PS!B219,"")</f>
        <v/>
      </c>
      <c r="C226" s="94" t="str">
        <f>IF(AND(A226&lt;&gt;"",LEFT(PS!F219,3)="111"),PS!C219,"")</f>
        <v/>
      </c>
      <c r="D226" s="94" t="str">
        <f>IF(AND(A226&lt;&gt;"",LEFT(PS!G219,3)="111"),PS!D219,"")</f>
        <v/>
      </c>
      <c r="E226" s="104" t="str">
        <f>IF(AND(A226&lt;&gt;"",OR(LEFT(PS!F219,3)="111",LEFT(PS!G219,3)="111")),PS!E219,"")</f>
        <v/>
      </c>
      <c r="F226" s="95">
        <f>IF(AND(A226&lt;&gt;"",LEFT(PS!F219,3)="111"),PS!J219,0)</f>
        <v>0</v>
      </c>
      <c r="G226" s="95">
        <f>IF(AND(A226&lt;&gt;"",LEFT(PS!G219,3)="111"),PS!J219,0)</f>
        <v>0</v>
      </c>
      <c r="H226" s="95">
        <f>IF(SUM(F226:G226)=0,0,$H$9+SUM($F$10:F226)-SUM($G$10:G226))</f>
        <v>0</v>
      </c>
      <c r="I226" s="122"/>
    </row>
    <row r="227" spans="1:9" ht="15.75" hidden="1" x14ac:dyDescent="0.2">
      <c r="A227" s="96" t="str">
        <f>IF($E$5="",IF(OR(LEFT(PS!F220,3)="111",LEFT(PS!G220,3)="111"),PS!A220,""),IF(AND(MONTH(PS!A220)=SQTM!$E$5,OR(LEFT(PS!F220,3)="111",LEFT(PS!G220,3)="111")),PS!A220,""))</f>
        <v/>
      </c>
      <c r="B227" s="96" t="str">
        <f>IF(A227&lt;&gt;"",PS!B220,"")</f>
        <v/>
      </c>
      <c r="C227" s="94" t="str">
        <f>IF(AND(A227&lt;&gt;"",LEFT(PS!F220,3)="111"),PS!C220,"")</f>
        <v/>
      </c>
      <c r="D227" s="94" t="str">
        <f>IF(AND(A227&lt;&gt;"",LEFT(PS!G220,3)="111"),PS!D220,"")</f>
        <v/>
      </c>
      <c r="E227" s="104" t="str">
        <f>IF(AND(A227&lt;&gt;"",OR(LEFT(PS!F220,3)="111",LEFT(PS!G220,3)="111")),PS!E220,"")</f>
        <v/>
      </c>
      <c r="F227" s="95">
        <f>IF(AND(A227&lt;&gt;"",LEFT(PS!F220,3)="111"),PS!J220,0)</f>
        <v>0</v>
      </c>
      <c r="G227" s="95">
        <f>IF(AND(A227&lt;&gt;"",LEFT(PS!G220,3)="111"),PS!J220,0)</f>
        <v>0</v>
      </c>
      <c r="H227" s="95">
        <f>IF(SUM(F227:G227)=0,0,$H$9+SUM($F$10:F227)-SUM($G$10:G227))</f>
        <v>0</v>
      </c>
      <c r="I227" s="122"/>
    </row>
    <row r="228" spans="1:9" ht="15.75" hidden="1" x14ac:dyDescent="0.2">
      <c r="A228" s="96" t="str">
        <f>IF($E$5="",IF(OR(LEFT(PS!F221,3)="111",LEFT(PS!G221,3)="111"),PS!A221,""),IF(AND(MONTH(PS!A221)=SQTM!$E$5,OR(LEFT(PS!F221,3)="111",LEFT(PS!G221,3)="111")),PS!A221,""))</f>
        <v/>
      </c>
      <c r="B228" s="96" t="str">
        <f>IF(A228&lt;&gt;"",PS!B221,"")</f>
        <v/>
      </c>
      <c r="C228" s="94" t="str">
        <f>IF(AND(A228&lt;&gt;"",LEFT(PS!F221,3)="111"),PS!C221,"")</f>
        <v/>
      </c>
      <c r="D228" s="94" t="str">
        <f>IF(AND(A228&lt;&gt;"",LEFT(PS!G221,3)="111"),PS!D221,"")</f>
        <v/>
      </c>
      <c r="E228" s="104" t="str">
        <f>IF(AND(A228&lt;&gt;"",OR(LEFT(PS!F221,3)="111",LEFT(PS!G221,3)="111")),PS!E221,"")</f>
        <v/>
      </c>
      <c r="F228" s="95">
        <f>IF(AND(A228&lt;&gt;"",LEFT(PS!F221,3)="111"),PS!J221,0)</f>
        <v>0</v>
      </c>
      <c r="G228" s="95">
        <f>IF(AND(A228&lt;&gt;"",LEFT(PS!G221,3)="111"),PS!J221,0)</f>
        <v>0</v>
      </c>
      <c r="H228" s="95">
        <f>IF(SUM(F228:G228)=0,0,$H$9+SUM($F$10:F228)-SUM($G$10:G228))</f>
        <v>0</v>
      </c>
      <c r="I228" s="122"/>
    </row>
    <row r="229" spans="1:9" ht="15.75" hidden="1" x14ac:dyDescent="0.2">
      <c r="A229" s="96" t="str">
        <f>IF($E$5="",IF(OR(LEFT(PS!F222,3)="111",LEFT(PS!G222,3)="111"),PS!A222,""),IF(AND(MONTH(PS!A222)=SQTM!$E$5,OR(LEFT(PS!F222,3)="111",LEFT(PS!G222,3)="111")),PS!A222,""))</f>
        <v/>
      </c>
      <c r="B229" s="96" t="str">
        <f>IF(A229&lt;&gt;"",PS!B222,"")</f>
        <v/>
      </c>
      <c r="C229" s="94" t="str">
        <f>IF(AND(A229&lt;&gt;"",LEFT(PS!F222,3)="111"),PS!C222,"")</f>
        <v/>
      </c>
      <c r="D229" s="94" t="str">
        <f>IF(AND(A229&lt;&gt;"",LEFT(PS!G222,3)="111"),PS!D222,"")</f>
        <v/>
      </c>
      <c r="E229" s="104" t="str">
        <f>IF(AND(A229&lt;&gt;"",OR(LEFT(PS!F222,3)="111",LEFT(PS!G222,3)="111")),PS!E222,"")</f>
        <v/>
      </c>
      <c r="F229" s="95">
        <f>IF(AND(A229&lt;&gt;"",LEFT(PS!F222,3)="111"),PS!J222,0)</f>
        <v>0</v>
      </c>
      <c r="G229" s="95">
        <f>IF(AND(A229&lt;&gt;"",LEFT(PS!G222,3)="111"),PS!J222,0)</f>
        <v>0</v>
      </c>
      <c r="H229" s="95">
        <f>IF(SUM(F229:G229)=0,0,$H$9+SUM($F$10:F229)-SUM($G$10:G229))</f>
        <v>0</v>
      </c>
      <c r="I229" s="122"/>
    </row>
    <row r="230" spans="1:9" ht="15.75" hidden="1" x14ac:dyDescent="0.2">
      <c r="A230" s="96" t="str">
        <f>IF($E$5="",IF(OR(LEFT(PS!F223,3)="111",LEFT(PS!G223,3)="111"),PS!A223,""),IF(AND(MONTH(PS!A223)=SQTM!$E$5,OR(LEFT(PS!F223,3)="111",LEFT(PS!G223,3)="111")),PS!A223,""))</f>
        <v/>
      </c>
      <c r="B230" s="96" t="str">
        <f>IF(A230&lt;&gt;"",PS!B223,"")</f>
        <v/>
      </c>
      <c r="C230" s="94" t="str">
        <f>IF(AND(A230&lt;&gt;"",LEFT(PS!F223,3)="111"),PS!C223,"")</f>
        <v/>
      </c>
      <c r="D230" s="94" t="str">
        <f>IF(AND(A230&lt;&gt;"",LEFT(PS!G223,3)="111"),PS!D223,"")</f>
        <v/>
      </c>
      <c r="E230" s="104" t="str">
        <f>IF(AND(A230&lt;&gt;"",OR(LEFT(PS!F223,3)="111",LEFT(PS!G223,3)="111")),PS!E223,"")</f>
        <v/>
      </c>
      <c r="F230" s="95">
        <f>IF(AND(A230&lt;&gt;"",LEFT(PS!F223,3)="111"),PS!J223,0)</f>
        <v>0</v>
      </c>
      <c r="G230" s="95">
        <f>IF(AND(A230&lt;&gt;"",LEFT(PS!G223,3)="111"),PS!J223,0)</f>
        <v>0</v>
      </c>
      <c r="H230" s="95">
        <f>IF(SUM(F230:G230)=0,0,$H$9+SUM($F$10:F230)-SUM($G$10:G230))</f>
        <v>0</v>
      </c>
      <c r="I230" s="122"/>
    </row>
    <row r="231" spans="1:9" ht="15.75" hidden="1" x14ac:dyDescent="0.2">
      <c r="A231" s="96" t="str">
        <f>IF($E$5="",IF(OR(LEFT(PS!F224,3)="111",LEFT(PS!G224,3)="111"),PS!A224,""),IF(AND(MONTH(PS!A224)=SQTM!$E$5,OR(LEFT(PS!F224,3)="111",LEFT(PS!G224,3)="111")),PS!A224,""))</f>
        <v/>
      </c>
      <c r="B231" s="96" t="str">
        <f>IF(A231&lt;&gt;"",PS!B224,"")</f>
        <v/>
      </c>
      <c r="C231" s="94" t="str">
        <f>IF(AND(A231&lt;&gt;"",LEFT(PS!F224,3)="111"),PS!C224,"")</f>
        <v/>
      </c>
      <c r="D231" s="94" t="str">
        <f>IF(AND(A231&lt;&gt;"",LEFT(PS!G224,3)="111"),PS!D224,"")</f>
        <v/>
      </c>
      <c r="E231" s="104" t="str">
        <f>IF(AND(A231&lt;&gt;"",OR(LEFT(PS!F224,3)="111",LEFT(PS!G224,3)="111")),PS!E224,"")</f>
        <v/>
      </c>
      <c r="F231" s="95">
        <f>IF(AND(A231&lt;&gt;"",LEFT(PS!F224,3)="111"),PS!J224,0)</f>
        <v>0</v>
      </c>
      <c r="G231" s="95">
        <f>IF(AND(A231&lt;&gt;"",LEFT(PS!G224,3)="111"),PS!J224,0)</f>
        <v>0</v>
      </c>
      <c r="H231" s="95">
        <f>IF(SUM(F231:G231)=0,0,$H$9+SUM($F$10:F231)-SUM($G$10:G231))</f>
        <v>0</v>
      </c>
      <c r="I231" s="122"/>
    </row>
    <row r="232" spans="1:9" ht="15.75" hidden="1" x14ac:dyDescent="0.2">
      <c r="A232" s="96" t="str">
        <f>IF($E$5="",IF(OR(LEFT(PS!F225,3)="111",LEFT(PS!G225,3)="111"),PS!A225,""),IF(AND(MONTH(PS!A225)=SQTM!$E$5,OR(LEFT(PS!F225,3)="111",LEFT(PS!G225,3)="111")),PS!A225,""))</f>
        <v/>
      </c>
      <c r="B232" s="96" t="str">
        <f>IF(A232&lt;&gt;"",PS!B225,"")</f>
        <v/>
      </c>
      <c r="C232" s="94" t="str">
        <f>IF(AND(A232&lt;&gt;"",LEFT(PS!F225,3)="111"),PS!C225,"")</f>
        <v/>
      </c>
      <c r="D232" s="94" t="str">
        <f>IF(AND(A232&lt;&gt;"",LEFT(PS!G225,3)="111"),PS!D225,"")</f>
        <v/>
      </c>
      <c r="E232" s="104" t="str">
        <f>IF(AND(A232&lt;&gt;"",OR(LEFT(PS!F225,3)="111",LEFT(PS!G225,3)="111")),PS!E225,"")</f>
        <v/>
      </c>
      <c r="F232" s="95">
        <f>IF(AND(A232&lt;&gt;"",LEFT(PS!F225,3)="111"),PS!J225,0)</f>
        <v>0</v>
      </c>
      <c r="G232" s="95">
        <f>IF(AND(A232&lt;&gt;"",LEFT(PS!G225,3)="111"),PS!J225,0)</f>
        <v>0</v>
      </c>
      <c r="H232" s="95">
        <f>IF(SUM(F232:G232)=0,0,$H$9+SUM($F$10:F232)-SUM($G$10:G232))</f>
        <v>0</v>
      </c>
      <c r="I232" s="122"/>
    </row>
    <row r="233" spans="1:9" ht="15.75" hidden="1" x14ac:dyDescent="0.2">
      <c r="A233" s="96" t="str">
        <f>IF($E$5="",IF(OR(LEFT(PS!F226,3)="111",LEFT(PS!G226,3)="111"),PS!A226,""),IF(AND(MONTH(PS!A226)=SQTM!$E$5,OR(LEFT(PS!F226,3)="111",LEFT(PS!G226,3)="111")),PS!A226,""))</f>
        <v/>
      </c>
      <c r="B233" s="96" t="str">
        <f>IF(A233&lt;&gt;"",PS!B226,"")</f>
        <v/>
      </c>
      <c r="C233" s="94" t="str">
        <f>IF(AND(A233&lt;&gt;"",LEFT(PS!F226,3)="111"),PS!C226,"")</f>
        <v/>
      </c>
      <c r="D233" s="94" t="str">
        <f>IF(AND(A233&lt;&gt;"",LEFT(PS!G226,3)="111"),PS!D226,"")</f>
        <v/>
      </c>
      <c r="E233" s="104" t="str">
        <f>IF(AND(A233&lt;&gt;"",OR(LEFT(PS!F226,3)="111",LEFT(PS!G226,3)="111")),PS!E226,"")</f>
        <v/>
      </c>
      <c r="F233" s="95">
        <f>IF(AND(A233&lt;&gt;"",LEFT(PS!F226,3)="111"),PS!J226,0)</f>
        <v>0</v>
      </c>
      <c r="G233" s="95">
        <f>IF(AND(A233&lt;&gt;"",LEFT(PS!G226,3)="111"),PS!J226,0)</f>
        <v>0</v>
      </c>
      <c r="H233" s="95">
        <f>IF(SUM(F233:G233)=0,0,$H$9+SUM($F$10:F233)-SUM($G$10:G233))</f>
        <v>0</v>
      </c>
      <c r="I233" s="122"/>
    </row>
    <row r="234" spans="1:9" ht="15.75" hidden="1" x14ac:dyDescent="0.2">
      <c r="A234" s="96" t="str">
        <f>IF($E$5="",IF(OR(LEFT(PS!F227,3)="111",LEFT(PS!G227,3)="111"),PS!A227,""),IF(AND(MONTH(PS!A227)=SQTM!$E$5,OR(LEFT(PS!F227,3)="111",LEFT(PS!G227,3)="111")),PS!A227,""))</f>
        <v/>
      </c>
      <c r="B234" s="96" t="str">
        <f>IF(A234&lt;&gt;"",PS!B227,"")</f>
        <v/>
      </c>
      <c r="C234" s="94" t="str">
        <f>IF(AND(A234&lt;&gt;"",LEFT(PS!F227,3)="111"),PS!C227,"")</f>
        <v/>
      </c>
      <c r="D234" s="94" t="str">
        <f>IF(AND(A234&lt;&gt;"",LEFT(PS!G227,3)="111"),PS!D227,"")</f>
        <v/>
      </c>
      <c r="E234" s="104" t="str">
        <f>IF(AND(A234&lt;&gt;"",OR(LEFT(PS!F227,3)="111",LEFT(PS!G227,3)="111")),PS!E227,"")</f>
        <v/>
      </c>
      <c r="F234" s="95">
        <f>IF(AND(A234&lt;&gt;"",LEFT(PS!F227,3)="111"),PS!J227,0)</f>
        <v>0</v>
      </c>
      <c r="G234" s="95">
        <f>IF(AND(A234&lt;&gt;"",LEFT(PS!G227,3)="111"),PS!J227,0)</f>
        <v>0</v>
      </c>
      <c r="H234" s="95">
        <f>IF(SUM(F234:G234)=0,0,$H$9+SUM($F$10:F234)-SUM($G$10:G234))</f>
        <v>0</v>
      </c>
      <c r="I234" s="122"/>
    </row>
    <row r="235" spans="1:9" ht="15.75" hidden="1" x14ac:dyDescent="0.2">
      <c r="A235" s="96" t="str">
        <f>IF($E$5="",IF(OR(LEFT(PS!F228,3)="111",LEFT(PS!G228,3)="111"),PS!A228,""),IF(AND(MONTH(PS!A228)=SQTM!$E$5,OR(LEFT(PS!F228,3)="111",LEFT(PS!G228,3)="111")),PS!A228,""))</f>
        <v/>
      </c>
      <c r="B235" s="96" t="str">
        <f>IF(A235&lt;&gt;"",PS!B228,"")</f>
        <v/>
      </c>
      <c r="C235" s="94" t="str">
        <f>IF(AND(A235&lt;&gt;"",LEFT(PS!F228,3)="111"),PS!C228,"")</f>
        <v/>
      </c>
      <c r="D235" s="94" t="str">
        <f>IF(AND(A235&lt;&gt;"",LEFT(PS!G228,3)="111"),PS!D228,"")</f>
        <v/>
      </c>
      <c r="E235" s="104" t="str">
        <f>IF(AND(A235&lt;&gt;"",OR(LEFT(PS!F228,3)="111",LEFT(PS!G228,3)="111")),PS!E228,"")</f>
        <v/>
      </c>
      <c r="F235" s="95">
        <f>IF(AND(A235&lt;&gt;"",LEFT(PS!F228,3)="111"),PS!J228,0)</f>
        <v>0</v>
      </c>
      <c r="G235" s="95">
        <f>IF(AND(A235&lt;&gt;"",LEFT(PS!G228,3)="111"),PS!J228,0)</f>
        <v>0</v>
      </c>
      <c r="H235" s="95">
        <f>IF(SUM(F235:G235)=0,0,$H$9+SUM($F$10:F235)-SUM($G$10:G235))</f>
        <v>0</v>
      </c>
      <c r="I235" s="122"/>
    </row>
    <row r="236" spans="1:9" ht="15.75" hidden="1" x14ac:dyDescent="0.2">
      <c r="A236" s="96" t="str">
        <f>IF($E$5="",IF(OR(LEFT(PS!F229,3)="111",LEFT(PS!G229,3)="111"),PS!A229,""),IF(AND(MONTH(PS!A229)=SQTM!$E$5,OR(LEFT(PS!F229,3)="111",LEFT(PS!G229,3)="111")),PS!A229,""))</f>
        <v/>
      </c>
      <c r="B236" s="96" t="str">
        <f>IF(A236&lt;&gt;"",PS!B229,"")</f>
        <v/>
      </c>
      <c r="C236" s="94" t="str">
        <f>IF(AND(A236&lt;&gt;"",LEFT(PS!F229,3)="111"),PS!C229,"")</f>
        <v/>
      </c>
      <c r="D236" s="94" t="str">
        <f>IF(AND(A236&lt;&gt;"",LEFT(PS!G229,3)="111"),PS!D229,"")</f>
        <v/>
      </c>
      <c r="E236" s="104" t="str">
        <f>IF(AND(A236&lt;&gt;"",OR(LEFT(PS!F229,3)="111",LEFT(PS!G229,3)="111")),PS!E229,"")</f>
        <v/>
      </c>
      <c r="F236" s="95">
        <f>IF(AND(A236&lt;&gt;"",LEFT(PS!F229,3)="111"),PS!J229,0)</f>
        <v>0</v>
      </c>
      <c r="G236" s="95">
        <f>IF(AND(A236&lt;&gt;"",LEFT(PS!G229,3)="111"),PS!J229,0)</f>
        <v>0</v>
      </c>
      <c r="H236" s="95">
        <f>IF(SUM(F236:G236)=0,0,$H$9+SUM($F$10:F236)-SUM($G$10:G236))</f>
        <v>0</v>
      </c>
      <c r="I236" s="122"/>
    </row>
    <row r="237" spans="1:9" ht="15.75" hidden="1" x14ac:dyDescent="0.2">
      <c r="A237" s="96" t="str">
        <f>IF($E$5="",IF(OR(LEFT(PS!F230,3)="111",LEFT(PS!G230,3)="111"),PS!A230,""),IF(AND(MONTH(PS!A230)=SQTM!$E$5,OR(LEFT(PS!F230,3)="111",LEFT(PS!G230,3)="111")),PS!A230,""))</f>
        <v/>
      </c>
      <c r="B237" s="96" t="str">
        <f>IF(A237&lt;&gt;"",PS!B230,"")</f>
        <v/>
      </c>
      <c r="C237" s="94" t="str">
        <f>IF(AND(A237&lt;&gt;"",LEFT(PS!F230,3)="111"),PS!C230,"")</f>
        <v/>
      </c>
      <c r="D237" s="94" t="str">
        <f>IF(AND(A237&lt;&gt;"",LEFT(PS!G230,3)="111"),PS!D230,"")</f>
        <v/>
      </c>
      <c r="E237" s="104" t="str">
        <f>IF(AND(A237&lt;&gt;"",OR(LEFT(PS!F230,3)="111",LEFT(PS!G230,3)="111")),PS!E230,"")</f>
        <v/>
      </c>
      <c r="F237" s="95">
        <f>IF(AND(A237&lt;&gt;"",LEFT(PS!F230,3)="111"),PS!J230,0)</f>
        <v>0</v>
      </c>
      <c r="G237" s="95">
        <f>IF(AND(A237&lt;&gt;"",LEFT(PS!G230,3)="111"),PS!J230,0)</f>
        <v>0</v>
      </c>
      <c r="H237" s="95">
        <f>IF(SUM(F237:G237)=0,0,$H$9+SUM($F$10:F237)-SUM($G$10:G237))</f>
        <v>0</v>
      </c>
      <c r="I237" s="122"/>
    </row>
    <row r="238" spans="1:9" ht="15.75" hidden="1" x14ac:dyDescent="0.2">
      <c r="A238" s="96" t="str">
        <f>IF($E$5="",IF(OR(LEFT(PS!F231,3)="111",LEFT(PS!G231,3)="111"),PS!A231,""),IF(AND(MONTH(PS!A231)=SQTM!$E$5,OR(LEFT(PS!F231,3)="111",LEFT(PS!G231,3)="111")),PS!A231,""))</f>
        <v/>
      </c>
      <c r="B238" s="96" t="str">
        <f>IF(A238&lt;&gt;"",PS!B231,"")</f>
        <v/>
      </c>
      <c r="C238" s="94" t="str">
        <f>IF(AND(A238&lt;&gt;"",LEFT(PS!F231,3)="111"),PS!C231,"")</f>
        <v/>
      </c>
      <c r="D238" s="94" t="str">
        <f>IF(AND(A238&lt;&gt;"",LEFT(PS!G231,3)="111"),PS!D231,"")</f>
        <v/>
      </c>
      <c r="E238" s="104" t="str">
        <f>IF(AND(A238&lt;&gt;"",OR(LEFT(PS!F231,3)="111",LEFT(PS!G231,3)="111")),PS!E231,"")</f>
        <v/>
      </c>
      <c r="F238" s="95">
        <f>IF(AND(A238&lt;&gt;"",LEFT(PS!F231,3)="111"),PS!J231,0)</f>
        <v>0</v>
      </c>
      <c r="G238" s="95">
        <f>IF(AND(A238&lt;&gt;"",LEFT(PS!G231,3)="111"),PS!J231,0)</f>
        <v>0</v>
      </c>
      <c r="H238" s="95">
        <f>IF(SUM(F238:G238)=0,0,$H$9+SUM($F$10:F238)-SUM($G$10:G238))</f>
        <v>0</v>
      </c>
      <c r="I238" s="122"/>
    </row>
    <row r="239" spans="1:9" ht="15.75" hidden="1" x14ac:dyDescent="0.2">
      <c r="A239" s="96" t="str">
        <f>IF($E$5="",IF(OR(LEFT(PS!F232,3)="111",LEFT(PS!G232,3)="111"),PS!A232,""),IF(AND(MONTH(PS!A232)=SQTM!$E$5,OR(LEFT(PS!F232,3)="111",LEFT(PS!G232,3)="111")),PS!A232,""))</f>
        <v/>
      </c>
      <c r="B239" s="96" t="str">
        <f>IF(A239&lt;&gt;"",PS!B232,"")</f>
        <v/>
      </c>
      <c r="C239" s="94" t="str">
        <f>IF(AND(A239&lt;&gt;"",LEFT(PS!F232,3)="111"),PS!C232,"")</f>
        <v/>
      </c>
      <c r="D239" s="94" t="str">
        <f>IF(AND(A239&lt;&gt;"",LEFT(PS!G232,3)="111"),PS!D232,"")</f>
        <v/>
      </c>
      <c r="E239" s="104" t="str">
        <f>IF(AND(A239&lt;&gt;"",OR(LEFT(PS!F232,3)="111",LEFT(PS!G232,3)="111")),PS!E232,"")</f>
        <v/>
      </c>
      <c r="F239" s="95">
        <f>IF(AND(A239&lt;&gt;"",LEFT(PS!F232,3)="111"),PS!J232,0)</f>
        <v>0</v>
      </c>
      <c r="G239" s="95">
        <f>IF(AND(A239&lt;&gt;"",LEFT(PS!G232,3)="111"),PS!J232,0)</f>
        <v>0</v>
      </c>
      <c r="H239" s="95">
        <f>IF(SUM(F239:G239)=0,0,$H$9+SUM($F$10:F239)-SUM($G$10:G239))</f>
        <v>0</v>
      </c>
      <c r="I239" s="122"/>
    </row>
    <row r="240" spans="1:9" ht="15.75" hidden="1" x14ac:dyDescent="0.2">
      <c r="A240" s="96" t="str">
        <f>IF($E$5="",IF(OR(LEFT(PS!F233,3)="111",LEFT(PS!G233,3)="111"),PS!A233,""),IF(AND(MONTH(PS!A233)=SQTM!$E$5,OR(LEFT(PS!F233,3)="111",LEFT(PS!G233,3)="111")),PS!A233,""))</f>
        <v/>
      </c>
      <c r="B240" s="96" t="str">
        <f>IF(A240&lt;&gt;"",PS!B233,"")</f>
        <v/>
      </c>
      <c r="C240" s="94" t="str">
        <f>IF(AND(A240&lt;&gt;"",LEFT(PS!F233,3)="111"),PS!C233,"")</f>
        <v/>
      </c>
      <c r="D240" s="94" t="str">
        <f>IF(AND(A240&lt;&gt;"",LEFT(PS!G233,3)="111"),PS!D233,"")</f>
        <v/>
      </c>
      <c r="E240" s="104" t="str">
        <f>IF(AND(A240&lt;&gt;"",OR(LEFT(PS!F233,3)="111",LEFT(PS!G233,3)="111")),PS!E233,"")</f>
        <v/>
      </c>
      <c r="F240" s="95">
        <f>IF(AND(A240&lt;&gt;"",LEFT(PS!F233,3)="111"),PS!J233,0)</f>
        <v>0</v>
      </c>
      <c r="G240" s="95">
        <f>IF(AND(A240&lt;&gt;"",LEFT(PS!G233,3)="111"),PS!J233,0)</f>
        <v>0</v>
      </c>
      <c r="H240" s="95">
        <f>IF(SUM(F240:G240)=0,0,$H$9+SUM($F$10:F240)-SUM($G$10:G240))</f>
        <v>0</v>
      </c>
      <c r="I240" s="122"/>
    </row>
    <row r="241" spans="1:9" ht="15.75" hidden="1" x14ac:dyDescent="0.2">
      <c r="A241" s="96" t="str">
        <f>IF($E$5="",IF(OR(LEFT(PS!F234,3)="111",LEFT(PS!G234,3)="111"),PS!A234,""),IF(AND(MONTH(PS!A234)=SQTM!$E$5,OR(LEFT(PS!F234,3)="111",LEFT(PS!G234,3)="111")),PS!A234,""))</f>
        <v/>
      </c>
      <c r="B241" s="96" t="str">
        <f>IF(A241&lt;&gt;"",PS!B234,"")</f>
        <v/>
      </c>
      <c r="C241" s="94" t="str">
        <f>IF(AND(A241&lt;&gt;"",LEFT(PS!F234,3)="111"),PS!C234,"")</f>
        <v/>
      </c>
      <c r="D241" s="94" t="str">
        <f>IF(AND(A241&lt;&gt;"",LEFT(PS!G234,3)="111"),PS!D234,"")</f>
        <v/>
      </c>
      <c r="E241" s="104" t="str">
        <f>IF(AND(A241&lt;&gt;"",OR(LEFT(PS!F234,3)="111",LEFT(PS!G234,3)="111")),PS!E234,"")</f>
        <v/>
      </c>
      <c r="F241" s="95">
        <f>IF(AND(A241&lt;&gt;"",LEFT(PS!F234,3)="111"),PS!J234,0)</f>
        <v>0</v>
      </c>
      <c r="G241" s="95">
        <f>IF(AND(A241&lt;&gt;"",LEFT(PS!G234,3)="111"),PS!J234,0)</f>
        <v>0</v>
      </c>
      <c r="H241" s="95">
        <f>IF(SUM(F241:G241)=0,0,$H$9+SUM($F$10:F241)-SUM($G$10:G241))</f>
        <v>0</v>
      </c>
      <c r="I241" s="122"/>
    </row>
    <row r="242" spans="1:9" ht="15.75" hidden="1" x14ac:dyDescent="0.2">
      <c r="A242" s="96" t="str">
        <f>IF($E$5="",IF(OR(LEFT(PS!F235,3)="111",LEFT(PS!G235,3)="111"),PS!A235,""),IF(AND(MONTH(PS!A235)=SQTM!$E$5,OR(LEFT(PS!F235,3)="111",LEFT(PS!G235,3)="111")),PS!A235,""))</f>
        <v/>
      </c>
      <c r="B242" s="96" t="str">
        <f>IF(A242&lt;&gt;"",PS!B235,"")</f>
        <v/>
      </c>
      <c r="C242" s="94" t="str">
        <f>IF(AND(A242&lt;&gt;"",LEFT(PS!F235,3)="111"),PS!C235,"")</f>
        <v/>
      </c>
      <c r="D242" s="94" t="str">
        <f>IF(AND(A242&lt;&gt;"",LEFT(PS!G235,3)="111"),PS!D235,"")</f>
        <v/>
      </c>
      <c r="E242" s="104" t="str">
        <f>IF(AND(A242&lt;&gt;"",OR(LEFT(PS!F235,3)="111",LEFT(PS!G235,3)="111")),PS!E235,"")</f>
        <v/>
      </c>
      <c r="F242" s="95">
        <f>IF(AND(A242&lt;&gt;"",LEFT(PS!F235,3)="111"),PS!J235,0)</f>
        <v>0</v>
      </c>
      <c r="G242" s="95">
        <f>IF(AND(A242&lt;&gt;"",LEFT(PS!G235,3)="111"),PS!J235,0)</f>
        <v>0</v>
      </c>
      <c r="H242" s="95">
        <f>IF(SUM(F242:G242)=0,0,$H$9+SUM($F$10:F242)-SUM($G$10:G242))</f>
        <v>0</v>
      </c>
      <c r="I242" s="122"/>
    </row>
    <row r="243" spans="1:9" ht="15.75" hidden="1" x14ac:dyDescent="0.2">
      <c r="A243" s="96" t="str">
        <f>IF($E$5="",IF(OR(LEFT(PS!F236,3)="111",LEFT(PS!G236,3)="111"),PS!A236,""),IF(AND(MONTH(PS!A236)=SQTM!$E$5,OR(LEFT(PS!F236,3)="111",LEFT(PS!G236,3)="111")),PS!A236,""))</f>
        <v/>
      </c>
      <c r="B243" s="96" t="str">
        <f>IF(A243&lt;&gt;"",PS!B236,"")</f>
        <v/>
      </c>
      <c r="C243" s="94" t="str">
        <f>IF(AND(A243&lt;&gt;"",LEFT(PS!F236,3)="111"),PS!C236,"")</f>
        <v/>
      </c>
      <c r="D243" s="94" t="str">
        <f>IF(AND(A243&lt;&gt;"",LEFT(PS!G236,3)="111"),PS!D236,"")</f>
        <v/>
      </c>
      <c r="E243" s="104" t="str">
        <f>IF(AND(A243&lt;&gt;"",OR(LEFT(PS!F236,3)="111",LEFT(PS!G236,3)="111")),PS!E236,"")</f>
        <v/>
      </c>
      <c r="F243" s="95">
        <f>IF(AND(A243&lt;&gt;"",LEFT(PS!F236,3)="111"),PS!J236,0)</f>
        <v>0</v>
      </c>
      <c r="G243" s="95">
        <f>IF(AND(A243&lt;&gt;"",LEFT(PS!G236,3)="111"),PS!J236,0)</f>
        <v>0</v>
      </c>
      <c r="H243" s="95">
        <f>IF(SUM(F243:G243)=0,0,$H$9+SUM($F$10:F243)-SUM($G$10:G243))</f>
        <v>0</v>
      </c>
      <c r="I243" s="122"/>
    </row>
    <row r="244" spans="1:9" ht="15.75" hidden="1" x14ac:dyDescent="0.2">
      <c r="A244" s="96" t="str">
        <f>IF($E$5="",IF(OR(LEFT(PS!F237,3)="111",LEFT(PS!G237,3)="111"),PS!A237,""),IF(AND(MONTH(PS!A237)=SQTM!$E$5,OR(LEFT(PS!F237,3)="111",LEFT(PS!G237,3)="111")),PS!A237,""))</f>
        <v/>
      </c>
      <c r="B244" s="96" t="str">
        <f>IF(A244&lt;&gt;"",PS!B237,"")</f>
        <v/>
      </c>
      <c r="C244" s="94" t="str">
        <f>IF(AND(A244&lt;&gt;"",LEFT(PS!F237,3)="111"),PS!C237,"")</f>
        <v/>
      </c>
      <c r="D244" s="94" t="str">
        <f>IF(AND(A244&lt;&gt;"",LEFT(PS!G237,3)="111"),PS!D237,"")</f>
        <v/>
      </c>
      <c r="E244" s="104" t="str">
        <f>IF(AND(A244&lt;&gt;"",OR(LEFT(PS!F237,3)="111",LEFT(PS!G237,3)="111")),PS!E237,"")</f>
        <v/>
      </c>
      <c r="F244" s="95">
        <f>IF(AND(A244&lt;&gt;"",LEFT(PS!F237,3)="111"),PS!J237,0)</f>
        <v>0</v>
      </c>
      <c r="G244" s="95">
        <f>IF(AND(A244&lt;&gt;"",LEFT(PS!G237,3)="111"),PS!J237,0)</f>
        <v>0</v>
      </c>
      <c r="H244" s="95">
        <f>IF(SUM(F244:G244)=0,0,$H$9+SUM($F$10:F244)-SUM($G$10:G244))</f>
        <v>0</v>
      </c>
      <c r="I244" s="122"/>
    </row>
    <row r="245" spans="1:9" ht="15.75" hidden="1" x14ac:dyDescent="0.2">
      <c r="A245" s="96" t="str">
        <f>IF($E$5="",IF(OR(LEFT(PS!F238,3)="111",LEFT(PS!G238,3)="111"),PS!A238,""),IF(AND(MONTH(PS!A238)=SQTM!$E$5,OR(LEFT(PS!F238,3)="111",LEFT(PS!G238,3)="111")),PS!A238,""))</f>
        <v/>
      </c>
      <c r="B245" s="96" t="str">
        <f>IF(A245&lt;&gt;"",PS!B238,"")</f>
        <v/>
      </c>
      <c r="C245" s="94" t="str">
        <f>IF(AND(A245&lt;&gt;"",LEFT(PS!F238,3)="111"),PS!C238,"")</f>
        <v/>
      </c>
      <c r="D245" s="94" t="str">
        <f>IF(AND(A245&lt;&gt;"",LEFT(PS!G238,3)="111"),PS!D238,"")</f>
        <v/>
      </c>
      <c r="E245" s="104" t="str">
        <f>IF(AND(A245&lt;&gt;"",OR(LEFT(PS!F238,3)="111",LEFT(PS!G238,3)="111")),PS!E238,"")</f>
        <v/>
      </c>
      <c r="F245" s="95">
        <f>IF(AND(A245&lt;&gt;"",LEFT(PS!F238,3)="111"),PS!J238,0)</f>
        <v>0</v>
      </c>
      <c r="G245" s="95">
        <f>IF(AND(A245&lt;&gt;"",LEFT(PS!G238,3)="111"),PS!J238,0)</f>
        <v>0</v>
      </c>
      <c r="H245" s="95">
        <f>IF(SUM(F245:G245)=0,0,$H$9+SUM($F$10:F245)-SUM($G$10:G245))</f>
        <v>0</v>
      </c>
      <c r="I245" s="122"/>
    </row>
    <row r="246" spans="1:9" ht="15.75" hidden="1" x14ac:dyDescent="0.2">
      <c r="A246" s="96" t="str">
        <f>IF($E$5="",IF(OR(LEFT(PS!F239,3)="111",LEFT(PS!G239,3)="111"),PS!A239,""),IF(AND(MONTH(PS!A239)=SQTM!$E$5,OR(LEFT(PS!F239,3)="111",LEFT(PS!G239,3)="111")),PS!A239,""))</f>
        <v/>
      </c>
      <c r="B246" s="96" t="str">
        <f>IF(A246&lt;&gt;"",PS!B239,"")</f>
        <v/>
      </c>
      <c r="C246" s="94" t="str">
        <f>IF(AND(A246&lt;&gt;"",LEFT(PS!F239,3)="111"),PS!C239,"")</f>
        <v/>
      </c>
      <c r="D246" s="94" t="str">
        <f>IF(AND(A246&lt;&gt;"",LEFT(PS!G239,3)="111"),PS!D239,"")</f>
        <v/>
      </c>
      <c r="E246" s="104" t="str">
        <f>IF(AND(A246&lt;&gt;"",OR(LEFT(PS!F239,3)="111",LEFT(PS!G239,3)="111")),PS!E239,"")</f>
        <v/>
      </c>
      <c r="F246" s="95">
        <f>IF(AND(A246&lt;&gt;"",LEFT(PS!F239,3)="111"),PS!J239,0)</f>
        <v>0</v>
      </c>
      <c r="G246" s="95">
        <f>IF(AND(A246&lt;&gt;"",LEFT(PS!G239,3)="111"),PS!J239,0)</f>
        <v>0</v>
      </c>
      <c r="H246" s="95">
        <f>IF(SUM(F246:G246)=0,0,$H$9+SUM($F$10:F246)-SUM($G$10:G246))</f>
        <v>0</v>
      </c>
      <c r="I246" s="122"/>
    </row>
    <row r="247" spans="1:9" ht="15.75" hidden="1" x14ac:dyDescent="0.2">
      <c r="A247" s="96" t="str">
        <f>IF($E$5="",IF(OR(LEFT(PS!F240,3)="111",LEFT(PS!G240,3)="111"),PS!A240,""),IF(AND(MONTH(PS!A240)=SQTM!$E$5,OR(LEFT(PS!F240,3)="111",LEFT(PS!G240,3)="111")),PS!A240,""))</f>
        <v/>
      </c>
      <c r="B247" s="96" t="str">
        <f>IF(A247&lt;&gt;"",PS!B240,"")</f>
        <v/>
      </c>
      <c r="C247" s="94" t="str">
        <f>IF(AND(A247&lt;&gt;"",LEFT(PS!F240,3)="111"),PS!C240,"")</f>
        <v/>
      </c>
      <c r="D247" s="94" t="str">
        <f>IF(AND(A247&lt;&gt;"",LEFT(PS!G240,3)="111"),PS!D240,"")</f>
        <v/>
      </c>
      <c r="E247" s="104" t="str">
        <f>IF(AND(A247&lt;&gt;"",OR(LEFT(PS!F240,3)="111",LEFT(PS!G240,3)="111")),PS!E240,"")</f>
        <v/>
      </c>
      <c r="F247" s="95">
        <f>IF(AND(A247&lt;&gt;"",LEFT(PS!F240,3)="111"),PS!J240,0)</f>
        <v>0</v>
      </c>
      <c r="G247" s="95">
        <f>IF(AND(A247&lt;&gt;"",LEFT(PS!G240,3)="111"),PS!J240,0)</f>
        <v>0</v>
      </c>
      <c r="H247" s="95">
        <f>IF(SUM(F247:G247)=0,0,$H$9+SUM($F$10:F247)-SUM($G$10:G247))</f>
        <v>0</v>
      </c>
      <c r="I247" s="122"/>
    </row>
    <row r="248" spans="1:9" ht="15.75" hidden="1" x14ac:dyDescent="0.2">
      <c r="A248" s="96" t="str">
        <f>IF($E$5="",IF(OR(LEFT(PS!F241,3)="111",LEFT(PS!G241,3)="111"),PS!A241,""),IF(AND(MONTH(PS!A241)=SQTM!$E$5,OR(LEFT(PS!F241,3)="111",LEFT(PS!G241,3)="111")),PS!A241,""))</f>
        <v/>
      </c>
      <c r="B248" s="96" t="str">
        <f>IF(A248&lt;&gt;"",PS!B241,"")</f>
        <v/>
      </c>
      <c r="C248" s="94" t="str">
        <f>IF(AND(A248&lt;&gt;"",LEFT(PS!F241,3)="111"),PS!C241,"")</f>
        <v/>
      </c>
      <c r="D248" s="94" t="str">
        <f>IF(AND(A248&lt;&gt;"",LEFT(PS!G241,3)="111"),PS!D241,"")</f>
        <v/>
      </c>
      <c r="E248" s="104" t="str">
        <f>IF(AND(A248&lt;&gt;"",OR(LEFT(PS!F241,3)="111",LEFT(PS!G241,3)="111")),PS!E241,"")</f>
        <v/>
      </c>
      <c r="F248" s="95">
        <f>IF(AND(A248&lt;&gt;"",LEFT(PS!F241,3)="111"),PS!J241,0)</f>
        <v>0</v>
      </c>
      <c r="G248" s="95">
        <f>IF(AND(A248&lt;&gt;"",LEFT(PS!G241,3)="111"),PS!J241,0)</f>
        <v>0</v>
      </c>
      <c r="H248" s="95">
        <f>IF(SUM(F248:G248)=0,0,$H$9+SUM($F$10:F248)-SUM($G$10:G248))</f>
        <v>0</v>
      </c>
      <c r="I248" s="122"/>
    </row>
    <row r="249" spans="1:9" ht="15.75" hidden="1" x14ac:dyDescent="0.2">
      <c r="A249" s="96" t="str">
        <f>IF($E$5="",IF(OR(LEFT(PS!F242,3)="111",LEFT(PS!G242,3)="111"),PS!A242,""),IF(AND(MONTH(PS!A242)=SQTM!$E$5,OR(LEFT(PS!F242,3)="111",LEFT(PS!G242,3)="111")),PS!A242,""))</f>
        <v/>
      </c>
      <c r="B249" s="96" t="str">
        <f>IF(A249&lt;&gt;"",PS!B242,"")</f>
        <v/>
      </c>
      <c r="C249" s="94" t="str">
        <f>IF(AND(A249&lt;&gt;"",LEFT(PS!F242,3)="111"),PS!C242,"")</f>
        <v/>
      </c>
      <c r="D249" s="94" t="str">
        <f>IF(AND(A249&lt;&gt;"",LEFT(PS!G242,3)="111"),PS!D242,"")</f>
        <v/>
      </c>
      <c r="E249" s="104" t="str">
        <f>IF(AND(A249&lt;&gt;"",OR(LEFT(PS!F242,3)="111",LEFT(PS!G242,3)="111")),PS!E242,"")</f>
        <v/>
      </c>
      <c r="F249" s="95">
        <f>IF(AND(A249&lt;&gt;"",LEFT(PS!F242,3)="111"),PS!J242,0)</f>
        <v>0</v>
      </c>
      <c r="G249" s="95">
        <f>IF(AND(A249&lt;&gt;"",LEFT(PS!G242,3)="111"),PS!J242,0)</f>
        <v>0</v>
      </c>
      <c r="H249" s="95">
        <f>IF(SUM(F249:G249)=0,0,$H$9+SUM($F$10:F249)-SUM($G$10:G249))</f>
        <v>0</v>
      </c>
      <c r="I249" s="122"/>
    </row>
    <row r="250" spans="1:9" ht="15.75" hidden="1" x14ac:dyDescent="0.2">
      <c r="A250" s="96" t="str">
        <f>IF($E$5="",IF(OR(LEFT(PS!F243,3)="111",LEFT(PS!G243,3)="111"),PS!A243,""),IF(AND(MONTH(PS!A243)=SQTM!$E$5,OR(LEFT(PS!F243,3)="111",LEFT(PS!G243,3)="111")),PS!A243,""))</f>
        <v/>
      </c>
      <c r="B250" s="96" t="str">
        <f>IF(A250&lt;&gt;"",PS!B243,"")</f>
        <v/>
      </c>
      <c r="C250" s="94" t="str">
        <f>IF(AND(A250&lt;&gt;"",LEFT(PS!F243,3)="111"),PS!C243,"")</f>
        <v/>
      </c>
      <c r="D250" s="94" t="str">
        <f>IF(AND(A250&lt;&gt;"",LEFT(PS!G243,3)="111"),PS!D243,"")</f>
        <v/>
      </c>
      <c r="E250" s="104" t="str">
        <f>IF(AND(A250&lt;&gt;"",OR(LEFT(PS!F243,3)="111",LEFT(PS!G243,3)="111")),PS!E243,"")</f>
        <v/>
      </c>
      <c r="F250" s="95">
        <f>IF(AND(A250&lt;&gt;"",LEFT(PS!F243,3)="111"),PS!J243,0)</f>
        <v>0</v>
      </c>
      <c r="G250" s="95">
        <f>IF(AND(A250&lt;&gt;"",LEFT(PS!G243,3)="111"),PS!J243,0)</f>
        <v>0</v>
      </c>
      <c r="H250" s="95">
        <f>IF(SUM(F250:G250)=0,0,$H$9+SUM($F$10:F250)-SUM($G$10:G250))</f>
        <v>0</v>
      </c>
      <c r="I250" s="122"/>
    </row>
    <row r="251" spans="1:9" ht="15.75" hidden="1" x14ac:dyDescent="0.2">
      <c r="A251" s="96" t="str">
        <f>IF($E$5="",IF(OR(LEFT(PS!F244,3)="111",LEFT(PS!G244,3)="111"),PS!A244,""),IF(AND(MONTH(PS!A244)=SQTM!$E$5,OR(LEFT(PS!F244,3)="111",LEFT(PS!G244,3)="111")),PS!A244,""))</f>
        <v/>
      </c>
      <c r="B251" s="96" t="str">
        <f>IF(A251&lt;&gt;"",PS!B244,"")</f>
        <v/>
      </c>
      <c r="C251" s="94" t="str">
        <f>IF(AND(A251&lt;&gt;"",LEFT(PS!F244,3)="111"),PS!C244,"")</f>
        <v/>
      </c>
      <c r="D251" s="94" t="str">
        <f>IF(AND(A251&lt;&gt;"",LEFT(PS!G244,3)="111"),PS!D244,"")</f>
        <v/>
      </c>
      <c r="E251" s="104" t="str">
        <f>IF(AND(A251&lt;&gt;"",OR(LEFT(PS!F244,3)="111",LEFT(PS!G244,3)="111")),PS!E244,"")</f>
        <v/>
      </c>
      <c r="F251" s="95">
        <f>IF(AND(A251&lt;&gt;"",LEFT(PS!F244,3)="111"),PS!J244,0)</f>
        <v>0</v>
      </c>
      <c r="G251" s="95">
        <f>IF(AND(A251&lt;&gt;"",LEFT(PS!G244,3)="111"),PS!J244,0)</f>
        <v>0</v>
      </c>
      <c r="H251" s="95">
        <f>IF(SUM(F251:G251)=0,0,$H$9+SUM($F$10:F251)-SUM($G$10:G251))</f>
        <v>0</v>
      </c>
      <c r="I251" s="122"/>
    </row>
    <row r="252" spans="1:9" ht="15.75" hidden="1" x14ac:dyDescent="0.2">
      <c r="A252" s="96" t="str">
        <f>IF($E$5="",IF(OR(LEFT(PS!F245,3)="111",LEFT(PS!G245,3)="111"),PS!A245,""),IF(AND(MONTH(PS!A245)=SQTM!$E$5,OR(LEFT(PS!F245,3)="111",LEFT(PS!G245,3)="111")),PS!A245,""))</f>
        <v/>
      </c>
      <c r="B252" s="96" t="str">
        <f>IF(A252&lt;&gt;"",PS!B245,"")</f>
        <v/>
      </c>
      <c r="C252" s="94" t="str">
        <f>IF(AND(A252&lt;&gt;"",LEFT(PS!F245,3)="111"),PS!C245,"")</f>
        <v/>
      </c>
      <c r="D252" s="94" t="str">
        <f>IF(AND(A252&lt;&gt;"",LEFT(PS!G245,3)="111"),PS!D245,"")</f>
        <v/>
      </c>
      <c r="E252" s="104" t="str">
        <f>IF(AND(A252&lt;&gt;"",OR(LEFT(PS!F245,3)="111",LEFT(PS!G245,3)="111")),PS!E245,"")</f>
        <v/>
      </c>
      <c r="F252" s="95">
        <f>IF(AND(A252&lt;&gt;"",LEFT(PS!F245,3)="111"),PS!J245,0)</f>
        <v>0</v>
      </c>
      <c r="G252" s="95">
        <f>IF(AND(A252&lt;&gt;"",LEFT(PS!G245,3)="111"),PS!J245,0)</f>
        <v>0</v>
      </c>
      <c r="H252" s="95">
        <f>IF(SUM(F252:G252)=0,0,$H$9+SUM($F$10:F252)-SUM($G$10:G252))</f>
        <v>0</v>
      </c>
      <c r="I252" s="122"/>
    </row>
    <row r="253" spans="1:9" ht="15.75" hidden="1" x14ac:dyDescent="0.2">
      <c r="A253" s="96" t="str">
        <f>IF($E$5="",IF(OR(LEFT(PS!F246,3)="111",LEFT(PS!G246,3)="111"),PS!A246,""),IF(AND(MONTH(PS!A246)=SQTM!$E$5,OR(LEFT(PS!F246,3)="111",LEFT(PS!G246,3)="111")),PS!A246,""))</f>
        <v/>
      </c>
      <c r="B253" s="96" t="str">
        <f>IF(A253&lt;&gt;"",PS!B246,"")</f>
        <v/>
      </c>
      <c r="C253" s="94" t="str">
        <f>IF(AND(A253&lt;&gt;"",LEFT(PS!F246,3)="111"),PS!C246,"")</f>
        <v/>
      </c>
      <c r="D253" s="94" t="str">
        <f>IF(AND(A253&lt;&gt;"",LEFT(PS!G246,3)="111"),PS!D246,"")</f>
        <v/>
      </c>
      <c r="E253" s="104" t="str">
        <f>IF(AND(A253&lt;&gt;"",OR(LEFT(PS!F246,3)="111",LEFT(PS!G246,3)="111")),PS!E246,"")</f>
        <v/>
      </c>
      <c r="F253" s="95">
        <f>IF(AND(A253&lt;&gt;"",LEFT(PS!F246,3)="111"),PS!J246,0)</f>
        <v>0</v>
      </c>
      <c r="G253" s="95">
        <f>IF(AND(A253&lt;&gt;"",LEFT(PS!G246,3)="111"),PS!J246,0)</f>
        <v>0</v>
      </c>
      <c r="H253" s="95">
        <f>IF(SUM(F253:G253)=0,0,$H$9+SUM($F$10:F253)-SUM($G$10:G253))</f>
        <v>0</v>
      </c>
      <c r="I253" s="122"/>
    </row>
    <row r="254" spans="1:9" ht="15.75" hidden="1" x14ac:dyDescent="0.2">
      <c r="A254" s="96" t="str">
        <f>IF($E$5="",IF(OR(LEFT(PS!F247,3)="111",LEFT(PS!G247,3)="111"),PS!A247,""),IF(AND(MONTH(PS!A247)=SQTM!$E$5,OR(LEFT(PS!F247,3)="111",LEFT(PS!G247,3)="111")),PS!A247,""))</f>
        <v/>
      </c>
      <c r="B254" s="96" t="str">
        <f>IF(A254&lt;&gt;"",PS!B247,"")</f>
        <v/>
      </c>
      <c r="C254" s="94" t="str">
        <f>IF(AND(A254&lt;&gt;"",LEFT(PS!F247,3)="111"),PS!C247,"")</f>
        <v/>
      </c>
      <c r="D254" s="94" t="str">
        <f>IF(AND(A254&lt;&gt;"",LEFT(PS!G247,3)="111"),PS!D247,"")</f>
        <v/>
      </c>
      <c r="E254" s="104" t="str">
        <f>IF(AND(A254&lt;&gt;"",OR(LEFT(PS!F247,3)="111",LEFT(PS!G247,3)="111")),PS!E247,"")</f>
        <v/>
      </c>
      <c r="F254" s="95">
        <f>IF(AND(A254&lt;&gt;"",LEFT(PS!F247,3)="111"),PS!J247,0)</f>
        <v>0</v>
      </c>
      <c r="G254" s="95">
        <f>IF(AND(A254&lt;&gt;"",LEFT(PS!G247,3)="111"),PS!J247,0)</f>
        <v>0</v>
      </c>
      <c r="H254" s="95">
        <f>IF(SUM(F254:G254)=0,0,$H$9+SUM($F$10:F254)-SUM($G$10:G254))</f>
        <v>0</v>
      </c>
      <c r="I254" s="122"/>
    </row>
    <row r="255" spans="1:9" ht="15.75" hidden="1" x14ac:dyDescent="0.2">
      <c r="A255" s="96" t="str">
        <f>IF($E$5="",IF(OR(LEFT(PS!F248,3)="111",LEFT(PS!G248,3)="111"),PS!A248,""),IF(AND(MONTH(PS!A248)=SQTM!$E$5,OR(LEFT(PS!F248,3)="111",LEFT(PS!G248,3)="111")),PS!A248,""))</f>
        <v/>
      </c>
      <c r="B255" s="96" t="str">
        <f>IF(A255&lt;&gt;"",PS!B248,"")</f>
        <v/>
      </c>
      <c r="C255" s="94" t="str">
        <f>IF(AND(A255&lt;&gt;"",LEFT(PS!F248,3)="111"),PS!C248,"")</f>
        <v/>
      </c>
      <c r="D255" s="94" t="str">
        <f>IF(AND(A255&lt;&gt;"",LEFT(PS!G248,3)="111"),PS!D248,"")</f>
        <v/>
      </c>
      <c r="E255" s="104" t="str">
        <f>IF(AND(A255&lt;&gt;"",OR(LEFT(PS!F248,3)="111",LEFT(PS!G248,3)="111")),PS!E248,"")</f>
        <v/>
      </c>
      <c r="F255" s="95">
        <f>IF(AND(A255&lt;&gt;"",LEFT(PS!F248,3)="111"),PS!J248,0)</f>
        <v>0</v>
      </c>
      <c r="G255" s="95">
        <f>IF(AND(A255&lt;&gt;"",LEFT(PS!G248,3)="111"),PS!J248,0)</f>
        <v>0</v>
      </c>
      <c r="H255" s="95">
        <f>IF(SUM(F255:G255)=0,0,$H$9+SUM($F$10:F255)-SUM($G$10:G255))</f>
        <v>0</v>
      </c>
      <c r="I255" s="122"/>
    </row>
    <row r="256" spans="1:9" ht="15.75" hidden="1" x14ac:dyDescent="0.2">
      <c r="A256" s="96" t="str">
        <f>IF($E$5="",IF(OR(LEFT(PS!F249,3)="111",LEFT(PS!G249,3)="111"),PS!A249,""),IF(AND(MONTH(PS!A249)=SQTM!$E$5,OR(LEFT(PS!F249,3)="111",LEFT(PS!G249,3)="111")),PS!A249,""))</f>
        <v/>
      </c>
      <c r="B256" s="96" t="str">
        <f>IF(A256&lt;&gt;"",PS!B249,"")</f>
        <v/>
      </c>
      <c r="C256" s="94" t="str">
        <f>IF(AND(A256&lt;&gt;"",LEFT(PS!F249,3)="111"),PS!C249,"")</f>
        <v/>
      </c>
      <c r="D256" s="94" t="str">
        <f>IF(AND(A256&lt;&gt;"",LEFT(PS!G249,3)="111"),PS!D249,"")</f>
        <v/>
      </c>
      <c r="E256" s="104" t="str">
        <f>IF(AND(A256&lt;&gt;"",OR(LEFT(PS!F249,3)="111",LEFT(PS!G249,3)="111")),PS!E249,"")</f>
        <v/>
      </c>
      <c r="F256" s="95">
        <f>IF(AND(A256&lt;&gt;"",LEFT(PS!F249,3)="111"),PS!J249,0)</f>
        <v>0</v>
      </c>
      <c r="G256" s="95">
        <f>IF(AND(A256&lt;&gt;"",LEFT(PS!G249,3)="111"),PS!J249,0)</f>
        <v>0</v>
      </c>
      <c r="H256" s="95">
        <f>IF(SUM(F256:G256)=0,0,$H$9+SUM($F$10:F256)-SUM($G$10:G256))</f>
        <v>0</v>
      </c>
      <c r="I256" s="122"/>
    </row>
    <row r="257" spans="1:9" ht="15.75" hidden="1" x14ac:dyDescent="0.2">
      <c r="A257" s="96" t="str">
        <f>IF($E$5="",IF(OR(LEFT(PS!F250,3)="111",LEFT(PS!G250,3)="111"),PS!A250,""),IF(AND(MONTH(PS!A250)=SQTM!$E$5,OR(LEFT(PS!F250,3)="111",LEFT(PS!G250,3)="111")),PS!A250,""))</f>
        <v/>
      </c>
      <c r="B257" s="96" t="str">
        <f>IF(A257&lt;&gt;"",PS!B250,"")</f>
        <v/>
      </c>
      <c r="C257" s="94" t="str">
        <f>IF(AND(A257&lt;&gt;"",LEFT(PS!F250,3)="111"),PS!C250,"")</f>
        <v/>
      </c>
      <c r="D257" s="94" t="str">
        <f>IF(AND(A257&lt;&gt;"",LEFT(PS!G250,3)="111"),PS!D250,"")</f>
        <v/>
      </c>
      <c r="E257" s="104" t="str">
        <f>IF(AND(A257&lt;&gt;"",OR(LEFT(PS!F250,3)="111",LEFT(PS!G250,3)="111")),PS!E250,"")</f>
        <v/>
      </c>
      <c r="F257" s="95">
        <f>IF(AND(A257&lt;&gt;"",LEFT(PS!F250,3)="111"),PS!J250,0)</f>
        <v>0</v>
      </c>
      <c r="G257" s="95">
        <f>IF(AND(A257&lt;&gt;"",LEFT(PS!G250,3)="111"),PS!J250,0)</f>
        <v>0</v>
      </c>
      <c r="H257" s="95">
        <f>IF(SUM(F257:G257)=0,0,$H$9+SUM($F$10:F257)-SUM($G$10:G257))</f>
        <v>0</v>
      </c>
      <c r="I257" s="122"/>
    </row>
    <row r="258" spans="1:9" ht="15.75" hidden="1" x14ac:dyDescent="0.2">
      <c r="A258" s="96" t="str">
        <f>IF($E$5="",IF(OR(LEFT(PS!F251,3)="111",LEFT(PS!G251,3)="111"),PS!A251,""),IF(AND(MONTH(PS!A251)=SQTM!$E$5,OR(LEFT(PS!F251,3)="111",LEFT(PS!G251,3)="111")),PS!A251,""))</f>
        <v/>
      </c>
      <c r="B258" s="96" t="str">
        <f>IF(A258&lt;&gt;"",PS!B251,"")</f>
        <v/>
      </c>
      <c r="C258" s="94" t="str">
        <f>IF(AND(A258&lt;&gt;"",LEFT(PS!F251,3)="111"),PS!C251,"")</f>
        <v/>
      </c>
      <c r="D258" s="94" t="str">
        <f>IF(AND(A258&lt;&gt;"",LEFT(PS!G251,3)="111"),PS!D251,"")</f>
        <v/>
      </c>
      <c r="E258" s="104" t="str">
        <f>IF(AND(A258&lt;&gt;"",OR(LEFT(PS!F251,3)="111",LEFT(PS!G251,3)="111")),PS!E251,"")</f>
        <v/>
      </c>
      <c r="F258" s="95">
        <f>IF(AND(A258&lt;&gt;"",LEFT(PS!F251,3)="111"),PS!J251,0)</f>
        <v>0</v>
      </c>
      <c r="G258" s="95">
        <f>IF(AND(A258&lt;&gt;"",LEFT(PS!G251,3)="111"),PS!J251,0)</f>
        <v>0</v>
      </c>
      <c r="H258" s="95">
        <f>IF(SUM(F258:G258)=0,0,$H$9+SUM($F$10:F258)-SUM($G$10:G258))</f>
        <v>0</v>
      </c>
      <c r="I258" s="122"/>
    </row>
    <row r="259" spans="1:9" ht="15.75" hidden="1" x14ac:dyDescent="0.2">
      <c r="A259" s="96" t="str">
        <f>IF($E$5="",IF(OR(LEFT(PS!F252,3)="111",LEFT(PS!G252,3)="111"),PS!A252,""),IF(AND(MONTH(PS!A252)=SQTM!$E$5,OR(LEFT(PS!F252,3)="111",LEFT(PS!G252,3)="111")),PS!A252,""))</f>
        <v/>
      </c>
      <c r="B259" s="96" t="str">
        <f>IF(A259&lt;&gt;"",PS!B252,"")</f>
        <v/>
      </c>
      <c r="C259" s="94" t="str">
        <f>IF(AND(A259&lt;&gt;"",LEFT(PS!F252,3)="111"),PS!C252,"")</f>
        <v/>
      </c>
      <c r="D259" s="94" t="str">
        <f>IF(AND(A259&lt;&gt;"",LEFT(PS!G252,3)="111"),PS!D252,"")</f>
        <v/>
      </c>
      <c r="E259" s="104" t="str">
        <f>IF(AND(A259&lt;&gt;"",OR(LEFT(PS!F252,3)="111",LEFT(PS!G252,3)="111")),PS!E252,"")</f>
        <v/>
      </c>
      <c r="F259" s="95">
        <f>IF(AND(A259&lt;&gt;"",LEFT(PS!F252,3)="111"),PS!J252,0)</f>
        <v>0</v>
      </c>
      <c r="G259" s="95">
        <f>IF(AND(A259&lt;&gt;"",LEFT(PS!G252,3)="111"),PS!J252,0)</f>
        <v>0</v>
      </c>
      <c r="H259" s="95">
        <f>IF(SUM(F259:G259)=0,0,$H$9+SUM($F$10:F259)-SUM($G$10:G259))</f>
        <v>0</v>
      </c>
      <c r="I259" s="122"/>
    </row>
    <row r="260" spans="1:9" ht="15.75" hidden="1" x14ac:dyDescent="0.2">
      <c r="A260" s="96" t="str">
        <f>IF($E$5="",IF(OR(LEFT(PS!F253,3)="111",LEFT(PS!G253,3)="111"),PS!A253,""),IF(AND(MONTH(PS!A253)=SQTM!$E$5,OR(LEFT(PS!F253,3)="111",LEFT(PS!G253,3)="111")),PS!A253,""))</f>
        <v/>
      </c>
      <c r="B260" s="96" t="str">
        <f>IF(A260&lt;&gt;"",PS!B253,"")</f>
        <v/>
      </c>
      <c r="C260" s="94" t="str">
        <f>IF(AND(A260&lt;&gt;"",LEFT(PS!F253,3)="111"),PS!C253,"")</f>
        <v/>
      </c>
      <c r="D260" s="94" t="str">
        <f>IF(AND(A260&lt;&gt;"",LEFT(PS!G253,3)="111"),PS!D253,"")</f>
        <v/>
      </c>
      <c r="E260" s="104" t="str">
        <f>IF(AND(A260&lt;&gt;"",OR(LEFT(PS!F253,3)="111",LEFT(PS!G253,3)="111")),PS!E253,"")</f>
        <v/>
      </c>
      <c r="F260" s="95">
        <f>IF(AND(A260&lt;&gt;"",LEFT(PS!F253,3)="111"),PS!J253,0)</f>
        <v>0</v>
      </c>
      <c r="G260" s="95">
        <f>IF(AND(A260&lt;&gt;"",LEFT(PS!G253,3)="111"),PS!J253,0)</f>
        <v>0</v>
      </c>
      <c r="H260" s="95">
        <f>IF(SUM(F260:G260)=0,0,$H$9+SUM($F$10:F260)-SUM($G$10:G260))</f>
        <v>0</v>
      </c>
      <c r="I260" s="122"/>
    </row>
    <row r="261" spans="1:9" ht="15.75" hidden="1" x14ac:dyDescent="0.2">
      <c r="A261" s="96" t="str">
        <f>IF($E$5="",IF(OR(LEFT(PS!F254,3)="111",LEFT(PS!G254,3)="111"),PS!A254,""),IF(AND(MONTH(PS!A254)=SQTM!$E$5,OR(LEFT(PS!F254,3)="111",LEFT(PS!G254,3)="111")),PS!A254,""))</f>
        <v/>
      </c>
      <c r="B261" s="96" t="str">
        <f>IF(A261&lt;&gt;"",PS!B254,"")</f>
        <v/>
      </c>
      <c r="C261" s="94" t="str">
        <f>IF(AND(A261&lt;&gt;"",LEFT(PS!F254,3)="111"),PS!C254,"")</f>
        <v/>
      </c>
      <c r="D261" s="94" t="str">
        <f>IF(AND(A261&lt;&gt;"",LEFT(PS!G254,3)="111"),PS!D254,"")</f>
        <v/>
      </c>
      <c r="E261" s="104" t="str">
        <f>IF(AND(A261&lt;&gt;"",OR(LEFT(PS!F254,3)="111",LEFT(PS!G254,3)="111")),PS!E254,"")</f>
        <v/>
      </c>
      <c r="F261" s="95">
        <f>IF(AND(A261&lt;&gt;"",LEFT(PS!F254,3)="111"),PS!J254,0)</f>
        <v>0</v>
      </c>
      <c r="G261" s="95">
        <f>IF(AND(A261&lt;&gt;"",LEFT(PS!G254,3)="111"),PS!J254,0)</f>
        <v>0</v>
      </c>
      <c r="H261" s="95">
        <f>IF(SUM(F261:G261)=0,0,$H$9+SUM($F$10:F261)-SUM($G$10:G261))</f>
        <v>0</v>
      </c>
      <c r="I261" s="122"/>
    </row>
    <row r="262" spans="1:9" ht="15.75" hidden="1" x14ac:dyDescent="0.2">
      <c r="A262" s="96" t="str">
        <f>IF($E$5="",IF(OR(LEFT(PS!F255,3)="111",LEFT(PS!G255,3)="111"),PS!A255,""),IF(AND(MONTH(PS!A255)=SQTM!$E$5,OR(LEFT(PS!F255,3)="111",LEFT(PS!G255,3)="111")),PS!A255,""))</f>
        <v/>
      </c>
      <c r="B262" s="96" t="str">
        <f>IF(A262&lt;&gt;"",PS!B255,"")</f>
        <v/>
      </c>
      <c r="C262" s="94" t="str">
        <f>IF(AND(A262&lt;&gt;"",LEFT(PS!F255,3)="111"),PS!C255,"")</f>
        <v/>
      </c>
      <c r="D262" s="94" t="str">
        <f>IF(AND(A262&lt;&gt;"",LEFT(PS!G255,3)="111"),PS!D255,"")</f>
        <v/>
      </c>
      <c r="E262" s="104" t="str">
        <f>IF(AND(A262&lt;&gt;"",OR(LEFT(PS!F255,3)="111",LEFT(PS!G255,3)="111")),PS!E255,"")</f>
        <v/>
      </c>
      <c r="F262" s="95">
        <f>IF(AND(A262&lt;&gt;"",LEFT(PS!F255,3)="111"),PS!J255,0)</f>
        <v>0</v>
      </c>
      <c r="G262" s="95">
        <f>IF(AND(A262&lt;&gt;"",LEFT(PS!G255,3)="111"),PS!J255,0)</f>
        <v>0</v>
      </c>
      <c r="H262" s="95">
        <f>IF(SUM(F262:G262)=0,0,$H$9+SUM($F$10:F262)-SUM($G$10:G262))</f>
        <v>0</v>
      </c>
      <c r="I262" s="122"/>
    </row>
    <row r="263" spans="1:9" ht="15.75" hidden="1" x14ac:dyDescent="0.2">
      <c r="A263" s="96" t="str">
        <f>IF($E$5="",IF(OR(LEFT(PS!F256,3)="111",LEFT(PS!G256,3)="111"),PS!A256,""),IF(AND(MONTH(PS!A256)=SQTM!$E$5,OR(LEFT(PS!F256,3)="111",LEFT(PS!G256,3)="111")),PS!A256,""))</f>
        <v/>
      </c>
      <c r="B263" s="96" t="str">
        <f>IF(A263&lt;&gt;"",PS!B256,"")</f>
        <v/>
      </c>
      <c r="C263" s="94" t="str">
        <f>IF(AND(A263&lt;&gt;"",LEFT(PS!F256,3)="111"),PS!C256,"")</f>
        <v/>
      </c>
      <c r="D263" s="94" t="str">
        <f>IF(AND(A263&lt;&gt;"",LEFT(PS!G256,3)="111"),PS!D256,"")</f>
        <v/>
      </c>
      <c r="E263" s="104" t="str">
        <f>IF(AND(A263&lt;&gt;"",OR(LEFT(PS!F256,3)="111",LEFT(PS!G256,3)="111")),PS!E256,"")</f>
        <v/>
      </c>
      <c r="F263" s="95">
        <f>IF(AND(A263&lt;&gt;"",LEFT(PS!F256,3)="111"),PS!J256,0)</f>
        <v>0</v>
      </c>
      <c r="G263" s="95">
        <f>IF(AND(A263&lt;&gt;"",LEFT(PS!G256,3)="111"),PS!J256,0)</f>
        <v>0</v>
      </c>
      <c r="H263" s="95">
        <f>IF(SUM(F263:G263)=0,0,$H$9+SUM($F$10:F263)-SUM($G$10:G263))</f>
        <v>0</v>
      </c>
      <c r="I263" s="122"/>
    </row>
    <row r="264" spans="1:9" ht="15.75" hidden="1" x14ac:dyDescent="0.2">
      <c r="A264" s="96" t="str">
        <f>IF($E$5="",IF(OR(LEFT(PS!F257,3)="111",LEFT(PS!G257,3)="111"),PS!A257,""),IF(AND(MONTH(PS!A257)=SQTM!$E$5,OR(LEFT(PS!F257,3)="111",LEFT(PS!G257,3)="111")),PS!A257,""))</f>
        <v/>
      </c>
      <c r="B264" s="96" t="str">
        <f>IF(A264&lt;&gt;"",PS!B257,"")</f>
        <v/>
      </c>
      <c r="C264" s="94" t="str">
        <f>IF(AND(A264&lt;&gt;"",LEFT(PS!F257,3)="111"),PS!C257,"")</f>
        <v/>
      </c>
      <c r="D264" s="94" t="str">
        <f>IF(AND(A264&lt;&gt;"",LEFT(PS!G257,3)="111"),PS!D257,"")</f>
        <v/>
      </c>
      <c r="E264" s="104" t="str">
        <f>IF(AND(A264&lt;&gt;"",OR(LEFT(PS!F257,3)="111",LEFT(PS!G257,3)="111")),PS!E257,"")</f>
        <v/>
      </c>
      <c r="F264" s="95">
        <f>IF(AND(A264&lt;&gt;"",LEFT(PS!F257,3)="111"),PS!J257,0)</f>
        <v>0</v>
      </c>
      <c r="G264" s="95">
        <f>IF(AND(A264&lt;&gt;"",LEFT(PS!G257,3)="111"),PS!J257,0)</f>
        <v>0</v>
      </c>
      <c r="H264" s="95">
        <f>IF(SUM(F264:G264)=0,0,$H$9+SUM($F$10:F264)-SUM($G$10:G264))</f>
        <v>0</v>
      </c>
      <c r="I264" s="122"/>
    </row>
    <row r="265" spans="1:9" ht="15.75" hidden="1" x14ac:dyDescent="0.2">
      <c r="A265" s="96" t="str">
        <f>IF($E$5="",IF(OR(LEFT(PS!F258,3)="111",LEFT(PS!G258,3)="111"),PS!A258,""),IF(AND(MONTH(PS!A258)=SQTM!$E$5,OR(LEFT(PS!F258,3)="111",LEFT(PS!G258,3)="111")),PS!A258,""))</f>
        <v/>
      </c>
      <c r="B265" s="96" t="str">
        <f>IF(A265&lt;&gt;"",PS!B258,"")</f>
        <v/>
      </c>
      <c r="C265" s="94" t="str">
        <f>IF(AND(A265&lt;&gt;"",LEFT(PS!F258,3)="111"),PS!C258,"")</f>
        <v/>
      </c>
      <c r="D265" s="94" t="str">
        <f>IF(AND(A265&lt;&gt;"",LEFT(PS!G258,3)="111"),PS!D258,"")</f>
        <v/>
      </c>
      <c r="E265" s="104" t="str">
        <f>IF(AND(A265&lt;&gt;"",OR(LEFT(PS!F258,3)="111",LEFT(PS!G258,3)="111")),PS!E258,"")</f>
        <v/>
      </c>
      <c r="F265" s="95">
        <f>IF(AND(A265&lt;&gt;"",LEFT(PS!F258,3)="111"),PS!J258,0)</f>
        <v>0</v>
      </c>
      <c r="G265" s="95">
        <f>IF(AND(A265&lt;&gt;"",LEFT(PS!G258,3)="111"),PS!J258,0)</f>
        <v>0</v>
      </c>
      <c r="H265" s="95">
        <f>IF(SUM(F265:G265)=0,0,$H$9+SUM($F$10:F265)-SUM($G$10:G265))</f>
        <v>0</v>
      </c>
      <c r="I265" s="122"/>
    </row>
    <row r="266" spans="1:9" ht="15.75" hidden="1" x14ac:dyDescent="0.2">
      <c r="A266" s="96" t="str">
        <f>IF($E$5="",IF(OR(LEFT(PS!F259,3)="111",LEFT(PS!G259,3)="111"),PS!A259,""),IF(AND(MONTH(PS!A259)=SQTM!$E$5,OR(LEFT(PS!F259,3)="111",LEFT(PS!G259,3)="111")),PS!A259,""))</f>
        <v/>
      </c>
      <c r="B266" s="96" t="str">
        <f>IF(A266&lt;&gt;"",PS!B259,"")</f>
        <v/>
      </c>
      <c r="C266" s="94" t="str">
        <f>IF(AND(A266&lt;&gt;"",LEFT(PS!F259,3)="111"),PS!C259,"")</f>
        <v/>
      </c>
      <c r="D266" s="94" t="str">
        <f>IF(AND(A266&lt;&gt;"",LEFT(PS!G259,3)="111"),PS!D259,"")</f>
        <v/>
      </c>
      <c r="E266" s="104" t="str">
        <f>IF(AND(A266&lt;&gt;"",OR(LEFT(PS!F259,3)="111",LEFT(PS!G259,3)="111")),PS!E259,"")</f>
        <v/>
      </c>
      <c r="F266" s="95">
        <f>IF(AND(A266&lt;&gt;"",LEFT(PS!F259,3)="111"),PS!J259,0)</f>
        <v>0</v>
      </c>
      <c r="G266" s="95">
        <f>IF(AND(A266&lt;&gt;"",LEFT(PS!G259,3)="111"),PS!J259,0)</f>
        <v>0</v>
      </c>
      <c r="H266" s="95">
        <f>IF(SUM(F266:G266)=0,0,$H$9+SUM($F$10:F266)-SUM($G$10:G266))</f>
        <v>0</v>
      </c>
      <c r="I266" s="122"/>
    </row>
    <row r="267" spans="1:9" ht="15.75" hidden="1" x14ac:dyDescent="0.2">
      <c r="A267" s="96" t="str">
        <f>IF($E$5="",IF(OR(LEFT(PS!F260,3)="111",LEFT(PS!G260,3)="111"),PS!A260,""),IF(AND(MONTH(PS!A260)=SQTM!$E$5,OR(LEFT(PS!F260,3)="111",LEFT(PS!G260,3)="111")),PS!A260,""))</f>
        <v/>
      </c>
      <c r="B267" s="96" t="str">
        <f>IF(A267&lt;&gt;"",PS!B260,"")</f>
        <v/>
      </c>
      <c r="C267" s="94" t="str">
        <f>IF(AND(A267&lt;&gt;"",LEFT(PS!F260,3)="111"),PS!C260,"")</f>
        <v/>
      </c>
      <c r="D267" s="94" t="str">
        <f>IF(AND(A267&lt;&gt;"",LEFT(PS!G260,3)="111"),PS!D260,"")</f>
        <v/>
      </c>
      <c r="E267" s="104" t="str">
        <f>IF(AND(A267&lt;&gt;"",OR(LEFT(PS!F260,3)="111",LEFT(PS!G260,3)="111")),PS!E260,"")</f>
        <v/>
      </c>
      <c r="F267" s="95">
        <f>IF(AND(A267&lt;&gt;"",LEFT(PS!F260,3)="111"),PS!J260,0)</f>
        <v>0</v>
      </c>
      <c r="G267" s="95">
        <f>IF(AND(A267&lt;&gt;"",LEFT(PS!G260,3)="111"),PS!J260,0)</f>
        <v>0</v>
      </c>
      <c r="H267" s="95">
        <f>IF(SUM(F267:G267)=0,0,$H$9+SUM($F$10:F267)-SUM($G$10:G267))</f>
        <v>0</v>
      </c>
      <c r="I267" s="122"/>
    </row>
    <row r="268" spans="1:9" ht="15.75" hidden="1" x14ac:dyDescent="0.2">
      <c r="A268" s="96" t="str">
        <f>IF($E$5="",IF(OR(LEFT(PS!F261,3)="111",LEFT(PS!G261,3)="111"),PS!A261,""),IF(AND(MONTH(PS!A261)=SQTM!$E$5,OR(LEFT(PS!F261,3)="111",LEFT(PS!G261,3)="111")),PS!A261,""))</f>
        <v/>
      </c>
      <c r="B268" s="96" t="str">
        <f>IF(A268&lt;&gt;"",PS!B261,"")</f>
        <v/>
      </c>
      <c r="C268" s="94" t="str">
        <f>IF(AND(A268&lt;&gt;"",LEFT(PS!F261,3)="111"),PS!C261,"")</f>
        <v/>
      </c>
      <c r="D268" s="94" t="str">
        <f>IF(AND(A268&lt;&gt;"",LEFT(PS!G261,3)="111"),PS!D261,"")</f>
        <v/>
      </c>
      <c r="E268" s="104" t="str">
        <f>IF(AND(A268&lt;&gt;"",OR(LEFT(PS!F261,3)="111",LEFT(PS!G261,3)="111")),PS!E261,"")</f>
        <v/>
      </c>
      <c r="F268" s="95">
        <f>IF(AND(A268&lt;&gt;"",LEFT(PS!F261,3)="111"),PS!J261,0)</f>
        <v>0</v>
      </c>
      <c r="G268" s="95">
        <f>IF(AND(A268&lt;&gt;"",LEFT(PS!G261,3)="111"),PS!J261,0)</f>
        <v>0</v>
      </c>
      <c r="H268" s="95">
        <f>IF(SUM(F268:G268)=0,0,$H$9+SUM($F$10:F268)-SUM($G$10:G268))</f>
        <v>0</v>
      </c>
      <c r="I268" s="122"/>
    </row>
    <row r="269" spans="1:9" ht="15.75" hidden="1" x14ac:dyDescent="0.2">
      <c r="A269" s="96" t="str">
        <f>IF($E$5="",IF(OR(LEFT(PS!F262,3)="111",LEFT(PS!G262,3)="111"),PS!A262,""),IF(AND(MONTH(PS!A262)=SQTM!$E$5,OR(LEFT(PS!F262,3)="111",LEFT(PS!G262,3)="111")),PS!A262,""))</f>
        <v/>
      </c>
      <c r="B269" s="96" t="str">
        <f>IF(A269&lt;&gt;"",PS!B262,"")</f>
        <v/>
      </c>
      <c r="C269" s="94" t="str">
        <f>IF(AND(A269&lt;&gt;"",LEFT(PS!F262,3)="111"),PS!C262,"")</f>
        <v/>
      </c>
      <c r="D269" s="94" t="str">
        <f>IF(AND(A269&lt;&gt;"",LEFT(PS!G262,3)="111"),PS!D262,"")</f>
        <v/>
      </c>
      <c r="E269" s="104" t="str">
        <f>IF(AND(A269&lt;&gt;"",OR(LEFT(PS!F262,3)="111",LEFT(PS!G262,3)="111")),PS!E262,"")</f>
        <v/>
      </c>
      <c r="F269" s="95">
        <f>IF(AND(A269&lt;&gt;"",LEFT(PS!F262,3)="111"),PS!J262,0)</f>
        <v>0</v>
      </c>
      <c r="G269" s="95">
        <f>IF(AND(A269&lt;&gt;"",LEFT(PS!G262,3)="111"),PS!J262,0)</f>
        <v>0</v>
      </c>
      <c r="H269" s="95">
        <f>IF(SUM(F269:G269)=0,0,$H$9+SUM($F$10:F269)-SUM($G$10:G269))</f>
        <v>0</v>
      </c>
      <c r="I269" s="122"/>
    </row>
    <row r="270" spans="1:9" ht="15.75" hidden="1" x14ac:dyDescent="0.2">
      <c r="A270" s="96" t="str">
        <f>IF($E$5="",IF(OR(LEFT(PS!F263,3)="111",LEFT(PS!G263,3)="111"),PS!A263,""),IF(AND(MONTH(PS!A263)=SQTM!$E$5,OR(LEFT(PS!F263,3)="111",LEFT(PS!G263,3)="111")),PS!A263,""))</f>
        <v/>
      </c>
      <c r="B270" s="96" t="str">
        <f>IF(A270&lt;&gt;"",PS!B263,"")</f>
        <v/>
      </c>
      <c r="C270" s="94" t="str">
        <f>IF(AND(A270&lt;&gt;"",LEFT(PS!F263,3)="111"),PS!C263,"")</f>
        <v/>
      </c>
      <c r="D270" s="94" t="str">
        <f>IF(AND(A270&lt;&gt;"",LEFT(PS!G263,3)="111"),PS!D263,"")</f>
        <v/>
      </c>
      <c r="E270" s="104" t="str">
        <f>IF(AND(A270&lt;&gt;"",OR(LEFT(PS!F263,3)="111",LEFT(PS!G263,3)="111")),PS!E263,"")</f>
        <v/>
      </c>
      <c r="F270" s="95">
        <f>IF(AND(A270&lt;&gt;"",LEFT(PS!F263,3)="111"),PS!J263,0)</f>
        <v>0</v>
      </c>
      <c r="G270" s="95">
        <f>IF(AND(A270&lt;&gt;"",LEFT(PS!G263,3)="111"),PS!J263,0)</f>
        <v>0</v>
      </c>
      <c r="H270" s="95">
        <f>IF(SUM(F270:G270)=0,0,$H$9+SUM($F$10:F270)-SUM($G$10:G270))</f>
        <v>0</v>
      </c>
      <c r="I270" s="122"/>
    </row>
    <row r="271" spans="1:9" ht="15.75" hidden="1" x14ac:dyDescent="0.2">
      <c r="A271" s="96" t="str">
        <f>IF($E$5="",IF(OR(LEFT(PS!F264,3)="111",LEFT(PS!G264,3)="111"),PS!A264,""),IF(AND(MONTH(PS!A264)=SQTM!$E$5,OR(LEFT(PS!F264,3)="111",LEFT(PS!G264,3)="111")),PS!A264,""))</f>
        <v/>
      </c>
      <c r="B271" s="96" t="str">
        <f>IF(A271&lt;&gt;"",PS!B264,"")</f>
        <v/>
      </c>
      <c r="C271" s="94" t="str">
        <f>IF(AND(A271&lt;&gt;"",LEFT(PS!F264,3)="111"),PS!C264,"")</f>
        <v/>
      </c>
      <c r="D271" s="94" t="str">
        <f>IF(AND(A271&lt;&gt;"",LEFT(PS!G264,3)="111"),PS!D264,"")</f>
        <v/>
      </c>
      <c r="E271" s="104" t="str">
        <f>IF(AND(A271&lt;&gt;"",OR(LEFT(PS!F264,3)="111",LEFT(PS!G264,3)="111")),PS!E264,"")</f>
        <v/>
      </c>
      <c r="F271" s="95">
        <f>IF(AND(A271&lt;&gt;"",LEFT(PS!F264,3)="111"),PS!J264,0)</f>
        <v>0</v>
      </c>
      <c r="G271" s="95">
        <f>IF(AND(A271&lt;&gt;"",LEFT(PS!G264,3)="111"),PS!J264,0)</f>
        <v>0</v>
      </c>
      <c r="H271" s="95">
        <f>IF(SUM(F271:G271)=0,0,$H$9+SUM($F$10:F271)-SUM($G$10:G271))</f>
        <v>0</v>
      </c>
      <c r="I271" s="122"/>
    </row>
    <row r="272" spans="1:9" ht="15.75" hidden="1" x14ac:dyDescent="0.2">
      <c r="A272" s="96" t="str">
        <f>IF($E$5="",IF(OR(LEFT(PS!F265,3)="111",LEFT(PS!G265,3)="111"),PS!A265,""),IF(AND(MONTH(PS!A265)=SQTM!$E$5,OR(LEFT(PS!F265,3)="111",LEFT(PS!G265,3)="111")),PS!A265,""))</f>
        <v/>
      </c>
      <c r="B272" s="96" t="str">
        <f>IF(A272&lt;&gt;"",PS!B265,"")</f>
        <v/>
      </c>
      <c r="C272" s="94" t="str">
        <f>IF(AND(A272&lt;&gt;"",LEFT(PS!F265,3)="111"),PS!C265,"")</f>
        <v/>
      </c>
      <c r="D272" s="94" t="str">
        <f>IF(AND(A272&lt;&gt;"",LEFT(PS!G265,3)="111"),PS!D265,"")</f>
        <v/>
      </c>
      <c r="E272" s="104" t="str">
        <f>IF(AND(A272&lt;&gt;"",OR(LEFT(PS!F265,3)="111",LEFT(PS!G265,3)="111")),PS!E265,"")</f>
        <v/>
      </c>
      <c r="F272" s="95">
        <f>IF(AND(A272&lt;&gt;"",LEFT(PS!F265,3)="111"),PS!J265,0)</f>
        <v>0</v>
      </c>
      <c r="G272" s="95">
        <f>IF(AND(A272&lt;&gt;"",LEFT(PS!G265,3)="111"),PS!J265,0)</f>
        <v>0</v>
      </c>
      <c r="H272" s="95">
        <f>IF(SUM(F272:G272)=0,0,$H$9+SUM($F$10:F272)-SUM($G$10:G272))</f>
        <v>0</v>
      </c>
      <c r="I272" s="122"/>
    </row>
    <row r="273" spans="1:9" ht="15.75" hidden="1" x14ac:dyDescent="0.2">
      <c r="A273" s="96" t="str">
        <f>IF($E$5="",IF(OR(LEFT(PS!F266,3)="111",LEFT(PS!G266,3)="111"),PS!A266,""),IF(AND(MONTH(PS!A266)=SQTM!$E$5,OR(LEFT(PS!F266,3)="111",LEFT(PS!G266,3)="111")),PS!A266,""))</f>
        <v/>
      </c>
      <c r="B273" s="96" t="str">
        <f>IF(A273&lt;&gt;"",PS!B266,"")</f>
        <v/>
      </c>
      <c r="C273" s="94" t="str">
        <f>IF(AND(A273&lt;&gt;"",LEFT(PS!F266,3)="111"),PS!C266,"")</f>
        <v/>
      </c>
      <c r="D273" s="94" t="str">
        <f>IF(AND(A273&lt;&gt;"",LEFT(PS!G266,3)="111"),PS!D266,"")</f>
        <v/>
      </c>
      <c r="E273" s="104" t="str">
        <f>IF(AND(A273&lt;&gt;"",OR(LEFT(PS!F266,3)="111",LEFT(PS!G266,3)="111")),PS!E266,"")</f>
        <v/>
      </c>
      <c r="F273" s="95">
        <f>IF(AND(A273&lt;&gt;"",LEFT(PS!F266,3)="111"),PS!J266,0)</f>
        <v>0</v>
      </c>
      <c r="G273" s="95">
        <f>IF(AND(A273&lt;&gt;"",LEFT(PS!G266,3)="111"),PS!J266,0)</f>
        <v>0</v>
      </c>
      <c r="H273" s="95">
        <f>IF(SUM(F273:G273)=0,0,$H$9+SUM($F$10:F273)-SUM($G$10:G273))</f>
        <v>0</v>
      </c>
      <c r="I273" s="122"/>
    </row>
    <row r="274" spans="1:9" ht="15.75" hidden="1" x14ac:dyDescent="0.2">
      <c r="A274" s="96" t="str">
        <f>IF($E$5="",IF(OR(LEFT(PS!F267,3)="111",LEFT(PS!G267,3)="111"),PS!A267,""),IF(AND(MONTH(PS!A267)=SQTM!$E$5,OR(LEFT(PS!F267,3)="111",LEFT(PS!G267,3)="111")),PS!A267,""))</f>
        <v/>
      </c>
      <c r="B274" s="96" t="str">
        <f>IF(A274&lt;&gt;"",PS!B267,"")</f>
        <v/>
      </c>
      <c r="C274" s="94" t="str">
        <f>IF(AND(A274&lt;&gt;"",LEFT(PS!F267,3)="111"),PS!C267,"")</f>
        <v/>
      </c>
      <c r="D274" s="94" t="str">
        <f>IF(AND(A274&lt;&gt;"",LEFT(PS!G267,3)="111"),PS!D267,"")</f>
        <v/>
      </c>
      <c r="E274" s="104" t="str">
        <f>IF(AND(A274&lt;&gt;"",OR(LEFT(PS!F267,3)="111",LEFT(PS!G267,3)="111")),PS!E267,"")</f>
        <v/>
      </c>
      <c r="F274" s="95">
        <f>IF(AND(A274&lt;&gt;"",LEFT(PS!F267,3)="111"),PS!J267,0)</f>
        <v>0</v>
      </c>
      <c r="G274" s="95">
        <f>IF(AND(A274&lt;&gt;"",LEFT(PS!G267,3)="111"),PS!J267,0)</f>
        <v>0</v>
      </c>
      <c r="H274" s="95">
        <f>IF(SUM(F274:G274)=0,0,$H$9+SUM($F$10:F274)-SUM($G$10:G274))</f>
        <v>0</v>
      </c>
      <c r="I274" s="122"/>
    </row>
    <row r="275" spans="1:9" ht="15.75" hidden="1" x14ac:dyDescent="0.2">
      <c r="A275" s="96" t="str">
        <f>IF($E$5="",IF(OR(LEFT(PS!F268,3)="111",LEFT(PS!G268,3)="111"),PS!A268,""),IF(AND(MONTH(PS!A268)=SQTM!$E$5,OR(LEFT(PS!F268,3)="111",LEFT(PS!G268,3)="111")),PS!A268,""))</f>
        <v/>
      </c>
      <c r="B275" s="96" t="str">
        <f>IF(A275&lt;&gt;"",PS!B268,"")</f>
        <v/>
      </c>
      <c r="C275" s="94" t="str">
        <f>IF(AND(A275&lt;&gt;"",LEFT(PS!F268,3)="111"),PS!C268,"")</f>
        <v/>
      </c>
      <c r="D275" s="94" t="str">
        <f>IF(AND(A275&lt;&gt;"",LEFT(PS!G268,3)="111"),PS!D268,"")</f>
        <v/>
      </c>
      <c r="E275" s="104" t="str">
        <f>IF(AND(A275&lt;&gt;"",OR(LEFT(PS!F268,3)="111",LEFT(PS!G268,3)="111")),PS!E268,"")</f>
        <v/>
      </c>
      <c r="F275" s="95">
        <f>IF(AND(A275&lt;&gt;"",LEFT(PS!F268,3)="111"),PS!J268,0)</f>
        <v>0</v>
      </c>
      <c r="G275" s="95">
        <f>IF(AND(A275&lt;&gt;"",LEFT(PS!G268,3)="111"),PS!J268,0)</f>
        <v>0</v>
      </c>
      <c r="H275" s="95">
        <f>IF(SUM(F275:G275)=0,0,$H$9+SUM($F$10:F275)-SUM($G$10:G275))</f>
        <v>0</v>
      </c>
      <c r="I275" s="122"/>
    </row>
    <row r="276" spans="1:9" ht="15.75" hidden="1" x14ac:dyDescent="0.2">
      <c r="A276" s="96" t="str">
        <f>IF($E$5="",IF(OR(LEFT(PS!F269,3)="111",LEFT(PS!G269,3)="111"),PS!A269,""),IF(AND(MONTH(PS!A269)=SQTM!$E$5,OR(LEFT(PS!F269,3)="111",LEFT(PS!G269,3)="111")),PS!A269,""))</f>
        <v/>
      </c>
      <c r="B276" s="96" t="str">
        <f>IF(A276&lt;&gt;"",PS!B269,"")</f>
        <v/>
      </c>
      <c r="C276" s="94" t="str">
        <f>IF(AND(A276&lt;&gt;"",LEFT(PS!F269,3)="111"),PS!C269,"")</f>
        <v/>
      </c>
      <c r="D276" s="94" t="str">
        <f>IF(AND(A276&lt;&gt;"",LEFT(PS!G269,3)="111"),PS!D269,"")</f>
        <v/>
      </c>
      <c r="E276" s="104" t="str">
        <f>IF(AND(A276&lt;&gt;"",OR(LEFT(PS!F269,3)="111",LEFT(PS!G269,3)="111")),PS!E269,"")</f>
        <v/>
      </c>
      <c r="F276" s="95">
        <f>IF(AND(A276&lt;&gt;"",LEFT(PS!F269,3)="111"),PS!J269,0)</f>
        <v>0</v>
      </c>
      <c r="G276" s="95">
        <f>IF(AND(A276&lt;&gt;"",LEFT(PS!G269,3)="111"),PS!J269,0)</f>
        <v>0</v>
      </c>
      <c r="H276" s="95">
        <f>IF(SUM(F276:G276)=0,0,$H$9+SUM($F$10:F276)-SUM($G$10:G276))</f>
        <v>0</v>
      </c>
      <c r="I276" s="122"/>
    </row>
    <row r="277" spans="1:9" ht="15.75" hidden="1" x14ac:dyDescent="0.2">
      <c r="A277" s="96" t="str">
        <f>IF($E$5="",IF(OR(LEFT(PS!F270,3)="111",LEFT(PS!G270,3)="111"),PS!A270,""),IF(AND(MONTH(PS!A270)=SQTM!$E$5,OR(LEFT(PS!F270,3)="111",LEFT(PS!G270,3)="111")),PS!A270,""))</f>
        <v/>
      </c>
      <c r="B277" s="96" t="str">
        <f>IF(A277&lt;&gt;"",PS!B270,"")</f>
        <v/>
      </c>
      <c r="C277" s="94" t="str">
        <f>IF(AND(A277&lt;&gt;"",LEFT(PS!F270,3)="111"),PS!C270,"")</f>
        <v/>
      </c>
      <c r="D277" s="94" t="str">
        <f>IF(AND(A277&lt;&gt;"",LEFT(PS!G270,3)="111"),PS!D270,"")</f>
        <v/>
      </c>
      <c r="E277" s="104" t="str">
        <f>IF(AND(A277&lt;&gt;"",OR(LEFT(PS!F270,3)="111",LEFT(PS!G270,3)="111")),PS!E270,"")</f>
        <v/>
      </c>
      <c r="F277" s="95">
        <f>IF(AND(A277&lt;&gt;"",LEFT(PS!F270,3)="111"),PS!J270,0)</f>
        <v>0</v>
      </c>
      <c r="G277" s="95">
        <f>IF(AND(A277&lt;&gt;"",LEFT(PS!G270,3)="111"),PS!J270,0)</f>
        <v>0</v>
      </c>
      <c r="H277" s="95">
        <f>IF(SUM(F277:G277)=0,0,$H$9+SUM($F$10:F277)-SUM($G$10:G277))</f>
        <v>0</v>
      </c>
      <c r="I277" s="122"/>
    </row>
    <row r="278" spans="1:9" ht="15.75" hidden="1" x14ac:dyDescent="0.2">
      <c r="A278" s="96" t="str">
        <f>IF($E$5="",IF(OR(LEFT(PS!F271,3)="111",LEFT(PS!G271,3)="111"),PS!A271,""),IF(AND(MONTH(PS!A271)=SQTM!$E$5,OR(LEFT(PS!F271,3)="111",LEFT(PS!G271,3)="111")),PS!A271,""))</f>
        <v/>
      </c>
      <c r="B278" s="96" t="str">
        <f>IF(A278&lt;&gt;"",PS!B271,"")</f>
        <v/>
      </c>
      <c r="C278" s="94" t="str">
        <f>IF(AND(A278&lt;&gt;"",LEFT(PS!F271,3)="111"),PS!C271,"")</f>
        <v/>
      </c>
      <c r="D278" s="94" t="str">
        <f>IF(AND(A278&lt;&gt;"",LEFT(PS!G271,3)="111"),PS!D271,"")</f>
        <v/>
      </c>
      <c r="E278" s="104" t="str">
        <f>IF(AND(A278&lt;&gt;"",OR(LEFT(PS!F271,3)="111",LEFT(PS!G271,3)="111")),PS!E271,"")</f>
        <v/>
      </c>
      <c r="F278" s="95">
        <f>IF(AND(A278&lt;&gt;"",LEFT(PS!F271,3)="111"),PS!J271,0)</f>
        <v>0</v>
      </c>
      <c r="G278" s="95">
        <f>IF(AND(A278&lt;&gt;"",LEFT(PS!G271,3)="111"),PS!J271,0)</f>
        <v>0</v>
      </c>
      <c r="H278" s="95">
        <f>IF(SUM(F278:G278)=0,0,$H$9+SUM($F$10:F278)-SUM($G$10:G278))</f>
        <v>0</v>
      </c>
      <c r="I278" s="122"/>
    </row>
    <row r="279" spans="1:9" ht="15.75" hidden="1" x14ac:dyDescent="0.2">
      <c r="A279" s="96" t="str">
        <f>IF($E$5="",IF(OR(LEFT(PS!F272,3)="111",LEFT(PS!G272,3)="111"),PS!A272,""),IF(AND(MONTH(PS!A272)=SQTM!$E$5,OR(LEFT(PS!F272,3)="111",LEFT(PS!G272,3)="111")),PS!A272,""))</f>
        <v/>
      </c>
      <c r="B279" s="96" t="str">
        <f>IF(A279&lt;&gt;"",PS!B272,"")</f>
        <v/>
      </c>
      <c r="C279" s="94" t="str">
        <f>IF(AND(A279&lt;&gt;"",LEFT(PS!F272,3)="111"),PS!C272,"")</f>
        <v/>
      </c>
      <c r="D279" s="94" t="str">
        <f>IF(AND(A279&lt;&gt;"",LEFT(PS!G272,3)="111"),PS!D272,"")</f>
        <v/>
      </c>
      <c r="E279" s="104" t="str">
        <f>IF(AND(A279&lt;&gt;"",OR(LEFT(PS!F272,3)="111",LEFT(PS!G272,3)="111")),PS!E272,"")</f>
        <v/>
      </c>
      <c r="F279" s="95">
        <f>IF(AND(A279&lt;&gt;"",LEFT(PS!F272,3)="111"),PS!J272,0)</f>
        <v>0</v>
      </c>
      <c r="G279" s="95">
        <f>IF(AND(A279&lt;&gt;"",LEFT(PS!G272,3)="111"),PS!J272,0)</f>
        <v>0</v>
      </c>
      <c r="H279" s="95">
        <f>IF(SUM(F279:G279)=0,0,$H$9+SUM($F$10:F279)-SUM($G$10:G279))</f>
        <v>0</v>
      </c>
      <c r="I279" s="122"/>
    </row>
    <row r="280" spans="1:9" ht="15.75" hidden="1" x14ac:dyDescent="0.2">
      <c r="A280" s="96" t="str">
        <f>IF($E$5="",IF(OR(LEFT(PS!F273,3)="111",LEFT(PS!G273,3)="111"),PS!A273,""),IF(AND(MONTH(PS!A273)=SQTM!$E$5,OR(LEFT(PS!F273,3)="111",LEFT(PS!G273,3)="111")),PS!A273,""))</f>
        <v/>
      </c>
      <c r="B280" s="96" t="str">
        <f>IF(A280&lt;&gt;"",PS!B273,"")</f>
        <v/>
      </c>
      <c r="C280" s="94" t="str">
        <f>IF(AND(A280&lt;&gt;"",LEFT(PS!F273,3)="111"),PS!C273,"")</f>
        <v/>
      </c>
      <c r="D280" s="94" t="str">
        <f>IF(AND(A280&lt;&gt;"",LEFT(PS!G273,3)="111"),PS!D273,"")</f>
        <v/>
      </c>
      <c r="E280" s="104" t="str">
        <f>IF(AND(A280&lt;&gt;"",OR(LEFT(PS!F273,3)="111",LEFT(PS!G273,3)="111")),PS!E273,"")</f>
        <v/>
      </c>
      <c r="F280" s="95">
        <f>IF(AND(A280&lt;&gt;"",LEFT(PS!F273,3)="111"),PS!J273,0)</f>
        <v>0</v>
      </c>
      <c r="G280" s="95">
        <f>IF(AND(A280&lt;&gt;"",LEFT(PS!G273,3)="111"),PS!J273,0)</f>
        <v>0</v>
      </c>
      <c r="H280" s="95">
        <f>IF(SUM(F280:G280)=0,0,$H$9+SUM($F$10:F280)-SUM($G$10:G280))</f>
        <v>0</v>
      </c>
      <c r="I280" s="122"/>
    </row>
    <row r="281" spans="1:9" ht="15.75" hidden="1" x14ac:dyDescent="0.2">
      <c r="A281" s="96" t="str">
        <f>IF($E$5="",IF(OR(LEFT(PS!F274,3)="111",LEFT(PS!G274,3)="111"),PS!A274,""),IF(AND(MONTH(PS!A274)=SQTM!$E$5,OR(LEFT(PS!F274,3)="111",LEFT(PS!G274,3)="111")),PS!A274,""))</f>
        <v/>
      </c>
      <c r="B281" s="96" t="str">
        <f>IF(A281&lt;&gt;"",PS!B274,"")</f>
        <v/>
      </c>
      <c r="C281" s="94" t="str">
        <f>IF(AND(A281&lt;&gt;"",LEFT(PS!F274,3)="111"),PS!C274,"")</f>
        <v/>
      </c>
      <c r="D281" s="94" t="str">
        <f>IF(AND(A281&lt;&gt;"",LEFT(PS!G274,3)="111"),PS!D274,"")</f>
        <v/>
      </c>
      <c r="E281" s="104" t="str">
        <f>IF(AND(A281&lt;&gt;"",OR(LEFT(PS!F274,3)="111",LEFT(PS!G274,3)="111")),PS!E274,"")</f>
        <v/>
      </c>
      <c r="F281" s="95">
        <f>IF(AND(A281&lt;&gt;"",LEFT(PS!F274,3)="111"),PS!J274,0)</f>
        <v>0</v>
      </c>
      <c r="G281" s="95">
        <f>IF(AND(A281&lt;&gt;"",LEFT(PS!G274,3)="111"),PS!J274,0)</f>
        <v>0</v>
      </c>
      <c r="H281" s="95">
        <f>IF(SUM(F281:G281)=0,0,$H$9+SUM($F$10:F281)-SUM($G$10:G281))</f>
        <v>0</v>
      </c>
      <c r="I281" s="122"/>
    </row>
    <row r="282" spans="1:9" ht="15.75" hidden="1" x14ac:dyDescent="0.2">
      <c r="A282" s="96" t="str">
        <f>IF($E$5="",IF(OR(LEFT(PS!F275,3)="111",LEFT(PS!G275,3)="111"),PS!A275,""),IF(AND(MONTH(PS!A275)=SQTM!$E$5,OR(LEFT(PS!F275,3)="111",LEFT(PS!G275,3)="111")),PS!A275,""))</f>
        <v/>
      </c>
      <c r="B282" s="96" t="str">
        <f>IF(A282&lt;&gt;"",PS!B275,"")</f>
        <v/>
      </c>
      <c r="C282" s="94" t="str">
        <f>IF(AND(A282&lt;&gt;"",LEFT(PS!F275,3)="111"),PS!C275,"")</f>
        <v/>
      </c>
      <c r="D282" s="94" t="str">
        <f>IF(AND(A282&lt;&gt;"",LEFT(PS!G275,3)="111"),PS!D275,"")</f>
        <v/>
      </c>
      <c r="E282" s="104" t="str">
        <f>IF(AND(A282&lt;&gt;"",OR(LEFT(PS!F275,3)="111",LEFT(PS!G275,3)="111")),PS!E275,"")</f>
        <v/>
      </c>
      <c r="F282" s="95">
        <f>IF(AND(A282&lt;&gt;"",LEFT(PS!F275,3)="111"),PS!J275,0)</f>
        <v>0</v>
      </c>
      <c r="G282" s="95">
        <f>IF(AND(A282&lt;&gt;"",LEFT(PS!G275,3)="111"),PS!J275,0)</f>
        <v>0</v>
      </c>
      <c r="H282" s="95">
        <f>IF(SUM(F282:G282)=0,0,$H$9+SUM($F$10:F282)-SUM($G$10:G282))</f>
        <v>0</v>
      </c>
      <c r="I282" s="122"/>
    </row>
    <row r="283" spans="1:9" ht="15.75" hidden="1" x14ac:dyDescent="0.2">
      <c r="A283" s="96" t="str">
        <f>IF($E$5="",IF(OR(LEFT(PS!F276,3)="111",LEFT(PS!G276,3)="111"),PS!A276,""),IF(AND(MONTH(PS!A276)=SQTM!$E$5,OR(LEFT(PS!F276,3)="111",LEFT(PS!G276,3)="111")),PS!A276,""))</f>
        <v/>
      </c>
      <c r="B283" s="96" t="str">
        <f>IF(A283&lt;&gt;"",PS!B276,"")</f>
        <v/>
      </c>
      <c r="C283" s="94" t="str">
        <f>IF(AND(A283&lt;&gt;"",LEFT(PS!F276,3)="111"),PS!C276,"")</f>
        <v/>
      </c>
      <c r="D283" s="94" t="str">
        <f>IF(AND(A283&lt;&gt;"",LEFT(PS!G276,3)="111"),PS!D276,"")</f>
        <v/>
      </c>
      <c r="E283" s="104" t="str">
        <f>IF(AND(A283&lt;&gt;"",OR(LEFT(PS!F276,3)="111",LEFT(PS!G276,3)="111")),PS!E276,"")</f>
        <v/>
      </c>
      <c r="F283" s="95">
        <f>IF(AND(A283&lt;&gt;"",LEFT(PS!F276,3)="111"),PS!J276,0)</f>
        <v>0</v>
      </c>
      <c r="G283" s="95">
        <f>IF(AND(A283&lt;&gt;"",LEFT(PS!G276,3)="111"),PS!J276,0)</f>
        <v>0</v>
      </c>
      <c r="H283" s="95">
        <f>IF(SUM(F283:G283)=0,0,$H$9+SUM($F$10:F283)-SUM($G$10:G283))</f>
        <v>0</v>
      </c>
      <c r="I283" s="122"/>
    </row>
    <row r="284" spans="1:9" ht="15.75" hidden="1" x14ac:dyDescent="0.2">
      <c r="A284" s="96" t="str">
        <f>IF($E$5="",IF(OR(LEFT(PS!F277,3)="111",LEFT(PS!G277,3)="111"),PS!A277,""),IF(AND(MONTH(PS!A277)=SQTM!$E$5,OR(LEFT(PS!F277,3)="111",LEFT(PS!G277,3)="111")),PS!A277,""))</f>
        <v/>
      </c>
      <c r="B284" s="96" t="str">
        <f>IF(A284&lt;&gt;"",PS!B277,"")</f>
        <v/>
      </c>
      <c r="C284" s="94" t="str">
        <f>IF(AND(A284&lt;&gt;"",LEFT(PS!F277,3)="111"),PS!C277,"")</f>
        <v/>
      </c>
      <c r="D284" s="94" t="str">
        <f>IF(AND(A284&lt;&gt;"",LEFT(PS!G277,3)="111"),PS!D277,"")</f>
        <v/>
      </c>
      <c r="E284" s="104" t="str">
        <f>IF(AND(A284&lt;&gt;"",OR(LEFT(PS!F277,3)="111",LEFT(PS!G277,3)="111")),PS!E277,"")</f>
        <v/>
      </c>
      <c r="F284" s="95">
        <f>IF(AND(A284&lt;&gt;"",LEFT(PS!F277,3)="111"),PS!J277,0)</f>
        <v>0</v>
      </c>
      <c r="G284" s="95">
        <f>IF(AND(A284&lt;&gt;"",LEFT(PS!G277,3)="111"),PS!J277,0)</f>
        <v>0</v>
      </c>
      <c r="H284" s="95">
        <f>IF(SUM(F284:G284)=0,0,$H$9+SUM($F$10:F284)-SUM($G$10:G284))</f>
        <v>0</v>
      </c>
      <c r="I284" s="122"/>
    </row>
    <row r="285" spans="1:9" ht="15.75" hidden="1" x14ac:dyDescent="0.2">
      <c r="A285" s="96" t="str">
        <f>IF($E$5="",IF(OR(LEFT(PS!F278,3)="111",LEFT(PS!G278,3)="111"),PS!A278,""),IF(AND(MONTH(PS!A278)=SQTM!$E$5,OR(LEFT(PS!F278,3)="111",LEFT(PS!G278,3)="111")),PS!A278,""))</f>
        <v/>
      </c>
      <c r="B285" s="96" t="str">
        <f>IF(A285&lt;&gt;"",PS!B278,"")</f>
        <v/>
      </c>
      <c r="C285" s="94" t="str">
        <f>IF(AND(A285&lt;&gt;"",LEFT(PS!F278,3)="111"),PS!C278,"")</f>
        <v/>
      </c>
      <c r="D285" s="94" t="str">
        <f>IF(AND(A285&lt;&gt;"",LEFT(PS!G278,3)="111"),PS!D278,"")</f>
        <v/>
      </c>
      <c r="E285" s="104" t="str">
        <f>IF(AND(A285&lt;&gt;"",OR(LEFT(PS!F278,3)="111",LEFT(PS!G278,3)="111")),PS!E278,"")</f>
        <v/>
      </c>
      <c r="F285" s="95">
        <f>IF(AND(A285&lt;&gt;"",LEFT(PS!F278,3)="111"),PS!J278,0)</f>
        <v>0</v>
      </c>
      <c r="G285" s="95">
        <f>IF(AND(A285&lt;&gt;"",LEFT(PS!G278,3)="111"),PS!J278,0)</f>
        <v>0</v>
      </c>
      <c r="H285" s="95">
        <f>IF(SUM(F285:G285)=0,0,$H$9+SUM($F$10:F285)-SUM($G$10:G285))</f>
        <v>0</v>
      </c>
      <c r="I285" s="122"/>
    </row>
    <row r="286" spans="1:9" ht="15.75" hidden="1" x14ac:dyDescent="0.2">
      <c r="A286" s="96" t="str">
        <f>IF($E$5="",IF(OR(LEFT(PS!F279,3)="111",LEFT(PS!G279,3)="111"),PS!A279,""),IF(AND(MONTH(PS!A279)=SQTM!$E$5,OR(LEFT(PS!F279,3)="111",LEFT(PS!G279,3)="111")),PS!A279,""))</f>
        <v/>
      </c>
      <c r="B286" s="96" t="str">
        <f>IF(A286&lt;&gt;"",PS!B279,"")</f>
        <v/>
      </c>
      <c r="C286" s="94" t="str">
        <f>IF(AND(A286&lt;&gt;"",LEFT(PS!F279,3)="111"),PS!C279,"")</f>
        <v/>
      </c>
      <c r="D286" s="94" t="str">
        <f>IF(AND(A286&lt;&gt;"",LEFT(PS!G279,3)="111"),PS!D279,"")</f>
        <v/>
      </c>
      <c r="E286" s="104" t="str">
        <f>IF(AND(A286&lt;&gt;"",OR(LEFT(PS!F279,3)="111",LEFT(PS!G279,3)="111")),PS!E279,"")</f>
        <v/>
      </c>
      <c r="F286" s="95">
        <f>IF(AND(A286&lt;&gt;"",LEFT(PS!F279,3)="111"),PS!J279,0)</f>
        <v>0</v>
      </c>
      <c r="G286" s="95">
        <f>IF(AND(A286&lt;&gt;"",LEFT(PS!G279,3)="111"),PS!J279,0)</f>
        <v>0</v>
      </c>
      <c r="H286" s="95">
        <f>IF(SUM(F286:G286)=0,0,$H$9+SUM($F$10:F286)-SUM($G$10:G286))</f>
        <v>0</v>
      </c>
      <c r="I286" s="122"/>
    </row>
    <row r="287" spans="1:9" ht="15.75" hidden="1" x14ac:dyDescent="0.2">
      <c r="A287" s="96" t="str">
        <f>IF($E$5="",IF(OR(LEFT(PS!F280,3)="111",LEFT(PS!G280,3)="111"),PS!A280,""),IF(AND(MONTH(PS!A280)=SQTM!$E$5,OR(LEFT(PS!F280,3)="111",LEFT(PS!G280,3)="111")),PS!A280,""))</f>
        <v/>
      </c>
      <c r="B287" s="96" t="str">
        <f>IF(A287&lt;&gt;"",PS!B280,"")</f>
        <v/>
      </c>
      <c r="C287" s="94" t="str">
        <f>IF(AND(A287&lt;&gt;"",LEFT(PS!F280,3)="111"),PS!C280,"")</f>
        <v/>
      </c>
      <c r="D287" s="94" t="str">
        <f>IF(AND(A287&lt;&gt;"",LEFT(PS!G280,3)="111"),PS!D280,"")</f>
        <v/>
      </c>
      <c r="E287" s="104" t="str">
        <f>IF(AND(A287&lt;&gt;"",OR(LEFT(PS!F280,3)="111",LEFT(PS!G280,3)="111")),PS!E280,"")</f>
        <v/>
      </c>
      <c r="F287" s="95">
        <f>IF(AND(A287&lt;&gt;"",LEFT(PS!F280,3)="111"),PS!J280,0)</f>
        <v>0</v>
      </c>
      <c r="G287" s="95">
        <f>IF(AND(A287&lt;&gt;"",LEFT(PS!G280,3)="111"),PS!J280,0)</f>
        <v>0</v>
      </c>
      <c r="H287" s="95">
        <f>IF(SUM(F287:G287)=0,0,$H$9+SUM($F$10:F287)-SUM($G$10:G287))</f>
        <v>0</v>
      </c>
      <c r="I287" s="122"/>
    </row>
    <row r="288" spans="1:9" ht="15.75" hidden="1" x14ac:dyDescent="0.2">
      <c r="A288" s="96" t="str">
        <f>IF($E$5="",IF(OR(LEFT(PS!F281,3)="111",LEFT(PS!G281,3)="111"),PS!A281,""),IF(AND(MONTH(PS!A281)=SQTM!$E$5,OR(LEFT(PS!F281,3)="111",LEFT(PS!G281,3)="111")),PS!A281,""))</f>
        <v/>
      </c>
      <c r="B288" s="96" t="str">
        <f>IF(A288&lt;&gt;"",PS!B281,"")</f>
        <v/>
      </c>
      <c r="C288" s="94" t="str">
        <f>IF(AND(A288&lt;&gt;"",LEFT(PS!F281,3)="111"),PS!C281,"")</f>
        <v/>
      </c>
      <c r="D288" s="94" t="str">
        <f>IF(AND(A288&lt;&gt;"",LEFT(PS!G281,3)="111"),PS!D281,"")</f>
        <v/>
      </c>
      <c r="E288" s="104" t="str">
        <f>IF(AND(A288&lt;&gt;"",OR(LEFT(PS!F281,3)="111",LEFT(PS!G281,3)="111")),PS!E281,"")</f>
        <v/>
      </c>
      <c r="F288" s="95">
        <f>IF(AND(A288&lt;&gt;"",LEFT(PS!F281,3)="111"),PS!J281,0)</f>
        <v>0</v>
      </c>
      <c r="G288" s="95">
        <f>IF(AND(A288&lt;&gt;"",LEFT(PS!G281,3)="111"),PS!J281,0)</f>
        <v>0</v>
      </c>
      <c r="H288" s="95">
        <f>IF(SUM(F288:G288)=0,0,$H$9+SUM($F$10:F288)-SUM($G$10:G288))</f>
        <v>0</v>
      </c>
      <c r="I288" s="122"/>
    </row>
    <row r="289" spans="1:9" ht="15.75" hidden="1" x14ac:dyDescent="0.2">
      <c r="A289" s="96" t="str">
        <f>IF($E$5="",IF(OR(LEFT(PS!F282,3)="111",LEFT(PS!G282,3)="111"),PS!A282,""),IF(AND(MONTH(PS!A282)=SQTM!$E$5,OR(LEFT(PS!F282,3)="111",LEFT(PS!G282,3)="111")),PS!A282,""))</f>
        <v/>
      </c>
      <c r="B289" s="96" t="str">
        <f>IF(A289&lt;&gt;"",PS!B282,"")</f>
        <v/>
      </c>
      <c r="C289" s="94" t="str">
        <f>IF(AND(A289&lt;&gt;"",LEFT(PS!F282,3)="111"),PS!C282,"")</f>
        <v/>
      </c>
      <c r="D289" s="94" t="str">
        <f>IF(AND(A289&lt;&gt;"",LEFT(PS!G282,3)="111"),PS!D282,"")</f>
        <v/>
      </c>
      <c r="E289" s="104" t="str">
        <f>IF(AND(A289&lt;&gt;"",OR(LEFT(PS!F282,3)="111",LEFT(PS!G282,3)="111")),PS!E282,"")</f>
        <v/>
      </c>
      <c r="F289" s="95">
        <f>IF(AND(A289&lt;&gt;"",LEFT(PS!F282,3)="111"),PS!J282,0)</f>
        <v>0</v>
      </c>
      <c r="G289" s="95">
        <f>IF(AND(A289&lt;&gt;"",LEFT(PS!G282,3)="111"),PS!J282,0)</f>
        <v>0</v>
      </c>
      <c r="H289" s="95">
        <f>IF(SUM(F289:G289)=0,0,$H$9+SUM($F$10:F289)-SUM($G$10:G289))</f>
        <v>0</v>
      </c>
      <c r="I289" s="122"/>
    </row>
    <row r="290" spans="1:9" ht="15.75" hidden="1" x14ac:dyDescent="0.2">
      <c r="A290" s="96" t="str">
        <f>IF($E$5="",IF(OR(LEFT(PS!F283,3)="111",LEFT(PS!G283,3)="111"),PS!A283,""),IF(AND(MONTH(PS!A283)=SQTM!$E$5,OR(LEFT(PS!F283,3)="111",LEFT(PS!G283,3)="111")),PS!A283,""))</f>
        <v/>
      </c>
      <c r="B290" s="96" t="str">
        <f>IF(A290&lt;&gt;"",PS!B283,"")</f>
        <v/>
      </c>
      <c r="C290" s="94" t="str">
        <f>IF(AND(A290&lt;&gt;"",LEFT(PS!F283,3)="111"),PS!C283,"")</f>
        <v/>
      </c>
      <c r="D290" s="94" t="str">
        <f>IF(AND(A290&lt;&gt;"",LEFT(PS!G283,3)="111"),PS!D283,"")</f>
        <v/>
      </c>
      <c r="E290" s="104" t="str">
        <f>IF(AND(A290&lt;&gt;"",OR(LEFT(PS!F283,3)="111",LEFT(PS!G283,3)="111")),PS!E283,"")</f>
        <v/>
      </c>
      <c r="F290" s="95">
        <f>IF(AND(A290&lt;&gt;"",LEFT(PS!F283,3)="111"),PS!J283,0)</f>
        <v>0</v>
      </c>
      <c r="G290" s="95">
        <f>IF(AND(A290&lt;&gt;"",LEFT(PS!G283,3)="111"),PS!J283,0)</f>
        <v>0</v>
      </c>
      <c r="H290" s="95">
        <f>IF(SUM(F290:G290)=0,0,$H$9+SUM($F$10:F290)-SUM($G$10:G290))</f>
        <v>0</v>
      </c>
      <c r="I290" s="122"/>
    </row>
    <row r="291" spans="1:9" ht="15.75" hidden="1" x14ac:dyDescent="0.2">
      <c r="A291" s="96" t="str">
        <f>IF($E$5="",IF(OR(LEFT(PS!F284,3)="111",LEFT(PS!G284,3)="111"),PS!A284,""),IF(AND(MONTH(PS!A284)=SQTM!$E$5,OR(LEFT(PS!F284,3)="111",LEFT(PS!G284,3)="111")),PS!A284,""))</f>
        <v/>
      </c>
      <c r="B291" s="96" t="str">
        <f>IF(A291&lt;&gt;"",PS!B284,"")</f>
        <v/>
      </c>
      <c r="C291" s="94" t="str">
        <f>IF(AND(A291&lt;&gt;"",LEFT(PS!F284,3)="111"),PS!C284,"")</f>
        <v/>
      </c>
      <c r="D291" s="94" t="str">
        <f>IF(AND(A291&lt;&gt;"",LEFT(PS!G284,3)="111"),PS!D284,"")</f>
        <v/>
      </c>
      <c r="E291" s="104" t="str">
        <f>IF(AND(A291&lt;&gt;"",OR(LEFT(PS!F284,3)="111",LEFT(PS!G284,3)="111")),PS!E284,"")</f>
        <v/>
      </c>
      <c r="F291" s="95">
        <f>IF(AND(A291&lt;&gt;"",LEFT(PS!F284,3)="111"),PS!J284,0)</f>
        <v>0</v>
      </c>
      <c r="G291" s="95">
        <f>IF(AND(A291&lt;&gt;"",LEFT(PS!G284,3)="111"),PS!J284,0)</f>
        <v>0</v>
      </c>
      <c r="H291" s="95">
        <f>IF(SUM(F291:G291)=0,0,$H$9+SUM($F$10:F291)-SUM($G$10:G291))</f>
        <v>0</v>
      </c>
      <c r="I291" s="122"/>
    </row>
    <row r="292" spans="1:9" ht="15.75" hidden="1" x14ac:dyDescent="0.2">
      <c r="A292" s="96" t="str">
        <f>IF($E$5="",IF(OR(LEFT(PS!F285,3)="111",LEFT(PS!G285,3)="111"),PS!A285,""),IF(AND(MONTH(PS!A285)=SQTM!$E$5,OR(LEFT(PS!F285,3)="111",LEFT(PS!G285,3)="111")),PS!A285,""))</f>
        <v/>
      </c>
      <c r="B292" s="96" t="str">
        <f>IF(A292&lt;&gt;"",PS!B285,"")</f>
        <v/>
      </c>
      <c r="C292" s="94" t="str">
        <f>IF(AND(A292&lt;&gt;"",LEFT(PS!F285,3)="111"),PS!C285,"")</f>
        <v/>
      </c>
      <c r="D292" s="94" t="str">
        <f>IF(AND(A292&lt;&gt;"",LEFT(PS!G285,3)="111"),PS!D285,"")</f>
        <v/>
      </c>
      <c r="E292" s="104" t="str">
        <f>IF(AND(A292&lt;&gt;"",OR(LEFT(PS!F285,3)="111",LEFT(PS!G285,3)="111")),PS!E285,"")</f>
        <v/>
      </c>
      <c r="F292" s="95">
        <f>IF(AND(A292&lt;&gt;"",LEFT(PS!F285,3)="111"),PS!J285,0)</f>
        <v>0</v>
      </c>
      <c r="G292" s="95">
        <f>IF(AND(A292&lt;&gt;"",LEFT(PS!G285,3)="111"),PS!J285,0)</f>
        <v>0</v>
      </c>
      <c r="H292" s="95">
        <f>IF(SUM(F292:G292)=0,0,$H$9+SUM($F$10:F292)-SUM($G$10:G292))</f>
        <v>0</v>
      </c>
      <c r="I292" s="122"/>
    </row>
    <row r="293" spans="1:9" ht="15.75" hidden="1" x14ac:dyDescent="0.2">
      <c r="A293" s="96" t="str">
        <f>IF($E$5="",IF(OR(LEFT(PS!F286,3)="111",LEFT(PS!G286,3)="111"),PS!A286,""),IF(AND(MONTH(PS!A286)=SQTM!$E$5,OR(LEFT(PS!F286,3)="111",LEFT(PS!G286,3)="111")),PS!A286,""))</f>
        <v/>
      </c>
      <c r="B293" s="96" t="str">
        <f>IF(A293&lt;&gt;"",PS!B286,"")</f>
        <v/>
      </c>
      <c r="C293" s="94" t="str">
        <f>IF(AND(A293&lt;&gt;"",LEFT(PS!F286,3)="111"),PS!C286,"")</f>
        <v/>
      </c>
      <c r="D293" s="94" t="str">
        <f>IF(AND(A293&lt;&gt;"",LEFT(PS!G286,3)="111"),PS!D286,"")</f>
        <v/>
      </c>
      <c r="E293" s="104" t="str">
        <f>IF(AND(A293&lt;&gt;"",OR(LEFT(PS!F286,3)="111",LEFT(PS!G286,3)="111")),PS!E286,"")</f>
        <v/>
      </c>
      <c r="F293" s="95">
        <f>IF(AND(A293&lt;&gt;"",LEFT(PS!F286,3)="111"),PS!J286,0)</f>
        <v>0</v>
      </c>
      <c r="G293" s="95">
        <f>IF(AND(A293&lt;&gt;"",LEFT(PS!G286,3)="111"),PS!J286,0)</f>
        <v>0</v>
      </c>
      <c r="H293" s="95">
        <f>IF(SUM(F293:G293)=0,0,$H$9+SUM($F$10:F293)-SUM($G$10:G293))</f>
        <v>0</v>
      </c>
      <c r="I293" s="122"/>
    </row>
    <row r="294" spans="1:9" ht="15.75" hidden="1" x14ac:dyDescent="0.2">
      <c r="A294" s="96" t="str">
        <f>IF($E$5="",IF(OR(LEFT(PS!F287,3)="111",LEFT(PS!G287,3)="111"),PS!A287,""),IF(AND(MONTH(PS!A287)=SQTM!$E$5,OR(LEFT(PS!F287,3)="111",LEFT(PS!G287,3)="111")),PS!A287,""))</f>
        <v/>
      </c>
      <c r="B294" s="96" t="str">
        <f>IF(A294&lt;&gt;"",PS!B287,"")</f>
        <v/>
      </c>
      <c r="C294" s="94" t="str">
        <f>IF(AND(A294&lt;&gt;"",LEFT(PS!F287,3)="111"),PS!C287,"")</f>
        <v/>
      </c>
      <c r="D294" s="94" t="str">
        <f>IF(AND(A294&lt;&gt;"",LEFT(PS!G287,3)="111"),PS!D287,"")</f>
        <v/>
      </c>
      <c r="E294" s="104" t="str">
        <f>IF(AND(A294&lt;&gt;"",OR(LEFT(PS!F287,3)="111",LEFT(PS!G287,3)="111")),PS!E287,"")</f>
        <v/>
      </c>
      <c r="F294" s="95">
        <f>IF(AND(A294&lt;&gt;"",LEFT(PS!F287,3)="111"),PS!J287,0)</f>
        <v>0</v>
      </c>
      <c r="G294" s="95">
        <f>IF(AND(A294&lt;&gt;"",LEFT(PS!G287,3)="111"),PS!J287,0)</f>
        <v>0</v>
      </c>
      <c r="H294" s="95">
        <f>IF(SUM(F294:G294)=0,0,$H$9+SUM($F$10:F294)-SUM($G$10:G294))</f>
        <v>0</v>
      </c>
      <c r="I294" s="122"/>
    </row>
    <row r="295" spans="1:9" ht="15.75" hidden="1" x14ac:dyDescent="0.2">
      <c r="A295" s="96" t="str">
        <f>IF($E$5="",IF(OR(LEFT(PS!F288,3)="111",LEFT(PS!G288,3)="111"),PS!A288,""),IF(AND(MONTH(PS!A288)=SQTM!$E$5,OR(LEFT(PS!F288,3)="111",LEFT(PS!G288,3)="111")),PS!A288,""))</f>
        <v/>
      </c>
      <c r="B295" s="96" t="str">
        <f>IF(A295&lt;&gt;"",PS!B288,"")</f>
        <v/>
      </c>
      <c r="C295" s="94" t="str">
        <f>IF(AND(A295&lt;&gt;"",LEFT(PS!F288,3)="111"),PS!C288,"")</f>
        <v/>
      </c>
      <c r="D295" s="94" t="str">
        <f>IF(AND(A295&lt;&gt;"",LEFT(PS!G288,3)="111"),PS!D288,"")</f>
        <v/>
      </c>
      <c r="E295" s="104" t="str">
        <f>IF(AND(A295&lt;&gt;"",OR(LEFT(PS!F288,3)="111",LEFT(PS!G288,3)="111")),PS!E288,"")</f>
        <v/>
      </c>
      <c r="F295" s="95">
        <f>IF(AND(A295&lt;&gt;"",LEFT(PS!F288,3)="111"),PS!J288,0)</f>
        <v>0</v>
      </c>
      <c r="G295" s="95">
        <f>IF(AND(A295&lt;&gt;"",LEFT(PS!G288,3)="111"),PS!J288,0)</f>
        <v>0</v>
      </c>
      <c r="H295" s="95">
        <f>IF(SUM(F295:G295)=0,0,$H$9+SUM($F$10:F295)-SUM($G$10:G295))</f>
        <v>0</v>
      </c>
      <c r="I295" s="122"/>
    </row>
    <row r="296" spans="1:9" ht="15.75" hidden="1" x14ac:dyDescent="0.2">
      <c r="A296" s="96" t="str">
        <f>IF($E$5="",IF(OR(LEFT(PS!F289,3)="111",LEFT(PS!G289,3)="111"),PS!A289,""),IF(AND(MONTH(PS!A289)=SQTM!$E$5,OR(LEFT(PS!F289,3)="111",LEFT(PS!G289,3)="111")),PS!A289,""))</f>
        <v/>
      </c>
      <c r="B296" s="96" t="str">
        <f>IF(A296&lt;&gt;"",PS!B289,"")</f>
        <v/>
      </c>
      <c r="C296" s="94" t="str">
        <f>IF(AND(A296&lt;&gt;"",LEFT(PS!F289,3)="111"),PS!C289,"")</f>
        <v/>
      </c>
      <c r="D296" s="94" t="str">
        <f>IF(AND(A296&lt;&gt;"",LEFT(PS!G289,3)="111"),PS!D289,"")</f>
        <v/>
      </c>
      <c r="E296" s="104" t="str">
        <f>IF(AND(A296&lt;&gt;"",OR(LEFT(PS!F289,3)="111",LEFT(PS!G289,3)="111")),PS!E289,"")</f>
        <v/>
      </c>
      <c r="F296" s="95">
        <f>IF(AND(A296&lt;&gt;"",LEFT(PS!F289,3)="111"),PS!J289,0)</f>
        <v>0</v>
      </c>
      <c r="G296" s="95">
        <f>IF(AND(A296&lt;&gt;"",LEFT(PS!G289,3)="111"),PS!J289,0)</f>
        <v>0</v>
      </c>
      <c r="H296" s="95">
        <f>IF(SUM(F296:G296)=0,0,$H$9+SUM($F$10:F296)-SUM($G$10:G296))</f>
        <v>0</v>
      </c>
      <c r="I296" s="122"/>
    </row>
    <row r="297" spans="1:9" ht="15.75" hidden="1" x14ac:dyDescent="0.2">
      <c r="A297" s="96" t="str">
        <f>IF($E$5="",IF(OR(LEFT(PS!F290,3)="111",LEFT(PS!G290,3)="111"),PS!A290,""),IF(AND(MONTH(PS!A290)=SQTM!$E$5,OR(LEFT(PS!F290,3)="111",LEFT(PS!G290,3)="111")),PS!A290,""))</f>
        <v/>
      </c>
      <c r="B297" s="96" t="str">
        <f>IF(A297&lt;&gt;"",PS!B290,"")</f>
        <v/>
      </c>
      <c r="C297" s="94" t="str">
        <f>IF(AND(A297&lt;&gt;"",LEFT(PS!F290,3)="111"),PS!C290,"")</f>
        <v/>
      </c>
      <c r="D297" s="94" t="str">
        <f>IF(AND(A297&lt;&gt;"",LEFT(PS!G290,3)="111"),PS!D290,"")</f>
        <v/>
      </c>
      <c r="E297" s="104" t="str">
        <f>IF(AND(A297&lt;&gt;"",OR(LEFT(PS!F290,3)="111",LEFT(PS!G290,3)="111")),PS!E290,"")</f>
        <v/>
      </c>
      <c r="F297" s="95">
        <f>IF(AND(A297&lt;&gt;"",LEFT(PS!F290,3)="111"),PS!J290,0)</f>
        <v>0</v>
      </c>
      <c r="G297" s="95">
        <f>IF(AND(A297&lt;&gt;"",LEFT(PS!G290,3)="111"),PS!J290,0)</f>
        <v>0</v>
      </c>
      <c r="H297" s="95">
        <f>IF(SUM(F297:G297)=0,0,$H$9+SUM($F$10:F297)-SUM($G$10:G297))</f>
        <v>0</v>
      </c>
      <c r="I297" s="122"/>
    </row>
    <row r="298" spans="1:9" ht="15.75" hidden="1" x14ac:dyDescent="0.2">
      <c r="A298" s="96" t="str">
        <f>IF($E$5="",IF(OR(LEFT(PS!F291,3)="111",LEFT(PS!G291,3)="111"),PS!A291,""),IF(AND(MONTH(PS!A291)=SQTM!$E$5,OR(LEFT(PS!F291,3)="111",LEFT(PS!G291,3)="111")),PS!A291,""))</f>
        <v/>
      </c>
      <c r="B298" s="96" t="str">
        <f>IF(A298&lt;&gt;"",PS!B291,"")</f>
        <v/>
      </c>
      <c r="C298" s="94" t="str">
        <f>IF(AND(A298&lt;&gt;"",LEFT(PS!F291,3)="111"),PS!C291,"")</f>
        <v/>
      </c>
      <c r="D298" s="94" t="str">
        <f>IF(AND(A298&lt;&gt;"",LEFT(PS!G291,3)="111"),PS!D291,"")</f>
        <v/>
      </c>
      <c r="E298" s="104" t="str">
        <f>IF(AND(A298&lt;&gt;"",OR(LEFT(PS!F291,3)="111",LEFT(PS!G291,3)="111")),PS!E291,"")</f>
        <v/>
      </c>
      <c r="F298" s="95">
        <f>IF(AND(A298&lt;&gt;"",LEFT(PS!F291,3)="111"),PS!J291,0)</f>
        <v>0</v>
      </c>
      <c r="G298" s="95">
        <f>IF(AND(A298&lt;&gt;"",LEFT(PS!G291,3)="111"),PS!J291,0)</f>
        <v>0</v>
      </c>
      <c r="H298" s="95">
        <f>IF(SUM(F298:G298)=0,0,$H$9+SUM($F$10:F298)-SUM($G$10:G298))</f>
        <v>0</v>
      </c>
      <c r="I298" s="122"/>
    </row>
    <row r="299" spans="1:9" ht="15.75" hidden="1" x14ac:dyDescent="0.2">
      <c r="A299" s="96" t="str">
        <f>IF($E$5="",IF(OR(LEFT(PS!F292,3)="111",LEFT(PS!G292,3)="111"),PS!A292,""),IF(AND(MONTH(PS!A292)=SQTM!$E$5,OR(LEFT(PS!F292,3)="111",LEFT(PS!G292,3)="111")),PS!A292,""))</f>
        <v/>
      </c>
      <c r="B299" s="96" t="str">
        <f>IF(A299&lt;&gt;"",PS!B292,"")</f>
        <v/>
      </c>
      <c r="C299" s="94" t="str">
        <f>IF(AND(A299&lt;&gt;"",LEFT(PS!F292,3)="111"),PS!C292,"")</f>
        <v/>
      </c>
      <c r="D299" s="94" t="str">
        <f>IF(AND(A299&lt;&gt;"",LEFT(PS!G292,3)="111"),PS!D292,"")</f>
        <v/>
      </c>
      <c r="E299" s="104" t="str">
        <f>IF(AND(A299&lt;&gt;"",OR(LEFT(PS!F292,3)="111",LEFT(PS!G292,3)="111")),PS!E292,"")</f>
        <v/>
      </c>
      <c r="F299" s="95">
        <f>IF(AND(A299&lt;&gt;"",LEFT(PS!F292,3)="111"),PS!J292,0)</f>
        <v>0</v>
      </c>
      <c r="G299" s="95">
        <f>IF(AND(A299&lt;&gt;"",LEFT(PS!G292,3)="111"),PS!J292,0)</f>
        <v>0</v>
      </c>
      <c r="H299" s="95">
        <f>IF(SUM(F299:G299)=0,0,$H$9+SUM($F$10:F299)-SUM($G$10:G299))</f>
        <v>0</v>
      </c>
      <c r="I299" s="122"/>
    </row>
    <row r="300" spans="1:9" ht="15.75" hidden="1" x14ac:dyDescent="0.2">
      <c r="A300" s="96" t="str">
        <f>IF($E$5="",IF(OR(LEFT(PS!F293,3)="111",LEFT(PS!G293,3)="111"),PS!A293,""),IF(AND(MONTH(PS!A293)=SQTM!$E$5,OR(LEFT(PS!F293,3)="111",LEFT(PS!G293,3)="111")),PS!A293,""))</f>
        <v/>
      </c>
      <c r="B300" s="96" t="str">
        <f>IF(A300&lt;&gt;"",PS!B293,"")</f>
        <v/>
      </c>
      <c r="C300" s="94" t="str">
        <f>IF(AND(A300&lt;&gt;"",LEFT(PS!F293,3)="111"),PS!C293,"")</f>
        <v/>
      </c>
      <c r="D300" s="94" t="str">
        <f>IF(AND(A300&lt;&gt;"",LEFT(PS!G293,3)="111"),PS!D293,"")</f>
        <v/>
      </c>
      <c r="E300" s="104" t="str">
        <f>IF(AND(A300&lt;&gt;"",OR(LEFT(PS!F293,3)="111",LEFT(PS!G293,3)="111")),PS!E293,"")</f>
        <v/>
      </c>
      <c r="F300" s="95">
        <f>IF(AND(A300&lt;&gt;"",LEFT(PS!F293,3)="111"),PS!J293,0)</f>
        <v>0</v>
      </c>
      <c r="G300" s="95">
        <f>IF(AND(A300&lt;&gt;"",LEFT(PS!G293,3)="111"),PS!J293,0)</f>
        <v>0</v>
      </c>
      <c r="H300" s="95">
        <f>IF(SUM(F300:G300)=0,0,$H$9+SUM($F$10:F300)-SUM($G$10:G300))</f>
        <v>0</v>
      </c>
      <c r="I300" s="122"/>
    </row>
    <row r="301" spans="1:9" ht="15.75" hidden="1" x14ac:dyDescent="0.2">
      <c r="A301" s="96" t="str">
        <f>IF($E$5="",IF(OR(LEFT(PS!F294,3)="111",LEFT(PS!G294,3)="111"),PS!A294,""),IF(AND(MONTH(PS!A294)=SQTM!$E$5,OR(LEFT(PS!F294,3)="111",LEFT(PS!G294,3)="111")),PS!A294,""))</f>
        <v/>
      </c>
      <c r="B301" s="96" t="str">
        <f>IF(A301&lt;&gt;"",PS!B294,"")</f>
        <v/>
      </c>
      <c r="C301" s="94" t="str">
        <f>IF(AND(A301&lt;&gt;"",LEFT(PS!F294,3)="111"),PS!C294,"")</f>
        <v/>
      </c>
      <c r="D301" s="94" t="str">
        <f>IF(AND(A301&lt;&gt;"",LEFT(PS!G294,3)="111"),PS!D294,"")</f>
        <v/>
      </c>
      <c r="E301" s="104" t="str">
        <f>IF(AND(A301&lt;&gt;"",OR(LEFT(PS!F294,3)="111",LEFT(PS!G294,3)="111")),PS!E294,"")</f>
        <v/>
      </c>
      <c r="F301" s="95">
        <f>IF(AND(A301&lt;&gt;"",LEFT(PS!F294,3)="111"),PS!J294,0)</f>
        <v>0</v>
      </c>
      <c r="G301" s="95">
        <f>IF(AND(A301&lt;&gt;"",LEFT(PS!G294,3)="111"),PS!J294,0)</f>
        <v>0</v>
      </c>
      <c r="H301" s="95">
        <f>IF(SUM(F301:G301)=0,0,$H$9+SUM($F$10:F301)-SUM($G$10:G301))</f>
        <v>0</v>
      </c>
      <c r="I301" s="122"/>
    </row>
    <row r="302" spans="1:9" ht="15.75" hidden="1" x14ac:dyDescent="0.2">
      <c r="A302" s="96" t="str">
        <f>IF($E$5="",IF(OR(LEFT(PS!F295,3)="111",LEFT(PS!G295,3)="111"),PS!A295,""),IF(AND(MONTH(PS!A295)=SQTM!$E$5,OR(LEFT(PS!F295,3)="111",LEFT(PS!G295,3)="111")),PS!A295,""))</f>
        <v/>
      </c>
      <c r="B302" s="96" t="str">
        <f>IF(A302&lt;&gt;"",PS!B295,"")</f>
        <v/>
      </c>
      <c r="C302" s="94" t="str">
        <f>IF(AND(A302&lt;&gt;"",LEFT(PS!F295,3)="111"),PS!C295,"")</f>
        <v/>
      </c>
      <c r="D302" s="94" t="str">
        <f>IF(AND(A302&lt;&gt;"",LEFT(PS!G295,3)="111"),PS!D295,"")</f>
        <v/>
      </c>
      <c r="E302" s="104" t="str">
        <f>IF(AND(A302&lt;&gt;"",OR(LEFT(PS!F295,3)="111",LEFT(PS!G295,3)="111")),PS!E295,"")</f>
        <v/>
      </c>
      <c r="F302" s="95">
        <f>IF(AND(A302&lt;&gt;"",LEFT(PS!F295,3)="111"),PS!J295,0)</f>
        <v>0</v>
      </c>
      <c r="G302" s="95">
        <f>IF(AND(A302&lt;&gt;"",LEFT(PS!G295,3)="111"),PS!J295,0)</f>
        <v>0</v>
      </c>
      <c r="H302" s="95">
        <f>IF(SUM(F302:G302)=0,0,$H$9+SUM($F$10:F302)-SUM($G$10:G302))</f>
        <v>0</v>
      </c>
      <c r="I302" s="122"/>
    </row>
    <row r="303" spans="1:9" ht="15.75" hidden="1" x14ac:dyDescent="0.2">
      <c r="A303" s="96" t="str">
        <f>IF($E$5="",IF(OR(LEFT(PS!F296,3)="111",LEFT(PS!G296,3)="111"),PS!A296,""),IF(AND(MONTH(PS!A296)=SQTM!$E$5,OR(LEFT(PS!F296,3)="111",LEFT(PS!G296,3)="111")),PS!A296,""))</f>
        <v/>
      </c>
      <c r="B303" s="96" t="str">
        <f>IF(A303&lt;&gt;"",PS!B296,"")</f>
        <v/>
      </c>
      <c r="C303" s="94" t="str">
        <f>IF(AND(A303&lt;&gt;"",LEFT(PS!F296,3)="111"),PS!C296,"")</f>
        <v/>
      </c>
      <c r="D303" s="94" t="str">
        <f>IF(AND(A303&lt;&gt;"",LEFT(PS!G296,3)="111"),PS!D296,"")</f>
        <v/>
      </c>
      <c r="E303" s="104" t="str">
        <f>IF(AND(A303&lt;&gt;"",OR(LEFT(PS!F296,3)="111",LEFT(PS!G296,3)="111")),PS!E296,"")</f>
        <v/>
      </c>
      <c r="F303" s="95">
        <f>IF(AND(A303&lt;&gt;"",LEFT(PS!F296,3)="111"),PS!J296,0)</f>
        <v>0</v>
      </c>
      <c r="G303" s="95">
        <f>IF(AND(A303&lt;&gt;"",LEFT(PS!G296,3)="111"),PS!J296,0)</f>
        <v>0</v>
      </c>
      <c r="H303" s="95">
        <f>IF(SUM(F303:G303)=0,0,$H$9+SUM($F$10:F303)-SUM($G$10:G303))</f>
        <v>0</v>
      </c>
      <c r="I303" s="122"/>
    </row>
    <row r="304" spans="1:9" ht="15.75" hidden="1" x14ac:dyDescent="0.2">
      <c r="A304" s="96" t="str">
        <f>IF($E$5="",IF(OR(LEFT(PS!F297,3)="111",LEFT(PS!G297,3)="111"),PS!A297,""),IF(AND(MONTH(PS!A297)=SQTM!$E$5,OR(LEFT(PS!F297,3)="111",LEFT(PS!G297,3)="111")),PS!A297,""))</f>
        <v/>
      </c>
      <c r="B304" s="96" t="str">
        <f>IF(A304&lt;&gt;"",PS!B297,"")</f>
        <v/>
      </c>
      <c r="C304" s="94" t="str">
        <f>IF(AND(A304&lt;&gt;"",LEFT(PS!F297,3)="111"),PS!C297,"")</f>
        <v/>
      </c>
      <c r="D304" s="94" t="str">
        <f>IF(AND(A304&lt;&gt;"",LEFT(PS!G297,3)="111"),PS!D297,"")</f>
        <v/>
      </c>
      <c r="E304" s="104" t="str">
        <f>IF(AND(A304&lt;&gt;"",OR(LEFT(PS!F297,3)="111",LEFT(PS!G297,3)="111")),PS!E297,"")</f>
        <v/>
      </c>
      <c r="F304" s="95">
        <f>IF(AND(A304&lt;&gt;"",LEFT(PS!F297,3)="111"),PS!J297,0)</f>
        <v>0</v>
      </c>
      <c r="G304" s="95">
        <f>IF(AND(A304&lt;&gt;"",LEFT(PS!G297,3)="111"),PS!J297,0)</f>
        <v>0</v>
      </c>
      <c r="H304" s="95">
        <f>IF(SUM(F304:G304)=0,0,$H$9+SUM($F$10:F304)-SUM($G$10:G304))</f>
        <v>0</v>
      </c>
      <c r="I304" s="122"/>
    </row>
    <row r="305" spans="1:9" ht="15.75" hidden="1" x14ac:dyDescent="0.2">
      <c r="A305" s="96" t="str">
        <f>IF($E$5="",IF(OR(LEFT(PS!F298,3)="111",LEFT(PS!G298,3)="111"),PS!A298,""),IF(AND(MONTH(PS!A298)=SQTM!$E$5,OR(LEFT(PS!F298,3)="111",LEFT(PS!G298,3)="111")),PS!A298,""))</f>
        <v/>
      </c>
      <c r="B305" s="96" t="str">
        <f>IF(A305&lt;&gt;"",PS!B298,"")</f>
        <v/>
      </c>
      <c r="C305" s="94" t="str">
        <f>IF(AND(A305&lt;&gt;"",LEFT(PS!F298,3)="111"),PS!C298,"")</f>
        <v/>
      </c>
      <c r="D305" s="94" t="str">
        <f>IF(AND(A305&lt;&gt;"",LEFT(PS!G298,3)="111"),PS!D298,"")</f>
        <v/>
      </c>
      <c r="E305" s="104" t="str">
        <f>IF(AND(A305&lt;&gt;"",OR(LEFT(PS!F298,3)="111",LEFT(PS!G298,3)="111")),PS!E298,"")</f>
        <v/>
      </c>
      <c r="F305" s="95">
        <f>IF(AND(A305&lt;&gt;"",LEFT(PS!F298,3)="111"),PS!J298,0)</f>
        <v>0</v>
      </c>
      <c r="G305" s="95">
        <f>IF(AND(A305&lt;&gt;"",LEFT(PS!G298,3)="111"),PS!J298,0)</f>
        <v>0</v>
      </c>
      <c r="H305" s="95">
        <f>IF(SUM(F305:G305)=0,0,$H$9+SUM($F$10:F305)-SUM($G$10:G305))</f>
        <v>0</v>
      </c>
      <c r="I305" s="122"/>
    </row>
    <row r="306" spans="1:9" ht="15.75" hidden="1" x14ac:dyDescent="0.2">
      <c r="A306" s="96" t="str">
        <f>IF($E$5="",IF(OR(LEFT(PS!F299,3)="111",LEFT(PS!G299,3)="111"),PS!A299,""),IF(AND(MONTH(PS!A299)=SQTM!$E$5,OR(LEFT(PS!F299,3)="111",LEFT(PS!G299,3)="111")),PS!A299,""))</f>
        <v/>
      </c>
      <c r="B306" s="96" t="str">
        <f>IF(A306&lt;&gt;"",PS!B299,"")</f>
        <v/>
      </c>
      <c r="C306" s="94" t="str">
        <f>IF(AND(A306&lt;&gt;"",LEFT(PS!F299,3)="111"),PS!C299,"")</f>
        <v/>
      </c>
      <c r="D306" s="94" t="str">
        <f>IF(AND(A306&lt;&gt;"",LEFT(PS!G299,3)="111"),PS!D299,"")</f>
        <v/>
      </c>
      <c r="E306" s="104" t="str">
        <f>IF(AND(A306&lt;&gt;"",OR(LEFT(PS!F299,3)="111",LEFT(PS!G299,3)="111")),PS!E299,"")</f>
        <v/>
      </c>
      <c r="F306" s="95">
        <f>IF(AND(A306&lt;&gt;"",LEFT(PS!F299,3)="111"),PS!J299,0)</f>
        <v>0</v>
      </c>
      <c r="G306" s="95">
        <f>IF(AND(A306&lt;&gt;"",LEFT(PS!G299,3)="111"),PS!J299,0)</f>
        <v>0</v>
      </c>
      <c r="H306" s="95">
        <f>IF(SUM(F306:G306)=0,0,$H$9+SUM($F$10:F306)-SUM($G$10:G306))</f>
        <v>0</v>
      </c>
      <c r="I306" s="122"/>
    </row>
    <row r="307" spans="1:9" ht="15.75" hidden="1" x14ac:dyDescent="0.2">
      <c r="A307" s="96" t="str">
        <f>IF($E$5="",IF(OR(LEFT(PS!F300,3)="111",LEFT(PS!G300,3)="111"),PS!A300,""),IF(AND(MONTH(PS!A300)=SQTM!$E$5,OR(LEFT(PS!F300,3)="111",LEFT(PS!G300,3)="111")),PS!A300,""))</f>
        <v/>
      </c>
      <c r="B307" s="96" t="str">
        <f>IF(A307&lt;&gt;"",PS!B300,"")</f>
        <v/>
      </c>
      <c r="C307" s="94" t="str">
        <f>IF(AND(A307&lt;&gt;"",LEFT(PS!F300,3)="111"),PS!C300,"")</f>
        <v/>
      </c>
      <c r="D307" s="94" t="str">
        <f>IF(AND(A307&lt;&gt;"",LEFT(PS!G300,3)="111"),PS!D300,"")</f>
        <v/>
      </c>
      <c r="E307" s="104" t="str">
        <f>IF(AND(A307&lt;&gt;"",OR(LEFT(PS!F300,3)="111",LEFT(PS!G300,3)="111")),PS!E300,"")</f>
        <v/>
      </c>
      <c r="F307" s="95">
        <f>IF(AND(A307&lt;&gt;"",LEFT(PS!F300,3)="111"),PS!J300,0)</f>
        <v>0</v>
      </c>
      <c r="G307" s="95">
        <f>IF(AND(A307&lt;&gt;"",LEFT(PS!G300,3)="111"),PS!J300,0)</f>
        <v>0</v>
      </c>
      <c r="H307" s="95">
        <f>IF(SUM(F307:G307)=0,0,$H$9+SUM($F$10:F307)-SUM($G$10:G307))</f>
        <v>0</v>
      </c>
      <c r="I307" s="122"/>
    </row>
    <row r="308" spans="1:9" ht="15.75" hidden="1" x14ac:dyDescent="0.2">
      <c r="A308" s="96" t="str">
        <f>IF($E$5="",IF(OR(LEFT(PS!F301,3)="111",LEFT(PS!G301,3)="111"),PS!A301,""),IF(AND(MONTH(PS!A301)=SQTM!$E$5,OR(LEFT(PS!F301,3)="111",LEFT(PS!G301,3)="111")),PS!A301,""))</f>
        <v/>
      </c>
      <c r="B308" s="96" t="str">
        <f>IF(A308&lt;&gt;"",PS!B301,"")</f>
        <v/>
      </c>
      <c r="C308" s="94" t="str">
        <f>IF(AND(A308&lt;&gt;"",LEFT(PS!F301,3)="111"),PS!C301,"")</f>
        <v/>
      </c>
      <c r="D308" s="94" t="str">
        <f>IF(AND(A308&lt;&gt;"",LEFT(PS!G301,3)="111"),PS!D301,"")</f>
        <v/>
      </c>
      <c r="E308" s="104" t="str">
        <f>IF(AND(A308&lt;&gt;"",OR(LEFT(PS!F301,3)="111",LEFT(PS!G301,3)="111")),PS!E301,"")</f>
        <v/>
      </c>
      <c r="F308" s="95">
        <f>IF(AND(A308&lt;&gt;"",LEFT(PS!F301,3)="111"),PS!J301,0)</f>
        <v>0</v>
      </c>
      <c r="G308" s="95">
        <f>IF(AND(A308&lt;&gt;"",LEFT(PS!G301,3)="111"),PS!J301,0)</f>
        <v>0</v>
      </c>
      <c r="H308" s="95">
        <f>IF(SUM(F308:G308)=0,0,$H$9+SUM($F$10:F308)-SUM($G$10:G308))</f>
        <v>0</v>
      </c>
      <c r="I308" s="122"/>
    </row>
    <row r="309" spans="1:9" ht="15.75" hidden="1" x14ac:dyDescent="0.2">
      <c r="A309" s="96" t="str">
        <f>IF($E$5="",IF(OR(LEFT(PS!F302,3)="111",LEFT(PS!G302,3)="111"),PS!A302,""),IF(AND(MONTH(PS!A302)=SQTM!$E$5,OR(LEFT(PS!F302,3)="111",LEFT(PS!G302,3)="111")),PS!A302,""))</f>
        <v/>
      </c>
      <c r="B309" s="96" t="str">
        <f>IF(A309&lt;&gt;"",PS!B302,"")</f>
        <v/>
      </c>
      <c r="C309" s="94" t="str">
        <f>IF(AND(A309&lt;&gt;"",LEFT(PS!F302,3)="111"),PS!C302,"")</f>
        <v/>
      </c>
      <c r="D309" s="94" t="str">
        <f>IF(AND(A309&lt;&gt;"",LEFT(PS!G302,3)="111"),PS!D302,"")</f>
        <v/>
      </c>
      <c r="E309" s="104" t="str">
        <f>IF(AND(A309&lt;&gt;"",OR(LEFT(PS!F302,3)="111",LEFT(PS!G302,3)="111")),PS!E302,"")</f>
        <v/>
      </c>
      <c r="F309" s="95">
        <f>IF(AND(A309&lt;&gt;"",LEFT(PS!F302,3)="111"),PS!J302,0)</f>
        <v>0</v>
      </c>
      <c r="G309" s="95">
        <f>IF(AND(A309&lt;&gt;"",LEFT(PS!G302,3)="111"),PS!J302,0)</f>
        <v>0</v>
      </c>
      <c r="H309" s="95">
        <f>IF(SUM(F309:G309)=0,0,$H$9+SUM($F$10:F309)-SUM($G$10:G309))</f>
        <v>0</v>
      </c>
      <c r="I309" s="122"/>
    </row>
    <row r="310" spans="1:9" ht="15.75" hidden="1" x14ac:dyDescent="0.2">
      <c r="A310" s="96" t="str">
        <f>IF($E$5="",IF(OR(LEFT(PS!F303,3)="111",LEFT(PS!G303,3)="111"),PS!A303,""),IF(AND(MONTH(PS!A303)=SQTM!$E$5,OR(LEFT(PS!F303,3)="111",LEFT(PS!G303,3)="111")),PS!A303,""))</f>
        <v/>
      </c>
      <c r="B310" s="96" t="str">
        <f>IF(A310&lt;&gt;"",PS!B303,"")</f>
        <v/>
      </c>
      <c r="C310" s="94" t="str">
        <f>IF(AND(A310&lt;&gt;"",LEFT(PS!F303,3)="111"),PS!C303,"")</f>
        <v/>
      </c>
      <c r="D310" s="94" t="str">
        <f>IF(AND(A310&lt;&gt;"",LEFT(PS!G303,3)="111"),PS!D303,"")</f>
        <v/>
      </c>
      <c r="E310" s="104" t="str">
        <f>IF(AND(A310&lt;&gt;"",OR(LEFT(PS!F303,3)="111",LEFT(PS!G303,3)="111")),PS!E303,"")</f>
        <v/>
      </c>
      <c r="F310" s="95">
        <f>IF(AND(A310&lt;&gt;"",LEFT(PS!F303,3)="111"),PS!J303,0)</f>
        <v>0</v>
      </c>
      <c r="G310" s="95">
        <f>IF(AND(A310&lt;&gt;"",LEFT(PS!G303,3)="111"),PS!J303,0)</f>
        <v>0</v>
      </c>
      <c r="H310" s="95">
        <f>IF(SUM(F310:G310)=0,0,$H$9+SUM($F$10:F310)-SUM($G$10:G310))</f>
        <v>0</v>
      </c>
      <c r="I310" s="122"/>
    </row>
    <row r="311" spans="1:9" ht="15.75" hidden="1" x14ac:dyDescent="0.2">
      <c r="A311" s="96" t="str">
        <f>IF($E$5="",IF(OR(LEFT(PS!F304,3)="111",LEFT(PS!G304,3)="111"),PS!A304,""),IF(AND(MONTH(PS!A304)=SQTM!$E$5,OR(LEFT(PS!F304,3)="111",LEFT(PS!G304,3)="111")),PS!A304,""))</f>
        <v/>
      </c>
      <c r="B311" s="96" t="str">
        <f>IF(A311&lt;&gt;"",PS!B304,"")</f>
        <v/>
      </c>
      <c r="C311" s="94" t="str">
        <f>IF(AND(A311&lt;&gt;"",LEFT(PS!F304,3)="111"),PS!C304,"")</f>
        <v/>
      </c>
      <c r="D311" s="94" t="str">
        <f>IF(AND(A311&lt;&gt;"",LEFT(PS!G304,3)="111"),PS!D304,"")</f>
        <v/>
      </c>
      <c r="E311" s="104" t="str">
        <f>IF(AND(A311&lt;&gt;"",OR(LEFT(PS!F304,3)="111",LEFT(PS!G304,3)="111")),PS!E304,"")</f>
        <v/>
      </c>
      <c r="F311" s="95">
        <f>IF(AND(A311&lt;&gt;"",LEFT(PS!F304,3)="111"),PS!J304,0)</f>
        <v>0</v>
      </c>
      <c r="G311" s="95">
        <f>IF(AND(A311&lt;&gt;"",LEFT(PS!G304,3)="111"),PS!J304,0)</f>
        <v>0</v>
      </c>
      <c r="H311" s="95">
        <f>IF(SUM(F311:G311)=0,0,$H$9+SUM($F$10:F311)-SUM($G$10:G311))</f>
        <v>0</v>
      </c>
      <c r="I311" s="122"/>
    </row>
    <row r="312" spans="1:9" ht="15.75" hidden="1" x14ac:dyDescent="0.2">
      <c r="A312" s="96" t="str">
        <f>IF($E$5="",IF(OR(LEFT(PS!F305,3)="111",LEFT(PS!G305,3)="111"),PS!A305,""),IF(AND(MONTH(PS!A305)=SQTM!$E$5,OR(LEFT(PS!F305,3)="111",LEFT(PS!G305,3)="111")),PS!A305,""))</f>
        <v/>
      </c>
      <c r="B312" s="96" t="str">
        <f>IF(A312&lt;&gt;"",PS!B305,"")</f>
        <v/>
      </c>
      <c r="C312" s="94" t="str">
        <f>IF(AND(A312&lt;&gt;"",LEFT(PS!F305,3)="111"),PS!C305,"")</f>
        <v/>
      </c>
      <c r="D312" s="94" t="str">
        <f>IF(AND(A312&lt;&gt;"",LEFT(PS!G305,3)="111"),PS!D305,"")</f>
        <v/>
      </c>
      <c r="E312" s="104" t="str">
        <f>IF(AND(A312&lt;&gt;"",OR(LEFT(PS!F305,3)="111",LEFT(PS!G305,3)="111")),PS!E305,"")</f>
        <v/>
      </c>
      <c r="F312" s="95">
        <f>IF(AND(A312&lt;&gt;"",LEFT(PS!F305,3)="111"),PS!J305,0)</f>
        <v>0</v>
      </c>
      <c r="G312" s="95">
        <f>IF(AND(A312&lt;&gt;"",LEFT(PS!G305,3)="111"),PS!J305,0)</f>
        <v>0</v>
      </c>
      <c r="H312" s="95">
        <f>IF(SUM(F312:G312)=0,0,$H$9+SUM($F$10:F312)-SUM($G$10:G312))</f>
        <v>0</v>
      </c>
      <c r="I312" s="122"/>
    </row>
    <row r="313" spans="1:9" ht="15.75" hidden="1" x14ac:dyDescent="0.2">
      <c r="A313" s="96" t="str">
        <f>IF($E$5="",IF(OR(LEFT(PS!F306,3)="111",LEFT(PS!G306,3)="111"),PS!A306,""),IF(AND(MONTH(PS!A306)=SQTM!$E$5,OR(LEFT(PS!F306,3)="111",LEFT(PS!G306,3)="111")),PS!A306,""))</f>
        <v/>
      </c>
      <c r="B313" s="96" t="str">
        <f>IF(A313&lt;&gt;"",PS!B306,"")</f>
        <v/>
      </c>
      <c r="C313" s="94" t="str">
        <f>IF(AND(A313&lt;&gt;"",LEFT(PS!F306,3)="111"),PS!C306,"")</f>
        <v/>
      </c>
      <c r="D313" s="94" t="str">
        <f>IF(AND(A313&lt;&gt;"",LEFT(PS!G306,3)="111"),PS!D306,"")</f>
        <v/>
      </c>
      <c r="E313" s="104" t="str">
        <f>IF(AND(A313&lt;&gt;"",OR(LEFT(PS!F306,3)="111",LEFT(PS!G306,3)="111")),PS!E306,"")</f>
        <v/>
      </c>
      <c r="F313" s="95">
        <f>IF(AND(A313&lt;&gt;"",LEFT(PS!F306,3)="111"),PS!J306,0)</f>
        <v>0</v>
      </c>
      <c r="G313" s="95">
        <f>IF(AND(A313&lt;&gt;"",LEFT(PS!G306,3)="111"),PS!J306,0)</f>
        <v>0</v>
      </c>
      <c r="H313" s="95">
        <f>IF(SUM(F313:G313)=0,0,$H$9+SUM($F$10:F313)-SUM($G$10:G313))</f>
        <v>0</v>
      </c>
      <c r="I313" s="122"/>
    </row>
    <row r="314" spans="1:9" ht="15.75" hidden="1" x14ac:dyDescent="0.2">
      <c r="A314" s="96" t="str">
        <f>IF($E$5="",IF(OR(LEFT(PS!F307,3)="111",LEFT(PS!G307,3)="111"),PS!A307,""),IF(AND(MONTH(PS!A307)=SQTM!$E$5,OR(LEFT(PS!F307,3)="111",LEFT(PS!G307,3)="111")),PS!A307,""))</f>
        <v/>
      </c>
      <c r="B314" s="96" t="str">
        <f>IF(A314&lt;&gt;"",PS!B307,"")</f>
        <v/>
      </c>
      <c r="C314" s="94" t="str">
        <f>IF(AND(A314&lt;&gt;"",LEFT(PS!F307,3)="111"),PS!C307,"")</f>
        <v/>
      </c>
      <c r="D314" s="94" t="str">
        <f>IF(AND(A314&lt;&gt;"",LEFT(PS!G307,3)="111"),PS!D307,"")</f>
        <v/>
      </c>
      <c r="E314" s="104" t="str">
        <f>IF(AND(A314&lt;&gt;"",OR(LEFT(PS!F307,3)="111",LEFT(PS!G307,3)="111")),PS!E307,"")</f>
        <v/>
      </c>
      <c r="F314" s="95">
        <f>IF(AND(A314&lt;&gt;"",LEFT(PS!F307,3)="111"),PS!J307,0)</f>
        <v>0</v>
      </c>
      <c r="G314" s="95">
        <f>IF(AND(A314&lt;&gt;"",LEFT(PS!G307,3)="111"),PS!J307,0)</f>
        <v>0</v>
      </c>
      <c r="H314" s="95">
        <f>IF(SUM(F314:G314)=0,0,$H$9+SUM($F$10:F314)-SUM($G$10:G314))</f>
        <v>0</v>
      </c>
      <c r="I314" s="122"/>
    </row>
    <row r="315" spans="1:9" ht="15.75" hidden="1" x14ac:dyDescent="0.2">
      <c r="A315" s="96" t="str">
        <f>IF($E$5="",IF(OR(LEFT(PS!F308,3)="111",LEFT(PS!G308,3)="111"),PS!A308,""),IF(AND(MONTH(PS!A308)=SQTM!$E$5,OR(LEFT(PS!F308,3)="111",LEFT(PS!G308,3)="111")),PS!A308,""))</f>
        <v/>
      </c>
      <c r="B315" s="96" t="str">
        <f>IF(A315&lt;&gt;"",PS!B308,"")</f>
        <v/>
      </c>
      <c r="C315" s="94" t="str">
        <f>IF(AND(A315&lt;&gt;"",LEFT(PS!F308,3)="111"),PS!C308,"")</f>
        <v/>
      </c>
      <c r="D315" s="94" t="str">
        <f>IF(AND(A315&lt;&gt;"",LEFT(PS!G308,3)="111"),PS!D308,"")</f>
        <v/>
      </c>
      <c r="E315" s="104" t="str">
        <f>IF(AND(A315&lt;&gt;"",OR(LEFT(PS!F308,3)="111",LEFT(PS!G308,3)="111")),PS!E308,"")</f>
        <v/>
      </c>
      <c r="F315" s="95">
        <f>IF(AND(A315&lt;&gt;"",LEFT(PS!F308,3)="111"),PS!J308,0)</f>
        <v>0</v>
      </c>
      <c r="G315" s="95">
        <f>IF(AND(A315&lt;&gt;"",LEFT(PS!G308,3)="111"),PS!J308,0)</f>
        <v>0</v>
      </c>
      <c r="H315" s="95">
        <f>IF(SUM(F315:G315)=0,0,$H$9+SUM($F$10:F315)-SUM($G$10:G315))</f>
        <v>0</v>
      </c>
      <c r="I315" s="122"/>
    </row>
    <row r="316" spans="1:9" ht="15.75" hidden="1" x14ac:dyDescent="0.2">
      <c r="A316" s="96" t="str">
        <f>IF($E$5="",IF(OR(LEFT(PS!F309,3)="111",LEFT(PS!G309,3)="111"),PS!A309,""),IF(AND(MONTH(PS!A309)=SQTM!$E$5,OR(LEFT(PS!F309,3)="111",LEFT(PS!G309,3)="111")),PS!A309,""))</f>
        <v/>
      </c>
      <c r="B316" s="96" t="str">
        <f>IF(A316&lt;&gt;"",PS!B309,"")</f>
        <v/>
      </c>
      <c r="C316" s="94" t="str">
        <f>IF(AND(A316&lt;&gt;"",LEFT(PS!F309,3)="111"),PS!C309,"")</f>
        <v/>
      </c>
      <c r="D316" s="94" t="str">
        <f>IF(AND(A316&lt;&gt;"",LEFT(PS!G309,3)="111"),PS!D309,"")</f>
        <v/>
      </c>
      <c r="E316" s="104" t="str">
        <f>IF(AND(A316&lt;&gt;"",OR(LEFT(PS!F309,3)="111",LEFT(PS!G309,3)="111")),PS!E309,"")</f>
        <v/>
      </c>
      <c r="F316" s="95">
        <f>IF(AND(A316&lt;&gt;"",LEFT(PS!F309,3)="111"),PS!J309,0)</f>
        <v>0</v>
      </c>
      <c r="G316" s="95">
        <f>IF(AND(A316&lt;&gt;"",LEFT(PS!G309,3)="111"),PS!J309,0)</f>
        <v>0</v>
      </c>
      <c r="H316" s="95">
        <f>IF(SUM(F316:G316)=0,0,$H$9+SUM($F$10:F316)-SUM($G$10:G316))</f>
        <v>0</v>
      </c>
      <c r="I316" s="122"/>
    </row>
    <row r="317" spans="1:9" ht="15.75" hidden="1" x14ac:dyDescent="0.2">
      <c r="A317" s="96" t="str">
        <f>IF($E$5="",IF(OR(LEFT(PS!F310,3)="111",LEFT(PS!G310,3)="111"),PS!A310,""),IF(AND(MONTH(PS!A310)=SQTM!$E$5,OR(LEFT(PS!F310,3)="111",LEFT(PS!G310,3)="111")),PS!A310,""))</f>
        <v/>
      </c>
      <c r="B317" s="96" t="str">
        <f>IF(A317&lt;&gt;"",PS!B310,"")</f>
        <v/>
      </c>
      <c r="C317" s="94" t="str">
        <f>IF(AND(A317&lt;&gt;"",LEFT(PS!F310,3)="111"),PS!C310,"")</f>
        <v/>
      </c>
      <c r="D317" s="94" t="str">
        <f>IF(AND(A317&lt;&gt;"",LEFT(PS!G310,3)="111"),PS!D310,"")</f>
        <v/>
      </c>
      <c r="E317" s="104" t="str">
        <f>IF(AND(A317&lt;&gt;"",OR(LEFT(PS!F310,3)="111",LEFT(PS!G310,3)="111")),PS!E310,"")</f>
        <v/>
      </c>
      <c r="F317" s="95">
        <f>IF(AND(A317&lt;&gt;"",LEFT(PS!F310,3)="111"),PS!J310,0)</f>
        <v>0</v>
      </c>
      <c r="G317" s="95">
        <f>IF(AND(A317&lt;&gt;"",LEFT(PS!G310,3)="111"),PS!J310,0)</f>
        <v>0</v>
      </c>
      <c r="H317" s="95">
        <f>IF(SUM(F317:G317)=0,0,$H$9+SUM($F$10:F317)-SUM($G$10:G317))</f>
        <v>0</v>
      </c>
      <c r="I317" s="122"/>
    </row>
    <row r="318" spans="1:9" ht="15.75" hidden="1" x14ac:dyDescent="0.2">
      <c r="A318" s="96" t="str">
        <f>IF($E$5="",IF(OR(LEFT(PS!F311,3)="111",LEFT(PS!G311,3)="111"),PS!A311,""),IF(AND(MONTH(PS!A311)=SQTM!$E$5,OR(LEFT(PS!F311,3)="111",LEFT(PS!G311,3)="111")),PS!A311,""))</f>
        <v/>
      </c>
      <c r="B318" s="96" t="str">
        <f>IF(A318&lt;&gt;"",PS!B311,"")</f>
        <v/>
      </c>
      <c r="C318" s="94" t="str">
        <f>IF(AND(A318&lt;&gt;"",LEFT(PS!F311,3)="111"),PS!C311,"")</f>
        <v/>
      </c>
      <c r="D318" s="94" t="str">
        <f>IF(AND(A318&lt;&gt;"",LEFT(PS!G311,3)="111"),PS!D311,"")</f>
        <v/>
      </c>
      <c r="E318" s="104" t="str">
        <f>IF(AND(A318&lt;&gt;"",OR(LEFT(PS!F311,3)="111",LEFT(PS!G311,3)="111")),PS!E311,"")</f>
        <v/>
      </c>
      <c r="F318" s="95">
        <f>IF(AND(A318&lt;&gt;"",LEFT(PS!F311,3)="111"),PS!J311,0)</f>
        <v>0</v>
      </c>
      <c r="G318" s="95">
        <f>IF(AND(A318&lt;&gt;"",LEFT(PS!G311,3)="111"),PS!J311,0)</f>
        <v>0</v>
      </c>
      <c r="H318" s="95">
        <f>IF(SUM(F318:G318)=0,0,$H$9+SUM($F$10:F318)-SUM($G$10:G318))</f>
        <v>0</v>
      </c>
      <c r="I318" s="122"/>
    </row>
    <row r="319" spans="1:9" ht="15.75" hidden="1" x14ac:dyDescent="0.2">
      <c r="A319" s="96" t="str">
        <f>IF($E$5="",IF(OR(LEFT(PS!F312,3)="111",LEFT(PS!G312,3)="111"),PS!A312,""),IF(AND(MONTH(PS!A312)=SQTM!$E$5,OR(LEFT(PS!F312,3)="111",LEFT(PS!G312,3)="111")),PS!A312,""))</f>
        <v/>
      </c>
      <c r="B319" s="96" t="str">
        <f>IF(A319&lt;&gt;"",PS!B312,"")</f>
        <v/>
      </c>
      <c r="C319" s="94" t="str">
        <f>IF(AND(A319&lt;&gt;"",LEFT(PS!F312,3)="111"),PS!C312,"")</f>
        <v/>
      </c>
      <c r="D319" s="94" t="str">
        <f>IF(AND(A319&lt;&gt;"",LEFT(PS!G312,3)="111"),PS!D312,"")</f>
        <v/>
      </c>
      <c r="E319" s="104" t="str">
        <f>IF(AND(A319&lt;&gt;"",OR(LEFT(PS!F312,3)="111",LEFT(PS!G312,3)="111")),PS!E312,"")</f>
        <v/>
      </c>
      <c r="F319" s="95">
        <f>IF(AND(A319&lt;&gt;"",LEFT(PS!F312,3)="111"),PS!J312,0)</f>
        <v>0</v>
      </c>
      <c r="G319" s="95">
        <f>IF(AND(A319&lt;&gt;"",LEFT(PS!G312,3)="111"),PS!J312,0)</f>
        <v>0</v>
      </c>
      <c r="H319" s="95">
        <f>IF(SUM(F319:G319)=0,0,$H$9+SUM($F$10:F319)-SUM($G$10:G319))</f>
        <v>0</v>
      </c>
      <c r="I319" s="122"/>
    </row>
    <row r="320" spans="1:9" ht="15.75" hidden="1" x14ac:dyDescent="0.2">
      <c r="A320" s="96" t="str">
        <f>IF($E$5="",IF(OR(LEFT(PS!F313,3)="111",LEFT(PS!G313,3)="111"),PS!A313,""),IF(AND(MONTH(PS!A313)=SQTM!$E$5,OR(LEFT(PS!F313,3)="111",LEFT(PS!G313,3)="111")),PS!A313,""))</f>
        <v/>
      </c>
      <c r="B320" s="96" t="str">
        <f>IF(A320&lt;&gt;"",PS!B313,"")</f>
        <v/>
      </c>
      <c r="C320" s="94" t="str">
        <f>IF(AND(A320&lt;&gt;"",LEFT(PS!F313,3)="111"),PS!C313,"")</f>
        <v/>
      </c>
      <c r="D320" s="94" t="str">
        <f>IF(AND(A320&lt;&gt;"",LEFT(PS!G313,3)="111"),PS!D313,"")</f>
        <v/>
      </c>
      <c r="E320" s="104" t="str">
        <f>IF(AND(A320&lt;&gt;"",OR(LEFT(PS!F313,3)="111",LEFT(PS!G313,3)="111")),PS!E313,"")</f>
        <v/>
      </c>
      <c r="F320" s="95">
        <f>IF(AND(A320&lt;&gt;"",LEFT(PS!F313,3)="111"),PS!J313,0)</f>
        <v>0</v>
      </c>
      <c r="G320" s="95">
        <f>IF(AND(A320&lt;&gt;"",LEFT(PS!G313,3)="111"),PS!J313,0)</f>
        <v>0</v>
      </c>
      <c r="H320" s="95">
        <f>IF(SUM(F320:G320)=0,0,$H$9+SUM($F$10:F320)-SUM($G$10:G320))</f>
        <v>0</v>
      </c>
      <c r="I320" s="122"/>
    </row>
    <row r="321" spans="1:9" ht="15.75" hidden="1" x14ac:dyDescent="0.2">
      <c r="A321" s="96" t="str">
        <f>IF($E$5="",IF(OR(LEFT(PS!F314,3)="111",LEFT(PS!G314,3)="111"),PS!A314,""),IF(AND(MONTH(PS!A314)=SQTM!$E$5,OR(LEFT(PS!F314,3)="111",LEFT(PS!G314,3)="111")),PS!A314,""))</f>
        <v/>
      </c>
      <c r="B321" s="96" t="str">
        <f>IF(A321&lt;&gt;"",PS!B314,"")</f>
        <v/>
      </c>
      <c r="C321" s="94" t="str">
        <f>IF(AND(A321&lt;&gt;"",LEFT(PS!F314,3)="111"),PS!C314,"")</f>
        <v/>
      </c>
      <c r="D321" s="94" t="str">
        <f>IF(AND(A321&lt;&gt;"",LEFT(PS!G314,3)="111"),PS!D314,"")</f>
        <v/>
      </c>
      <c r="E321" s="104" t="str">
        <f>IF(AND(A321&lt;&gt;"",OR(LEFT(PS!F314,3)="111",LEFT(PS!G314,3)="111")),PS!E314,"")</f>
        <v/>
      </c>
      <c r="F321" s="95">
        <f>IF(AND(A321&lt;&gt;"",LEFT(PS!F314,3)="111"),PS!J314,0)</f>
        <v>0</v>
      </c>
      <c r="G321" s="95">
        <f>IF(AND(A321&lt;&gt;"",LEFT(PS!G314,3)="111"),PS!J314,0)</f>
        <v>0</v>
      </c>
      <c r="H321" s="95">
        <f>IF(SUM(F321:G321)=0,0,$H$9+SUM($F$10:F321)-SUM($G$10:G321))</f>
        <v>0</v>
      </c>
      <c r="I321" s="122"/>
    </row>
    <row r="322" spans="1:9" ht="15.75" hidden="1" x14ac:dyDescent="0.2">
      <c r="A322" s="96" t="str">
        <f>IF($E$5="",IF(OR(LEFT(PS!F315,3)="111",LEFT(PS!G315,3)="111"),PS!A315,""),IF(AND(MONTH(PS!A315)=SQTM!$E$5,OR(LEFT(PS!F315,3)="111",LEFT(PS!G315,3)="111")),PS!A315,""))</f>
        <v/>
      </c>
      <c r="B322" s="96" t="str">
        <f>IF(A322&lt;&gt;"",PS!B315,"")</f>
        <v/>
      </c>
      <c r="C322" s="94" t="str">
        <f>IF(AND(A322&lt;&gt;"",LEFT(PS!F315,3)="111"),PS!C315,"")</f>
        <v/>
      </c>
      <c r="D322" s="94" t="str">
        <f>IF(AND(A322&lt;&gt;"",LEFT(PS!G315,3)="111"),PS!D315,"")</f>
        <v/>
      </c>
      <c r="E322" s="104" t="str">
        <f>IF(AND(A322&lt;&gt;"",OR(LEFT(PS!F315,3)="111",LEFT(PS!G315,3)="111")),PS!E315,"")</f>
        <v/>
      </c>
      <c r="F322" s="95">
        <f>IF(AND(A322&lt;&gt;"",LEFT(PS!F315,3)="111"),PS!J315,0)</f>
        <v>0</v>
      </c>
      <c r="G322" s="95">
        <f>IF(AND(A322&lt;&gt;"",LEFT(PS!G315,3)="111"),PS!J315,0)</f>
        <v>0</v>
      </c>
      <c r="H322" s="95">
        <f>IF(SUM(F322:G322)=0,0,$H$9+SUM($F$10:F322)-SUM($G$10:G322))</f>
        <v>0</v>
      </c>
      <c r="I322" s="122"/>
    </row>
    <row r="323" spans="1:9" ht="15.75" hidden="1" x14ac:dyDescent="0.2">
      <c r="A323" s="96" t="str">
        <f>IF($E$5="",IF(OR(LEFT(PS!F316,3)="111",LEFT(PS!G316,3)="111"),PS!A316,""),IF(AND(MONTH(PS!A316)=SQTM!$E$5,OR(LEFT(PS!F316,3)="111",LEFT(PS!G316,3)="111")),PS!A316,""))</f>
        <v/>
      </c>
      <c r="B323" s="96" t="str">
        <f>IF(A323&lt;&gt;"",PS!B316,"")</f>
        <v/>
      </c>
      <c r="C323" s="94" t="str">
        <f>IF(AND(A323&lt;&gt;"",LEFT(PS!F316,3)="111"),PS!C316,"")</f>
        <v/>
      </c>
      <c r="D323" s="94" t="str">
        <f>IF(AND(A323&lt;&gt;"",LEFT(PS!G316,3)="111"),PS!D316,"")</f>
        <v/>
      </c>
      <c r="E323" s="104" t="str">
        <f>IF(AND(A323&lt;&gt;"",OR(LEFT(PS!F316,3)="111",LEFT(PS!G316,3)="111")),PS!E316,"")</f>
        <v/>
      </c>
      <c r="F323" s="95">
        <f>IF(AND(A323&lt;&gt;"",LEFT(PS!F316,3)="111"),PS!J316,0)</f>
        <v>0</v>
      </c>
      <c r="G323" s="95">
        <f>IF(AND(A323&lt;&gt;"",LEFT(PS!G316,3)="111"),PS!J316,0)</f>
        <v>0</v>
      </c>
      <c r="H323" s="95">
        <f>IF(SUM(F323:G323)=0,0,$H$9+SUM($F$10:F323)-SUM($G$10:G323))</f>
        <v>0</v>
      </c>
      <c r="I323" s="122"/>
    </row>
    <row r="324" spans="1:9" ht="15.75" hidden="1" x14ac:dyDescent="0.2">
      <c r="A324" s="96" t="str">
        <f>IF($E$5="",IF(OR(LEFT(PS!F317,3)="111",LEFT(PS!G317,3)="111"),PS!A317,""),IF(AND(MONTH(PS!A317)=SQTM!$E$5,OR(LEFT(PS!F317,3)="111",LEFT(PS!G317,3)="111")),PS!A317,""))</f>
        <v/>
      </c>
      <c r="B324" s="96" t="str">
        <f>IF(A324&lt;&gt;"",PS!B317,"")</f>
        <v/>
      </c>
      <c r="C324" s="94" t="str">
        <f>IF(AND(A324&lt;&gt;"",LEFT(PS!F317,3)="111"),PS!C317,"")</f>
        <v/>
      </c>
      <c r="D324" s="94" t="str">
        <f>IF(AND(A324&lt;&gt;"",LEFT(PS!G317,3)="111"),PS!D317,"")</f>
        <v/>
      </c>
      <c r="E324" s="104" t="str">
        <f>IF(AND(A324&lt;&gt;"",OR(LEFT(PS!F317,3)="111",LEFT(PS!G317,3)="111")),PS!E317,"")</f>
        <v/>
      </c>
      <c r="F324" s="95">
        <f>IF(AND(A324&lt;&gt;"",LEFT(PS!F317,3)="111"),PS!J317,0)</f>
        <v>0</v>
      </c>
      <c r="G324" s="95">
        <f>IF(AND(A324&lt;&gt;"",LEFT(PS!G317,3)="111"),PS!J317,0)</f>
        <v>0</v>
      </c>
      <c r="H324" s="95">
        <f>IF(SUM(F324:G324)=0,0,$H$9+SUM($F$10:F324)-SUM($G$10:G324))</f>
        <v>0</v>
      </c>
      <c r="I324" s="122"/>
    </row>
    <row r="325" spans="1:9" ht="15.75" hidden="1" x14ac:dyDescent="0.2">
      <c r="A325" s="96" t="str">
        <f>IF($E$5="",IF(OR(LEFT(PS!F318,3)="111",LEFT(PS!G318,3)="111"),PS!A318,""),IF(AND(MONTH(PS!A318)=SQTM!$E$5,OR(LEFT(PS!F318,3)="111",LEFT(PS!G318,3)="111")),PS!A318,""))</f>
        <v/>
      </c>
      <c r="B325" s="96" t="str">
        <f>IF(A325&lt;&gt;"",PS!B318,"")</f>
        <v/>
      </c>
      <c r="C325" s="94" t="str">
        <f>IF(AND(A325&lt;&gt;"",LEFT(PS!F318,3)="111"),PS!C318,"")</f>
        <v/>
      </c>
      <c r="D325" s="94" t="str">
        <f>IF(AND(A325&lt;&gt;"",LEFT(PS!G318,3)="111"),PS!D318,"")</f>
        <v/>
      </c>
      <c r="E325" s="104" t="str">
        <f>IF(AND(A325&lt;&gt;"",OR(LEFT(PS!F318,3)="111",LEFT(PS!G318,3)="111")),PS!E318,"")</f>
        <v/>
      </c>
      <c r="F325" s="95">
        <f>IF(AND(A325&lt;&gt;"",LEFT(PS!F318,3)="111"),PS!J318,0)</f>
        <v>0</v>
      </c>
      <c r="G325" s="95">
        <f>IF(AND(A325&lt;&gt;"",LEFT(PS!G318,3)="111"),PS!J318,0)</f>
        <v>0</v>
      </c>
      <c r="H325" s="95">
        <f>IF(SUM(F325:G325)=0,0,$H$9+SUM($F$10:F325)-SUM($G$10:G325))</f>
        <v>0</v>
      </c>
      <c r="I325" s="122"/>
    </row>
    <row r="326" spans="1:9" ht="15.75" hidden="1" x14ac:dyDescent="0.2">
      <c r="A326" s="96" t="str">
        <f>IF($E$5="",IF(OR(LEFT(PS!F319,3)="111",LEFT(PS!G319,3)="111"),PS!A319,""),IF(AND(MONTH(PS!A319)=SQTM!$E$5,OR(LEFT(PS!F319,3)="111",LEFT(PS!G319,3)="111")),PS!A319,""))</f>
        <v/>
      </c>
      <c r="B326" s="96" t="str">
        <f>IF(A326&lt;&gt;"",PS!B319,"")</f>
        <v/>
      </c>
      <c r="C326" s="94" t="str">
        <f>IF(AND(A326&lt;&gt;"",LEFT(PS!F319,3)="111"),PS!C319,"")</f>
        <v/>
      </c>
      <c r="D326" s="94" t="str">
        <f>IF(AND(A326&lt;&gt;"",LEFT(PS!G319,3)="111"),PS!D319,"")</f>
        <v/>
      </c>
      <c r="E326" s="104" t="str">
        <f>IF(AND(A326&lt;&gt;"",OR(LEFT(PS!F319,3)="111",LEFT(PS!G319,3)="111")),PS!E319,"")</f>
        <v/>
      </c>
      <c r="F326" s="95">
        <f>IF(AND(A326&lt;&gt;"",LEFT(PS!F319,3)="111"),PS!J319,0)</f>
        <v>0</v>
      </c>
      <c r="G326" s="95">
        <f>IF(AND(A326&lt;&gt;"",LEFT(PS!G319,3)="111"),PS!J319,0)</f>
        <v>0</v>
      </c>
      <c r="H326" s="95">
        <f>IF(SUM(F326:G326)=0,0,$H$9+SUM($F$10:F326)-SUM($G$10:G326))</f>
        <v>0</v>
      </c>
      <c r="I326" s="122"/>
    </row>
    <row r="327" spans="1:9" ht="15.75" hidden="1" x14ac:dyDescent="0.2">
      <c r="A327" s="96" t="str">
        <f>IF($E$5="",IF(OR(LEFT(PS!F320,3)="111",LEFT(PS!G320,3)="111"),PS!A320,""),IF(AND(MONTH(PS!A320)=SQTM!$E$5,OR(LEFT(PS!F320,3)="111",LEFT(PS!G320,3)="111")),PS!A320,""))</f>
        <v/>
      </c>
      <c r="B327" s="96" t="str">
        <f>IF(A327&lt;&gt;"",PS!B320,"")</f>
        <v/>
      </c>
      <c r="C327" s="94" t="str">
        <f>IF(AND(A327&lt;&gt;"",LEFT(PS!F320,3)="111"),PS!C320,"")</f>
        <v/>
      </c>
      <c r="D327" s="94" t="str">
        <f>IF(AND(A327&lt;&gt;"",LEFT(PS!G320,3)="111"),PS!D320,"")</f>
        <v/>
      </c>
      <c r="E327" s="104" t="str">
        <f>IF(AND(A327&lt;&gt;"",OR(LEFT(PS!F320,3)="111",LEFT(PS!G320,3)="111")),PS!E320,"")</f>
        <v/>
      </c>
      <c r="F327" s="95">
        <f>IF(AND(A327&lt;&gt;"",LEFT(PS!F320,3)="111"),PS!J320,0)</f>
        <v>0</v>
      </c>
      <c r="G327" s="95">
        <f>IF(AND(A327&lt;&gt;"",LEFT(PS!G320,3)="111"),PS!J320,0)</f>
        <v>0</v>
      </c>
      <c r="H327" s="95">
        <f>IF(SUM(F327:G327)=0,0,$H$9+SUM($F$10:F327)-SUM($G$10:G327))</f>
        <v>0</v>
      </c>
      <c r="I327" s="122"/>
    </row>
    <row r="328" spans="1:9" ht="15.75" hidden="1" x14ac:dyDescent="0.2">
      <c r="A328" s="96" t="str">
        <f>IF($E$5="",IF(OR(LEFT(PS!F321,3)="111",LEFT(PS!G321,3)="111"),PS!A321,""),IF(AND(MONTH(PS!A321)=SQTM!$E$5,OR(LEFT(PS!F321,3)="111",LEFT(PS!G321,3)="111")),PS!A321,""))</f>
        <v/>
      </c>
      <c r="B328" s="96" t="str">
        <f>IF(A328&lt;&gt;"",PS!B321,"")</f>
        <v/>
      </c>
      <c r="C328" s="94" t="str">
        <f>IF(AND(A328&lt;&gt;"",LEFT(PS!F321,3)="111"),PS!C321,"")</f>
        <v/>
      </c>
      <c r="D328" s="94" t="str">
        <f>IF(AND(A328&lt;&gt;"",LEFT(PS!G321,3)="111"),PS!D321,"")</f>
        <v/>
      </c>
      <c r="E328" s="104" t="str">
        <f>IF(AND(A328&lt;&gt;"",OR(LEFT(PS!F321,3)="111",LEFT(PS!G321,3)="111")),PS!E321,"")</f>
        <v/>
      </c>
      <c r="F328" s="95">
        <f>IF(AND(A328&lt;&gt;"",LEFT(PS!F321,3)="111"),PS!J321,0)</f>
        <v>0</v>
      </c>
      <c r="G328" s="95">
        <f>IF(AND(A328&lt;&gt;"",LEFT(PS!G321,3)="111"),PS!J321,0)</f>
        <v>0</v>
      </c>
      <c r="H328" s="95">
        <f>IF(SUM(F328:G328)=0,0,$H$9+SUM($F$10:F328)-SUM($G$10:G328))</f>
        <v>0</v>
      </c>
      <c r="I328" s="122"/>
    </row>
    <row r="329" spans="1:9" ht="15.75" hidden="1" x14ac:dyDescent="0.2">
      <c r="A329" s="96" t="str">
        <f>IF($E$5="",IF(OR(LEFT(PS!F322,3)="111",LEFT(PS!G322,3)="111"),PS!A322,""),IF(AND(MONTH(PS!A322)=SQTM!$E$5,OR(LEFT(PS!F322,3)="111",LEFT(PS!G322,3)="111")),PS!A322,""))</f>
        <v/>
      </c>
      <c r="B329" s="96" t="str">
        <f>IF(A329&lt;&gt;"",PS!B322,"")</f>
        <v/>
      </c>
      <c r="C329" s="94" t="str">
        <f>IF(AND(A329&lt;&gt;"",LEFT(PS!F322,3)="111"),PS!C322,"")</f>
        <v/>
      </c>
      <c r="D329" s="94" t="str">
        <f>IF(AND(A329&lt;&gt;"",LEFT(PS!G322,3)="111"),PS!D322,"")</f>
        <v/>
      </c>
      <c r="E329" s="104" t="str">
        <f>IF(AND(A329&lt;&gt;"",OR(LEFT(PS!F322,3)="111",LEFT(PS!G322,3)="111")),PS!E322,"")</f>
        <v/>
      </c>
      <c r="F329" s="95">
        <f>IF(AND(A329&lt;&gt;"",LEFT(PS!F322,3)="111"),PS!J322,0)</f>
        <v>0</v>
      </c>
      <c r="G329" s="95">
        <f>IF(AND(A329&lt;&gt;"",LEFT(PS!G322,3)="111"),PS!J322,0)</f>
        <v>0</v>
      </c>
      <c r="H329" s="95">
        <f>IF(SUM(F329:G329)=0,0,$H$9+SUM($F$10:F329)-SUM($G$10:G329))</f>
        <v>0</v>
      </c>
      <c r="I329" s="122"/>
    </row>
    <row r="330" spans="1:9" ht="15.75" hidden="1" x14ac:dyDescent="0.2">
      <c r="A330" s="96" t="str">
        <f>IF($E$5="",IF(OR(LEFT(PS!F323,3)="111",LEFT(PS!G323,3)="111"),PS!A323,""),IF(AND(MONTH(PS!A323)=SQTM!$E$5,OR(LEFT(PS!F323,3)="111",LEFT(PS!G323,3)="111")),PS!A323,""))</f>
        <v/>
      </c>
      <c r="B330" s="96" t="str">
        <f>IF(A330&lt;&gt;"",PS!B323,"")</f>
        <v/>
      </c>
      <c r="C330" s="94" t="str">
        <f>IF(AND(A330&lt;&gt;"",LEFT(PS!F323,3)="111"),PS!C323,"")</f>
        <v/>
      </c>
      <c r="D330" s="94" t="str">
        <f>IF(AND(A330&lt;&gt;"",LEFT(PS!G323,3)="111"),PS!D323,"")</f>
        <v/>
      </c>
      <c r="E330" s="104" t="str">
        <f>IF(AND(A330&lt;&gt;"",OR(LEFT(PS!F323,3)="111",LEFT(PS!G323,3)="111")),PS!E323,"")</f>
        <v/>
      </c>
      <c r="F330" s="95">
        <f>IF(AND(A330&lt;&gt;"",LEFT(PS!F323,3)="111"),PS!J323,0)</f>
        <v>0</v>
      </c>
      <c r="G330" s="95">
        <f>IF(AND(A330&lt;&gt;"",LEFT(PS!G323,3)="111"),PS!J323,0)</f>
        <v>0</v>
      </c>
      <c r="H330" s="95">
        <f>IF(SUM(F330:G330)=0,0,$H$9+SUM($F$10:F330)-SUM($G$10:G330))</f>
        <v>0</v>
      </c>
      <c r="I330" s="122"/>
    </row>
    <row r="331" spans="1:9" ht="15.75" hidden="1" x14ac:dyDescent="0.2">
      <c r="A331" s="96" t="str">
        <f>IF($E$5="",IF(OR(LEFT(PS!F324,3)="111",LEFT(PS!G324,3)="111"),PS!A324,""),IF(AND(MONTH(PS!A324)=SQTM!$E$5,OR(LEFT(PS!F324,3)="111",LEFT(PS!G324,3)="111")),PS!A324,""))</f>
        <v/>
      </c>
      <c r="B331" s="96" t="str">
        <f>IF(A331&lt;&gt;"",PS!B324,"")</f>
        <v/>
      </c>
      <c r="C331" s="94" t="str">
        <f>IF(AND(A331&lt;&gt;"",LEFT(PS!F324,3)="111"),PS!C324,"")</f>
        <v/>
      </c>
      <c r="D331" s="94" t="str">
        <f>IF(AND(A331&lt;&gt;"",LEFT(PS!G324,3)="111"),PS!D324,"")</f>
        <v/>
      </c>
      <c r="E331" s="104" t="str">
        <f>IF(AND(A331&lt;&gt;"",OR(LEFT(PS!F324,3)="111",LEFT(PS!G324,3)="111")),PS!E324,"")</f>
        <v/>
      </c>
      <c r="F331" s="95">
        <f>IF(AND(A331&lt;&gt;"",LEFT(PS!F324,3)="111"),PS!J324,0)</f>
        <v>0</v>
      </c>
      <c r="G331" s="95">
        <f>IF(AND(A331&lt;&gt;"",LEFT(PS!G324,3)="111"),PS!J324,0)</f>
        <v>0</v>
      </c>
      <c r="H331" s="95">
        <f>IF(SUM(F331:G331)=0,0,$H$9+SUM($F$10:F331)-SUM($G$10:G331))</f>
        <v>0</v>
      </c>
      <c r="I331" s="122"/>
    </row>
    <row r="332" spans="1:9" ht="15.75" hidden="1" x14ac:dyDescent="0.2">
      <c r="A332" s="96" t="str">
        <f>IF($E$5="",IF(OR(LEFT(PS!F325,3)="111",LEFT(PS!G325,3)="111"),PS!A325,""),IF(AND(MONTH(PS!A325)=SQTM!$E$5,OR(LEFT(PS!F325,3)="111",LEFT(PS!G325,3)="111")),PS!A325,""))</f>
        <v/>
      </c>
      <c r="B332" s="96" t="str">
        <f>IF(A332&lt;&gt;"",PS!B325,"")</f>
        <v/>
      </c>
      <c r="C332" s="94" t="str">
        <f>IF(AND(A332&lt;&gt;"",LEFT(PS!F325,3)="111"),PS!C325,"")</f>
        <v/>
      </c>
      <c r="D332" s="94" t="str">
        <f>IF(AND(A332&lt;&gt;"",LEFT(PS!G325,3)="111"),PS!D325,"")</f>
        <v/>
      </c>
      <c r="E332" s="104" t="str">
        <f>IF(AND(A332&lt;&gt;"",OR(LEFT(PS!F325,3)="111",LEFT(PS!G325,3)="111")),PS!E325,"")</f>
        <v/>
      </c>
      <c r="F332" s="95">
        <f>IF(AND(A332&lt;&gt;"",LEFT(PS!F325,3)="111"),PS!J325,0)</f>
        <v>0</v>
      </c>
      <c r="G332" s="95">
        <f>IF(AND(A332&lt;&gt;"",LEFT(PS!G325,3)="111"),PS!J325,0)</f>
        <v>0</v>
      </c>
      <c r="H332" s="95">
        <f>IF(SUM(F332:G332)=0,0,$H$9+SUM($F$10:F332)-SUM($G$10:G332))</f>
        <v>0</v>
      </c>
      <c r="I332" s="122"/>
    </row>
    <row r="333" spans="1:9" ht="15.75" hidden="1" x14ac:dyDescent="0.2">
      <c r="A333" s="96" t="str">
        <f>IF($E$5="",IF(OR(LEFT(PS!F326,3)="111",LEFT(PS!G326,3)="111"),PS!A326,""),IF(AND(MONTH(PS!A326)=SQTM!$E$5,OR(LEFT(PS!F326,3)="111",LEFT(PS!G326,3)="111")),PS!A326,""))</f>
        <v/>
      </c>
      <c r="B333" s="96" t="str">
        <f>IF(A333&lt;&gt;"",PS!B326,"")</f>
        <v/>
      </c>
      <c r="C333" s="94" t="str">
        <f>IF(AND(A333&lt;&gt;"",LEFT(PS!F326,3)="111"),PS!C326,"")</f>
        <v/>
      </c>
      <c r="D333" s="94" t="str">
        <f>IF(AND(A333&lt;&gt;"",LEFT(PS!G326,3)="111"),PS!D326,"")</f>
        <v/>
      </c>
      <c r="E333" s="104" t="str">
        <f>IF(AND(A333&lt;&gt;"",OR(LEFT(PS!F326,3)="111",LEFT(PS!G326,3)="111")),PS!E326,"")</f>
        <v/>
      </c>
      <c r="F333" s="95">
        <f>IF(AND(A333&lt;&gt;"",LEFT(PS!F326,3)="111"),PS!J326,0)</f>
        <v>0</v>
      </c>
      <c r="G333" s="95">
        <f>IF(AND(A333&lt;&gt;"",LEFT(PS!G326,3)="111"),PS!J326,0)</f>
        <v>0</v>
      </c>
      <c r="H333" s="95">
        <f>IF(SUM(F333:G333)=0,0,$H$9+SUM($F$10:F333)-SUM($G$10:G333))</f>
        <v>0</v>
      </c>
      <c r="I333" s="122"/>
    </row>
    <row r="334" spans="1:9" ht="15.75" hidden="1" x14ac:dyDescent="0.2">
      <c r="A334" s="96" t="str">
        <f>IF($E$5="",IF(OR(LEFT(PS!F327,3)="111",LEFT(PS!G327,3)="111"),PS!A327,""),IF(AND(MONTH(PS!A327)=SQTM!$E$5,OR(LEFT(PS!F327,3)="111",LEFT(PS!G327,3)="111")),PS!A327,""))</f>
        <v/>
      </c>
      <c r="B334" s="96" t="str">
        <f>IF(A334&lt;&gt;"",PS!B327,"")</f>
        <v/>
      </c>
      <c r="C334" s="94" t="str">
        <f>IF(AND(A334&lt;&gt;"",LEFT(PS!F327,3)="111"),PS!C327,"")</f>
        <v/>
      </c>
      <c r="D334" s="94" t="str">
        <f>IF(AND(A334&lt;&gt;"",LEFT(PS!G327,3)="111"),PS!D327,"")</f>
        <v/>
      </c>
      <c r="E334" s="104" t="str">
        <f>IF(AND(A334&lt;&gt;"",OR(LEFT(PS!F327,3)="111",LEFT(PS!G327,3)="111")),PS!E327,"")</f>
        <v/>
      </c>
      <c r="F334" s="95">
        <f>IF(AND(A334&lt;&gt;"",LEFT(PS!F327,3)="111"),PS!J327,0)</f>
        <v>0</v>
      </c>
      <c r="G334" s="95">
        <f>IF(AND(A334&lt;&gt;"",LEFT(PS!G327,3)="111"),PS!J327,0)</f>
        <v>0</v>
      </c>
      <c r="H334" s="95">
        <f>IF(SUM(F334:G334)=0,0,$H$9+SUM($F$10:F334)-SUM($G$10:G334))</f>
        <v>0</v>
      </c>
      <c r="I334" s="122"/>
    </row>
    <row r="335" spans="1:9" ht="15.75" hidden="1" x14ac:dyDescent="0.2">
      <c r="A335" s="96" t="str">
        <f>IF($E$5="",IF(OR(LEFT(PS!F328,3)="111",LEFT(PS!G328,3)="111"),PS!A328,""),IF(AND(MONTH(PS!A328)=SQTM!$E$5,OR(LEFT(PS!F328,3)="111",LEFT(PS!G328,3)="111")),PS!A328,""))</f>
        <v/>
      </c>
      <c r="B335" s="96" t="str">
        <f>IF(A335&lt;&gt;"",PS!B328,"")</f>
        <v/>
      </c>
      <c r="C335" s="94" t="str">
        <f>IF(AND(A335&lt;&gt;"",LEFT(PS!F328,3)="111"),PS!C328,"")</f>
        <v/>
      </c>
      <c r="D335" s="94" t="str">
        <f>IF(AND(A335&lt;&gt;"",LEFT(PS!G328,3)="111"),PS!D328,"")</f>
        <v/>
      </c>
      <c r="E335" s="104" t="str">
        <f>IF(AND(A335&lt;&gt;"",OR(LEFT(PS!F328,3)="111",LEFT(PS!G328,3)="111")),PS!E328,"")</f>
        <v/>
      </c>
      <c r="F335" s="95">
        <f>IF(AND(A335&lt;&gt;"",LEFT(PS!F328,3)="111"),PS!J328,0)</f>
        <v>0</v>
      </c>
      <c r="G335" s="95">
        <f>IF(AND(A335&lt;&gt;"",LEFT(PS!G328,3)="111"),PS!J328,0)</f>
        <v>0</v>
      </c>
      <c r="H335" s="95">
        <f>IF(SUM(F335:G335)=0,0,$H$9+SUM($F$10:F335)-SUM($G$10:G335))</f>
        <v>0</v>
      </c>
      <c r="I335" s="122"/>
    </row>
    <row r="336" spans="1:9" ht="15.75" hidden="1" x14ac:dyDescent="0.2">
      <c r="A336" s="96" t="str">
        <f>IF($E$5="",IF(OR(LEFT(PS!F329,3)="111",LEFT(PS!G329,3)="111"),PS!A329,""),IF(AND(MONTH(PS!A329)=SQTM!$E$5,OR(LEFT(PS!F329,3)="111",LEFT(PS!G329,3)="111")),PS!A329,""))</f>
        <v/>
      </c>
      <c r="B336" s="96" t="str">
        <f>IF(A336&lt;&gt;"",PS!B329,"")</f>
        <v/>
      </c>
      <c r="C336" s="94" t="str">
        <f>IF(AND(A336&lt;&gt;"",LEFT(PS!F329,3)="111"),PS!C329,"")</f>
        <v/>
      </c>
      <c r="D336" s="94" t="str">
        <f>IF(AND(A336&lt;&gt;"",LEFT(PS!G329,3)="111"),PS!D329,"")</f>
        <v/>
      </c>
      <c r="E336" s="104" t="str">
        <f>IF(AND(A336&lt;&gt;"",OR(LEFT(PS!F329,3)="111",LEFT(PS!G329,3)="111")),PS!E329,"")</f>
        <v/>
      </c>
      <c r="F336" s="95">
        <f>IF(AND(A336&lt;&gt;"",LEFT(PS!F329,3)="111"),PS!J329,0)</f>
        <v>0</v>
      </c>
      <c r="G336" s="95">
        <f>IF(AND(A336&lt;&gt;"",LEFT(PS!G329,3)="111"),PS!J329,0)</f>
        <v>0</v>
      </c>
      <c r="H336" s="95">
        <f>IF(SUM(F336:G336)=0,0,$H$9+SUM($F$10:F336)-SUM($G$10:G336))</f>
        <v>0</v>
      </c>
      <c r="I336" s="122"/>
    </row>
    <row r="337" spans="1:9" ht="15.75" hidden="1" x14ac:dyDescent="0.2">
      <c r="A337" s="96" t="str">
        <f>IF($E$5="",IF(OR(LEFT(PS!F330,3)="111",LEFT(PS!G330,3)="111"),PS!A330,""),IF(AND(MONTH(PS!A330)=SQTM!$E$5,OR(LEFT(PS!F330,3)="111",LEFT(PS!G330,3)="111")),PS!A330,""))</f>
        <v/>
      </c>
      <c r="B337" s="96" t="str">
        <f>IF(A337&lt;&gt;"",PS!B330,"")</f>
        <v/>
      </c>
      <c r="C337" s="94" t="str">
        <f>IF(AND(A337&lt;&gt;"",LEFT(PS!F330,3)="111"),PS!C330,"")</f>
        <v/>
      </c>
      <c r="D337" s="94" t="str">
        <f>IF(AND(A337&lt;&gt;"",LEFT(PS!G330,3)="111"),PS!D330,"")</f>
        <v/>
      </c>
      <c r="E337" s="104" t="str">
        <f>IF(AND(A337&lt;&gt;"",OR(LEFT(PS!F330,3)="111",LEFT(PS!G330,3)="111")),PS!E330,"")</f>
        <v/>
      </c>
      <c r="F337" s="95">
        <f>IF(AND(A337&lt;&gt;"",LEFT(PS!F330,3)="111"),PS!J330,0)</f>
        <v>0</v>
      </c>
      <c r="G337" s="95">
        <f>IF(AND(A337&lt;&gt;"",LEFT(PS!G330,3)="111"),PS!J330,0)</f>
        <v>0</v>
      </c>
      <c r="H337" s="95">
        <f>IF(SUM(F337:G337)=0,0,$H$9+SUM($F$10:F337)-SUM($G$10:G337))</f>
        <v>0</v>
      </c>
      <c r="I337" s="122"/>
    </row>
    <row r="338" spans="1:9" ht="15.75" hidden="1" x14ac:dyDescent="0.2">
      <c r="A338" s="96" t="str">
        <f>IF($E$5="",IF(OR(LEFT(PS!F331,3)="111",LEFT(PS!G331,3)="111"),PS!A331,""),IF(AND(MONTH(PS!A331)=SQTM!$E$5,OR(LEFT(PS!F331,3)="111",LEFT(PS!G331,3)="111")),PS!A331,""))</f>
        <v/>
      </c>
      <c r="B338" s="96" t="str">
        <f>IF(A338&lt;&gt;"",PS!B331,"")</f>
        <v/>
      </c>
      <c r="C338" s="94" t="str">
        <f>IF(AND(A338&lt;&gt;"",LEFT(PS!F331,3)="111"),PS!C331,"")</f>
        <v/>
      </c>
      <c r="D338" s="94" t="str">
        <f>IF(AND(A338&lt;&gt;"",LEFT(PS!G331,3)="111"),PS!D331,"")</f>
        <v/>
      </c>
      <c r="E338" s="104" t="str">
        <f>IF(AND(A338&lt;&gt;"",OR(LEFT(PS!F331,3)="111",LEFT(PS!G331,3)="111")),PS!E331,"")</f>
        <v/>
      </c>
      <c r="F338" s="95">
        <f>IF(AND(A338&lt;&gt;"",LEFT(PS!F331,3)="111"),PS!J331,0)</f>
        <v>0</v>
      </c>
      <c r="G338" s="95">
        <f>IF(AND(A338&lt;&gt;"",LEFT(PS!G331,3)="111"),PS!J331,0)</f>
        <v>0</v>
      </c>
      <c r="H338" s="95">
        <f>IF(SUM(F338:G338)=0,0,$H$9+SUM($F$10:F338)-SUM($G$10:G338))</f>
        <v>0</v>
      </c>
      <c r="I338" s="122"/>
    </row>
    <row r="339" spans="1:9" ht="15.75" hidden="1" x14ac:dyDescent="0.2">
      <c r="A339" s="96" t="str">
        <f>IF($E$5="",IF(OR(LEFT(PS!F332,3)="111",LEFT(PS!G332,3)="111"),PS!A332,""),IF(AND(MONTH(PS!A332)=SQTM!$E$5,OR(LEFT(PS!F332,3)="111",LEFT(PS!G332,3)="111")),PS!A332,""))</f>
        <v/>
      </c>
      <c r="B339" s="96" t="str">
        <f>IF(A339&lt;&gt;"",PS!B332,"")</f>
        <v/>
      </c>
      <c r="C339" s="94" t="str">
        <f>IF(AND(A339&lt;&gt;"",LEFT(PS!F332,3)="111"),PS!C332,"")</f>
        <v/>
      </c>
      <c r="D339" s="94" t="str">
        <f>IF(AND(A339&lt;&gt;"",LEFT(PS!G332,3)="111"),PS!D332,"")</f>
        <v/>
      </c>
      <c r="E339" s="104" t="str">
        <f>IF(AND(A339&lt;&gt;"",OR(LEFT(PS!F332,3)="111",LEFT(PS!G332,3)="111")),PS!E332,"")</f>
        <v/>
      </c>
      <c r="F339" s="95">
        <f>IF(AND(A339&lt;&gt;"",LEFT(PS!F332,3)="111"),PS!J332,0)</f>
        <v>0</v>
      </c>
      <c r="G339" s="95">
        <f>IF(AND(A339&lt;&gt;"",LEFT(PS!G332,3)="111"),PS!J332,0)</f>
        <v>0</v>
      </c>
      <c r="H339" s="95">
        <f>IF(SUM(F339:G339)=0,0,$H$9+SUM($F$10:F339)-SUM($G$10:G339))</f>
        <v>0</v>
      </c>
      <c r="I339" s="122"/>
    </row>
    <row r="340" spans="1:9" ht="15.75" hidden="1" x14ac:dyDescent="0.2">
      <c r="A340" s="96" t="str">
        <f>IF($E$5="",IF(OR(LEFT(PS!F333,3)="111",LEFT(PS!G333,3)="111"),PS!A333,""),IF(AND(MONTH(PS!A333)=SQTM!$E$5,OR(LEFT(PS!F333,3)="111",LEFT(PS!G333,3)="111")),PS!A333,""))</f>
        <v/>
      </c>
      <c r="B340" s="96" t="str">
        <f>IF(A340&lt;&gt;"",PS!B333,"")</f>
        <v/>
      </c>
      <c r="C340" s="94" t="str">
        <f>IF(AND(A340&lt;&gt;"",LEFT(PS!F333,3)="111"),PS!C333,"")</f>
        <v/>
      </c>
      <c r="D340" s="94" t="str">
        <f>IF(AND(A340&lt;&gt;"",LEFT(PS!G333,3)="111"),PS!D333,"")</f>
        <v/>
      </c>
      <c r="E340" s="104" t="str">
        <f>IF(AND(A340&lt;&gt;"",OR(LEFT(PS!F333,3)="111",LEFT(PS!G333,3)="111")),PS!E333,"")</f>
        <v/>
      </c>
      <c r="F340" s="95">
        <f>IF(AND(A340&lt;&gt;"",LEFT(PS!F333,3)="111"),PS!J333,0)</f>
        <v>0</v>
      </c>
      <c r="G340" s="95">
        <f>IF(AND(A340&lt;&gt;"",LEFT(PS!G333,3)="111"),PS!J333,0)</f>
        <v>0</v>
      </c>
      <c r="H340" s="95">
        <f>IF(SUM(F340:G340)=0,0,$H$9+SUM($F$10:F340)-SUM($G$10:G340))</f>
        <v>0</v>
      </c>
      <c r="I340" s="122"/>
    </row>
    <row r="341" spans="1:9" ht="15.75" hidden="1" x14ac:dyDescent="0.2">
      <c r="A341" s="96" t="str">
        <f>IF($E$5="",IF(OR(LEFT(PS!F334,3)="111",LEFT(PS!G334,3)="111"),PS!A334,""),IF(AND(MONTH(PS!A334)=SQTM!$E$5,OR(LEFT(PS!F334,3)="111",LEFT(PS!G334,3)="111")),PS!A334,""))</f>
        <v/>
      </c>
      <c r="B341" s="96" t="str">
        <f>IF(A341&lt;&gt;"",PS!B334,"")</f>
        <v/>
      </c>
      <c r="C341" s="94" t="str">
        <f>IF(AND(A341&lt;&gt;"",LEFT(PS!F334,3)="111"),PS!C334,"")</f>
        <v/>
      </c>
      <c r="D341" s="94" t="str">
        <f>IF(AND(A341&lt;&gt;"",LEFT(PS!G334,3)="111"),PS!D334,"")</f>
        <v/>
      </c>
      <c r="E341" s="104" t="str">
        <f>IF(AND(A341&lt;&gt;"",OR(LEFT(PS!F334,3)="111",LEFT(PS!G334,3)="111")),PS!E334,"")</f>
        <v/>
      </c>
      <c r="F341" s="95">
        <f>IF(AND(A341&lt;&gt;"",LEFT(PS!F334,3)="111"),PS!J334,0)</f>
        <v>0</v>
      </c>
      <c r="G341" s="95">
        <f>IF(AND(A341&lt;&gt;"",LEFT(PS!G334,3)="111"),PS!J334,0)</f>
        <v>0</v>
      </c>
      <c r="H341" s="95">
        <f>IF(SUM(F341:G341)=0,0,$H$9+SUM($F$10:F341)-SUM($G$10:G341))</f>
        <v>0</v>
      </c>
      <c r="I341" s="122"/>
    </row>
    <row r="342" spans="1:9" ht="15.75" hidden="1" x14ac:dyDescent="0.2">
      <c r="A342" s="96" t="str">
        <f>IF($E$5="",IF(OR(LEFT(PS!F335,3)="111",LEFT(PS!G335,3)="111"),PS!A335,""),IF(AND(MONTH(PS!A335)=SQTM!$E$5,OR(LEFT(PS!F335,3)="111",LEFT(PS!G335,3)="111")),PS!A335,""))</f>
        <v/>
      </c>
      <c r="B342" s="96" t="str">
        <f>IF(A342&lt;&gt;"",PS!B335,"")</f>
        <v/>
      </c>
      <c r="C342" s="94" t="str">
        <f>IF(AND(A342&lt;&gt;"",LEFT(PS!F335,3)="111"),PS!C335,"")</f>
        <v/>
      </c>
      <c r="D342" s="94" t="str">
        <f>IF(AND(A342&lt;&gt;"",LEFT(PS!G335,3)="111"),PS!D335,"")</f>
        <v/>
      </c>
      <c r="E342" s="104" t="str">
        <f>IF(AND(A342&lt;&gt;"",OR(LEFT(PS!F335,3)="111",LEFT(PS!G335,3)="111")),PS!E335,"")</f>
        <v/>
      </c>
      <c r="F342" s="95">
        <f>IF(AND(A342&lt;&gt;"",LEFT(PS!F335,3)="111"),PS!J335,0)</f>
        <v>0</v>
      </c>
      <c r="G342" s="95">
        <f>IF(AND(A342&lt;&gt;"",LEFT(PS!G335,3)="111"),PS!J335,0)</f>
        <v>0</v>
      </c>
      <c r="H342" s="95">
        <f>IF(SUM(F342:G342)=0,0,$H$9+SUM($F$10:F342)-SUM($G$10:G342))</f>
        <v>0</v>
      </c>
      <c r="I342" s="122"/>
    </row>
    <row r="343" spans="1:9" ht="15.75" hidden="1" x14ac:dyDescent="0.2">
      <c r="A343" s="96" t="str">
        <f>IF($E$5="",IF(OR(LEFT(PS!F336,3)="111",LEFT(PS!G336,3)="111"),PS!A336,""),IF(AND(MONTH(PS!A336)=SQTM!$E$5,OR(LEFT(PS!F336,3)="111",LEFT(PS!G336,3)="111")),PS!A336,""))</f>
        <v/>
      </c>
      <c r="B343" s="96" t="str">
        <f>IF(A343&lt;&gt;"",PS!B336,"")</f>
        <v/>
      </c>
      <c r="C343" s="94" t="str">
        <f>IF(AND(A343&lt;&gt;"",LEFT(PS!F336,3)="111"),PS!C336,"")</f>
        <v/>
      </c>
      <c r="D343" s="94" t="str">
        <f>IF(AND(A343&lt;&gt;"",LEFT(PS!G336,3)="111"),PS!D336,"")</f>
        <v/>
      </c>
      <c r="E343" s="104" t="str">
        <f>IF(AND(A343&lt;&gt;"",OR(LEFT(PS!F336,3)="111",LEFT(PS!G336,3)="111")),PS!E336,"")</f>
        <v/>
      </c>
      <c r="F343" s="95">
        <f>IF(AND(A343&lt;&gt;"",LEFT(PS!F336,3)="111"),PS!J336,0)</f>
        <v>0</v>
      </c>
      <c r="G343" s="95">
        <f>IF(AND(A343&lt;&gt;"",LEFT(PS!G336,3)="111"),PS!J336,0)</f>
        <v>0</v>
      </c>
      <c r="H343" s="95">
        <f>IF(SUM(F343:G343)=0,0,$H$9+SUM($F$10:F343)-SUM($G$10:G343))</f>
        <v>0</v>
      </c>
      <c r="I343" s="122"/>
    </row>
    <row r="344" spans="1:9" ht="15.75" hidden="1" x14ac:dyDescent="0.2">
      <c r="A344" s="96" t="str">
        <f>IF($E$5="",IF(OR(LEFT(PS!F337,3)="111",LEFT(PS!G337,3)="111"),PS!A337,""),IF(AND(MONTH(PS!A337)=SQTM!$E$5,OR(LEFT(PS!F337,3)="111",LEFT(PS!G337,3)="111")),PS!A337,""))</f>
        <v/>
      </c>
      <c r="B344" s="96" t="str">
        <f>IF(A344&lt;&gt;"",PS!B337,"")</f>
        <v/>
      </c>
      <c r="C344" s="94" t="str">
        <f>IF(AND(A344&lt;&gt;"",LEFT(PS!F337,3)="111"),PS!C337,"")</f>
        <v/>
      </c>
      <c r="D344" s="94" t="str">
        <f>IF(AND(A344&lt;&gt;"",LEFT(PS!G337,3)="111"),PS!D337,"")</f>
        <v/>
      </c>
      <c r="E344" s="104" t="str">
        <f>IF(AND(A344&lt;&gt;"",OR(LEFT(PS!F337,3)="111",LEFT(PS!G337,3)="111")),PS!E337,"")</f>
        <v/>
      </c>
      <c r="F344" s="95">
        <f>IF(AND(A344&lt;&gt;"",LEFT(PS!F337,3)="111"),PS!J337,0)</f>
        <v>0</v>
      </c>
      <c r="G344" s="95">
        <f>IF(AND(A344&lt;&gt;"",LEFT(PS!G337,3)="111"),PS!J337,0)</f>
        <v>0</v>
      </c>
      <c r="H344" s="95">
        <f>IF(SUM(F344:G344)=0,0,$H$9+SUM($F$10:F344)-SUM($G$10:G344))</f>
        <v>0</v>
      </c>
      <c r="I344" s="122"/>
    </row>
    <row r="345" spans="1:9" ht="15.75" hidden="1" x14ac:dyDescent="0.2">
      <c r="A345" s="96" t="str">
        <f>IF($E$5="",IF(OR(LEFT(PS!F338,3)="111",LEFT(PS!G338,3)="111"),PS!A338,""),IF(AND(MONTH(PS!A338)=SQTM!$E$5,OR(LEFT(PS!F338,3)="111",LEFT(PS!G338,3)="111")),PS!A338,""))</f>
        <v/>
      </c>
      <c r="B345" s="96" t="str">
        <f>IF(A345&lt;&gt;"",PS!B338,"")</f>
        <v/>
      </c>
      <c r="C345" s="94" t="str">
        <f>IF(AND(A345&lt;&gt;"",LEFT(PS!F338,3)="111"),PS!C338,"")</f>
        <v/>
      </c>
      <c r="D345" s="94" t="str">
        <f>IF(AND(A345&lt;&gt;"",LEFT(PS!G338,3)="111"),PS!D338,"")</f>
        <v/>
      </c>
      <c r="E345" s="104" t="str">
        <f>IF(AND(A345&lt;&gt;"",OR(LEFT(PS!F338,3)="111",LEFT(PS!G338,3)="111")),PS!E338,"")</f>
        <v/>
      </c>
      <c r="F345" s="95">
        <f>IF(AND(A345&lt;&gt;"",LEFT(PS!F338,3)="111"),PS!J338,0)</f>
        <v>0</v>
      </c>
      <c r="G345" s="95">
        <f>IF(AND(A345&lt;&gt;"",LEFT(PS!G338,3)="111"),PS!J338,0)</f>
        <v>0</v>
      </c>
      <c r="H345" s="95">
        <f>IF(SUM(F345:G345)=0,0,$H$9+SUM($F$10:F345)-SUM($G$10:G345))</f>
        <v>0</v>
      </c>
      <c r="I345" s="122"/>
    </row>
    <row r="346" spans="1:9" ht="15.75" hidden="1" x14ac:dyDescent="0.2">
      <c r="A346" s="96" t="str">
        <f>IF($E$5="",IF(OR(LEFT(PS!F339,3)="111",LEFT(PS!G339,3)="111"),PS!A339,""),IF(AND(MONTH(PS!A339)=SQTM!$E$5,OR(LEFT(PS!F339,3)="111",LEFT(PS!G339,3)="111")),PS!A339,""))</f>
        <v/>
      </c>
      <c r="B346" s="96" t="str">
        <f>IF(A346&lt;&gt;"",PS!B339,"")</f>
        <v/>
      </c>
      <c r="C346" s="94" t="str">
        <f>IF(AND(A346&lt;&gt;"",LEFT(PS!F339,3)="111"),PS!C339,"")</f>
        <v/>
      </c>
      <c r="D346" s="94" t="str">
        <f>IF(AND(A346&lt;&gt;"",LEFT(PS!G339,3)="111"),PS!D339,"")</f>
        <v/>
      </c>
      <c r="E346" s="104" t="str">
        <f>IF(AND(A346&lt;&gt;"",OR(LEFT(PS!F339,3)="111",LEFT(PS!G339,3)="111")),PS!E339,"")</f>
        <v/>
      </c>
      <c r="F346" s="95">
        <f>IF(AND(A346&lt;&gt;"",LEFT(PS!F339,3)="111"),PS!J339,0)</f>
        <v>0</v>
      </c>
      <c r="G346" s="95">
        <f>IF(AND(A346&lt;&gt;"",LEFT(PS!G339,3)="111"),PS!J339,0)</f>
        <v>0</v>
      </c>
      <c r="H346" s="95">
        <f>IF(SUM(F346:G346)=0,0,$H$9+SUM($F$10:F346)-SUM($G$10:G346))</f>
        <v>0</v>
      </c>
      <c r="I346" s="122"/>
    </row>
    <row r="347" spans="1:9" ht="15.75" hidden="1" x14ac:dyDescent="0.2">
      <c r="A347" s="96" t="str">
        <f>IF($E$5="",IF(OR(LEFT(PS!F340,3)="111",LEFT(PS!G340,3)="111"),PS!A340,""),IF(AND(MONTH(PS!A340)=SQTM!$E$5,OR(LEFT(PS!F340,3)="111",LEFT(PS!G340,3)="111")),PS!A340,""))</f>
        <v/>
      </c>
      <c r="B347" s="96" t="str">
        <f>IF(A347&lt;&gt;"",PS!B340,"")</f>
        <v/>
      </c>
      <c r="C347" s="94" t="str">
        <f>IF(AND(A347&lt;&gt;"",LEFT(PS!F340,3)="111"),PS!C340,"")</f>
        <v/>
      </c>
      <c r="D347" s="94" t="str">
        <f>IF(AND(A347&lt;&gt;"",LEFT(PS!G340,3)="111"),PS!D340,"")</f>
        <v/>
      </c>
      <c r="E347" s="104" t="str">
        <f>IF(AND(A347&lt;&gt;"",OR(LEFT(PS!F340,3)="111",LEFT(PS!G340,3)="111")),PS!E340,"")</f>
        <v/>
      </c>
      <c r="F347" s="95">
        <f>IF(AND(A347&lt;&gt;"",LEFT(PS!F340,3)="111"),PS!J340,0)</f>
        <v>0</v>
      </c>
      <c r="G347" s="95">
        <f>IF(AND(A347&lt;&gt;"",LEFT(PS!G340,3)="111"),PS!J340,0)</f>
        <v>0</v>
      </c>
      <c r="H347" s="95">
        <f>IF(SUM(F347:G347)=0,0,$H$9+SUM($F$10:F347)-SUM($G$10:G347))</f>
        <v>0</v>
      </c>
      <c r="I347" s="122"/>
    </row>
    <row r="348" spans="1:9" ht="15.75" hidden="1" x14ac:dyDescent="0.2">
      <c r="A348" s="96" t="str">
        <f>IF($E$5="",IF(OR(LEFT(PS!F341,3)="111",LEFT(PS!G341,3)="111"),PS!A341,""),IF(AND(MONTH(PS!A341)=SQTM!$E$5,OR(LEFT(PS!F341,3)="111",LEFT(PS!G341,3)="111")),PS!A341,""))</f>
        <v/>
      </c>
      <c r="B348" s="96" t="str">
        <f>IF(A348&lt;&gt;"",PS!B341,"")</f>
        <v/>
      </c>
      <c r="C348" s="94" t="str">
        <f>IF(AND(A348&lt;&gt;"",LEFT(PS!F341,3)="111"),PS!C341,"")</f>
        <v/>
      </c>
      <c r="D348" s="94" t="str">
        <f>IF(AND(A348&lt;&gt;"",LEFT(PS!G341,3)="111"),PS!D341,"")</f>
        <v/>
      </c>
      <c r="E348" s="104" t="str">
        <f>IF(AND(A348&lt;&gt;"",OR(LEFT(PS!F341,3)="111",LEFT(PS!G341,3)="111")),PS!E341,"")</f>
        <v/>
      </c>
      <c r="F348" s="95">
        <f>IF(AND(A348&lt;&gt;"",LEFT(PS!F341,3)="111"),PS!J341,0)</f>
        <v>0</v>
      </c>
      <c r="G348" s="95">
        <f>IF(AND(A348&lt;&gt;"",LEFT(PS!G341,3)="111"),PS!J341,0)</f>
        <v>0</v>
      </c>
      <c r="H348" s="95">
        <f>IF(SUM(F348:G348)=0,0,$H$9+SUM($F$10:F348)-SUM($G$10:G348))</f>
        <v>0</v>
      </c>
      <c r="I348" s="122"/>
    </row>
    <row r="349" spans="1:9" ht="15.75" hidden="1" x14ac:dyDescent="0.2">
      <c r="A349" s="96" t="str">
        <f>IF($E$5="",IF(OR(LEFT(PS!F342,3)="111",LEFT(PS!G342,3)="111"),PS!A342,""),IF(AND(MONTH(PS!A342)=SQTM!$E$5,OR(LEFT(PS!F342,3)="111",LEFT(PS!G342,3)="111")),PS!A342,""))</f>
        <v/>
      </c>
      <c r="B349" s="96" t="str">
        <f>IF(A349&lt;&gt;"",PS!B342,"")</f>
        <v/>
      </c>
      <c r="C349" s="94" t="str">
        <f>IF(AND(A349&lt;&gt;"",LEFT(PS!F342,3)="111"),PS!C342,"")</f>
        <v/>
      </c>
      <c r="D349" s="94" t="str">
        <f>IF(AND(A349&lt;&gt;"",LEFT(PS!G342,3)="111"),PS!D342,"")</f>
        <v/>
      </c>
      <c r="E349" s="104" t="str">
        <f>IF(AND(A349&lt;&gt;"",OR(LEFT(PS!F342,3)="111",LEFT(PS!G342,3)="111")),PS!E342,"")</f>
        <v/>
      </c>
      <c r="F349" s="95">
        <f>IF(AND(A349&lt;&gt;"",LEFT(PS!F342,3)="111"),PS!J342,0)</f>
        <v>0</v>
      </c>
      <c r="G349" s="95">
        <f>IF(AND(A349&lt;&gt;"",LEFT(PS!G342,3)="111"),PS!J342,0)</f>
        <v>0</v>
      </c>
      <c r="H349" s="95">
        <f>IF(SUM(F349:G349)=0,0,$H$9+SUM($F$10:F349)-SUM($G$10:G349))</f>
        <v>0</v>
      </c>
      <c r="I349" s="122"/>
    </row>
    <row r="350" spans="1:9" ht="15.75" hidden="1" x14ac:dyDescent="0.2">
      <c r="A350" s="96" t="str">
        <f>IF($E$5="",IF(OR(LEFT(PS!F343,3)="111",LEFT(PS!G343,3)="111"),PS!A343,""),IF(AND(MONTH(PS!A343)=SQTM!$E$5,OR(LEFT(PS!F343,3)="111",LEFT(PS!G343,3)="111")),PS!A343,""))</f>
        <v/>
      </c>
      <c r="B350" s="96" t="str">
        <f>IF(A350&lt;&gt;"",PS!B343,"")</f>
        <v/>
      </c>
      <c r="C350" s="94" t="str">
        <f>IF(AND(A350&lt;&gt;"",LEFT(PS!F343,3)="111"),PS!C343,"")</f>
        <v/>
      </c>
      <c r="D350" s="94" t="str">
        <f>IF(AND(A350&lt;&gt;"",LEFT(PS!G343,3)="111"),PS!D343,"")</f>
        <v/>
      </c>
      <c r="E350" s="104" t="str">
        <f>IF(AND(A350&lt;&gt;"",OR(LEFT(PS!F343,3)="111",LEFT(PS!G343,3)="111")),PS!E343,"")</f>
        <v/>
      </c>
      <c r="F350" s="95">
        <f>IF(AND(A350&lt;&gt;"",LEFT(PS!F343,3)="111"),PS!J343,0)</f>
        <v>0</v>
      </c>
      <c r="G350" s="95">
        <f>IF(AND(A350&lt;&gt;"",LEFT(PS!G343,3)="111"),PS!J343,0)</f>
        <v>0</v>
      </c>
      <c r="H350" s="95">
        <f>IF(SUM(F350:G350)=0,0,$H$9+SUM($F$10:F350)-SUM($G$10:G350))</f>
        <v>0</v>
      </c>
      <c r="I350" s="122"/>
    </row>
    <row r="351" spans="1:9" ht="15.75" hidden="1" x14ac:dyDescent="0.2">
      <c r="A351" s="96" t="str">
        <f>IF($E$5="",IF(OR(LEFT(PS!F344,3)="111",LEFT(PS!G344,3)="111"),PS!A344,""),IF(AND(MONTH(PS!A344)=SQTM!$E$5,OR(LEFT(PS!F344,3)="111",LEFT(PS!G344,3)="111")),PS!A344,""))</f>
        <v/>
      </c>
      <c r="B351" s="96" t="str">
        <f>IF(A351&lt;&gt;"",PS!B344,"")</f>
        <v/>
      </c>
      <c r="C351" s="94" t="str">
        <f>IF(AND(A351&lt;&gt;"",LEFT(PS!F344,3)="111"),PS!C344,"")</f>
        <v/>
      </c>
      <c r="D351" s="94" t="str">
        <f>IF(AND(A351&lt;&gt;"",LEFT(PS!G344,3)="111"),PS!D344,"")</f>
        <v/>
      </c>
      <c r="E351" s="104" t="str">
        <f>IF(AND(A351&lt;&gt;"",OR(LEFT(PS!F344,3)="111",LEFT(PS!G344,3)="111")),PS!E344,"")</f>
        <v/>
      </c>
      <c r="F351" s="95">
        <f>IF(AND(A351&lt;&gt;"",LEFT(PS!F344,3)="111"),PS!J344,0)</f>
        <v>0</v>
      </c>
      <c r="G351" s="95">
        <f>IF(AND(A351&lt;&gt;"",LEFT(PS!G344,3)="111"),PS!J344,0)</f>
        <v>0</v>
      </c>
      <c r="H351" s="95">
        <f>IF(SUM(F351:G351)=0,0,$H$9+SUM($F$10:F351)-SUM($G$10:G351))</f>
        <v>0</v>
      </c>
      <c r="I351" s="122"/>
    </row>
    <row r="352" spans="1:9" ht="15.75" hidden="1" x14ac:dyDescent="0.2">
      <c r="A352" s="96" t="str">
        <f>IF($E$5="",IF(OR(LEFT(PS!F345,3)="111",LEFT(PS!G345,3)="111"),PS!A345,""),IF(AND(MONTH(PS!A345)=SQTM!$E$5,OR(LEFT(PS!F345,3)="111",LEFT(PS!G345,3)="111")),PS!A345,""))</f>
        <v/>
      </c>
      <c r="B352" s="96" t="str">
        <f>IF(A352&lt;&gt;"",PS!B345,"")</f>
        <v/>
      </c>
      <c r="C352" s="94" t="str">
        <f>IF(AND(A352&lt;&gt;"",LEFT(PS!F345,3)="111"),PS!C345,"")</f>
        <v/>
      </c>
      <c r="D352" s="94" t="str">
        <f>IF(AND(A352&lt;&gt;"",LEFT(PS!G345,3)="111"),PS!D345,"")</f>
        <v/>
      </c>
      <c r="E352" s="104" t="str">
        <f>IF(AND(A352&lt;&gt;"",OR(LEFT(PS!F345,3)="111",LEFT(PS!G345,3)="111")),PS!E345,"")</f>
        <v/>
      </c>
      <c r="F352" s="95">
        <f>IF(AND(A352&lt;&gt;"",LEFT(PS!F345,3)="111"),PS!J345,0)</f>
        <v>0</v>
      </c>
      <c r="G352" s="95">
        <f>IF(AND(A352&lt;&gt;"",LEFT(PS!G345,3)="111"),PS!J345,0)</f>
        <v>0</v>
      </c>
      <c r="H352" s="95">
        <f>IF(SUM(F352:G352)=0,0,$H$9+SUM($F$10:F352)-SUM($G$10:G352))</f>
        <v>0</v>
      </c>
      <c r="I352" s="122"/>
    </row>
    <row r="353" spans="1:9" ht="15.75" hidden="1" x14ac:dyDescent="0.2">
      <c r="A353" s="96" t="str">
        <f>IF($E$5="",IF(OR(LEFT(PS!F346,3)="111",LEFT(PS!G346,3)="111"),PS!A346,""),IF(AND(MONTH(PS!A346)=SQTM!$E$5,OR(LEFT(PS!F346,3)="111",LEFT(PS!G346,3)="111")),PS!A346,""))</f>
        <v/>
      </c>
      <c r="B353" s="96" t="str">
        <f>IF(A353&lt;&gt;"",PS!B346,"")</f>
        <v/>
      </c>
      <c r="C353" s="94" t="str">
        <f>IF(AND(A353&lt;&gt;"",LEFT(PS!F346,3)="111"),PS!C346,"")</f>
        <v/>
      </c>
      <c r="D353" s="94" t="str">
        <f>IF(AND(A353&lt;&gt;"",LEFT(PS!G346,3)="111"),PS!D346,"")</f>
        <v/>
      </c>
      <c r="E353" s="104" t="str">
        <f>IF(AND(A353&lt;&gt;"",OR(LEFT(PS!F346,3)="111",LEFT(PS!G346,3)="111")),PS!E346,"")</f>
        <v/>
      </c>
      <c r="F353" s="95">
        <f>IF(AND(A353&lt;&gt;"",LEFT(PS!F346,3)="111"),PS!J346,0)</f>
        <v>0</v>
      </c>
      <c r="G353" s="95">
        <f>IF(AND(A353&lt;&gt;"",LEFT(PS!G346,3)="111"),PS!J346,0)</f>
        <v>0</v>
      </c>
      <c r="H353" s="95">
        <f>IF(SUM(F353:G353)=0,0,$H$9+SUM($F$10:F353)-SUM($G$10:G353))</f>
        <v>0</v>
      </c>
      <c r="I353" s="122"/>
    </row>
    <row r="354" spans="1:9" ht="15.75" hidden="1" x14ac:dyDescent="0.2">
      <c r="A354" s="96" t="str">
        <f>IF($E$5="",IF(OR(LEFT(PS!F347,3)="111",LEFT(PS!G347,3)="111"),PS!A347,""),IF(AND(MONTH(PS!A347)=SQTM!$E$5,OR(LEFT(PS!F347,3)="111",LEFT(PS!G347,3)="111")),PS!A347,""))</f>
        <v/>
      </c>
      <c r="B354" s="96" t="str">
        <f>IF(A354&lt;&gt;"",PS!B347,"")</f>
        <v/>
      </c>
      <c r="C354" s="94" t="str">
        <f>IF(AND(A354&lt;&gt;"",LEFT(PS!F347,3)="111"),PS!C347,"")</f>
        <v/>
      </c>
      <c r="D354" s="94" t="str">
        <f>IF(AND(A354&lt;&gt;"",LEFT(PS!G347,3)="111"),PS!D347,"")</f>
        <v/>
      </c>
      <c r="E354" s="104" t="str">
        <f>IF(AND(A354&lt;&gt;"",OR(LEFT(PS!F347,3)="111",LEFT(PS!G347,3)="111")),PS!E347,"")</f>
        <v/>
      </c>
      <c r="F354" s="95">
        <f>IF(AND(A354&lt;&gt;"",LEFT(PS!F347,3)="111"),PS!J347,0)</f>
        <v>0</v>
      </c>
      <c r="G354" s="95">
        <f>IF(AND(A354&lt;&gt;"",LEFT(PS!G347,3)="111"),PS!J347,0)</f>
        <v>0</v>
      </c>
      <c r="H354" s="95">
        <f>IF(SUM(F354:G354)=0,0,$H$9+SUM($F$10:F354)-SUM($G$10:G354))</f>
        <v>0</v>
      </c>
      <c r="I354" s="122"/>
    </row>
    <row r="355" spans="1:9" ht="15.75" hidden="1" x14ac:dyDescent="0.2">
      <c r="A355" s="96" t="str">
        <f>IF($E$5="",IF(OR(LEFT(PS!F348,3)="111",LEFT(PS!G348,3)="111"),PS!A348,""),IF(AND(MONTH(PS!A348)=SQTM!$E$5,OR(LEFT(PS!F348,3)="111",LEFT(PS!G348,3)="111")),PS!A348,""))</f>
        <v/>
      </c>
      <c r="B355" s="96" t="str">
        <f>IF(A355&lt;&gt;"",PS!B348,"")</f>
        <v/>
      </c>
      <c r="C355" s="94" t="str">
        <f>IF(AND(A355&lt;&gt;"",LEFT(PS!F348,3)="111"),PS!C348,"")</f>
        <v/>
      </c>
      <c r="D355" s="94" t="str">
        <f>IF(AND(A355&lt;&gt;"",LEFT(PS!G348,3)="111"),PS!D348,"")</f>
        <v/>
      </c>
      <c r="E355" s="104" t="str">
        <f>IF(AND(A355&lt;&gt;"",OR(LEFT(PS!F348,3)="111",LEFT(PS!G348,3)="111")),PS!E348,"")</f>
        <v/>
      </c>
      <c r="F355" s="95">
        <f>IF(AND(A355&lt;&gt;"",LEFT(PS!F348,3)="111"),PS!J348,0)</f>
        <v>0</v>
      </c>
      <c r="G355" s="95">
        <f>IF(AND(A355&lt;&gt;"",LEFT(PS!G348,3)="111"),PS!J348,0)</f>
        <v>0</v>
      </c>
      <c r="H355" s="95">
        <f>IF(SUM(F355:G355)=0,0,$H$9+SUM($F$10:F355)-SUM($G$10:G355))</f>
        <v>0</v>
      </c>
      <c r="I355" s="122"/>
    </row>
    <row r="356" spans="1:9" ht="15.75" hidden="1" x14ac:dyDescent="0.2">
      <c r="A356" s="96" t="str">
        <f>IF($E$5="",IF(OR(LEFT(PS!F349,3)="111",LEFT(PS!G349,3)="111"),PS!A349,""),IF(AND(MONTH(PS!A349)=SQTM!$E$5,OR(LEFT(PS!F349,3)="111",LEFT(PS!G349,3)="111")),PS!A349,""))</f>
        <v/>
      </c>
      <c r="B356" s="96" t="str">
        <f>IF(A356&lt;&gt;"",PS!B349,"")</f>
        <v/>
      </c>
      <c r="C356" s="94" t="str">
        <f>IF(AND(A356&lt;&gt;"",LEFT(PS!F349,3)="111"),PS!C349,"")</f>
        <v/>
      </c>
      <c r="D356" s="94" t="str">
        <f>IF(AND(A356&lt;&gt;"",LEFT(PS!G349,3)="111"),PS!D349,"")</f>
        <v/>
      </c>
      <c r="E356" s="104" t="str">
        <f>IF(AND(A356&lt;&gt;"",OR(LEFT(PS!F349,3)="111",LEFT(PS!G349,3)="111")),PS!E349,"")</f>
        <v/>
      </c>
      <c r="F356" s="95">
        <f>IF(AND(A356&lt;&gt;"",LEFT(PS!F349,3)="111"),PS!J349,0)</f>
        <v>0</v>
      </c>
      <c r="G356" s="95">
        <f>IF(AND(A356&lt;&gt;"",LEFT(PS!G349,3)="111"),PS!J349,0)</f>
        <v>0</v>
      </c>
      <c r="H356" s="95">
        <f>IF(SUM(F356:G356)=0,0,$H$9+SUM($F$10:F356)-SUM($G$10:G356))</f>
        <v>0</v>
      </c>
      <c r="I356" s="122"/>
    </row>
    <row r="357" spans="1:9" ht="15.75" hidden="1" x14ac:dyDescent="0.2">
      <c r="A357" s="96" t="str">
        <f>IF($E$5="",IF(OR(LEFT(PS!F350,3)="111",LEFT(PS!G350,3)="111"),PS!A350,""),IF(AND(MONTH(PS!A350)=SQTM!$E$5,OR(LEFT(PS!F350,3)="111",LEFT(PS!G350,3)="111")),PS!A350,""))</f>
        <v/>
      </c>
      <c r="B357" s="96" t="str">
        <f>IF(A357&lt;&gt;"",PS!B350,"")</f>
        <v/>
      </c>
      <c r="C357" s="94" t="str">
        <f>IF(AND(A357&lt;&gt;"",LEFT(PS!F350,3)="111"),PS!C350,"")</f>
        <v/>
      </c>
      <c r="D357" s="94" t="str">
        <f>IF(AND(A357&lt;&gt;"",LEFT(PS!G350,3)="111"),PS!D350,"")</f>
        <v/>
      </c>
      <c r="E357" s="104" t="str">
        <f>IF(AND(A357&lt;&gt;"",OR(LEFT(PS!F350,3)="111",LEFT(PS!G350,3)="111")),PS!E350,"")</f>
        <v/>
      </c>
      <c r="F357" s="95">
        <f>IF(AND(A357&lt;&gt;"",LEFT(PS!F350,3)="111"),PS!J350,0)</f>
        <v>0</v>
      </c>
      <c r="G357" s="95">
        <f>IF(AND(A357&lt;&gt;"",LEFT(PS!G350,3)="111"),PS!J350,0)</f>
        <v>0</v>
      </c>
      <c r="H357" s="95">
        <f>IF(SUM(F357:G357)=0,0,$H$9+SUM($F$10:F357)-SUM($G$10:G357))</f>
        <v>0</v>
      </c>
      <c r="I357" s="122"/>
    </row>
    <row r="358" spans="1:9" ht="15.75" hidden="1" x14ac:dyDescent="0.2">
      <c r="A358" s="96" t="str">
        <f>IF($E$5="",IF(OR(LEFT(PS!F351,3)="111",LEFT(PS!G351,3)="111"),PS!A351,""),IF(AND(MONTH(PS!A351)=SQTM!$E$5,OR(LEFT(PS!F351,3)="111",LEFT(PS!G351,3)="111")),PS!A351,""))</f>
        <v/>
      </c>
      <c r="B358" s="96" t="str">
        <f>IF(A358&lt;&gt;"",PS!B351,"")</f>
        <v/>
      </c>
      <c r="C358" s="94" t="str">
        <f>IF(AND(A358&lt;&gt;"",LEFT(PS!F351,3)="111"),PS!C351,"")</f>
        <v/>
      </c>
      <c r="D358" s="94" t="str">
        <f>IF(AND(A358&lt;&gt;"",LEFT(PS!G351,3)="111"),PS!D351,"")</f>
        <v/>
      </c>
      <c r="E358" s="104" t="str">
        <f>IF(AND(A358&lt;&gt;"",OR(LEFT(PS!F351,3)="111",LEFT(PS!G351,3)="111")),PS!E351,"")</f>
        <v/>
      </c>
      <c r="F358" s="95">
        <f>IF(AND(A358&lt;&gt;"",LEFT(PS!F351,3)="111"),PS!J351,0)</f>
        <v>0</v>
      </c>
      <c r="G358" s="95">
        <f>IF(AND(A358&lt;&gt;"",LEFT(PS!G351,3)="111"),PS!J351,0)</f>
        <v>0</v>
      </c>
      <c r="H358" s="95">
        <f>IF(SUM(F358:G358)=0,0,$H$9+SUM($F$10:F358)-SUM($G$10:G358))</f>
        <v>0</v>
      </c>
      <c r="I358" s="122"/>
    </row>
    <row r="359" spans="1:9" ht="15.75" hidden="1" x14ac:dyDescent="0.2">
      <c r="A359" s="96" t="str">
        <f>IF($E$5="",IF(OR(LEFT(PS!F352,3)="111",LEFT(PS!G352,3)="111"),PS!A352,""),IF(AND(MONTH(PS!A352)=SQTM!$E$5,OR(LEFT(PS!F352,3)="111",LEFT(PS!G352,3)="111")),PS!A352,""))</f>
        <v/>
      </c>
      <c r="B359" s="96" t="str">
        <f>IF(A359&lt;&gt;"",PS!B352,"")</f>
        <v/>
      </c>
      <c r="C359" s="94" t="str">
        <f>IF(AND(A359&lt;&gt;"",LEFT(PS!F352,3)="111"),PS!C352,"")</f>
        <v/>
      </c>
      <c r="D359" s="94" t="str">
        <f>IF(AND(A359&lt;&gt;"",LEFT(PS!G352,3)="111"),PS!D352,"")</f>
        <v/>
      </c>
      <c r="E359" s="104" t="str">
        <f>IF(AND(A359&lt;&gt;"",OR(LEFT(PS!F352,3)="111",LEFT(PS!G352,3)="111")),PS!E352,"")</f>
        <v/>
      </c>
      <c r="F359" s="95">
        <f>IF(AND(A359&lt;&gt;"",LEFT(PS!F352,3)="111"),PS!J352,0)</f>
        <v>0</v>
      </c>
      <c r="G359" s="95">
        <f>IF(AND(A359&lt;&gt;"",LEFT(PS!G352,3)="111"),PS!J352,0)</f>
        <v>0</v>
      </c>
      <c r="H359" s="95">
        <f>IF(SUM(F359:G359)=0,0,$H$9+SUM($F$10:F359)-SUM($G$10:G359))</f>
        <v>0</v>
      </c>
      <c r="I359" s="122"/>
    </row>
    <row r="360" spans="1:9" ht="15.75" hidden="1" x14ac:dyDescent="0.2">
      <c r="A360" s="96" t="str">
        <f>IF($E$5="",IF(OR(LEFT(PS!F353,3)="111",LEFT(PS!G353,3)="111"),PS!A353,""),IF(AND(MONTH(PS!A353)=SQTM!$E$5,OR(LEFT(PS!F353,3)="111",LEFT(PS!G353,3)="111")),PS!A353,""))</f>
        <v/>
      </c>
      <c r="B360" s="96" t="str">
        <f>IF(A360&lt;&gt;"",PS!B353,"")</f>
        <v/>
      </c>
      <c r="C360" s="94" t="str">
        <f>IF(AND(A360&lt;&gt;"",LEFT(PS!F353,3)="111"),PS!C353,"")</f>
        <v/>
      </c>
      <c r="D360" s="94" t="str">
        <f>IF(AND(A360&lt;&gt;"",LEFT(PS!G353,3)="111"),PS!D353,"")</f>
        <v/>
      </c>
      <c r="E360" s="104" t="str">
        <f>IF(AND(A360&lt;&gt;"",OR(LEFT(PS!F353,3)="111",LEFT(PS!G353,3)="111")),PS!E353,"")</f>
        <v/>
      </c>
      <c r="F360" s="95">
        <f>IF(AND(A360&lt;&gt;"",LEFT(PS!F353,3)="111"),PS!J353,0)</f>
        <v>0</v>
      </c>
      <c r="G360" s="95">
        <f>IF(AND(A360&lt;&gt;"",LEFT(PS!G353,3)="111"),PS!J353,0)</f>
        <v>0</v>
      </c>
      <c r="H360" s="95">
        <f>IF(SUM(F360:G360)=0,0,$H$9+SUM($F$10:F360)-SUM($G$10:G360))</f>
        <v>0</v>
      </c>
      <c r="I360" s="122"/>
    </row>
    <row r="361" spans="1:9" ht="15.75" hidden="1" x14ac:dyDescent="0.2">
      <c r="A361" s="96" t="str">
        <f>IF($E$5="",IF(OR(LEFT(PS!F354,3)="111",LEFT(PS!G354,3)="111"),PS!A354,""),IF(AND(MONTH(PS!A354)=SQTM!$E$5,OR(LEFT(PS!F354,3)="111",LEFT(PS!G354,3)="111")),PS!A354,""))</f>
        <v/>
      </c>
      <c r="B361" s="96" t="str">
        <f>IF(A361&lt;&gt;"",PS!B354,"")</f>
        <v/>
      </c>
      <c r="C361" s="94" t="str">
        <f>IF(AND(A361&lt;&gt;"",LEFT(PS!F354,3)="111"),PS!C354,"")</f>
        <v/>
      </c>
      <c r="D361" s="94" t="str">
        <f>IF(AND(A361&lt;&gt;"",LEFT(PS!G354,3)="111"),PS!D354,"")</f>
        <v/>
      </c>
      <c r="E361" s="104" t="str">
        <f>IF(AND(A361&lt;&gt;"",OR(LEFT(PS!F354,3)="111",LEFT(PS!G354,3)="111")),PS!E354,"")</f>
        <v/>
      </c>
      <c r="F361" s="95">
        <f>IF(AND(A361&lt;&gt;"",LEFT(PS!F354,3)="111"),PS!J354,0)</f>
        <v>0</v>
      </c>
      <c r="G361" s="95">
        <f>IF(AND(A361&lt;&gt;"",LEFT(PS!G354,3)="111"),PS!J354,0)</f>
        <v>0</v>
      </c>
      <c r="H361" s="95">
        <f>IF(SUM(F361:G361)=0,0,$H$9+SUM($F$10:F361)-SUM($G$10:G361))</f>
        <v>0</v>
      </c>
      <c r="I361" s="122"/>
    </row>
    <row r="362" spans="1:9" ht="15.75" hidden="1" x14ac:dyDescent="0.2">
      <c r="A362" s="96" t="str">
        <f>IF($E$5="",IF(OR(LEFT(PS!F355,3)="111",LEFT(PS!G355,3)="111"),PS!A355,""),IF(AND(MONTH(PS!A355)=SQTM!$E$5,OR(LEFT(PS!F355,3)="111",LEFT(PS!G355,3)="111")),PS!A355,""))</f>
        <v/>
      </c>
      <c r="B362" s="96" t="str">
        <f>IF(A362&lt;&gt;"",PS!B355,"")</f>
        <v/>
      </c>
      <c r="C362" s="94" t="str">
        <f>IF(AND(A362&lt;&gt;"",LEFT(PS!F355,3)="111"),PS!C355,"")</f>
        <v/>
      </c>
      <c r="D362" s="94" t="str">
        <f>IF(AND(A362&lt;&gt;"",LEFT(PS!G355,3)="111"),PS!D355,"")</f>
        <v/>
      </c>
      <c r="E362" s="104" t="str">
        <f>IF(AND(A362&lt;&gt;"",OR(LEFT(PS!F355,3)="111",LEFT(PS!G355,3)="111")),PS!E355,"")</f>
        <v/>
      </c>
      <c r="F362" s="95">
        <f>IF(AND(A362&lt;&gt;"",LEFT(PS!F355,3)="111"),PS!J355,0)</f>
        <v>0</v>
      </c>
      <c r="G362" s="95">
        <f>IF(AND(A362&lt;&gt;"",LEFT(PS!G355,3)="111"),PS!J355,0)</f>
        <v>0</v>
      </c>
      <c r="H362" s="95">
        <f>IF(SUM(F362:G362)=0,0,$H$9+SUM($F$10:F362)-SUM($G$10:G362))</f>
        <v>0</v>
      </c>
      <c r="I362" s="122"/>
    </row>
    <row r="363" spans="1:9" ht="15.75" hidden="1" x14ac:dyDescent="0.2">
      <c r="A363" s="96" t="str">
        <f>IF($E$5="",IF(OR(LEFT(PS!F356,3)="111",LEFT(PS!G356,3)="111"),PS!A356,""),IF(AND(MONTH(PS!A356)=SQTM!$E$5,OR(LEFT(PS!F356,3)="111",LEFT(PS!G356,3)="111")),PS!A356,""))</f>
        <v/>
      </c>
      <c r="B363" s="96" t="str">
        <f>IF(A363&lt;&gt;"",PS!B356,"")</f>
        <v/>
      </c>
      <c r="C363" s="94" t="str">
        <f>IF(AND(A363&lt;&gt;"",LEFT(PS!F356,3)="111"),PS!C356,"")</f>
        <v/>
      </c>
      <c r="D363" s="94" t="str">
        <f>IF(AND(A363&lt;&gt;"",LEFT(PS!G356,3)="111"),PS!D356,"")</f>
        <v/>
      </c>
      <c r="E363" s="104" t="str">
        <f>IF(AND(A363&lt;&gt;"",OR(LEFT(PS!F356,3)="111",LEFT(PS!G356,3)="111")),PS!E356,"")</f>
        <v/>
      </c>
      <c r="F363" s="95">
        <f>IF(AND(A363&lt;&gt;"",LEFT(PS!F356,3)="111"),PS!J356,0)</f>
        <v>0</v>
      </c>
      <c r="G363" s="95">
        <f>IF(AND(A363&lt;&gt;"",LEFT(PS!G356,3)="111"),PS!J356,0)</f>
        <v>0</v>
      </c>
      <c r="H363" s="95">
        <f>IF(SUM(F363:G363)=0,0,$H$9+SUM($F$10:F363)-SUM($G$10:G363))</f>
        <v>0</v>
      </c>
      <c r="I363" s="122"/>
    </row>
    <row r="364" spans="1:9" ht="15.75" hidden="1" x14ac:dyDescent="0.2">
      <c r="A364" s="96" t="str">
        <f>IF($E$5="",IF(OR(LEFT(PS!F357,3)="111",LEFT(PS!G357,3)="111"),PS!A357,""),IF(AND(MONTH(PS!A357)=SQTM!$E$5,OR(LEFT(PS!F357,3)="111",LEFT(PS!G357,3)="111")),PS!A357,""))</f>
        <v/>
      </c>
      <c r="B364" s="96" t="str">
        <f>IF(A364&lt;&gt;"",PS!B357,"")</f>
        <v/>
      </c>
      <c r="C364" s="94" t="str">
        <f>IF(AND(A364&lt;&gt;"",LEFT(PS!F357,3)="111"),PS!C357,"")</f>
        <v/>
      </c>
      <c r="D364" s="94" t="str">
        <f>IF(AND(A364&lt;&gt;"",LEFT(PS!G357,3)="111"),PS!D357,"")</f>
        <v/>
      </c>
      <c r="E364" s="104" t="str">
        <f>IF(AND(A364&lt;&gt;"",OR(LEFT(PS!F357,3)="111",LEFT(PS!G357,3)="111")),PS!E357,"")</f>
        <v/>
      </c>
      <c r="F364" s="95">
        <f>IF(AND(A364&lt;&gt;"",LEFT(PS!F357,3)="111"),PS!J357,0)</f>
        <v>0</v>
      </c>
      <c r="G364" s="95">
        <f>IF(AND(A364&lt;&gt;"",LEFT(PS!G357,3)="111"),PS!J357,0)</f>
        <v>0</v>
      </c>
      <c r="H364" s="95">
        <f>IF(SUM(F364:G364)=0,0,$H$9+SUM($F$10:F364)-SUM($G$10:G364))</f>
        <v>0</v>
      </c>
      <c r="I364" s="122"/>
    </row>
    <row r="365" spans="1:9" ht="15.75" hidden="1" x14ac:dyDescent="0.2">
      <c r="A365" s="96" t="str">
        <f>IF($E$5="",IF(OR(LEFT(PS!F358,3)="111",LEFT(PS!G358,3)="111"),PS!A358,""),IF(AND(MONTH(PS!A358)=SQTM!$E$5,OR(LEFT(PS!F358,3)="111",LEFT(PS!G358,3)="111")),PS!A358,""))</f>
        <v/>
      </c>
      <c r="B365" s="96" t="str">
        <f>IF(A365&lt;&gt;"",PS!B358,"")</f>
        <v/>
      </c>
      <c r="C365" s="94" t="str">
        <f>IF(AND(A365&lt;&gt;"",LEFT(PS!F358,3)="111"),PS!C358,"")</f>
        <v/>
      </c>
      <c r="D365" s="94" t="str">
        <f>IF(AND(A365&lt;&gt;"",LEFT(PS!G358,3)="111"),PS!D358,"")</f>
        <v/>
      </c>
      <c r="E365" s="104" t="str">
        <f>IF(AND(A365&lt;&gt;"",OR(LEFT(PS!F358,3)="111",LEFT(PS!G358,3)="111")),PS!E358,"")</f>
        <v/>
      </c>
      <c r="F365" s="95">
        <f>IF(AND(A365&lt;&gt;"",LEFT(PS!F358,3)="111"),PS!J358,0)</f>
        <v>0</v>
      </c>
      <c r="G365" s="95">
        <f>IF(AND(A365&lt;&gt;"",LEFT(PS!G358,3)="111"),PS!J358,0)</f>
        <v>0</v>
      </c>
      <c r="H365" s="95">
        <f>IF(SUM(F365:G365)=0,0,$H$9+SUM($F$10:F365)-SUM($G$10:G365))</f>
        <v>0</v>
      </c>
      <c r="I365" s="122"/>
    </row>
    <row r="366" spans="1:9" ht="15.75" hidden="1" x14ac:dyDescent="0.2">
      <c r="A366" s="96" t="str">
        <f>IF($E$5="",IF(OR(LEFT(PS!F359,3)="111",LEFT(PS!G359,3)="111"),PS!A359,""),IF(AND(MONTH(PS!A359)=SQTM!$E$5,OR(LEFT(PS!F359,3)="111",LEFT(PS!G359,3)="111")),PS!A359,""))</f>
        <v/>
      </c>
      <c r="B366" s="96" t="str">
        <f>IF(A366&lt;&gt;"",PS!B359,"")</f>
        <v/>
      </c>
      <c r="C366" s="94" t="str">
        <f>IF(AND(A366&lt;&gt;"",LEFT(PS!F359,3)="111"),PS!C359,"")</f>
        <v/>
      </c>
      <c r="D366" s="94" t="str">
        <f>IF(AND(A366&lt;&gt;"",LEFT(PS!G359,3)="111"),PS!D359,"")</f>
        <v/>
      </c>
      <c r="E366" s="104" t="str">
        <f>IF(AND(A366&lt;&gt;"",OR(LEFT(PS!F359,3)="111",LEFT(PS!G359,3)="111")),PS!E359,"")</f>
        <v/>
      </c>
      <c r="F366" s="95">
        <f>IF(AND(A366&lt;&gt;"",LEFT(PS!F359,3)="111"),PS!J359,0)</f>
        <v>0</v>
      </c>
      <c r="G366" s="95">
        <f>IF(AND(A366&lt;&gt;"",LEFT(PS!G359,3)="111"),PS!J359,0)</f>
        <v>0</v>
      </c>
      <c r="H366" s="95">
        <f>IF(SUM(F366:G366)=0,0,$H$9+SUM($F$10:F366)-SUM($G$10:G366))</f>
        <v>0</v>
      </c>
      <c r="I366" s="122"/>
    </row>
    <row r="367" spans="1:9" ht="15.75" hidden="1" x14ac:dyDescent="0.2">
      <c r="A367" s="96" t="str">
        <f>IF($E$5="",IF(OR(LEFT(PS!F360,3)="111",LEFT(PS!G360,3)="111"),PS!A360,""),IF(AND(MONTH(PS!A360)=SQTM!$E$5,OR(LEFT(PS!F360,3)="111",LEFT(PS!G360,3)="111")),PS!A360,""))</f>
        <v/>
      </c>
      <c r="B367" s="96" t="str">
        <f>IF(A367&lt;&gt;"",PS!B360,"")</f>
        <v/>
      </c>
      <c r="C367" s="94" t="str">
        <f>IF(AND(A367&lt;&gt;"",LEFT(PS!F360,3)="111"),PS!C360,"")</f>
        <v/>
      </c>
      <c r="D367" s="94" t="str">
        <f>IF(AND(A367&lt;&gt;"",LEFT(PS!G360,3)="111"),PS!D360,"")</f>
        <v/>
      </c>
      <c r="E367" s="104" t="str">
        <f>IF(AND(A367&lt;&gt;"",OR(LEFT(PS!F360,3)="111",LEFT(PS!G360,3)="111")),PS!E360,"")</f>
        <v/>
      </c>
      <c r="F367" s="95">
        <f>IF(AND(A367&lt;&gt;"",LEFT(PS!F360,3)="111"),PS!J360,0)</f>
        <v>0</v>
      </c>
      <c r="G367" s="95">
        <f>IF(AND(A367&lt;&gt;"",LEFT(PS!G360,3)="111"),PS!J360,0)</f>
        <v>0</v>
      </c>
      <c r="H367" s="95">
        <f>IF(SUM(F367:G367)=0,0,$H$9+SUM($F$10:F367)-SUM($G$10:G367))</f>
        <v>0</v>
      </c>
      <c r="I367" s="122"/>
    </row>
    <row r="368" spans="1:9" ht="15.75" hidden="1" x14ac:dyDescent="0.2">
      <c r="A368" s="96" t="str">
        <f>IF($E$5="",IF(OR(LEFT(PS!F361,3)="111",LEFT(PS!G361,3)="111"),PS!A361,""),IF(AND(MONTH(PS!A361)=SQTM!$E$5,OR(LEFT(PS!F361,3)="111",LEFT(PS!G361,3)="111")),PS!A361,""))</f>
        <v/>
      </c>
      <c r="B368" s="96" t="str">
        <f>IF(A368&lt;&gt;"",PS!B361,"")</f>
        <v/>
      </c>
      <c r="C368" s="94" t="str">
        <f>IF(AND(A368&lt;&gt;"",LEFT(PS!F361,3)="111"),PS!C361,"")</f>
        <v/>
      </c>
      <c r="D368" s="94" t="str">
        <f>IF(AND(A368&lt;&gt;"",LEFT(PS!G361,3)="111"),PS!D361,"")</f>
        <v/>
      </c>
      <c r="E368" s="104" t="str">
        <f>IF(AND(A368&lt;&gt;"",OR(LEFT(PS!F361,3)="111",LEFT(PS!G361,3)="111")),PS!E361,"")</f>
        <v/>
      </c>
      <c r="F368" s="95">
        <f>IF(AND(A368&lt;&gt;"",LEFT(PS!F361,3)="111"),PS!J361,0)</f>
        <v>0</v>
      </c>
      <c r="G368" s="95">
        <f>IF(AND(A368&lt;&gt;"",LEFT(PS!G361,3)="111"),PS!J361,0)</f>
        <v>0</v>
      </c>
      <c r="H368" s="95">
        <f>IF(SUM(F368:G368)=0,0,$H$9+SUM($F$10:F368)-SUM($G$10:G368))</f>
        <v>0</v>
      </c>
      <c r="I368" s="122"/>
    </row>
    <row r="369" spans="1:9" ht="15.75" hidden="1" x14ac:dyDescent="0.2">
      <c r="A369" s="96" t="str">
        <f>IF($E$5="",IF(OR(LEFT(PS!F362,3)="111",LEFT(PS!G362,3)="111"),PS!A362,""),IF(AND(MONTH(PS!A362)=SQTM!$E$5,OR(LEFT(PS!F362,3)="111",LEFT(PS!G362,3)="111")),PS!A362,""))</f>
        <v/>
      </c>
      <c r="B369" s="96" t="str">
        <f>IF(A369&lt;&gt;"",PS!B362,"")</f>
        <v/>
      </c>
      <c r="C369" s="94" t="str">
        <f>IF(AND(A369&lt;&gt;"",LEFT(PS!F362,3)="111"),PS!C362,"")</f>
        <v/>
      </c>
      <c r="D369" s="94" t="str">
        <f>IF(AND(A369&lt;&gt;"",LEFT(PS!G362,3)="111"),PS!D362,"")</f>
        <v/>
      </c>
      <c r="E369" s="104" t="str">
        <f>IF(AND(A369&lt;&gt;"",OR(LEFT(PS!F362,3)="111",LEFT(PS!G362,3)="111")),PS!E362,"")</f>
        <v/>
      </c>
      <c r="F369" s="95">
        <f>IF(AND(A369&lt;&gt;"",LEFT(PS!F362,3)="111"),PS!J362,0)</f>
        <v>0</v>
      </c>
      <c r="G369" s="95">
        <f>IF(AND(A369&lt;&gt;"",LEFT(PS!G362,3)="111"),PS!J362,0)</f>
        <v>0</v>
      </c>
      <c r="H369" s="95">
        <f>IF(SUM(F369:G369)=0,0,$H$9+SUM($F$10:F369)-SUM($G$10:G369))</f>
        <v>0</v>
      </c>
      <c r="I369" s="122"/>
    </row>
    <row r="370" spans="1:9" ht="15.75" hidden="1" x14ac:dyDescent="0.2">
      <c r="A370" s="96" t="str">
        <f>IF($E$5="",IF(OR(LEFT(PS!F363,3)="111",LEFT(PS!G363,3)="111"),PS!A363,""),IF(AND(MONTH(PS!A363)=SQTM!$E$5,OR(LEFT(PS!F363,3)="111",LEFT(PS!G363,3)="111")),PS!A363,""))</f>
        <v/>
      </c>
      <c r="B370" s="96" t="str">
        <f>IF(A370&lt;&gt;"",PS!B363,"")</f>
        <v/>
      </c>
      <c r="C370" s="94" t="str">
        <f>IF(AND(A370&lt;&gt;"",LEFT(PS!F363,3)="111"),PS!C363,"")</f>
        <v/>
      </c>
      <c r="D370" s="94" t="str">
        <f>IF(AND(A370&lt;&gt;"",LEFT(PS!G363,3)="111"),PS!D363,"")</f>
        <v/>
      </c>
      <c r="E370" s="104" t="str">
        <f>IF(AND(A370&lt;&gt;"",OR(LEFT(PS!F363,3)="111",LEFT(PS!G363,3)="111")),PS!E363,"")</f>
        <v/>
      </c>
      <c r="F370" s="95">
        <f>IF(AND(A370&lt;&gt;"",LEFT(PS!F363,3)="111"),PS!J363,0)</f>
        <v>0</v>
      </c>
      <c r="G370" s="95">
        <f>IF(AND(A370&lt;&gt;"",LEFT(PS!G363,3)="111"),PS!J363,0)</f>
        <v>0</v>
      </c>
      <c r="H370" s="95">
        <f>IF(SUM(F370:G370)=0,0,$H$9+SUM($F$10:F370)-SUM($G$10:G370))</f>
        <v>0</v>
      </c>
      <c r="I370" s="122"/>
    </row>
    <row r="371" spans="1:9" ht="15.75" hidden="1" x14ac:dyDescent="0.2">
      <c r="A371" s="96" t="str">
        <f>IF($E$5="",IF(OR(LEFT(PS!F364,3)="111",LEFT(PS!G364,3)="111"),PS!A364,""),IF(AND(MONTH(PS!A364)=SQTM!$E$5,OR(LEFT(PS!F364,3)="111",LEFT(PS!G364,3)="111")),PS!A364,""))</f>
        <v/>
      </c>
      <c r="B371" s="96" t="str">
        <f>IF(A371&lt;&gt;"",PS!B364,"")</f>
        <v/>
      </c>
      <c r="C371" s="94" t="str">
        <f>IF(AND(A371&lt;&gt;"",LEFT(PS!F364,3)="111"),PS!C364,"")</f>
        <v/>
      </c>
      <c r="D371" s="94" t="str">
        <f>IF(AND(A371&lt;&gt;"",LEFT(PS!G364,3)="111"),PS!D364,"")</f>
        <v/>
      </c>
      <c r="E371" s="104" t="str">
        <f>IF(AND(A371&lt;&gt;"",OR(LEFT(PS!F364,3)="111",LEFT(PS!G364,3)="111")),PS!E364,"")</f>
        <v/>
      </c>
      <c r="F371" s="95">
        <f>IF(AND(A371&lt;&gt;"",LEFT(PS!F364,3)="111"),PS!J364,0)</f>
        <v>0</v>
      </c>
      <c r="G371" s="95">
        <f>IF(AND(A371&lt;&gt;"",LEFT(PS!G364,3)="111"),PS!J364,0)</f>
        <v>0</v>
      </c>
      <c r="H371" s="95">
        <f>IF(SUM(F371:G371)=0,0,$H$9+SUM($F$10:F371)-SUM($G$10:G371))</f>
        <v>0</v>
      </c>
      <c r="I371" s="122"/>
    </row>
    <row r="372" spans="1:9" ht="15.75" hidden="1" x14ac:dyDescent="0.2">
      <c r="A372" s="96" t="str">
        <f>IF($E$5="",IF(OR(LEFT(PS!F365,3)="111",LEFT(PS!G365,3)="111"),PS!A365,""),IF(AND(MONTH(PS!A365)=SQTM!$E$5,OR(LEFT(PS!F365,3)="111",LEFT(PS!G365,3)="111")),PS!A365,""))</f>
        <v/>
      </c>
      <c r="B372" s="96" t="str">
        <f>IF(A372&lt;&gt;"",PS!B365,"")</f>
        <v/>
      </c>
      <c r="C372" s="94" t="str">
        <f>IF(AND(A372&lt;&gt;"",LEFT(PS!F365,3)="111"),PS!C365,"")</f>
        <v/>
      </c>
      <c r="D372" s="94" t="str">
        <f>IF(AND(A372&lt;&gt;"",LEFT(PS!G365,3)="111"),PS!D365,"")</f>
        <v/>
      </c>
      <c r="E372" s="104" t="str">
        <f>IF(AND(A372&lt;&gt;"",OR(LEFT(PS!F365,3)="111",LEFT(PS!G365,3)="111")),PS!E365,"")</f>
        <v/>
      </c>
      <c r="F372" s="95">
        <f>IF(AND(A372&lt;&gt;"",LEFT(PS!F365,3)="111"),PS!J365,0)</f>
        <v>0</v>
      </c>
      <c r="G372" s="95">
        <f>IF(AND(A372&lt;&gt;"",LEFT(PS!G365,3)="111"),PS!J365,0)</f>
        <v>0</v>
      </c>
      <c r="H372" s="95">
        <f>IF(SUM(F372:G372)=0,0,$H$9+SUM($F$10:F372)-SUM($G$10:G372))</f>
        <v>0</v>
      </c>
      <c r="I372" s="122"/>
    </row>
    <row r="373" spans="1:9" ht="15.75" hidden="1" x14ac:dyDescent="0.2">
      <c r="A373" s="96" t="str">
        <f>IF($E$5="",IF(OR(LEFT(PS!F366,3)="111",LEFT(PS!G366,3)="111"),PS!A366,""),IF(AND(MONTH(PS!A366)=SQTM!$E$5,OR(LEFT(PS!F366,3)="111",LEFT(PS!G366,3)="111")),PS!A366,""))</f>
        <v/>
      </c>
      <c r="B373" s="96" t="str">
        <f>IF(A373&lt;&gt;"",PS!B366,"")</f>
        <v/>
      </c>
      <c r="C373" s="94" t="str">
        <f>IF(AND(A373&lt;&gt;"",LEFT(PS!F366,3)="111"),PS!C366,"")</f>
        <v/>
      </c>
      <c r="D373" s="94" t="str">
        <f>IF(AND(A373&lt;&gt;"",LEFT(PS!G366,3)="111"),PS!D366,"")</f>
        <v/>
      </c>
      <c r="E373" s="104" t="str">
        <f>IF(AND(A373&lt;&gt;"",OR(LEFT(PS!F366,3)="111",LEFT(PS!G366,3)="111")),PS!E366,"")</f>
        <v/>
      </c>
      <c r="F373" s="95">
        <f>IF(AND(A373&lt;&gt;"",LEFT(PS!F366,3)="111"),PS!J366,0)</f>
        <v>0</v>
      </c>
      <c r="G373" s="95">
        <f>IF(AND(A373&lt;&gt;"",LEFT(PS!G366,3)="111"),PS!J366,0)</f>
        <v>0</v>
      </c>
      <c r="H373" s="95">
        <f>IF(SUM(F373:G373)=0,0,$H$9+SUM($F$10:F373)-SUM($G$10:G373))</f>
        <v>0</v>
      </c>
      <c r="I373" s="122"/>
    </row>
    <row r="374" spans="1:9" ht="15.75" hidden="1" x14ac:dyDescent="0.2">
      <c r="A374" s="96" t="str">
        <f>IF($E$5="",IF(OR(LEFT(PS!F367,3)="111",LEFT(PS!G367,3)="111"),PS!A367,""),IF(AND(MONTH(PS!A367)=SQTM!$E$5,OR(LEFT(PS!F367,3)="111",LEFT(PS!G367,3)="111")),PS!A367,""))</f>
        <v/>
      </c>
      <c r="B374" s="96" t="str">
        <f>IF(A374&lt;&gt;"",PS!B367,"")</f>
        <v/>
      </c>
      <c r="C374" s="94" t="str">
        <f>IF(AND(A374&lt;&gt;"",LEFT(PS!F367,3)="111"),PS!C367,"")</f>
        <v/>
      </c>
      <c r="D374" s="94" t="str">
        <f>IF(AND(A374&lt;&gt;"",LEFT(PS!G367,3)="111"),PS!D367,"")</f>
        <v/>
      </c>
      <c r="E374" s="104" t="str">
        <f>IF(AND(A374&lt;&gt;"",OR(LEFT(PS!F367,3)="111",LEFT(PS!G367,3)="111")),PS!E367,"")</f>
        <v/>
      </c>
      <c r="F374" s="95">
        <f>IF(AND(A374&lt;&gt;"",LEFT(PS!F367,3)="111"),PS!J367,0)</f>
        <v>0</v>
      </c>
      <c r="G374" s="95">
        <f>IF(AND(A374&lt;&gt;"",LEFT(PS!G367,3)="111"),PS!J367,0)</f>
        <v>0</v>
      </c>
      <c r="H374" s="95">
        <f>IF(SUM(F374:G374)=0,0,$H$9+SUM($F$10:F374)-SUM($G$10:G374))</f>
        <v>0</v>
      </c>
      <c r="I374" s="122"/>
    </row>
    <row r="375" spans="1:9" ht="15.75" hidden="1" x14ac:dyDescent="0.2">
      <c r="A375" s="96" t="str">
        <f>IF($E$5="",IF(OR(LEFT(PS!F368,3)="111",LEFT(PS!G368,3)="111"),PS!A368,""),IF(AND(MONTH(PS!A368)=SQTM!$E$5,OR(LEFT(PS!F368,3)="111",LEFT(PS!G368,3)="111")),PS!A368,""))</f>
        <v/>
      </c>
      <c r="B375" s="96" t="str">
        <f>IF(A375&lt;&gt;"",PS!B368,"")</f>
        <v/>
      </c>
      <c r="C375" s="94" t="str">
        <f>IF(AND(A375&lt;&gt;"",LEFT(PS!F368,3)="111"),PS!C368,"")</f>
        <v/>
      </c>
      <c r="D375" s="94" t="str">
        <f>IF(AND(A375&lt;&gt;"",LEFT(PS!G368,3)="111"),PS!D368,"")</f>
        <v/>
      </c>
      <c r="E375" s="104" t="str">
        <f>IF(AND(A375&lt;&gt;"",OR(LEFT(PS!F368,3)="111",LEFT(PS!G368,3)="111")),PS!E368,"")</f>
        <v/>
      </c>
      <c r="F375" s="95">
        <f>IF(AND(A375&lt;&gt;"",LEFT(PS!F368,3)="111"),PS!J368,0)</f>
        <v>0</v>
      </c>
      <c r="G375" s="95">
        <f>IF(AND(A375&lt;&gt;"",LEFT(PS!G368,3)="111"),PS!J368,0)</f>
        <v>0</v>
      </c>
      <c r="H375" s="95">
        <f>IF(SUM(F375:G375)=0,0,$H$9+SUM($F$10:F375)-SUM($G$10:G375))</f>
        <v>0</v>
      </c>
      <c r="I375" s="122"/>
    </row>
    <row r="376" spans="1:9" ht="15.75" hidden="1" x14ac:dyDescent="0.2">
      <c r="A376" s="96" t="str">
        <f>IF($E$5="",IF(OR(LEFT(PS!F369,3)="111",LEFT(PS!G369,3)="111"),PS!A369,""),IF(AND(MONTH(PS!A369)=SQTM!$E$5,OR(LEFT(PS!F369,3)="111",LEFT(PS!G369,3)="111")),PS!A369,""))</f>
        <v/>
      </c>
      <c r="B376" s="96" t="str">
        <f>IF(A376&lt;&gt;"",PS!B369,"")</f>
        <v/>
      </c>
      <c r="C376" s="94" t="str">
        <f>IF(AND(A376&lt;&gt;"",LEFT(PS!F369,3)="111"),PS!C369,"")</f>
        <v/>
      </c>
      <c r="D376" s="94" t="str">
        <f>IF(AND(A376&lt;&gt;"",LEFT(PS!G369,3)="111"),PS!D369,"")</f>
        <v/>
      </c>
      <c r="E376" s="104" t="str">
        <f>IF(AND(A376&lt;&gt;"",OR(LEFT(PS!F369,3)="111",LEFT(PS!G369,3)="111")),PS!E369,"")</f>
        <v/>
      </c>
      <c r="F376" s="95">
        <f>IF(AND(A376&lt;&gt;"",LEFT(PS!F369,3)="111"),PS!J369,0)</f>
        <v>0</v>
      </c>
      <c r="G376" s="95">
        <f>IF(AND(A376&lt;&gt;"",LEFT(PS!G369,3)="111"),PS!J369,0)</f>
        <v>0</v>
      </c>
      <c r="H376" s="95">
        <f>IF(SUM(F376:G376)=0,0,$H$9+SUM($F$10:F376)-SUM($G$10:G376))</f>
        <v>0</v>
      </c>
      <c r="I376" s="122"/>
    </row>
    <row r="377" spans="1:9" ht="15.75" hidden="1" x14ac:dyDescent="0.2">
      <c r="A377" s="96" t="str">
        <f>IF($E$5="",IF(OR(LEFT(PS!F370,3)="111",LEFT(PS!G370,3)="111"),PS!A370,""),IF(AND(MONTH(PS!A370)=SQTM!$E$5,OR(LEFT(PS!F370,3)="111",LEFT(PS!G370,3)="111")),PS!A370,""))</f>
        <v/>
      </c>
      <c r="B377" s="96" t="str">
        <f>IF(A377&lt;&gt;"",PS!B370,"")</f>
        <v/>
      </c>
      <c r="C377" s="94" t="str">
        <f>IF(AND(A377&lt;&gt;"",LEFT(PS!F370,3)="111"),PS!C370,"")</f>
        <v/>
      </c>
      <c r="D377" s="94" t="str">
        <f>IF(AND(A377&lt;&gt;"",LEFT(PS!G370,3)="111"),PS!D370,"")</f>
        <v/>
      </c>
      <c r="E377" s="104" t="str">
        <f>IF(AND(A377&lt;&gt;"",OR(LEFT(PS!F370,3)="111",LEFT(PS!G370,3)="111")),PS!E370,"")</f>
        <v/>
      </c>
      <c r="F377" s="95">
        <f>IF(AND(A377&lt;&gt;"",LEFT(PS!F370,3)="111"),PS!J370,0)</f>
        <v>0</v>
      </c>
      <c r="G377" s="95">
        <f>IF(AND(A377&lt;&gt;"",LEFT(PS!G370,3)="111"),PS!J370,0)</f>
        <v>0</v>
      </c>
      <c r="H377" s="95">
        <f>IF(SUM(F377:G377)=0,0,$H$9+SUM($F$10:F377)-SUM($G$10:G377))</f>
        <v>0</v>
      </c>
      <c r="I377" s="122"/>
    </row>
    <row r="378" spans="1:9" ht="15.75" hidden="1" x14ac:dyDescent="0.2">
      <c r="A378" s="96" t="str">
        <f>IF($E$5="",IF(OR(LEFT(PS!F371,3)="111",LEFT(PS!G371,3)="111"),PS!A371,""),IF(AND(MONTH(PS!A371)=SQTM!$E$5,OR(LEFT(PS!F371,3)="111",LEFT(PS!G371,3)="111")),PS!A371,""))</f>
        <v/>
      </c>
      <c r="B378" s="96" t="str">
        <f>IF(A378&lt;&gt;"",PS!B371,"")</f>
        <v/>
      </c>
      <c r="C378" s="94" t="str">
        <f>IF(AND(A378&lt;&gt;"",LEFT(PS!F371,3)="111"),PS!C371,"")</f>
        <v/>
      </c>
      <c r="D378" s="94" t="str">
        <f>IF(AND(A378&lt;&gt;"",LEFT(PS!G371,3)="111"),PS!D371,"")</f>
        <v/>
      </c>
      <c r="E378" s="104" t="str">
        <f>IF(AND(A378&lt;&gt;"",OR(LEFT(PS!F371,3)="111",LEFT(PS!G371,3)="111")),PS!E371,"")</f>
        <v/>
      </c>
      <c r="F378" s="95">
        <f>IF(AND(A378&lt;&gt;"",LEFT(PS!F371,3)="111"),PS!J371,0)</f>
        <v>0</v>
      </c>
      <c r="G378" s="95">
        <f>IF(AND(A378&lt;&gt;"",LEFT(PS!G371,3)="111"),PS!J371,0)</f>
        <v>0</v>
      </c>
      <c r="H378" s="95">
        <f>IF(SUM(F378:G378)=0,0,$H$9+SUM($F$10:F378)-SUM($G$10:G378))</f>
        <v>0</v>
      </c>
      <c r="I378" s="122"/>
    </row>
    <row r="379" spans="1:9" ht="15.75" hidden="1" x14ac:dyDescent="0.2">
      <c r="A379" s="96" t="str">
        <f>IF($E$5="",IF(OR(LEFT(PS!F372,3)="111",LEFT(PS!G372,3)="111"),PS!A372,""),IF(AND(MONTH(PS!A372)=SQTM!$E$5,OR(LEFT(PS!F372,3)="111",LEFT(PS!G372,3)="111")),PS!A372,""))</f>
        <v/>
      </c>
      <c r="B379" s="96" t="str">
        <f>IF(A379&lt;&gt;"",PS!B372,"")</f>
        <v/>
      </c>
      <c r="C379" s="94" t="str">
        <f>IF(AND(A379&lt;&gt;"",LEFT(PS!F372,3)="111"),PS!C372,"")</f>
        <v/>
      </c>
      <c r="D379" s="94" t="str">
        <f>IF(AND(A379&lt;&gt;"",LEFT(PS!G372,3)="111"),PS!D372,"")</f>
        <v/>
      </c>
      <c r="E379" s="104" t="str">
        <f>IF(AND(A379&lt;&gt;"",OR(LEFT(PS!F372,3)="111",LEFT(PS!G372,3)="111")),PS!E372,"")</f>
        <v/>
      </c>
      <c r="F379" s="95">
        <f>IF(AND(A379&lt;&gt;"",LEFT(PS!F372,3)="111"),PS!J372,0)</f>
        <v>0</v>
      </c>
      <c r="G379" s="95">
        <f>IF(AND(A379&lt;&gt;"",LEFT(PS!G372,3)="111"),PS!J372,0)</f>
        <v>0</v>
      </c>
      <c r="H379" s="95">
        <f>IF(SUM(F379:G379)=0,0,$H$9+SUM($F$10:F379)-SUM($G$10:G379))</f>
        <v>0</v>
      </c>
      <c r="I379" s="122"/>
    </row>
    <row r="380" spans="1:9" ht="15.75" hidden="1" x14ac:dyDescent="0.2">
      <c r="A380" s="96" t="str">
        <f>IF($E$5="",IF(OR(LEFT(PS!F373,3)="111",LEFT(PS!G373,3)="111"),PS!A373,""),IF(AND(MONTH(PS!A373)=SQTM!$E$5,OR(LEFT(PS!F373,3)="111",LEFT(PS!G373,3)="111")),PS!A373,""))</f>
        <v/>
      </c>
      <c r="B380" s="96" t="str">
        <f>IF(A380&lt;&gt;"",PS!B373,"")</f>
        <v/>
      </c>
      <c r="C380" s="94" t="str">
        <f>IF(AND(A380&lt;&gt;"",LEFT(PS!F373,3)="111"),PS!C373,"")</f>
        <v/>
      </c>
      <c r="D380" s="94" t="str">
        <f>IF(AND(A380&lt;&gt;"",LEFT(PS!G373,3)="111"),PS!D373,"")</f>
        <v/>
      </c>
      <c r="E380" s="104" t="str">
        <f>IF(AND(A380&lt;&gt;"",OR(LEFT(PS!F373,3)="111",LEFT(PS!G373,3)="111")),PS!E373,"")</f>
        <v/>
      </c>
      <c r="F380" s="95">
        <f>IF(AND(A380&lt;&gt;"",LEFT(PS!F373,3)="111"),PS!J373,0)</f>
        <v>0</v>
      </c>
      <c r="G380" s="95">
        <f>IF(AND(A380&lt;&gt;"",LEFT(PS!G373,3)="111"),PS!J373,0)</f>
        <v>0</v>
      </c>
      <c r="H380" s="95">
        <f>IF(SUM(F380:G380)=0,0,$H$9+SUM($F$10:F380)-SUM($G$10:G380))</f>
        <v>0</v>
      </c>
      <c r="I380" s="122"/>
    </row>
    <row r="381" spans="1:9" ht="15.75" hidden="1" x14ac:dyDescent="0.2">
      <c r="A381" s="96" t="str">
        <f>IF($E$5="",IF(OR(LEFT(PS!F374,3)="111",LEFT(PS!G374,3)="111"),PS!A374,""),IF(AND(MONTH(PS!A374)=SQTM!$E$5,OR(LEFT(PS!F374,3)="111",LEFT(PS!G374,3)="111")),PS!A374,""))</f>
        <v/>
      </c>
      <c r="B381" s="96" t="str">
        <f>IF(A381&lt;&gt;"",PS!B374,"")</f>
        <v/>
      </c>
      <c r="C381" s="94" t="str">
        <f>IF(AND(A381&lt;&gt;"",LEFT(PS!F374,3)="111"),PS!C374,"")</f>
        <v/>
      </c>
      <c r="D381" s="94" t="str">
        <f>IF(AND(A381&lt;&gt;"",LEFT(PS!G374,3)="111"),PS!D374,"")</f>
        <v/>
      </c>
      <c r="E381" s="104" t="str">
        <f>IF(AND(A381&lt;&gt;"",OR(LEFT(PS!F374,3)="111",LEFT(PS!G374,3)="111")),PS!E374,"")</f>
        <v/>
      </c>
      <c r="F381" s="95">
        <f>IF(AND(A381&lt;&gt;"",LEFT(PS!F374,3)="111"),PS!J374,0)</f>
        <v>0</v>
      </c>
      <c r="G381" s="95">
        <f>IF(AND(A381&lt;&gt;"",LEFT(PS!G374,3)="111"),PS!J374,0)</f>
        <v>0</v>
      </c>
      <c r="H381" s="95">
        <f>IF(SUM(F381:G381)=0,0,$H$9+SUM($F$10:F381)-SUM($G$10:G381))</f>
        <v>0</v>
      </c>
      <c r="I381" s="122"/>
    </row>
    <row r="382" spans="1:9" ht="15.75" hidden="1" x14ac:dyDescent="0.2">
      <c r="A382" s="96" t="str">
        <f>IF($E$5="",IF(OR(LEFT(PS!F375,3)="111",LEFT(PS!G375,3)="111"),PS!A375,""),IF(AND(MONTH(PS!A375)=SQTM!$E$5,OR(LEFT(PS!F375,3)="111",LEFT(PS!G375,3)="111")),PS!A375,""))</f>
        <v/>
      </c>
      <c r="B382" s="96" t="str">
        <f>IF(A382&lt;&gt;"",PS!B375,"")</f>
        <v/>
      </c>
      <c r="C382" s="94" t="str">
        <f>IF(AND(A382&lt;&gt;"",LEFT(PS!F375,3)="111"),PS!C375,"")</f>
        <v/>
      </c>
      <c r="D382" s="94" t="str">
        <f>IF(AND(A382&lt;&gt;"",LEFT(PS!G375,3)="111"),PS!D375,"")</f>
        <v/>
      </c>
      <c r="E382" s="104" t="str">
        <f>IF(AND(A382&lt;&gt;"",OR(LEFT(PS!F375,3)="111",LEFT(PS!G375,3)="111")),PS!E375,"")</f>
        <v/>
      </c>
      <c r="F382" s="95">
        <f>IF(AND(A382&lt;&gt;"",LEFT(PS!F375,3)="111"),PS!J375,0)</f>
        <v>0</v>
      </c>
      <c r="G382" s="95">
        <f>IF(AND(A382&lt;&gt;"",LEFT(PS!G375,3)="111"),PS!J375,0)</f>
        <v>0</v>
      </c>
      <c r="H382" s="95">
        <f>IF(SUM(F382:G382)=0,0,$H$9+SUM($F$10:F382)-SUM($G$10:G382))</f>
        <v>0</v>
      </c>
      <c r="I382" s="122"/>
    </row>
    <row r="383" spans="1:9" ht="15.75" hidden="1" x14ac:dyDescent="0.2">
      <c r="A383" s="96" t="str">
        <f>IF($E$5="",IF(OR(LEFT(PS!F376,3)="111",LEFT(PS!G376,3)="111"),PS!A376,""),IF(AND(MONTH(PS!A376)=SQTM!$E$5,OR(LEFT(PS!F376,3)="111",LEFT(PS!G376,3)="111")),PS!A376,""))</f>
        <v/>
      </c>
      <c r="B383" s="96" t="str">
        <f>IF(A383&lt;&gt;"",PS!B376,"")</f>
        <v/>
      </c>
      <c r="C383" s="94" t="str">
        <f>IF(AND(A383&lt;&gt;"",LEFT(PS!F376,3)="111"),PS!C376,"")</f>
        <v/>
      </c>
      <c r="D383" s="94" t="str">
        <f>IF(AND(A383&lt;&gt;"",LEFT(PS!G376,3)="111"),PS!D376,"")</f>
        <v/>
      </c>
      <c r="E383" s="104" t="str">
        <f>IF(AND(A383&lt;&gt;"",OR(LEFT(PS!F376,3)="111",LEFT(PS!G376,3)="111")),PS!E376,"")</f>
        <v/>
      </c>
      <c r="F383" s="95">
        <f>IF(AND(A383&lt;&gt;"",LEFT(PS!F376,3)="111"),PS!J376,0)</f>
        <v>0</v>
      </c>
      <c r="G383" s="95">
        <f>IF(AND(A383&lt;&gt;"",LEFT(PS!G376,3)="111"),PS!J376,0)</f>
        <v>0</v>
      </c>
      <c r="H383" s="95">
        <f>IF(SUM(F383:G383)=0,0,$H$9+SUM($F$10:F383)-SUM($G$10:G383))</f>
        <v>0</v>
      </c>
      <c r="I383" s="122"/>
    </row>
    <row r="384" spans="1:9" ht="15.75" hidden="1" x14ac:dyDescent="0.2">
      <c r="A384" s="96" t="str">
        <f>IF($E$5="",IF(OR(LEFT(PS!F377,3)="111",LEFT(PS!G377,3)="111"),PS!A377,""),IF(AND(MONTH(PS!A377)=SQTM!$E$5,OR(LEFT(PS!F377,3)="111",LEFT(PS!G377,3)="111")),PS!A377,""))</f>
        <v/>
      </c>
      <c r="B384" s="96" t="str">
        <f>IF(A384&lt;&gt;"",PS!B377,"")</f>
        <v/>
      </c>
      <c r="C384" s="94" t="str">
        <f>IF(AND(A384&lt;&gt;"",LEFT(PS!F377,3)="111"),PS!C377,"")</f>
        <v/>
      </c>
      <c r="D384" s="94" t="str">
        <f>IF(AND(A384&lt;&gt;"",LEFT(PS!G377,3)="111"),PS!D377,"")</f>
        <v/>
      </c>
      <c r="E384" s="104" t="str">
        <f>IF(AND(A384&lt;&gt;"",OR(LEFT(PS!F377,3)="111",LEFT(PS!G377,3)="111")),PS!E377,"")</f>
        <v/>
      </c>
      <c r="F384" s="95">
        <f>IF(AND(A384&lt;&gt;"",LEFT(PS!F377,3)="111"),PS!J377,0)</f>
        <v>0</v>
      </c>
      <c r="G384" s="95">
        <f>IF(AND(A384&lt;&gt;"",LEFT(PS!G377,3)="111"),PS!J377,0)</f>
        <v>0</v>
      </c>
      <c r="H384" s="95">
        <f>IF(SUM(F384:G384)=0,0,$H$9+SUM($F$10:F384)-SUM($G$10:G384))</f>
        <v>0</v>
      </c>
      <c r="I384" s="122"/>
    </row>
    <row r="385" spans="1:9" ht="15.75" hidden="1" x14ac:dyDescent="0.2">
      <c r="A385" s="96" t="str">
        <f>IF($E$5="",IF(OR(LEFT(PS!F378,3)="111",LEFT(PS!G378,3)="111"),PS!A378,""),IF(AND(MONTH(PS!A378)=SQTM!$E$5,OR(LEFT(PS!F378,3)="111",LEFT(PS!G378,3)="111")),PS!A378,""))</f>
        <v/>
      </c>
      <c r="B385" s="96" t="str">
        <f>IF(A385&lt;&gt;"",PS!B378,"")</f>
        <v/>
      </c>
      <c r="C385" s="94" t="str">
        <f>IF(AND(A385&lt;&gt;"",LEFT(PS!F378,3)="111"),PS!C378,"")</f>
        <v/>
      </c>
      <c r="D385" s="94" t="str">
        <f>IF(AND(A385&lt;&gt;"",LEFT(PS!G378,3)="111"),PS!D378,"")</f>
        <v/>
      </c>
      <c r="E385" s="104" t="str">
        <f>IF(AND(A385&lt;&gt;"",OR(LEFT(PS!F378,3)="111",LEFT(PS!G378,3)="111")),PS!E378,"")</f>
        <v/>
      </c>
      <c r="F385" s="95">
        <f>IF(AND(A385&lt;&gt;"",LEFT(PS!F378,3)="111"),PS!J378,0)</f>
        <v>0</v>
      </c>
      <c r="G385" s="95">
        <f>IF(AND(A385&lt;&gt;"",LEFT(PS!G378,3)="111"),PS!J378,0)</f>
        <v>0</v>
      </c>
      <c r="H385" s="95">
        <f>IF(SUM(F385:G385)=0,0,$H$9+SUM($F$10:F385)-SUM($G$10:G385))</f>
        <v>0</v>
      </c>
      <c r="I385" s="122"/>
    </row>
    <row r="386" spans="1:9" ht="15.75" hidden="1" x14ac:dyDescent="0.2">
      <c r="A386" s="96" t="str">
        <f>IF($E$5="",IF(OR(LEFT(PS!F379,3)="111",LEFT(PS!G379,3)="111"),PS!A379,""),IF(AND(MONTH(PS!A379)=SQTM!$E$5,OR(LEFT(PS!F379,3)="111",LEFT(PS!G379,3)="111")),PS!A379,""))</f>
        <v/>
      </c>
      <c r="B386" s="96" t="str">
        <f>IF(A386&lt;&gt;"",PS!B379,"")</f>
        <v/>
      </c>
      <c r="C386" s="94" t="str">
        <f>IF(AND(A386&lt;&gt;"",LEFT(PS!F379,3)="111"),PS!C379,"")</f>
        <v/>
      </c>
      <c r="D386" s="94" t="str">
        <f>IF(AND(A386&lt;&gt;"",LEFT(PS!G379,3)="111"),PS!D379,"")</f>
        <v/>
      </c>
      <c r="E386" s="104" t="str">
        <f>IF(AND(A386&lt;&gt;"",OR(LEFT(PS!F379,3)="111",LEFT(PS!G379,3)="111")),PS!E379,"")</f>
        <v/>
      </c>
      <c r="F386" s="95">
        <f>IF(AND(A386&lt;&gt;"",LEFT(PS!F379,3)="111"),PS!J379,0)</f>
        <v>0</v>
      </c>
      <c r="G386" s="95">
        <f>IF(AND(A386&lt;&gt;"",LEFT(PS!G379,3)="111"),PS!J379,0)</f>
        <v>0</v>
      </c>
      <c r="H386" s="95">
        <f>IF(SUM(F386:G386)=0,0,$H$9+SUM($F$10:F386)-SUM($G$10:G386))</f>
        <v>0</v>
      </c>
      <c r="I386" s="122"/>
    </row>
    <row r="387" spans="1:9" ht="15.75" hidden="1" x14ac:dyDescent="0.2">
      <c r="A387" s="96" t="str">
        <f>IF($E$5="",IF(OR(LEFT(PS!F380,3)="111",LEFT(PS!G380,3)="111"),PS!A380,""),IF(AND(MONTH(PS!A380)=SQTM!$E$5,OR(LEFT(PS!F380,3)="111",LEFT(PS!G380,3)="111")),PS!A380,""))</f>
        <v/>
      </c>
      <c r="B387" s="96" t="str">
        <f>IF(A387&lt;&gt;"",PS!B380,"")</f>
        <v/>
      </c>
      <c r="C387" s="94" t="str">
        <f>IF(AND(A387&lt;&gt;"",LEFT(PS!F380,3)="111"),PS!C380,"")</f>
        <v/>
      </c>
      <c r="D387" s="94" t="str">
        <f>IF(AND(A387&lt;&gt;"",LEFT(PS!G380,3)="111"),PS!D380,"")</f>
        <v/>
      </c>
      <c r="E387" s="104" t="str">
        <f>IF(AND(A387&lt;&gt;"",OR(LEFT(PS!F380,3)="111",LEFT(PS!G380,3)="111")),PS!E380,"")</f>
        <v/>
      </c>
      <c r="F387" s="95">
        <f>IF(AND(A387&lt;&gt;"",LEFT(PS!F380,3)="111"),PS!J380,0)</f>
        <v>0</v>
      </c>
      <c r="G387" s="95">
        <f>IF(AND(A387&lt;&gt;"",LEFT(PS!G380,3)="111"),PS!J380,0)</f>
        <v>0</v>
      </c>
      <c r="H387" s="95">
        <f>IF(SUM(F387:G387)=0,0,$H$9+SUM($F$10:F387)-SUM($G$10:G387))</f>
        <v>0</v>
      </c>
      <c r="I387" s="122"/>
    </row>
    <row r="388" spans="1:9" ht="15.75" hidden="1" x14ac:dyDescent="0.2">
      <c r="A388" s="96" t="str">
        <f>IF($E$5="",IF(OR(LEFT(PS!F381,3)="111",LEFT(PS!G381,3)="111"),PS!A381,""),IF(AND(MONTH(PS!A381)=SQTM!$E$5,OR(LEFT(PS!F381,3)="111",LEFT(PS!G381,3)="111")),PS!A381,""))</f>
        <v/>
      </c>
      <c r="B388" s="96" t="str">
        <f>IF(A388&lt;&gt;"",PS!B381,"")</f>
        <v/>
      </c>
      <c r="C388" s="94" t="str">
        <f>IF(AND(A388&lt;&gt;"",LEFT(PS!F381,3)="111"),PS!C381,"")</f>
        <v/>
      </c>
      <c r="D388" s="94" t="str">
        <f>IF(AND(A388&lt;&gt;"",LEFT(PS!G381,3)="111"),PS!D381,"")</f>
        <v/>
      </c>
      <c r="E388" s="104" t="str">
        <f>IF(AND(A388&lt;&gt;"",OR(LEFT(PS!F381,3)="111",LEFT(PS!G381,3)="111")),PS!E381,"")</f>
        <v/>
      </c>
      <c r="F388" s="95">
        <f>IF(AND(A388&lt;&gt;"",LEFT(PS!F381,3)="111"),PS!J381,0)</f>
        <v>0</v>
      </c>
      <c r="G388" s="95">
        <f>IF(AND(A388&lt;&gt;"",LEFT(PS!G381,3)="111"),PS!J381,0)</f>
        <v>0</v>
      </c>
      <c r="H388" s="95">
        <f>IF(SUM(F388:G388)=0,0,$H$9+SUM($F$10:F388)-SUM($G$10:G388))</f>
        <v>0</v>
      </c>
      <c r="I388" s="122"/>
    </row>
    <row r="389" spans="1:9" ht="15.75" hidden="1" x14ac:dyDescent="0.2">
      <c r="A389" s="96" t="str">
        <f>IF($E$5="",IF(OR(LEFT(PS!F382,3)="111",LEFT(PS!G382,3)="111"),PS!A382,""),IF(AND(MONTH(PS!A382)=SQTM!$E$5,OR(LEFT(PS!F382,3)="111",LEFT(PS!G382,3)="111")),PS!A382,""))</f>
        <v/>
      </c>
      <c r="B389" s="96" t="str">
        <f>IF(A389&lt;&gt;"",PS!B382,"")</f>
        <v/>
      </c>
      <c r="C389" s="94" t="str">
        <f>IF(AND(A389&lt;&gt;"",LEFT(PS!F382,3)="111"),PS!C382,"")</f>
        <v/>
      </c>
      <c r="D389" s="94" t="str">
        <f>IF(AND(A389&lt;&gt;"",LEFT(PS!G382,3)="111"),PS!D382,"")</f>
        <v/>
      </c>
      <c r="E389" s="104" t="str">
        <f>IF(AND(A389&lt;&gt;"",OR(LEFT(PS!F382,3)="111",LEFT(PS!G382,3)="111")),PS!E382,"")</f>
        <v/>
      </c>
      <c r="F389" s="95">
        <f>IF(AND(A389&lt;&gt;"",LEFT(PS!F382,3)="111"),PS!J382,0)</f>
        <v>0</v>
      </c>
      <c r="G389" s="95">
        <f>IF(AND(A389&lt;&gt;"",LEFT(PS!G382,3)="111"),PS!J382,0)</f>
        <v>0</v>
      </c>
      <c r="H389" s="95">
        <f>IF(SUM(F389:G389)=0,0,$H$9+SUM($F$10:F389)-SUM($G$10:G389))</f>
        <v>0</v>
      </c>
      <c r="I389" s="122"/>
    </row>
    <row r="390" spans="1:9" ht="15.75" hidden="1" x14ac:dyDescent="0.2">
      <c r="A390" s="96" t="str">
        <f>IF($E$5="",IF(OR(LEFT(PS!F383,3)="111",LEFT(PS!G383,3)="111"),PS!A383,""),IF(AND(MONTH(PS!A383)=SQTM!$E$5,OR(LEFT(PS!F383,3)="111",LEFT(PS!G383,3)="111")),PS!A383,""))</f>
        <v/>
      </c>
      <c r="B390" s="96" t="str">
        <f>IF(A390&lt;&gt;"",PS!B383,"")</f>
        <v/>
      </c>
      <c r="C390" s="94" t="str">
        <f>IF(AND(A390&lt;&gt;"",LEFT(PS!F383,3)="111"),PS!C383,"")</f>
        <v/>
      </c>
      <c r="D390" s="94" t="str">
        <f>IF(AND(A390&lt;&gt;"",LEFT(PS!G383,3)="111"),PS!D383,"")</f>
        <v/>
      </c>
      <c r="E390" s="104" t="str">
        <f>IF(AND(A390&lt;&gt;"",OR(LEFT(PS!F383,3)="111",LEFT(PS!G383,3)="111")),PS!E383,"")</f>
        <v/>
      </c>
      <c r="F390" s="95">
        <f>IF(AND(A390&lt;&gt;"",LEFT(PS!F383,3)="111"),PS!J383,0)</f>
        <v>0</v>
      </c>
      <c r="G390" s="95">
        <f>IF(AND(A390&lt;&gt;"",LEFT(PS!G383,3)="111"),PS!J383,0)</f>
        <v>0</v>
      </c>
      <c r="H390" s="95">
        <f>IF(SUM(F390:G390)=0,0,$H$9+SUM($F$10:F390)-SUM($G$10:G390))</f>
        <v>0</v>
      </c>
      <c r="I390" s="122"/>
    </row>
    <row r="391" spans="1:9" ht="15.75" hidden="1" x14ac:dyDescent="0.2">
      <c r="A391" s="96" t="str">
        <f>IF($E$5="",IF(OR(LEFT(PS!F384,3)="111",LEFT(PS!G384,3)="111"),PS!A384,""),IF(AND(MONTH(PS!A384)=SQTM!$E$5,OR(LEFT(PS!F384,3)="111",LEFT(PS!G384,3)="111")),PS!A384,""))</f>
        <v/>
      </c>
      <c r="B391" s="96" t="str">
        <f>IF(A391&lt;&gt;"",PS!B384,"")</f>
        <v/>
      </c>
      <c r="C391" s="94" t="str">
        <f>IF(AND(A391&lt;&gt;"",LEFT(PS!F384,3)="111"),PS!C384,"")</f>
        <v/>
      </c>
      <c r="D391" s="94" t="str">
        <f>IF(AND(A391&lt;&gt;"",LEFT(PS!G384,3)="111"),PS!D384,"")</f>
        <v/>
      </c>
      <c r="E391" s="104" t="str">
        <f>IF(AND(A391&lt;&gt;"",OR(LEFT(PS!F384,3)="111",LEFT(PS!G384,3)="111")),PS!E384,"")</f>
        <v/>
      </c>
      <c r="F391" s="95">
        <f>IF(AND(A391&lt;&gt;"",LEFT(PS!F384,3)="111"),PS!J384,0)</f>
        <v>0</v>
      </c>
      <c r="G391" s="95">
        <f>IF(AND(A391&lt;&gt;"",LEFT(PS!G384,3)="111"),PS!J384,0)</f>
        <v>0</v>
      </c>
      <c r="H391" s="95">
        <f>IF(SUM(F391:G391)=0,0,$H$9+SUM($F$10:F391)-SUM($G$10:G391))</f>
        <v>0</v>
      </c>
      <c r="I391" s="122"/>
    </row>
    <row r="392" spans="1:9" ht="15.75" hidden="1" x14ac:dyDescent="0.2">
      <c r="A392" s="96" t="str">
        <f>IF($E$5="",IF(OR(LEFT(PS!F385,3)="111",LEFT(PS!G385,3)="111"),PS!A385,""),IF(AND(MONTH(PS!A385)=SQTM!$E$5,OR(LEFT(PS!F385,3)="111",LEFT(PS!G385,3)="111")),PS!A385,""))</f>
        <v/>
      </c>
      <c r="B392" s="96" t="str">
        <f>IF(A392&lt;&gt;"",PS!B385,"")</f>
        <v/>
      </c>
      <c r="C392" s="94" t="str">
        <f>IF(AND(A392&lt;&gt;"",LEFT(PS!F385,3)="111"),PS!C385,"")</f>
        <v/>
      </c>
      <c r="D392" s="94" t="str">
        <f>IF(AND(A392&lt;&gt;"",LEFT(PS!G385,3)="111"),PS!D385,"")</f>
        <v/>
      </c>
      <c r="E392" s="104" t="str">
        <f>IF(AND(A392&lt;&gt;"",OR(LEFT(PS!F385,3)="111",LEFT(PS!G385,3)="111")),PS!E385,"")</f>
        <v/>
      </c>
      <c r="F392" s="95">
        <f>IF(AND(A392&lt;&gt;"",LEFT(PS!F385,3)="111"),PS!J385,0)</f>
        <v>0</v>
      </c>
      <c r="G392" s="95">
        <f>IF(AND(A392&lt;&gt;"",LEFT(PS!G385,3)="111"),PS!J385,0)</f>
        <v>0</v>
      </c>
      <c r="H392" s="95">
        <f>IF(SUM(F392:G392)=0,0,$H$9+SUM($F$10:F392)-SUM($G$10:G392))</f>
        <v>0</v>
      </c>
      <c r="I392" s="122"/>
    </row>
    <row r="393" spans="1:9" ht="15.75" hidden="1" x14ac:dyDescent="0.2">
      <c r="A393" s="96" t="str">
        <f>IF($E$5="",IF(OR(LEFT(PS!F386,3)="111",LEFT(PS!G386,3)="111"),PS!A386,""),IF(AND(MONTH(PS!A386)=SQTM!$E$5,OR(LEFT(PS!F386,3)="111",LEFT(PS!G386,3)="111")),PS!A386,""))</f>
        <v/>
      </c>
      <c r="B393" s="96" t="str">
        <f>IF(A393&lt;&gt;"",PS!B386,"")</f>
        <v/>
      </c>
      <c r="C393" s="94" t="str">
        <f>IF(AND(A393&lt;&gt;"",LEFT(PS!F386,3)="111"),PS!C386,"")</f>
        <v/>
      </c>
      <c r="D393" s="94" t="str">
        <f>IF(AND(A393&lt;&gt;"",LEFT(PS!G386,3)="111"),PS!D386,"")</f>
        <v/>
      </c>
      <c r="E393" s="104" t="str">
        <f>IF(AND(A393&lt;&gt;"",OR(LEFT(PS!F386,3)="111",LEFT(PS!G386,3)="111")),PS!E386,"")</f>
        <v/>
      </c>
      <c r="F393" s="95">
        <f>IF(AND(A393&lt;&gt;"",LEFT(PS!F386,3)="111"),PS!J386,0)</f>
        <v>0</v>
      </c>
      <c r="G393" s="95">
        <f>IF(AND(A393&lt;&gt;"",LEFT(PS!G386,3)="111"),PS!J386,0)</f>
        <v>0</v>
      </c>
      <c r="H393" s="95">
        <f>IF(SUM(F393:G393)=0,0,$H$9+SUM($F$10:F393)-SUM($G$10:G393))</f>
        <v>0</v>
      </c>
      <c r="I393" s="122"/>
    </row>
    <row r="394" spans="1:9" ht="15.75" hidden="1" x14ac:dyDescent="0.2">
      <c r="A394" s="96" t="str">
        <f>IF($E$5="",IF(OR(LEFT(PS!F387,3)="111",LEFT(PS!G387,3)="111"),PS!A387,""),IF(AND(MONTH(PS!A387)=SQTM!$E$5,OR(LEFT(PS!F387,3)="111",LEFT(PS!G387,3)="111")),PS!A387,""))</f>
        <v/>
      </c>
      <c r="B394" s="96" t="str">
        <f>IF(A394&lt;&gt;"",PS!B387,"")</f>
        <v/>
      </c>
      <c r="C394" s="94" t="str">
        <f>IF(AND(A394&lt;&gt;"",LEFT(PS!F387,3)="111"),PS!C387,"")</f>
        <v/>
      </c>
      <c r="D394" s="94" t="str">
        <f>IF(AND(A394&lt;&gt;"",LEFT(PS!G387,3)="111"),PS!D387,"")</f>
        <v/>
      </c>
      <c r="E394" s="104" t="str">
        <f>IF(AND(A394&lt;&gt;"",OR(LEFT(PS!F387,3)="111",LEFT(PS!G387,3)="111")),PS!E387,"")</f>
        <v/>
      </c>
      <c r="F394" s="95">
        <f>IF(AND(A394&lt;&gt;"",LEFT(PS!F387,3)="111"),PS!J387,0)</f>
        <v>0</v>
      </c>
      <c r="G394" s="95">
        <f>IF(AND(A394&lt;&gt;"",LEFT(PS!G387,3)="111"),PS!J387,0)</f>
        <v>0</v>
      </c>
      <c r="H394" s="95">
        <f>IF(SUM(F394:G394)=0,0,$H$9+SUM($F$10:F394)-SUM($G$10:G394))</f>
        <v>0</v>
      </c>
      <c r="I394" s="122"/>
    </row>
    <row r="395" spans="1:9" ht="15.75" hidden="1" x14ac:dyDescent="0.2">
      <c r="A395" s="96" t="str">
        <f>IF($E$5="",IF(OR(LEFT(PS!F388,3)="111",LEFT(PS!G388,3)="111"),PS!A388,""),IF(AND(MONTH(PS!A388)=SQTM!$E$5,OR(LEFT(PS!F388,3)="111",LEFT(PS!G388,3)="111")),PS!A388,""))</f>
        <v/>
      </c>
      <c r="B395" s="96" t="str">
        <f>IF(A395&lt;&gt;"",PS!B388,"")</f>
        <v/>
      </c>
      <c r="C395" s="94" t="str">
        <f>IF(AND(A395&lt;&gt;"",LEFT(PS!F388,3)="111"),PS!C388,"")</f>
        <v/>
      </c>
      <c r="D395" s="94" t="str">
        <f>IF(AND(A395&lt;&gt;"",LEFT(PS!G388,3)="111"),PS!D388,"")</f>
        <v/>
      </c>
      <c r="E395" s="104" t="str">
        <f>IF(AND(A395&lt;&gt;"",OR(LEFT(PS!F388,3)="111",LEFT(PS!G388,3)="111")),PS!E388,"")</f>
        <v/>
      </c>
      <c r="F395" s="95">
        <f>IF(AND(A395&lt;&gt;"",LEFT(PS!F388,3)="111"),PS!J388,0)</f>
        <v>0</v>
      </c>
      <c r="G395" s="95">
        <f>IF(AND(A395&lt;&gt;"",LEFT(PS!G388,3)="111"),PS!J388,0)</f>
        <v>0</v>
      </c>
      <c r="H395" s="95">
        <f>IF(SUM(F395:G395)=0,0,$H$9+SUM($F$10:F395)-SUM($G$10:G395))</f>
        <v>0</v>
      </c>
      <c r="I395" s="122"/>
    </row>
    <row r="396" spans="1:9" ht="15.75" hidden="1" x14ac:dyDescent="0.2">
      <c r="A396" s="96" t="str">
        <f>IF($E$5="",IF(OR(LEFT(PS!F389,3)="111",LEFT(PS!G389,3)="111"),PS!A389,""),IF(AND(MONTH(PS!A389)=SQTM!$E$5,OR(LEFT(PS!F389,3)="111",LEFT(PS!G389,3)="111")),PS!A389,""))</f>
        <v/>
      </c>
      <c r="B396" s="96" t="str">
        <f>IF(A396&lt;&gt;"",PS!B389,"")</f>
        <v/>
      </c>
      <c r="C396" s="94" t="str">
        <f>IF(AND(A396&lt;&gt;"",LEFT(PS!F389,3)="111"),PS!C389,"")</f>
        <v/>
      </c>
      <c r="D396" s="94" t="str">
        <f>IF(AND(A396&lt;&gt;"",LEFT(PS!G389,3)="111"),PS!D389,"")</f>
        <v/>
      </c>
      <c r="E396" s="104" t="str">
        <f>IF(AND(A396&lt;&gt;"",OR(LEFT(PS!F389,3)="111",LEFT(PS!G389,3)="111")),PS!E389,"")</f>
        <v/>
      </c>
      <c r="F396" s="95">
        <f>IF(AND(A396&lt;&gt;"",LEFT(PS!F389,3)="111"),PS!J389,0)</f>
        <v>0</v>
      </c>
      <c r="G396" s="95">
        <f>IF(AND(A396&lt;&gt;"",LEFT(PS!G389,3)="111"),PS!J389,0)</f>
        <v>0</v>
      </c>
      <c r="H396" s="95">
        <f>IF(SUM(F396:G396)=0,0,$H$9+SUM($F$10:F396)-SUM($G$10:G396))</f>
        <v>0</v>
      </c>
      <c r="I396" s="122"/>
    </row>
    <row r="397" spans="1:9" ht="15.75" hidden="1" x14ac:dyDescent="0.2">
      <c r="A397" s="96" t="str">
        <f>IF($E$5="",IF(OR(LEFT(PS!F390,3)="111",LEFT(PS!G390,3)="111"),PS!A390,""),IF(AND(MONTH(PS!A390)=SQTM!$E$5,OR(LEFT(PS!F390,3)="111",LEFT(PS!G390,3)="111")),PS!A390,""))</f>
        <v/>
      </c>
      <c r="B397" s="96" t="str">
        <f>IF(A397&lt;&gt;"",PS!B390,"")</f>
        <v/>
      </c>
      <c r="C397" s="94" t="str">
        <f>IF(AND(A397&lt;&gt;"",LEFT(PS!F390,3)="111"),PS!C390,"")</f>
        <v/>
      </c>
      <c r="D397" s="94" t="str">
        <f>IF(AND(A397&lt;&gt;"",LEFT(PS!G390,3)="111"),PS!D390,"")</f>
        <v/>
      </c>
      <c r="E397" s="104" t="str">
        <f>IF(AND(A397&lt;&gt;"",OR(LEFT(PS!F390,3)="111",LEFT(PS!G390,3)="111")),PS!E390,"")</f>
        <v/>
      </c>
      <c r="F397" s="95">
        <f>IF(AND(A397&lt;&gt;"",LEFT(PS!F390,3)="111"),PS!J390,0)</f>
        <v>0</v>
      </c>
      <c r="G397" s="95">
        <f>IF(AND(A397&lt;&gt;"",LEFT(PS!G390,3)="111"),PS!J390,0)</f>
        <v>0</v>
      </c>
      <c r="H397" s="95">
        <f>IF(SUM(F397:G397)=0,0,$H$9+SUM($F$10:F397)-SUM($G$10:G397))</f>
        <v>0</v>
      </c>
      <c r="I397" s="122"/>
    </row>
    <row r="398" spans="1:9" ht="15.75" hidden="1" x14ac:dyDescent="0.2">
      <c r="A398" s="96" t="str">
        <f>IF($E$5="",IF(OR(LEFT(PS!F391,3)="111",LEFT(PS!G391,3)="111"),PS!A391,""),IF(AND(MONTH(PS!A391)=SQTM!$E$5,OR(LEFT(PS!F391,3)="111",LEFT(PS!G391,3)="111")),PS!A391,""))</f>
        <v/>
      </c>
      <c r="B398" s="96" t="str">
        <f>IF(A398&lt;&gt;"",PS!B391,"")</f>
        <v/>
      </c>
      <c r="C398" s="94" t="str">
        <f>IF(AND(A398&lt;&gt;"",LEFT(PS!F391,3)="111"),PS!C391,"")</f>
        <v/>
      </c>
      <c r="D398" s="94" t="str">
        <f>IF(AND(A398&lt;&gt;"",LEFT(PS!G391,3)="111"),PS!D391,"")</f>
        <v/>
      </c>
      <c r="E398" s="104" t="str">
        <f>IF(AND(A398&lt;&gt;"",OR(LEFT(PS!F391,3)="111",LEFT(PS!G391,3)="111")),PS!E391,"")</f>
        <v/>
      </c>
      <c r="F398" s="95">
        <f>IF(AND(A398&lt;&gt;"",LEFT(PS!F391,3)="111"),PS!J391,0)</f>
        <v>0</v>
      </c>
      <c r="G398" s="95">
        <f>IF(AND(A398&lt;&gt;"",LEFT(PS!G391,3)="111"),PS!J391,0)</f>
        <v>0</v>
      </c>
      <c r="H398" s="95">
        <f>IF(SUM(F398:G398)=0,0,$H$9+SUM($F$10:F398)-SUM($G$10:G398))</f>
        <v>0</v>
      </c>
      <c r="I398" s="122"/>
    </row>
    <row r="399" spans="1:9" ht="15.75" hidden="1" x14ac:dyDescent="0.2">
      <c r="A399" s="96" t="str">
        <f>IF($E$5="",IF(OR(LEFT(PS!F392,3)="111",LEFT(PS!G392,3)="111"),PS!A392,""),IF(AND(MONTH(PS!A392)=SQTM!$E$5,OR(LEFT(PS!F392,3)="111",LEFT(PS!G392,3)="111")),PS!A392,""))</f>
        <v/>
      </c>
      <c r="B399" s="96" t="str">
        <f>IF(A399&lt;&gt;"",PS!B392,"")</f>
        <v/>
      </c>
      <c r="C399" s="94" t="str">
        <f>IF(AND(A399&lt;&gt;"",LEFT(PS!F392,3)="111"),PS!C392,"")</f>
        <v/>
      </c>
      <c r="D399" s="94" t="str">
        <f>IF(AND(A399&lt;&gt;"",LEFT(PS!G392,3)="111"),PS!D392,"")</f>
        <v/>
      </c>
      <c r="E399" s="104" t="str">
        <f>IF(AND(A399&lt;&gt;"",OR(LEFT(PS!F392,3)="111",LEFT(PS!G392,3)="111")),PS!E392,"")</f>
        <v/>
      </c>
      <c r="F399" s="95">
        <f>IF(AND(A399&lt;&gt;"",LEFT(PS!F392,3)="111"),PS!J392,0)</f>
        <v>0</v>
      </c>
      <c r="G399" s="95">
        <f>IF(AND(A399&lt;&gt;"",LEFT(PS!G392,3)="111"),PS!J392,0)</f>
        <v>0</v>
      </c>
      <c r="H399" s="95">
        <f>IF(SUM(F399:G399)=0,0,$H$9+SUM($F$10:F399)-SUM($G$10:G399))</f>
        <v>0</v>
      </c>
      <c r="I399" s="122"/>
    </row>
    <row r="400" spans="1:9" ht="15.75" hidden="1" x14ac:dyDescent="0.2">
      <c r="A400" s="96" t="str">
        <f>IF($E$5="",IF(OR(LEFT(PS!F393,3)="111",LEFT(PS!G393,3)="111"),PS!A393,""),IF(AND(MONTH(PS!A393)=SQTM!$E$5,OR(LEFT(PS!F393,3)="111",LEFT(PS!G393,3)="111")),PS!A393,""))</f>
        <v/>
      </c>
      <c r="B400" s="96" t="str">
        <f>IF(A400&lt;&gt;"",PS!B393,"")</f>
        <v/>
      </c>
      <c r="C400" s="94" t="str">
        <f>IF(AND(A400&lt;&gt;"",LEFT(PS!F393,3)="111"),PS!C393,"")</f>
        <v/>
      </c>
      <c r="D400" s="94" t="str">
        <f>IF(AND(A400&lt;&gt;"",LEFT(PS!G393,3)="111"),PS!D393,"")</f>
        <v/>
      </c>
      <c r="E400" s="104" t="str">
        <f>IF(AND(A400&lt;&gt;"",OR(LEFT(PS!F393,3)="111",LEFT(PS!G393,3)="111")),PS!E393,"")</f>
        <v/>
      </c>
      <c r="F400" s="95">
        <f>IF(AND(A400&lt;&gt;"",LEFT(PS!F393,3)="111"),PS!J393,0)</f>
        <v>0</v>
      </c>
      <c r="G400" s="95">
        <f>IF(AND(A400&lt;&gt;"",LEFT(PS!G393,3)="111"),PS!J393,0)</f>
        <v>0</v>
      </c>
      <c r="H400" s="95">
        <f>IF(SUM(F400:G400)=0,0,$H$9+SUM($F$10:F400)-SUM($G$10:G400))</f>
        <v>0</v>
      </c>
      <c r="I400" s="122"/>
    </row>
    <row r="401" spans="1:9" ht="15.75" hidden="1" x14ac:dyDescent="0.2">
      <c r="A401" s="96" t="str">
        <f>IF($E$5="",IF(OR(LEFT(PS!F394,3)="111",LEFT(PS!G394,3)="111"),PS!A394,""),IF(AND(MONTH(PS!A394)=SQTM!$E$5,OR(LEFT(PS!F394,3)="111",LEFT(PS!G394,3)="111")),PS!A394,""))</f>
        <v/>
      </c>
      <c r="B401" s="96" t="str">
        <f>IF(A401&lt;&gt;"",PS!B394,"")</f>
        <v/>
      </c>
      <c r="C401" s="94" t="str">
        <f>IF(AND(A401&lt;&gt;"",LEFT(PS!F394,3)="111"),PS!C394,"")</f>
        <v/>
      </c>
      <c r="D401" s="94" t="str">
        <f>IF(AND(A401&lt;&gt;"",LEFT(PS!G394,3)="111"),PS!D394,"")</f>
        <v/>
      </c>
      <c r="E401" s="104" t="str">
        <f>IF(AND(A401&lt;&gt;"",OR(LEFT(PS!F394,3)="111",LEFT(PS!G394,3)="111")),PS!E394,"")</f>
        <v/>
      </c>
      <c r="F401" s="95">
        <f>IF(AND(A401&lt;&gt;"",LEFT(PS!F394,3)="111"),PS!J394,0)</f>
        <v>0</v>
      </c>
      <c r="G401" s="95">
        <f>IF(AND(A401&lt;&gt;"",LEFT(PS!G394,3)="111"),PS!J394,0)</f>
        <v>0</v>
      </c>
      <c r="H401" s="95">
        <f>IF(SUM(F401:G401)=0,0,$H$9+SUM($F$10:F401)-SUM($G$10:G401))</f>
        <v>0</v>
      </c>
      <c r="I401" s="122"/>
    </row>
    <row r="402" spans="1:9" ht="15.75" hidden="1" x14ac:dyDescent="0.2">
      <c r="A402" s="96" t="str">
        <f>IF($E$5="",IF(OR(LEFT(PS!F395,3)="111",LEFT(PS!G395,3)="111"),PS!A395,""),IF(AND(MONTH(PS!A395)=SQTM!$E$5,OR(LEFT(PS!F395,3)="111",LEFT(PS!G395,3)="111")),PS!A395,""))</f>
        <v/>
      </c>
      <c r="B402" s="96" t="str">
        <f>IF(A402&lt;&gt;"",PS!B395,"")</f>
        <v/>
      </c>
      <c r="C402" s="94" t="str">
        <f>IF(AND(A402&lt;&gt;"",LEFT(PS!F395,3)="111"),PS!C395,"")</f>
        <v/>
      </c>
      <c r="D402" s="94" t="str">
        <f>IF(AND(A402&lt;&gt;"",LEFT(PS!G395,3)="111"),PS!D395,"")</f>
        <v/>
      </c>
      <c r="E402" s="104" t="str">
        <f>IF(AND(A402&lt;&gt;"",OR(LEFT(PS!F395,3)="111",LEFT(PS!G395,3)="111")),PS!E395,"")</f>
        <v/>
      </c>
      <c r="F402" s="95">
        <f>IF(AND(A402&lt;&gt;"",LEFT(PS!F395,3)="111"),PS!J395,0)</f>
        <v>0</v>
      </c>
      <c r="G402" s="95">
        <f>IF(AND(A402&lt;&gt;"",LEFT(PS!G395,3)="111"),PS!J395,0)</f>
        <v>0</v>
      </c>
      <c r="H402" s="95">
        <f>IF(SUM(F402:G402)=0,0,$H$9+SUM($F$10:F402)-SUM($G$10:G402))</f>
        <v>0</v>
      </c>
      <c r="I402" s="122"/>
    </row>
    <row r="403" spans="1:9" ht="15.75" hidden="1" x14ac:dyDescent="0.2">
      <c r="A403" s="96" t="str">
        <f>IF($E$5="",IF(OR(LEFT(PS!F396,3)="111",LEFT(PS!G396,3)="111"),PS!A396,""),IF(AND(MONTH(PS!A396)=SQTM!$E$5,OR(LEFT(PS!F396,3)="111",LEFT(PS!G396,3)="111")),PS!A396,""))</f>
        <v/>
      </c>
      <c r="B403" s="96" t="str">
        <f>IF(A403&lt;&gt;"",PS!B396,"")</f>
        <v/>
      </c>
      <c r="C403" s="94" t="str">
        <f>IF(AND(A403&lt;&gt;"",LEFT(PS!F396,3)="111"),PS!C396,"")</f>
        <v/>
      </c>
      <c r="D403" s="94" t="str">
        <f>IF(AND(A403&lt;&gt;"",LEFT(PS!G396,3)="111"),PS!D396,"")</f>
        <v/>
      </c>
      <c r="E403" s="104" t="str">
        <f>IF(AND(A403&lt;&gt;"",OR(LEFT(PS!F396,3)="111",LEFT(PS!G396,3)="111")),PS!E396,"")</f>
        <v/>
      </c>
      <c r="F403" s="95">
        <f>IF(AND(A403&lt;&gt;"",LEFT(PS!F396,3)="111"),PS!J396,0)</f>
        <v>0</v>
      </c>
      <c r="G403" s="95">
        <f>IF(AND(A403&lt;&gt;"",LEFT(PS!G396,3)="111"),PS!J396,0)</f>
        <v>0</v>
      </c>
      <c r="H403" s="95">
        <f>IF(SUM(F403:G403)=0,0,$H$9+SUM($F$10:F403)-SUM($G$10:G403))</f>
        <v>0</v>
      </c>
      <c r="I403" s="122"/>
    </row>
    <row r="404" spans="1:9" ht="15.75" hidden="1" x14ac:dyDescent="0.2">
      <c r="A404" s="96" t="str">
        <f>IF($E$5="",IF(OR(LEFT(PS!F397,3)="111",LEFT(PS!G397,3)="111"),PS!A397,""),IF(AND(MONTH(PS!A397)=SQTM!$E$5,OR(LEFT(PS!F397,3)="111",LEFT(PS!G397,3)="111")),PS!A397,""))</f>
        <v/>
      </c>
      <c r="B404" s="96" t="str">
        <f>IF(A404&lt;&gt;"",PS!B397,"")</f>
        <v/>
      </c>
      <c r="C404" s="94" t="str">
        <f>IF(AND(A404&lt;&gt;"",LEFT(PS!F397,3)="111"),PS!C397,"")</f>
        <v/>
      </c>
      <c r="D404" s="94" t="str">
        <f>IF(AND(A404&lt;&gt;"",LEFT(PS!G397,3)="111"),PS!D397,"")</f>
        <v/>
      </c>
      <c r="E404" s="104" t="str">
        <f>IF(AND(A404&lt;&gt;"",OR(LEFT(PS!F397,3)="111",LEFT(PS!G397,3)="111")),PS!E397,"")</f>
        <v/>
      </c>
      <c r="F404" s="95">
        <f>IF(AND(A404&lt;&gt;"",LEFT(PS!F397,3)="111"),PS!J397,0)</f>
        <v>0</v>
      </c>
      <c r="G404" s="95">
        <f>IF(AND(A404&lt;&gt;"",LEFT(PS!G397,3)="111"),PS!J397,0)</f>
        <v>0</v>
      </c>
      <c r="H404" s="95">
        <f>IF(SUM(F404:G404)=0,0,$H$9+SUM($F$10:F404)-SUM($G$10:G404))</f>
        <v>0</v>
      </c>
      <c r="I404" s="122"/>
    </row>
    <row r="405" spans="1:9" ht="15.75" hidden="1" x14ac:dyDescent="0.2">
      <c r="A405" s="96" t="str">
        <f>IF($E$5="",IF(OR(LEFT(PS!F398,3)="111",LEFT(PS!G398,3)="111"),PS!A398,""),IF(AND(MONTH(PS!A398)=SQTM!$E$5,OR(LEFT(PS!F398,3)="111",LEFT(PS!G398,3)="111")),PS!A398,""))</f>
        <v/>
      </c>
      <c r="B405" s="96" t="str">
        <f>IF(A405&lt;&gt;"",PS!B398,"")</f>
        <v/>
      </c>
      <c r="C405" s="94" t="str">
        <f>IF(AND(A405&lt;&gt;"",LEFT(PS!F398,3)="111"),PS!C398,"")</f>
        <v/>
      </c>
      <c r="D405" s="94" t="str">
        <f>IF(AND(A405&lt;&gt;"",LEFT(PS!G398,3)="111"),PS!D398,"")</f>
        <v/>
      </c>
      <c r="E405" s="104" t="str">
        <f>IF(AND(A405&lt;&gt;"",OR(LEFT(PS!F398,3)="111",LEFT(PS!G398,3)="111")),PS!E398,"")</f>
        <v/>
      </c>
      <c r="F405" s="95">
        <f>IF(AND(A405&lt;&gt;"",LEFT(PS!F398,3)="111"),PS!J398,0)</f>
        <v>0</v>
      </c>
      <c r="G405" s="95">
        <f>IF(AND(A405&lt;&gt;"",LEFT(PS!G398,3)="111"),PS!J398,0)</f>
        <v>0</v>
      </c>
      <c r="H405" s="95">
        <f>IF(SUM(F405:G405)=0,0,$H$9+SUM($F$10:F405)-SUM($G$10:G405))</f>
        <v>0</v>
      </c>
      <c r="I405" s="122"/>
    </row>
    <row r="406" spans="1:9" ht="15.75" hidden="1" x14ac:dyDescent="0.2">
      <c r="A406" s="96" t="str">
        <f>IF($E$5="",IF(OR(LEFT(PS!F399,3)="111",LEFT(PS!G399,3)="111"),PS!A399,""),IF(AND(MONTH(PS!A399)=SQTM!$E$5,OR(LEFT(PS!F399,3)="111",LEFT(PS!G399,3)="111")),PS!A399,""))</f>
        <v/>
      </c>
      <c r="B406" s="96" t="str">
        <f>IF(A406&lt;&gt;"",PS!B399,"")</f>
        <v/>
      </c>
      <c r="C406" s="94" t="str">
        <f>IF(AND(A406&lt;&gt;"",LEFT(PS!F399,3)="111"),PS!C399,"")</f>
        <v/>
      </c>
      <c r="D406" s="94" t="str">
        <f>IF(AND(A406&lt;&gt;"",LEFT(PS!G399,3)="111"),PS!D399,"")</f>
        <v/>
      </c>
      <c r="E406" s="104" t="str">
        <f>IF(AND(A406&lt;&gt;"",OR(LEFT(PS!F399,3)="111",LEFT(PS!G399,3)="111")),PS!E399,"")</f>
        <v/>
      </c>
      <c r="F406" s="95">
        <f>IF(AND(A406&lt;&gt;"",LEFT(PS!F399,3)="111"),PS!J399,0)</f>
        <v>0</v>
      </c>
      <c r="G406" s="95">
        <f>IF(AND(A406&lt;&gt;"",LEFT(PS!G399,3)="111"),PS!J399,0)</f>
        <v>0</v>
      </c>
      <c r="H406" s="95">
        <f>IF(SUM(F406:G406)=0,0,$H$9+SUM($F$10:F406)-SUM($G$10:G406))</f>
        <v>0</v>
      </c>
      <c r="I406" s="122"/>
    </row>
    <row r="407" spans="1:9" ht="15.75" hidden="1" x14ac:dyDescent="0.2">
      <c r="A407" s="96" t="str">
        <f>IF($E$5="",IF(OR(LEFT(PS!F400,3)="111",LEFT(PS!G400,3)="111"),PS!A400,""),IF(AND(MONTH(PS!A400)=SQTM!$E$5,OR(LEFT(PS!F400,3)="111",LEFT(PS!G400,3)="111")),PS!A400,""))</f>
        <v/>
      </c>
      <c r="B407" s="96" t="str">
        <f>IF(A407&lt;&gt;"",PS!B400,"")</f>
        <v/>
      </c>
      <c r="C407" s="94" t="str">
        <f>IF(AND(A407&lt;&gt;"",LEFT(PS!F400,3)="111"),PS!C400,"")</f>
        <v/>
      </c>
      <c r="D407" s="94" t="str">
        <f>IF(AND(A407&lt;&gt;"",LEFT(PS!G400,3)="111"),PS!D400,"")</f>
        <v/>
      </c>
      <c r="E407" s="104" t="str">
        <f>IF(AND(A407&lt;&gt;"",OR(LEFT(PS!F400,3)="111",LEFT(PS!G400,3)="111")),PS!E400,"")</f>
        <v/>
      </c>
      <c r="F407" s="95">
        <f>IF(AND(A407&lt;&gt;"",LEFT(PS!F400,3)="111"),PS!J400,0)</f>
        <v>0</v>
      </c>
      <c r="G407" s="95">
        <f>IF(AND(A407&lt;&gt;"",LEFT(PS!G400,3)="111"),PS!J400,0)</f>
        <v>0</v>
      </c>
      <c r="H407" s="95">
        <f>IF(SUM(F407:G407)=0,0,$H$9+SUM($F$10:F407)-SUM($G$10:G407))</f>
        <v>0</v>
      </c>
      <c r="I407" s="122"/>
    </row>
    <row r="408" spans="1:9" ht="15.75" hidden="1" x14ac:dyDescent="0.2">
      <c r="A408" s="96" t="str">
        <f>IF($E$5="",IF(OR(LEFT(PS!F401,3)="111",LEFT(PS!G401,3)="111"),PS!A401,""),IF(AND(MONTH(PS!A401)=SQTM!$E$5,OR(LEFT(PS!F401,3)="111",LEFT(PS!G401,3)="111")),PS!A401,""))</f>
        <v/>
      </c>
      <c r="B408" s="96" t="str">
        <f>IF(A408&lt;&gt;"",PS!B401,"")</f>
        <v/>
      </c>
      <c r="C408" s="94" t="str">
        <f>IF(AND(A408&lt;&gt;"",LEFT(PS!F401,3)="111"),PS!C401,"")</f>
        <v/>
      </c>
      <c r="D408" s="94" t="str">
        <f>IF(AND(A408&lt;&gt;"",LEFT(PS!G401,3)="111"),PS!D401,"")</f>
        <v/>
      </c>
      <c r="E408" s="104" t="str">
        <f>IF(AND(A408&lt;&gt;"",OR(LEFT(PS!F401,3)="111",LEFT(PS!G401,3)="111")),PS!E401,"")</f>
        <v/>
      </c>
      <c r="F408" s="95">
        <f>IF(AND(A408&lt;&gt;"",LEFT(PS!F401,3)="111"),PS!J401,0)</f>
        <v>0</v>
      </c>
      <c r="G408" s="95">
        <f>IF(AND(A408&lt;&gt;"",LEFT(PS!G401,3)="111"),PS!J401,0)</f>
        <v>0</v>
      </c>
      <c r="H408" s="95">
        <f>IF(SUM(F408:G408)=0,0,$H$9+SUM($F$10:F408)-SUM($G$10:G408))</f>
        <v>0</v>
      </c>
      <c r="I408" s="122"/>
    </row>
    <row r="409" spans="1:9" ht="15.75" hidden="1" x14ac:dyDescent="0.2">
      <c r="A409" s="96" t="str">
        <f>IF($E$5="",IF(OR(LEFT(PS!F402,3)="111",LEFT(PS!G402,3)="111"),PS!A402,""),IF(AND(MONTH(PS!A402)=SQTM!$E$5,OR(LEFT(PS!F402,3)="111",LEFT(PS!G402,3)="111")),PS!A402,""))</f>
        <v/>
      </c>
      <c r="B409" s="96" t="str">
        <f>IF(A409&lt;&gt;"",PS!B402,"")</f>
        <v/>
      </c>
      <c r="C409" s="94" t="str">
        <f>IF(AND(A409&lt;&gt;"",LEFT(PS!F402,3)="111"),PS!C402,"")</f>
        <v/>
      </c>
      <c r="D409" s="94" t="str">
        <f>IF(AND(A409&lt;&gt;"",LEFT(PS!G402,3)="111"),PS!D402,"")</f>
        <v/>
      </c>
      <c r="E409" s="104" t="str">
        <f>IF(AND(A409&lt;&gt;"",OR(LEFT(PS!F402,3)="111",LEFT(PS!G402,3)="111")),PS!E402,"")</f>
        <v/>
      </c>
      <c r="F409" s="95">
        <f>IF(AND(A409&lt;&gt;"",LEFT(PS!F402,3)="111"),PS!J402,0)</f>
        <v>0</v>
      </c>
      <c r="G409" s="95">
        <f>IF(AND(A409&lt;&gt;"",LEFT(PS!G402,3)="111"),PS!J402,0)</f>
        <v>0</v>
      </c>
      <c r="H409" s="95">
        <f>IF(SUM(F409:G409)=0,0,$H$9+SUM($F$10:F409)-SUM($G$10:G409))</f>
        <v>0</v>
      </c>
      <c r="I409" s="122"/>
    </row>
    <row r="410" spans="1:9" ht="15.75" hidden="1" x14ac:dyDescent="0.2">
      <c r="A410" s="96" t="str">
        <f>IF($E$5="",IF(OR(LEFT(PS!F403,3)="111",LEFT(PS!G403,3)="111"),PS!A403,""),IF(AND(MONTH(PS!A403)=SQTM!$E$5,OR(LEFT(PS!F403,3)="111",LEFT(PS!G403,3)="111")),PS!A403,""))</f>
        <v/>
      </c>
      <c r="B410" s="96" t="str">
        <f>IF(A410&lt;&gt;"",PS!B403,"")</f>
        <v/>
      </c>
      <c r="C410" s="94" t="str">
        <f>IF(AND(A410&lt;&gt;"",LEFT(PS!F403,3)="111"),PS!C403,"")</f>
        <v/>
      </c>
      <c r="D410" s="94" t="str">
        <f>IF(AND(A410&lt;&gt;"",LEFT(PS!G403,3)="111"),PS!D403,"")</f>
        <v/>
      </c>
      <c r="E410" s="104" t="str">
        <f>IF(AND(A410&lt;&gt;"",OR(LEFT(PS!F403,3)="111",LEFT(PS!G403,3)="111")),PS!E403,"")</f>
        <v/>
      </c>
      <c r="F410" s="95">
        <f>IF(AND(A410&lt;&gt;"",LEFT(PS!F403,3)="111"),PS!J403,0)</f>
        <v>0</v>
      </c>
      <c r="G410" s="95">
        <f>IF(AND(A410&lt;&gt;"",LEFT(PS!G403,3)="111"),PS!J403,0)</f>
        <v>0</v>
      </c>
      <c r="H410" s="95">
        <f>IF(SUM(F410:G410)=0,0,$H$9+SUM($F$10:F410)-SUM($G$10:G410))</f>
        <v>0</v>
      </c>
      <c r="I410" s="122"/>
    </row>
    <row r="411" spans="1:9" ht="15.75" hidden="1" x14ac:dyDescent="0.2">
      <c r="A411" s="96" t="str">
        <f>IF($E$5="",IF(OR(LEFT(PS!F404,3)="111",LEFT(PS!G404,3)="111"),PS!A404,""),IF(AND(MONTH(PS!A404)=SQTM!$E$5,OR(LEFT(PS!F404,3)="111",LEFT(PS!G404,3)="111")),PS!A404,""))</f>
        <v/>
      </c>
      <c r="B411" s="96" t="str">
        <f>IF(A411&lt;&gt;"",PS!B404,"")</f>
        <v/>
      </c>
      <c r="C411" s="94" t="str">
        <f>IF(AND(A411&lt;&gt;"",LEFT(PS!F404,3)="111"),PS!C404,"")</f>
        <v/>
      </c>
      <c r="D411" s="94" t="str">
        <f>IF(AND(A411&lt;&gt;"",LEFT(PS!G404,3)="111"),PS!D404,"")</f>
        <v/>
      </c>
      <c r="E411" s="104" t="str">
        <f>IF(AND(A411&lt;&gt;"",OR(LEFT(PS!F404,3)="111",LEFT(PS!G404,3)="111")),PS!E404,"")</f>
        <v/>
      </c>
      <c r="F411" s="95">
        <f>IF(AND(A411&lt;&gt;"",LEFT(PS!F404,3)="111"),PS!J404,0)</f>
        <v>0</v>
      </c>
      <c r="G411" s="95">
        <f>IF(AND(A411&lt;&gt;"",LEFT(PS!G404,3)="111"),PS!J404,0)</f>
        <v>0</v>
      </c>
      <c r="H411" s="95">
        <f>IF(SUM(F411:G411)=0,0,$H$9+SUM($F$10:F411)-SUM($G$10:G411))</f>
        <v>0</v>
      </c>
      <c r="I411" s="122"/>
    </row>
    <row r="412" spans="1:9" ht="15.75" hidden="1" x14ac:dyDescent="0.2">
      <c r="A412" s="96" t="str">
        <f>IF($E$5="",IF(OR(LEFT(PS!F405,3)="111",LEFT(PS!G405,3)="111"),PS!A405,""),IF(AND(MONTH(PS!A405)=SQTM!$E$5,OR(LEFT(PS!F405,3)="111",LEFT(PS!G405,3)="111")),PS!A405,""))</f>
        <v/>
      </c>
      <c r="B412" s="96" t="str">
        <f>IF(A412&lt;&gt;"",PS!B405,"")</f>
        <v/>
      </c>
      <c r="C412" s="94" t="str">
        <f>IF(AND(A412&lt;&gt;"",LEFT(PS!F405,3)="111"),PS!C405,"")</f>
        <v/>
      </c>
      <c r="D412" s="94" t="str">
        <f>IF(AND(A412&lt;&gt;"",LEFT(PS!G405,3)="111"),PS!D405,"")</f>
        <v/>
      </c>
      <c r="E412" s="104" t="str">
        <f>IF(AND(A412&lt;&gt;"",OR(LEFT(PS!F405,3)="111",LEFT(PS!G405,3)="111")),PS!E405,"")</f>
        <v/>
      </c>
      <c r="F412" s="95">
        <f>IF(AND(A412&lt;&gt;"",LEFT(PS!F405,3)="111"),PS!J405,0)</f>
        <v>0</v>
      </c>
      <c r="G412" s="95">
        <f>IF(AND(A412&lt;&gt;"",LEFT(PS!G405,3)="111"),PS!J405,0)</f>
        <v>0</v>
      </c>
      <c r="H412" s="95">
        <f>IF(SUM(F412:G412)=0,0,$H$9+SUM($F$10:F412)-SUM($G$10:G412))</f>
        <v>0</v>
      </c>
      <c r="I412" s="122"/>
    </row>
    <row r="413" spans="1:9" ht="15.75" hidden="1" x14ac:dyDescent="0.2">
      <c r="A413" s="96" t="str">
        <f>IF($E$5="",IF(OR(LEFT(PS!F406,3)="111",LEFT(PS!G406,3)="111"),PS!A406,""),IF(AND(MONTH(PS!A406)=SQTM!$E$5,OR(LEFT(PS!F406,3)="111",LEFT(PS!G406,3)="111")),PS!A406,""))</f>
        <v/>
      </c>
      <c r="B413" s="96" t="str">
        <f>IF(A413&lt;&gt;"",PS!B406,"")</f>
        <v/>
      </c>
      <c r="C413" s="94" t="str">
        <f>IF(AND(A413&lt;&gt;"",LEFT(PS!F406,3)="111"),PS!C406,"")</f>
        <v/>
      </c>
      <c r="D413" s="94" t="str">
        <f>IF(AND(A413&lt;&gt;"",LEFT(PS!G406,3)="111"),PS!D406,"")</f>
        <v/>
      </c>
      <c r="E413" s="104" t="str">
        <f>IF(AND(A413&lt;&gt;"",OR(LEFT(PS!F406,3)="111",LEFT(PS!G406,3)="111")),PS!E406,"")</f>
        <v/>
      </c>
      <c r="F413" s="95">
        <f>IF(AND(A413&lt;&gt;"",LEFT(PS!F406,3)="111"),PS!J406,0)</f>
        <v>0</v>
      </c>
      <c r="G413" s="95">
        <f>IF(AND(A413&lt;&gt;"",LEFT(PS!G406,3)="111"),PS!J406,0)</f>
        <v>0</v>
      </c>
      <c r="H413" s="95">
        <f>IF(SUM(F413:G413)=0,0,$H$9+SUM($F$10:F413)-SUM($G$10:G413))</f>
        <v>0</v>
      </c>
      <c r="I413" s="122"/>
    </row>
    <row r="414" spans="1:9" ht="15.75" hidden="1" x14ac:dyDescent="0.2">
      <c r="A414" s="96" t="str">
        <f>IF($E$5="",IF(OR(LEFT(PS!F407,3)="111",LEFT(PS!G407,3)="111"),PS!A407,""),IF(AND(MONTH(PS!A407)=SQTM!$E$5,OR(LEFT(PS!F407,3)="111",LEFT(PS!G407,3)="111")),PS!A407,""))</f>
        <v/>
      </c>
      <c r="B414" s="96" t="str">
        <f>IF(A414&lt;&gt;"",PS!B407,"")</f>
        <v/>
      </c>
      <c r="C414" s="94" t="str">
        <f>IF(AND(A414&lt;&gt;"",LEFT(PS!F407,3)="111"),PS!C407,"")</f>
        <v/>
      </c>
      <c r="D414" s="94" t="str">
        <f>IF(AND(A414&lt;&gt;"",LEFT(PS!G407,3)="111"),PS!D407,"")</f>
        <v/>
      </c>
      <c r="E414" s="104" t="str">
        <f>IF(AND(A414&lt;&gt;"",OR(LEFT(PS!F407,3)="111",LEFT(PS!G407,3)="111")),PS!E407,"")</f>
        <v/>
      </c>
      <c r="F414" s="95">
        <f>IF(AND(A414&lt;&gt;"",LEFT(PS!F407,3)="111"),PS!J407,0)</f>
        <v>0</v>
      </c>
      <c r="G414" s="95">
        <f>IF(AND(A414&lt;&gt;"",LEFT(PS!G407,3)="111"),PS!J407,0)</f>
        <v>0</v>
      </c>
      <c r="H414" s="95">
        <f>IF(SUM(F414:G414)=0,0,$H$9+SUM($F$10:F414)-SUM($G$10:G414))</f>
        <v>0</v>
      </c>
      <c r="I414" s="122"/>
    </row>
    <row r="415" spans="1:9" ht="15.75" hidden="1" x14ac:dyDescent="0.2">
      <c r="A415" s="96" t="str">
        <f>IF($E$5="",IF(OR(LEFT(PS!F408,3)="111",LEFT(PS!G408,3)="111"),PS!A408,""),IF(AND(MONTH(PS!A408)=SQTM!$E$5,OR(LEFT(PS!F408,3)="111",LEFT(PS!G408,3)="111")),PS!A408,""))</f>
        <v/>
      </c>
      <c r="B415" s="96" t="str">
        <f>IF(A415&lt;&gt;"",PS!B408,"")</f>
        <v/>
      </c>
      <c r="C415" s="94" t="str">
        <f>IF(AND(A415&lt;&gt;"",LEFT(PS!F408,3)="111"),PS!C408,"")</f>
        <v/>
      </c>
      <c r="D415" s="94" t="str">
        <f>IF(AND(A415&lt;&gt;"",LEFT(PS!G408,3)="111"),PS!D408,"")</f>
        <v/>
      </c>
      <c r="E415" s="104" t="str">
        <f>IF(AND(A415&lt;&gt;"",OR(LEFT(PS!F408,3)="111",LEFT(PS!G408,3)="111")),PS!E408,"")</f>
        <v/>
      </c>
      <c r="F415" s="95">
        <f>IF(AND(A415&lt;&gt;"",LEFT(PS!F408,3)="111"),PS!J408,0)</f>
        <v>0</v>
      </c>
      <c r="G415" s="95">
        <f>IF(AND(A415&lt;&gt;"",LEFT(PS!G408,3)="111"),PS!J408,0)</f>
        <v>0</v>
      </c>
      <c r="H415" s="95">
        <f>IF(SUM(F415:G415)=0,0,$H$9+SUM($F$10:F415)-SUM($G$10:G415))</f>
        <v>0</v>
      </c>
      <c r="I415" s="122"/>
    </row>
    <row r="416" spans="1:9" ht="15.75" hidden="1" x14ac:dyDescent="0.2">
      <c r="A416" s="96" t="str">
        <f>IF($E$5="",IF(OR(LEFT(PS!F409,3)="111",LEFT(PS!G409,3)="111"),PS!A409,""),IF(AND(MONTH(PS!A409)=SQTM!$E$5,OR(LEFT(PS!F409,3)="111",LEFT(PS!G409,3)="111")),PS!A409,""))</f>
        <v/>
      </c>
      <c r="B416" s="96" t="str">
        <f>IF(A416&lt;&gt;"",PS!B409,"")</f>
        <v/>
      </c>
      <c r="C416" s="94" t="str">
        <f>IF(AND(A416&lt;&gt;"",LEFT(PS!F409,3)="111"),PS!C409,"")</f>
        <v/>
      </c>
      <c r="D416" s="94" t="str">
        <f>IF(AND(A416&lt;&gt;"",LEFT(PS!G409,3)="111"),PS!D409,"")</f>
        <v/>
      </c>
      <c r="E416" s="104" t="str">
        <f>IF(AND(A416&lt;&gt;"",OR(LEFT(PS!F409,3)="111",LEFT(PS!G409,3)="111")),PS!E409,"")</f>
        <v/>
      </c>
      <c r="F416" s="95">
        <f>IF(AND(A416&lt;&gt;"",LEFT(PS!F409,3)="111"),PS!J409,0)</f>
        <v>0</v>
      </c>
      <c r="G416" s="95">
        <f>IF(AND(A416&lt;&gt;"",LEFT(PS!G409,3)="111"),PS!J409,0)</f>
        <v>0</v>
      </c>
      <c r="H416" s="95">
        <f>IF(SUM(F416:G416)=0,0,$H$9+SUM($F$10:F416)-SUM($G$10:G416))</f>
        <v>0</v>
      </c>
      <c r="I416" s="122"/>
    </row>
    <row r="417" spans="1:9" ht="15.75" hidden="1" x14ac:dyDescent="0.2">
      <c r="A417" s="96" t="str">
        <f>IF($E$5="",IF(OR(LEFT(PS!F410,3)="111",LEFT(PS!G410,3)="111"),PS!A410,""),IF(AND(MONTH(PS!A410)=SQTM!$E$5,OR(LEFT(PS!F410,3)="111",LEFT(PS!G410,3)="111")),PS!A410,""))</f>
        <v/>
      </c>
      <c r="B417" s="96" t="str">
        <f>IF(A417&lt;&gt;"",PS!B410,"")</f>
        <v/>
      </c>
      <c r="C417" s="94" t="str">
        <f>IF(AND(A417&lt;&gt;"",LEFT(PS!F410,3)="111"),PS!C410,"")</f>
        <v/>
      </c>
      <c r="D417" s="94" t="str">
        <f>IF(AND(A417&lt;&gt;"",LEFT(PS!G410,3)="111"),PS!D410,"")</f>
        <v/>
      </c>
      <c r="E417" s="104" t="str">
        <f>IF(AND(A417&lt;&gt;"",OR(LEFT(PS!F410,3)="111",LEFT(PS!G410,3)="111")),PS!E410,"")</f>
        <v/>
      </c>
      <c r="F417" s="95">
        <f>IF(AND(A417&lt;&gt;"",LEFT(PS!F410,3)="111"),PS!J410,0)</f>
        <v>0</v>
      </c>
      <c r="G417" s="95">
        <f>IF(AND(A417&lt;&gt;"",LEFT(PS!G410,3)="111"),PS!J410,0)</f>
        <v>0</v>
      </c>
      <c r="H417" s="95">
        <f>IF(SUM(F417:G417)=0,0,$H$9+SUM($F$10:F417)-SUM($G$10:G417))</f>
        <v>0</v>
      </c>
      <c r="I417" s="122"/>
    </row>
    <row r="418" spans="1:9" ht="15.75" hidden="1" x14ac:dyDescent="0.2">
      <c r="A418" s="96" t="str">
        <f>IF($E$5="",IF(OR(LEFT(PS!F411,3)="111",LEFT(PS!G411,3)="111"),PS!A411,""),IF(AND(MONTH(PS!A411)=SQTM!$E$5,OR(LEFT(PS!F411,3)="111",LEFT(PS!G411,3)="111")),PS!A411,""))</f>
        <v/>
      </c>
      <c r="B418" s="96" t="str">
        <f>IF(A418&lt;&gt;"",PS!B411,"")</f>
        <v/>
      </c>
      <c r="C418" s="94" t="str">
        <f>IF(AND(A418&lt;&gt;"",LEFT(PS!F411,3)="111"),PS!C411,"")</f>
        <v/>
      </c>
      <c r="D418" s="94" t="str">
        <f>IF(AND(A418&lt;&gt;"",LEFT(PS!G411,3)="111"),PS!D411,"")</f>
        <v/>
      </c>
      <c r="E418" s="104" t="str">
        <f>IF(AND(A418&lt;&gt;"",OR(LEFT(PS!F411,3)="111",LEFT(PS!G411,3)="111")),PS!E411,"")</f>
        <v/>
      </c>
      <c r="F418" s="95">
        <f>IF(AND(A418&lt;&gt;"",LEFT(PS!F411,3)="111"),PS!J411,0)</f>
        <v>0</v>
      </c>
      <c r="G418" s="95">
        <f>IF(AND(A418&lt;&gt;"",LEFT(PS!G411,3)="111"),PS!J411,0)</f>
        <v>0</v>
      </c>
      <c r="H418" s="95">
        <f>IF(SUM(F418:G418)=0,0,$H$9+SUM($F$10:F418)-SUM($G$10:G418))</f>
        <v>0</v>
      </c>
      <c r="I418" s="122"/>
    </row>
    <row r="419" spans="1:9" ht="15.75" hidden="1" x14ac:dyDescent="0.2">
      <c r="A419" s="96" t="str">
        <f>IF($E$5="",IF(OR(LEFT(PS!F412,3)="111",LEFT(PS!G412,3)="111"),PS!A412,""),IF(AND(MONTH(PS!A412)=SQTM!$E$5,OR(LEFT(PS!F412,3)="111",LEFT(PS!G412,3)="111")),PS!A412,""))</f>
        <v/>
      </c>
      <c r="B419" s="96" t="str">
        <f>IF(A419&lt;&gt;"",PS!B412,"")</f>
        <v/>
      </c>
      <c r="C419" s="94" t="str">
        <f>IF(AND(A419&lt;&gt;"",LEFT(PS!F412,3)="111"),PS!C412,"")</f>
        <v/>
      </c>
      <c r="D419" s="94" t="str">
        <f>IF(AND(A419&lt;&gt;"",LEFT(PS!G412,3)="111"),PS!D412,"")</f>
        <v/>
      </c>
      <c r="E419" s="104" t="str">
        <f>IF(AND(A419&lt;&gt;"",OR(LEFT(PS!F412,3)="111",LEFT(PS!G412,3)="111")),PS!E412,"")</f>
        <v/>
      </c>
      <c r="F419" s="95">
        <f>IF(AND(A419&lt;&gt;"",LEFT(PS!F412,3)="111"),PS!J412,0)</f>
        <v>0</v>
      </c>
      <c r="G419" s="95">
        <f>IF(AND(A419&lt;&gt;"",LEFT(PS!G412,3)="111"),PS!J412,0)</f>
        <v>0</v>
      </c>
      <c r="H419" s="95">
        <f>IF(SUM(F419:G419)=0,0,$H$9+SUM($F$10:F419)-SUM($G$10:G419))</f>
        <v>0</v>
      </c>
      <c r="I419" s="122"/>
    </row>
    <row r="420" spans="1:9" ht="15.75" hidden="1" x14ac:dyDescent="0.2">
      <c r="A420" s="96" t="str">
        <f>IF($E$5="",IF(OR(LEFT(PS!F413,3)="111",LEFT(PS!G413,3)="111"),PS!A413,""),IF(AND(MONTH(PS!A413)=SQTM!$E$5,OR(LEFT(PS!F413,3)="111",LEFT(PS!G413,3)="111")),PS!A413,""))</f>
        <v/>
      </c>
      <c r="B420" s="96" t="str">
        <f>IF(A420&lt;&gt;"",PS!B413,"")</f>
        <v/>
      </c>
      <c r="C420" s="94" t="str">
        <f>IF(AND(A420&lt;&gt;"",LEFT(PS!F413,3)="111"),PS!C413,"")</f>
        <v/>
      </c>
      <c r="D420" s="94" t="str">
        <f>IF(AND(A420&lt;&gt;"",LEFT(PS!G413,3)="111"),PS!D413,"")</f>
        <v/>
      </c>
      <c r="E420" s="104" t="str">
        <f>IF(AND(A420&lt;&gt;"",OR(LEFT(PS!F413,3)="111",LEFT(PS!G413,3)="111")),PS!E413,"")</f>
        <v/>
      </c>
      <c r="F420" s="95">
        <f>IF(AND(A420&lt;&gt;"",LEFT(PS!F413,3)="111"),PS!J413,0)</f>
        <v>0</v>
      </c>
      <c r="G420" s="95">
        <f>IF(AND(A420&lt;&gt;"",LEFT(PS!G413,3)="111"),PS!J413,0)</f>
        <v>0</v>
      </c>
      <c r="H420" s="95">
        <f>IF(SUM(F420:G420)=0,0,$H$9+SUM($F$10:F420)-SUM($G$10:G420))</f>
        <v>0</v>
      </c>
      <c r="I420" s="122"/>
    </row>
    <row r="421" spans="1:9" ht="15.75" hidden="1" x14ac:dyDescent="0.2">
      <c r="A421" s="96" t="str">
        <f>IF($E$5="",IF(OR(LEFT(PS!F414,3)="111",LEFT(PS!G414,3)="111"),PS!A414,""),IF(AND(MONTH(PS!A414)=SQTM!$E$5,OR(LEFT(PS!F414,3)="111",LEFT(PS!G414,3)="111")),PS!A414,""))</f>
        <v/>
      </c>
      <c r="B421" s="96" t="str">
        <f>IF(A421&lt;&gt;"",PS!B414,"")</f>
        <v/>
      </c>
      <c r="C421" s="94" t="str">
        <f>IF(AND(A421&lt;&gt;"",LEFT(PS!F414,3)="111"),PS!C414,"")</f>
        <v/>
      </c>
      <c r="D421" s="94" t="str">
        <f>IF(AND(A421&lt;&gt;"",LEFT(PS!G414,3)="111"),PS!D414,"")</f>
        <v/>
      </c>
      <c r="E421" s="104" t="str">
        <f>IF(AND(A421&lt;&gt;"",OR(LEFT(PS!F414,3)="111",LEFT(PS!G414,3)="111")),PS!E414,"")</f>
        <v/>
      </c>
      <c r="F421" s="95">
        <f>IF(AND(A421&lt;&gt;"",LEFT(PS!F414,3)="111"),PS!J414,0)</f>
        <v>0</v>
      </c>
      <c r="G421" s="95">
        <f>IF(AND(A421&lt;&gt;"",LEFT(PS!G414,3)="111"),PS!J414,0)</f>
        <v>0</v>
      </c>
      <c r="H421" s="95">
        <f>IF(SUM(F421:G421)=0,0,$H$9+SUM($F$10:F421)-SUM($G$10:G421))</f>
        <v>0</v>
      </c>
      <c r="I421" s="122"/>
    </row>
    <row r="422" spans="1:9" ht="15.75" hidden="1" x14ac:dyDescent="0.2">
      <c r="A422" s="96" t="str">
        <f>IF($E$5="",IF(OR(LEFT(PS!F415,3)="111",LEFT(PS!G415,3)="111"),PS!A415,""),IF(AND(MONTH(PS!A415)=SQTM!$E$5,OR(LEFT(PS!F415,3)="111",LEFT(PS!G415,3)="111")),PS!A415,""))</f>
        <v/>
      </c>
      <c r="B422" s="96" t="str">
        <f>IF(A422&lt;&gt;"",PS!B415,"")</f>
        <v/>
      </c>
      <c r="C422" s="94" t="str">
        <f>IF(AND(A422&lt;&gt;"",LEFT(PS!F415,3)="111"),PS!C415,"")</f>
        <v/>
      </c>
      <c r="D422" s="94" t="str">
        <f>IF(AND(A422&lt;&gt;"",LEFT(PS!G415,3)="111"),PS!D415,"")</f>
        <v/>
      </c>
      <c r="E422" s="104" t="str">
        <f>IF(AND(A422&lt;&gt;"",OR(LEFT(PS!F415,3)="111",LEFT(PS!G415,3)="111")),PS!E415,"")</f>
        <v/>
      </c>
      <c r="F422" s="95">
        <f>IF(AND(A422&lt;&gt;"",LEFT(PS!F415,3)="111"),PS!J415,0)</f>
        <v>0</v>
      </c>
      <c r="G422" s="95">
        <f>IF(AND(A422&lt;&gt;"",LEFT(PS!G415,3)="111"),PS!J415,0)</f>
        <v>0</v>
      </c>
      <c r="H422" s="95">
        <f>IF(SUM(F422:G422)=0,0,$H$9+SUM($F$10:F422)-SUM($G$10:G422))</f>
        <v>0</v>
      </c>
      <c r="I422" s="122"/>
    </row>
    <row r="423" spans="1:9" ht="15.75" hidden="1" x14ac:dyDescent="0.2">
      <c r="A423" s="96" t="str">
        <f>IF($E$5="",IF(OR(LEFT(PS!F416,3)="111",LEFT(PS!G416,3)="111"),PS!A416,""),IF(AND(MONTH(PS!A416)=SQTM!$E$5,OR(LEFT(PS!F416,3)="111",LEFT(PS!G416,3)="111")),PS!A416,""))</f>
        <v/>
      </c>
      <c r="B423" s="96" t="str">
        <f>IF(A423&lt;&gt;"",PS!B416,"")</f>
        <v/>
      </c>
      <c r="C423" s="94" t="str">
        <f>IF(AND(A423&lt;&gt;"",LEFT(PS!F416,3)="111"),PS!C416,"")</f>
        <v/>
      </c>
      <c r="D423" s="94" t="str">
        <f>IF(AND(A423&lt;&gt;"",LEFT(PS!G416,3)="111"),PS!D416,"")</f>
        <v/>
      </c>
      <c r="E423" s="104" t="str">
        <f>IF(AND(A423&lt;&gt;"",OR(LEFT(PS!F416,3)="111",LEFT(PS!G416,3)="111")),PS!E416,"")</f>
        <v/>
      </c>
      <c r="F423" s="95">
        <f>IF(AND(A423&lt;&gt;"",LEFT(PS!F416,3)="111"),PS!J416,0)</f>
        <v>0</v>
      </c>
      <c r="G423" s="95">
        <f>IF(AND(A423&lt;&gt;"",LEFT(PS!G416,3)="111"),PS!J416,0)</f>
        <v>0</v>
      </c>
      <c r="H423" s="95">
        <f>IF(SUM(F423:G423)=0,0,$H$9+SUM($F$10:F423)-SUM($G$10:G423))</f>
        <v>0</v>
      </c>
      <c r="I423" s="122"/>
    </row>
    <row r="424" spans="1:9" ht="15.75" hidden="1" x14ac:dyDescent="0.2">
      <c r="A424" s="96" t="str">
        <f>IF($E$5="",IF(OR(LEFT(PS!F417,3)="111",LEFT(PS!G417,3)="111"),PS!A417,""),IF(AND(MONTH(PS!A417)=SQTM!$E$5,OR(LEFT(PS!F417,3)="111",LEFT(PS!G417,3)="111")),PS!A417,""))</f>
        <v/>
      </c>
      <c r="B424" s="96" t="str">
        <f>IF(A424&lt;&gt;"",PS!B417,"")</f>
        <v/>
      </c>
      <c r="C424" s="94" t="str">
        <f>IF(AND(A424&lt;&gt;"",LEFT(PS!F417,3)="111"),PS!C417,"")</f>
        <v/>
      </c>
      <c r="D424" s="94" t="str">
        <f>IF(AND(A424&lt;&gt;"",LEFT(PS!G417,3)="111"),PS!D417,"")</f>
        <v/>
      </c>
      <c r="E424" s="104" t="str">
        <f>IF(AND(A424&lt;&gt;"",OR(LEFT(PS!F417,3)="111",LEFT(PS!G417,3)="111")),PS!E417,"")</f>
        <v/>
      </c>
      <c r="F424" s="95">
        <f>IF(AND(A424&lt;&gt;"",LEFT(PS!F417,3)="111"),PS!J417,0)</f>
        <v>0</v>
      </c>
      <c r="G424" s="95">
        <f>IF(AND(A424&lt;&gt;"",LEFT(PS!G417,3)="111"),PS!J417,0)</f>
        <v>0</v>
      </c>
      <c r="H424" s="95">
        <f>IF(SUM(F424:G424)=0,0,$H$9+SUM($F$10:F424)-SUM($G$10:G424))</f>
        <v>0</v>
      </c>
      <c r="I424" s="122"/>
    </row>
    <row r="425" spans="1:9" ht="15.75" hidden="1" x14ac:dyDescent="0.2">
      <c r="A425" s="96" t="str">
        <f>IF($E$5="",IF(OR(LEFT(PS!F418,3)="111",LEFT(PS!G418,3)="111"),PS!A418,""),IF(AND(MONTH(PS!A418)=SQTM!$E$5,OR(LEFT(PS!F418,3)="111",LEFT(PS!G418,3)="111")),PS!A418,""))</f>
        <v/>
      </c>
      <c r="B425" s="96" t="str">
        <f>IF(A425&lt;&gt;"",PS!B418,"")</f>
        <v/>
      </c>
      <c r="C425" s="94" t="str">
        <f>IF(AND(A425&lt;&gt;"",LEFT(PS!F418,3)="111"),PS!C418,"")</f>
        <v/>
      </c>
      <c r="D425" s="94" t="str">
        <f>IF(AND(A425&lt;&gt;"",LEFT(PS!G418,3)="111"),PS!D418,"")</f>
        <v/>
      </c>
      <c r="E425" s="104" t="str">
        <f>IF(AND(A425&lt;&gt;"",OR(LEFT(PS!F418,3)="111",LEFT(PS!G418,3)="111")),PS!E418,"")</f>
        <v/>
      </c>
      <c r="F425" s="95">
        <f>IF(AND(A425&lt;&gt;"",LEFT(PS!F418,3)="111"),PS!J418,0)</f>
        <v>0</v>
      </c>
      <c r="G425" s="95">
        <f>IF(AND(A425&lt;&gt;"",LEFT(PS!G418,3)="111"),PS!J418,0)</f>
        <v>0</v>
      </c>
      <c r="H425" s="95">
        <f>IF(SUM(F425:G425)=0,0,$H$9+SUM($F$10:F425)-SUM($G$10:G425))</f>
        <v>0</v>
      </c>
      <c r="I425" s="122"/>
    </row>
    <row r="426" spans="1:9" ht="15.75" hidden="1" x14ac:dyDescent="0.2">
      <c r="A426" s="96" t="str">
        <f>IF($E$5="",IF(OR(LEFT(PS!F419,3)="111",LEFT(PS!G419,3)="111"),PS!A419,""),IF(AND(MONTH(PS!A419)=SQTM!$E$5,OR(LEFT(PS!F419,3)="111",LEFT(PS!G419,3)="111")),PS!A419,""))</f>
        <v/>
      </c>
      <c r="B426" s="96" t="str">
        <f>IF(A426&lt;&gt;"",PS!B419,"")</f>
        <v/>
      </c>
      <c r="C426" s="94" t="str">
        <f>IF(AND(A426&lt;&gt;"",LEFT(PS!F419,3)="111"),PS!C419,"")</f>
        <v/>
      </c>
      <c r="D426" s="94" t="str">
        <f>IF(AND(A426&lt;&gt;"",LEFT(PS!G419,3)="111"),PS!D419,"")</f>
        <v/>
      </c>
      <c r="E426" s="104" t="str">
        <f>IF(AND(A426&lt;&gt;"",OR(LEFT(PS!F419,3)="111",LEFT(PS!G419,3)="111")),PS!E419,"")</f>
        <v/>
      </c>
      <c r="F426" s="95">
        <f>IF(AND(A426&lt;&gt;"",LEFT(PS!F419,3)="111"),PS!J419,0)</f>
        <v>0</v>
      </c>
      <c r="G426" s="95">
        <f>IF(AND(A426&lt;&gt;"",LEFT(PS!G419,3)="111"),PS!J419,0)</f>
        <v>0</v>
      </c>
      <c r="H426" s="95">
        <f>IF(SUM(F426:G426)=0,0,$H$9+SUM($F$10:F426)-SUM($G$10:G426))</f>
        <v>0</v>
      </c>
      <c r="I426" s="122"/>
    </row>
    <row r="427" spans="1:9" ht="15.75" hidden="1" x14ac:dyDescent="0.2">
      <c r="A427" s="96" t="str">
        <f>IF($E$5="",IF(OR(LEFT(PS!F420,3)="111",LEFT(PS!G420,3)="111"),PS!A420,""),IF(AND(MONTH(PS!A420)=SQTM!$E$5,OR(LEFT(PS!F420,3)="111",LEFT(PS!G420,3)="111")),PS!A420,""))</f>
        <v/>
      </c>
      <c r="B427" s="96" t="str">
        <f>IF(A427&lt;&gt;"",PS!B420,"")</f>
        <v/>
      </c>
      <c r="C427" s="94" t="str">
        <f>IF(AND(A427&lt;&gt;"",LEFT(PS!F420,3)="111"),PS!C420,"")</f>
        <v/>
      </c>
      <c r="D427" s="94" t="str">
        <f>IF(AND(A427&lt;&gt;"",LEFT(PS!G420,3)="111"),PS!D420,"")</f>
        <v/>
      </c>
      <c r="E427" s="104" t="str">
        <f>IF(AND(A427&lt;&gt;"",OR(LEFT(PS!F420,3)="111",LEFT(PS!G420,3)="111")),PS!E420,"")</f>
        <v/>
      </c>
      <c r="F427" s="95">
        <f>IF(AND(A427&lt;&gt;"",LEFT(PS!F420,3)="111"),PS!J420,0)</f>
        <v>0</v>
      </c>
      <c r="G427" s="95">
        <f>IF(AND(A427&lt;&gt;"",LEFT(PS!G420,3)="111"),PS!J420,0)</f>
        <v>0</v>
      </c>
      <c r="H427" s="95">
        <f>IF(SUM(F427:G427)=0,0,$H$9+SUM($F$10:F427)-SUM($G$10:G427))</f>
        <v>0</v>
      </c>
      <c r="I427" s="122"/>
    </row>
    <row r="428" spans="1:9" ht="15.75" hidden="1" x14ac:dyDescent="0.2">
      <c r="A428" s="96" t="str">
        <f>IF($E$5="",IF(OR(LEFT(PS!F421,3)="111",LEFT(PS!G421,3)="111"),PS!A421,""),IF(AND(MONTH(PS!A421)=SQTM!$E$5,OR(LEFT(PS!F421,3)="111",LEFT(PS!G421,3)="111")),PS!A421,""))</f>
        <v/>
      </c>
      <c r="B428" s="96" t="str">
        <f>IF(A428&lt;&gt;"",PS!B421,"")</f>
        <v/>
      </c>
      <c r="C428" s="94" t="str">
        <f>IF(AND(A428&lt;&gt;"",LEFT(PS!F421,3)="111"),PS!C421,"")</f>
        <v/>
      </c>
      <c r="D428" s="94" t="str">
        <f>IF(AND(A428&lt;&gt;"",LEFT(PS!G421,3)="111"),PS!D421,"")</f>
        <v/>
      </c>
      <c r="E428" s="104" t="str">
        <f>IF(AND(A428&lt;&gt;"",OR(LEFT(PS!F421,3)="111",LEFT(PS!G421,3)="111")),PS!E421,"")</f>
        <v/>
      </c>
      <c r="F428" s="95">
        <f>IF(AND(A428&lt;&gt;"",LEFT(PS!F421,3)="111"),PS!J421,0)</f>
        <v>0</v>
      </c>
      <c r="G428" s="95">
        <f>IF(AND(A428&lt;&gt;"",LEFT(PS!G421,3)="111"),PS!J421,0)</f>
        <v>0</v>
      </c>
      <c r="H428" s="95">
        <f>IF(SUM(F428:G428)=0,0,$H$9+SUM($F$10:F428)-SUM($G$10:G428))</f>
        <v>0</v>
      </c>
      <c r="I428" s="122"/>
    </row>
    <row r="429" spans="1:9" ht="15.75" hidden="1" x14ac:dyDescent="0.2">
      <c r="A429" s="96" t="str">
        <f>IF($E$5="",IF(OR(LEFT(PS!F422,3)="111",LEFT(PS!G422,3)="111"),PS!A422,""),IF(AND(MONTH(PS!A422)=SQTM!$E$5,OR(LEFT(PS!F422,3)="111",LEFT(PS!G422,3)="111")),PS!A422,""))</f>
        <v/>
      </c>
      <c r="B429" s="96" t="str">
        <f>IF(A429&lt;&gt;"",PS!B422,"")</f>
        <v/>
      </c>
      <c r="C429" s="94" t="str">
        <f>IF(AND(A429&lt;&gt;"",LEFT(PS!F422,3)="111"),PS!C422,"")</f>
        <v/>
      </c>
      <c r="D429" s="94" t="str">
        <f>IF(AND(A429&lt;&gt;"",LEFT(PS!G422,3)="111"),PS!D422,"")</f>
        <v/>
      </c>
      <c r="E429" s="104" t="str">
        <f>IF(AND(A429&lt;&gt;"",OR(LEFT(PS!F422,3)="111",LEFT(PS!G422,3)="111")),PS!E422,"")</f>
        <v/>
      </c>
      <c r="F429" s="95">
        <f>IF(AND(A429&lt;&gt;"",LEFT(PS!F422,3)="111"),PS!J422,0)</f>
        <v>0</v>
      </c>
      <c r="G429" s="95">
        <f>IF(AND(A429&lt;&gt;"",LEFT(PS!G422,3)="111"),PS!J422,0)</f>
        <v>0</v>
      </c>
      <c r="H429" s="95">
        <f>IF(SUM(F429:G429)=0,0,$H$9+SUM($F$10:F429)-SUM($G$10:G429))</f>
        <v>0</v>
      </c>
      <c r="I429" s="122"/>
    </row>
    <row r="430" spans="1:9" ht="15.75" hidden="1" x14ac:dyDescent="0.2">
      <c r="A430" s="96" t="str">
        <f>IF($E$5="",IF(OR(LEFT(PS!F423,3)="111",LEFT(PS!G423,3)="111"),PS!A423,""),IF(AND(MONTH(PS!A423)=SQTM!$E$5,OR(LEFT(PS!F423,3)="111",LEFT(PS!G423,3)="111")),PS!A423,""))</f>
        <v/>
      </c>
      <c r="B430" s="96" t="str">
        <f>IF(A430&lt;&gt;"",PS!B423,"")</f>
        <v/>
      </c>
      <c r="C430" s="94" t="str">
        <f>IF(AND(A430&lt;&gt;"",LEFT(PS!F423,3)="111"),PS!C423,"")</f>
        <v/>
      </c>
      <c r="D430" s="94" t="str">
        <f>IF(AND(A430&lt;&gt;"",LEFT(PS!G423,3)="111"),PS!D423,"")</f>
        <v/>
      </c>
      <c r="E430" s="104" t="str">
        <f>IF(AND(A430&lt;&gt;"",OR(LEFT(PS!F423,3)="111",LEFT(PS!G423,3)="111")),PS!E423,"")</f>
        <v/>
      </c>
      <c r="F430" s="95">
        <f>IF(AND(A430&lt;&gt;"",LEFT(PS!F423,3)="111"),PS!J423,0)</f>
        <v>0</v>
      </c>
      <c r="G430" s="95">
        <f>IF(AND(A430&lt;&gt;"",LEFT(PS!G423,3)="111"),PS!J423,0)</f>
        <v>0</v>
      </c>
      <c r="H430" s="95">
        <f>IF(SUM(F430:G430)=0,0,$H$9+SUM($F$10:F430)-SUM($G$10:G430))</f>
        <v>0</v>
      </c>
      <c r="I430" s="122"/>
    </row>
    <row r="431" spans="1:9" ht="15.75" hidden="1" x14ac:dyDescent="0.2">
      <c r="A431" s="96" t="str">
        <f>IF($E$5="",IF(OR(LEFT(PS!F424,3)="111",LEFT(PS!G424,3)="111"),PS!A424,""),IF(AND(MONTH(PS!A424)=SQTM!$E$5,OR(LEFT(PS!F424,3)="111",LEFT(PS!G424,3)="111")),PS!A424,""))</f>
        <v/>
      </c>
      <c r="B431" s="96" t="str">
        <f>IF(A431&lt;&gt;"",PS!B424,"")</f>
        <v/>
      </c>
      <c r="C431" s="94" t="str">
        <f>IF(AND(A431&lt;&gt;"",LEFT(PS!F424,3)="111"),PS!C424,"")</f>
        <v/>
      </c>
      <c r="D431" s="94" t="str">
        <f>IF(AND(A431&lt;&gt;"",LEFT(PS!G424,3)="111"),PS!D424,"")</f>
        <v/>
      </c>
      <c r="E431" s="104" t="str">
        <f>IF(AND(A431&lt;&gt;"",OR(LEFT(PS!F424,3)="111",LEFT(PS!G424,3)="111")),PS!E424,"")</f>
        <v/>
      </c>
      <c r="F431" s="95">
        <f>IF(AND(A431&lt;&gt;"",LEFT(PS!F424,3)="111"),PS!J424,0)</f>
        <v>0</v>
      </c>
      <c r="G431" s="95">
        <f>IF(AND(A431&lt;&gt;"",LEFT(PS!G424,3)="111"),PS!J424,0)</f>
        <v>0</v>
      </c>
      <c r="H431" s="95">
        <f>IF(SUM(F431:G431)=0,0,$H$9+SUM($F$10:F431)-SUM($G$10:G431))</f>
        <v>0</v>
      </c>
      <c r="I431" s="122"/>
    </row>
    <row r="432" spans="1:9" ht="15.75" hidden="1" x14ac:dyDescent="0.2">
      <c r="A432" s="96" t="str">
        <f>IF($E$5="",IF(OR(LEFT(PS!F425,3)="111",LEFT(PS!G425,3)="111"),PS!A425,""),IF(AND(MONTH(PS!A425)=SQTM!$E$5,OR(LEFT(PS!F425,3)="111",LEFT(PS!G425,3)="111")),PS!A425,""))</f>
        <v/>
      </c>
      <c r="B432" s="96" t="str">
        <f>IF(A432&lt;&gt;"",PS!B425,"")</f>
        <v/>
      </c>
      <c r="C432" s="94" t="str">
        <f>IF(AND(A432&lt;&gt;"",LEFT(PS!F425,3)="111"),PS!C425,"")</f>
        <v/>
      </c>
      <c r="D432" s="94" t="str">
        <f>IF(AND(A432&lt;&gt;"",LEFT(PS!G425,3)="111"),PS!D425,"")</f>
        <v/>
      </c>
      <c r="E432" s="104" t="str">
        <f>IF(AND(A432&lt;&gt;"",OR(LEFT(PS!F425,3)="111",LEFT(PS!G425,3)="111")),PS!E425,"")</f>
        <v/>
      </c>
      <c r="F432" s="95">
        <f>IF(AND(A432&lt;&gt;"",LEFT(PS!F425,3)="111"),PS!J425,0)</f>
        <v>0</v>
      </c>
      <c r="G432" s="95">
        <f>IF(AND(A432&lt;&gt;"",LEFT(PS!G425,3)="111"),PS!J425,0)</f>
        <v>0</v>
      </c>
      <c r="H432" s="95">
        <f>IF(SUM(F432:G432)=0,0,$H$9+SUM($F$10:F432)-SUM($G$10:G432))</f>
        <v>0</v>
      </c>
      <c r="I432" s="122"/>
    </row>
    <row r="433" spans="1:9" ht="15.75" hidden="1" x14ac:dyDescent="0.2">
      <c r="A433" s="96" t="str">
        <f>IF($E$5="",IF(OR(LEFT(PS!F426,3)="111",LEFT(PS!G426,3)="111"),PS!A426,""),IF(AND(MONTH(PS!A426)=SQTM!$E$5,OR(LEFT(PS!F426,3)="111",LEFT(PS!G426,3)="111")),PS!A426,""))</f>
        <v/>
      </c>
      <c r="B433" s="96" t="str">
        <f>IF(A433&lt;&gt;"",PS!B426,"")</f>
        <v/>
      </c>
      <c r="C433" s="94" t="str">
        <f>IF(AND(A433&lt;&gt;"",LEFT(PS!F426,3)="111"),PS!C426,"")</f>
        <v/>
      </c>
      <c r="D433" s="94" t="str">
        <f>IF(AND(A433&lt;&gt;"",LEFT(PS!G426,3)="111"),PS!D426,"")</f>
        <v/>
      </c>
      <c r="E433" s="104" t="str">
        <f>IF(AND(A433&lt;&gt;"",OR(LEFT(PS!F426,3)="111",LEFT(PS!G426,3)="111")),PS!E426,"")</f>
        <v/>
      </c>
      <c r="F433" s="95">
        <f>IF(AND(A433&lt;&gt;"",LEFT(PS!F426,3)="111"),PS!J426,0)</f>
        <v>0</v>
      </c>
      <c r="G433" s="95">
        <f>IF(AND(A433&lt;&gt;"",LEFT(PS!G426,3)="111"),PS!J426,0)</f>
        <v>0</v>
      </c>
      <c r="H433" s="95">
        <f>IF(SUM(F433:G433)=0,0,$H$9+SUM($F$10:F433)-SUM($G$10:G433))</f>
        <v>0</v>
      </c>
      <c r="I433" s="122"/>
    </row>
    <row r="434" spans="1:9" ht="15.75" hidden="1" x14ac:dyDescent="0.2">
      <c r="A434" s="96" t="str">
        <f>IF($E$5="",IF(OR(LEFT(PS!F427,3)="111",LEFT(PS!G427,3)="111"),PS!A427,""),IF(AND(MONTH(PS!A427)=SQTM!$E$5,OR(LEFT(PS!F427,3)="111",LEFT(PS!G427,3)="111")),PS!A427,""))</f>
        <v/>
      </c>
      <c r="B434" s="96" t="str">
        <f>IF(A434&lt;&gt;"",PS!B427,"")</f>
        <v/>
      </c>
      <c r="C434" s="94" t="str">
        <f>IF(AND(A434&lt;&gt;"",LEFT(PS!F427,3)="111"),PS!C427,"")</f>
        <v/>
      </c>
      <c r="D434" s="94" t="str">
        <f>IF(AND(A434&lt;&gt;"",LEFT(PS!G427,3)="111"),PS!D427,"")</f>
        <v/>
      </c>
      <c r="E434" s="104" t="str">
        <f>IF(AND(A434&lt;&gt;"",OR(LEFT(PS!F427,3)="111",LEFT(PS!G427,3)="111")),PS!E427,"")</f>
        <v/>
      </c>
      <c r="F434" s="95">
        <f>IF(AND(A434&lt;&gt;"",LEFT(PS!F427,3)="111"),PS!J427,0)</f>
        <v>0</v>
      </c>
      <c r="G434" s="95">
        <f>IF(AND(A434&lt;&gt;"",LEFT(PS!G427,3)="111"),PS!J427,0)</f>
        <v>0</v>
      </c>
      <c r="H434" s="95">
        <f>IF(SUM(F434:G434)=0,0,$H$9+SUM($F$10:F434)-SUM($G$10:G434))</f>
        <v>0</v>
      </c>
      <c r="I434" s="122"/>
    </row>
    <row r="435" spans="1:9" ht="15.75" hidden="1" x14ac:dyDescent="0.2">
      <c r="A435" s="96" t="str">
        <f>IF($E$5="",IF(OR(LEFT(PS!F428,3)="111",LEFT(PS!G428,3)="111"),PS!A428,""),IF(AND(MONTH(PS!A428)=SQTM!$E$5,OR(LEFT(PS!F428,3)="111",LEFT(PS!G428,3)="111")),PS!A428,""))</f>
        <v/>
      </c>
      <c r="B435" s="96" t="str">
        <f>IF(A435&lt;&gt;"",PS!B428,"")</f>
        <v/>
      </c>
      <c r="C435" s="94" t="str">
        <f>IF(AND(A435&lt;&gt;"",LEFT(PS!F428,3)="111"),PS!C428,"")</f>
        <v/>
      </c>
      <c r="D435" s="94" t="str">
        <f>IF(AND(A435&lt;&gt;"",LEFT(PS!G428,3)="111"),PS!D428,"")</f>
        <v/>
      </c>
      <c r="E435" s="104" t="str">
        <f>IF(AND(A435&lt;&gt;"",OR(LEFT(PS!F428,3)="111",LEFT(PS!G428,3)="111")),PS!E428,"")</f>
        <v/>
      </c>
      <c r="F435" s="95">
        <f>IF(AND(A435&lt;&gt;"",LEFT(PS!F428,3)="111"),PS!J428,0)</f>
        <v>0</v>
      </c>
      <c r="G435" s="95">
        <f>IF(AND(A435&lt;&gt;"",LEFT(PS!G428,3)="111"),PS!J428,0)</f>
        <v>0</v>
      </c>
      <c r="H435" s="95">
        <f>IF(SUM(F435:G435)=0,0,$H$9+SUM($F$10:F435)-SUM($G$10:G435))</f>
        <v>0</v>
      </c>
      <c r="I435" s="122"/>
    </row>
    <row r="436" spans="1:9" ht="15.75" hidden="1" x14ac:dyDescent="0.2">
      <c r="A436" s="96" t="str">
        <f>IF($E$5="",IF(OR(LEFT(PS!F429,3)="111",LEFT(PS!G429,3)="111"),PS!A429,""),IF(AND(MONTH(PS!A429)=SQTM!$E$5,OR(LEFT(PS!F429,3)="111",LEFT(PS!G429,3)="111")),PS!A429,""))</f>
        <v/>
      </c>
      <c r="B436" s="96" t="str">
        <f>IF(A436&lt;&gt;"",PS!B429,"")</f>
        <v/>
      </c>
      <c r="C436" s="94" t="str">
        <f>IF(AND(A436&lt;&gt;"",LEFT(PS!F429,3)="111"),PS!C429,"")</f>
        <v/>
      </c>
      <c r="D436" s="94" t="str">
        <f>IF(AND(A436&lt;&gt;"",LEFT(PS!G429,3)="111"),PS!D429,"")</f>
        <v/>
      </c>
      <c r="E436" s="104" t="str">
        <f>IF(AND(A436&lt;&gt;"",OR(LEFT(PS!F429,3)="111",LEFT(PS!G429,3)="111")),PS!E429,"")</f>
        <v/>
      </c>
      <c r="F436" s="95">
        <f>IF(AND(A436&lt;&gt;"",LEFT(PS!F429,3)="111"),PS!J429,0)</f>
        <v>0</v>
      </c>
      <c r="G436" s="95">
        <f>IF(AND(A436&lt;&gt;"",LEFT(PS!G429,3)="111"),PS!J429,0)</f>
        <v>0</v>
      </c>
      <c r="H436" s="95">
        <f>IF(SUM(F436:G436)=0,0,$H$9+SUM($F$10:F436)-SUM($G$10:G436))</f>
        <v>0</v>
      </c>
      <c r="I436" s="122"/>
    </row>
    <row r="437" spans="1:9" ht="15.75" hidden="1" x14ac:dyDescent="0.2">
      <c r="A437" s="96" t="str">
        <f>IF($E$5="",IF(OR(LEFT(PS!F430,3)="111",LEFT(PS!G430,3)="111"),PS!A430,""),IF(AND(MONTH(PS!A430)=SQTM!$E$5,OR(LEFT(PS!F430,3)="111",LEFT(PS!G430,3)="111")),PS!A430,""))</f>
        <v/>
      </c>
      <c r="B437" s="96" t="str">
        <f>IF(A437&lt;&gt;"",PS!B430,"")</f>
        <v/>
      </c>
      <c r="C437" s="94" t="str">
        <f>IF(AND(A437&lt;&gt;"",LEFT(PS!F430,3)="111"),PS!C430,"")</f>
        <v/>
      </c>
      <c r="D437" s="94" t="str">
        <f>IF(AND(A437&lt;&gt;"",LEFT(PS!G430,3)="111"),PS!D430,"")</f>
        <v/>
      </c>
      <c r="E437" s="104" t="str">
        <f>IF(AND(A437&lt;&gt;"",OR(LEFT(PS!F430,3)="111",LEFT(PS!G430,3)="111")),PS!E430,"")</f>
        <v/>
      </c>
      <c r="F437" s="95">
        <f>IF(AND(A437&lt;&gt;"",LEFT(PS!F430,3)="111"),PS!J430,0)</f>
        <v>0</v>
      </c>
      <c r="G437" s="95">
        <f>IF(AND(A437&lt;&gt;"",LEFT(PS!G430,3)="111"),PS!J430,0)</f>
        <v>0</v>
      </c>
      <c r="H437" s="95">
        <f>IF(SUM(F437:G437)=0,0,$H$9+SUM($F$10:F437)-SUM($G$10:G437))</f>
        <v>0</v>
      </c>
      <c r="I437" s="122"/>
    </row>
    <row r="438" spans="1:9" ht="15.75" hidden="1" x14ac:dyDescent="0.2">
      <c r="A438" s="96" t="str">
        <f>IF($E$5="",IF(OR(LEFT(PS!F431,3)="111",LEFT(PS!G431,3)="111"),PS!A431,""),IF(AND(MONTH(PS!A431)=SQTM!$E$5,OR(LEFT(PS!F431,3)="111",LEFT(PS!G431,3)="111")),PS!A431,""))</f>
        <v/>
      </c>
      <c r="B438" s="96" t="str">
        <f>IF(A438&lt;&gt;"",PS!B431,"")</f>
        <v/>
      </c>
      <c r="C438" s="94" t="str">
        <f>IF(AND(A438&lt;&gt;"",LEFT(PS!F431,3)="111"),PS!C431,"")</f>
        <v/>
      </c>
      <c r="D438" s="94" t="str">
        <f>IF(AND(A438&lt;&gt;"",LEFT(PS!G431,3)="111"),PS!D431,"")</f>
        <v/>
      </c>
      <c r="E438" s="104" t="str">
        <f>IF(AND(A438&lt;&gt;"",OR(LEFT(PS!F431,3)="111",LEFT(PS!G431,3)="111")),PS!E431,"")</f>
        <v/>
      </c>
      <c r="F438" s="95">
        <f>IF(AND(A438&lt;&gt;"",LEFT(PS!F431,3)="111"),PS!J431,0)</f>
        <v>0</v>
      </c>
      <c r="G438" s="95">
        <f>IF(AND(A438&lt;&gt;"",LEFT(PS!G431,3)="111"),PS!J431,0)</f>
        <v>0</v>
      </c>
      <c r="H438" s="95">
        <f>IF(SUM(F438:G438)=0,0,$H$9+SUM($F$10:F438)-SUM($G$10:G438))</f>
        <v>0</v>
      </c>
      <c r="I438" s="122"/>
    </row>
    <row r="439" spans="1:9" ht="15.75" hidden="1" x14ac:dyDescent="0.2">
      <c r="A439" s="96" t="str">
        <f>IF($E$5="",IF(OR(LEFT(PS!F432,3)="111",LEFT(PS!G432,3)="111"),PS!A432,""),IF(AND(MONTH(PS!A432)=SQTM!$E$5,OR(LEFT(PS!F432,3)="111",LEFT(PS!G432,3)="111")),PS!A432,""))</f>
        <v/>
      </c>
      <c r="B439" s="96" t="str">
        <f>IF(A439&lt;&gt;"",PS!B432,"")</f>
        <v/>
      </c>
      <c r="C439" s="94" t="str">
        <f>IF(AND(A439&lt;&gt;"",LEFT(PS!F432,3)="111"),PS!C432,"")</f>
        <v/>
      </c>
      <c r="D439" s="94" t="str">
        <f>IF(AND(A439&lt;&gt;"",LEFT(PS!G432,3)="111"),PS!D432,"")</f>
        <v/>
      </c>
      <c r="E439" s="104" t="str">
        <f>IF(AND(A439&lt;&gt;"",OR(LEFT(PS!F432,3)="111",LEFT(PS!G432,3)="111")),PS!E432,"")</f>
        <v/>
      </c>
      <c r="F439" s="95">
        <f>IF(AND(A439&lt;&gt;"",LEFT(PS!F432,3)="111"),PS!J432,0)</f>
        <v>0</v>
      </c>
      <c r="G439" s="95">
        <f>IF(AND(A439&lt;&gt;"",LEFT(PS!G432,3)="111"),PS!J432,0)</f>
        <v>0</v>
      </c>
      <c r="H439" s="95">
        <f>IF(SUM(F439:G439)=0,0,$H$9+SUM($F$10:F439)-SUM($G$10:G439))</f>
        <v>0</v>
      </c>
      <c r="I439" s="122"/>
    </row>
    <row r="440" spans="1:9" ht="15.75" hidden="1" x14ac:dyDescent="0.2">
      <c r="A440" s="96" t="str">
        <f>IF($E$5="",IF(OR(LEFT(PS!F433,3)="111",LEFT(PS!G433,3)="111"),PS!A433,""),IF(AND(MONTH(PS!A433)=SQTM!$E$5,OR(LEFT(PS!F433,3)="111",LEFT(PS!G433,3)="111")),PS!A433,""))</f>
        <v/>
      </c>
      <c r="B440" s="96" t="str">
        <f>IF(A440&lt;&gt;"",PS!B433,"")</f>
        <v/>
      </c>
      <c r="C440" s="94" t="str">
        <f>IF(AND(A440&lt;&gt;"",LEFT(PS!F433,3)="111"),PS!C433,"")</f>
        <v/>
      </c>
      <c r="D440" s="94" t="str">
        <f>IF(AND(A440&lt;&gt;"",LEFT(PS!G433,3)="111"),PS!D433,"")</f>
        <v/>
      </c>
      <c r="E440" s="104" t="str">
        <f>IF(AND(A440&lt;&gt;"",OR(LEFT(PS!F433,3)="111",LEFT(PS!G433,3)="111")),PS!E433,"")</f>
        <v/>
      </c>
      <c r="F440" s="95">
        <f>IF(AND(A440&lt;&gt;"",LEFT(PS!F433,3)="111"),PS!J433,0)</f>
        <v>0</v>
      </c>
      <c r="G440" s="95">
        <f>IF(AND(A440&lt;&gt;"",LEFT(PS!G433,3)="111"),PS!J433,0)</f>
        <v>0</v>
      </c>
      <c r="H440" s="95">
        <f>IF(SUM(F440:G440)=0,0,$H$9+SUM($F$10:F440)-SUM($G$10:G440))</f>
        <v>0</v>
      </c>
      <c r="I440" s="122"/>
    </row>
    <row r="441" spans="1:9" ht="15.75" hidden="1" x14ac:dyDescent="0.2">
      <c r="A441" s="96" t="str">
        <f>IF($E$5="",IF(OR(LEFT(PS!F434,3)="111",LEFT(PS!G434,3)="111"),PS!A434,""),IF(AND(MONTH(PS!A434)=SQTM!$E$5,OR(LEFT(PS!F434,3)="111",LEFT(PS!G434,3)="111")),PS!A434,""))</f>
        <v/>
      </c>
      <c r="B441" s="96" t="str">
        <f>IF(A441&lt;&gt;"",PS!B434,"")</f>
        <v/>
      </c>
      <c r="C441" s="94" t="str">
        <f>IF(AND(A441&lt;&gt;"",LEFT(PS!F434,3)="111"),PS!C434,"")</f>
        <v/>
      </c>
      <c r="D441" s="94" t="str">
        <f>IF(AND(A441&lt;&gt;"",LEFT(PS!G434,3)="111"),PS!D434,"")</f>
        <v/>
      </c>
      <c r="E441" s="104" t="str">
        <f>IF(AND(A441&lt;&gt;"",OR(LEFT(PS!F434,3)="111",LEFT(PS!G434,3)="111")),PS!E434,"")</f>
        <v/>
      </c>
      <c r="F441" s="95">
        <f>IF(AND(A441&lt;&gt;"",LEFT(PS!F434,3)="111"),PS!J434,0)</f>
        <v>0</v>
      </c>
      <c r="G441" s="95">
        <f>IF(AND(A441&lt;&gt;"",LEFT(PS!G434,3)="111"),PS!J434,0)</f>
        <v>0</v>
      </c>
      <c r="H441" s="95">
        <f>IF(SUM(F441:G441)=0,0,$H$9+SUM($F$10:F441)-SUM($G$10:G441))</f>
        <v>0</v>
      </c>
      <c r="I441" s="122"/>
    </row>
    <row r="442" spans="1:9" ht="15.75" hidden="1" x14ac:dyDescent="0.2">
      <c r="A442" s="96" t="str">
        <f>IF($E$5="",IF(OR(LEFT(PS!F435,3)="111",LEFT(PS!G435,3)="111"),PS!A435,""),IF(AND(MONTH(PS!A435)=SQTM!$E$5,OR(LEFT(PS!F435,3)="111",LEFT(PS!G435,3)="111")),PS!A435,""))</f>
        <v/>
      </c>
      <c r="B442" s="96" t="str">
        <f>IF(A442&lt;&gt;"",PS!B435,"")</f>
        <v/>
      </c>
      <c r="C442" s="94" t="str">
        <f>IF(AND(A442&lt;&gt;"",LEFT(PS!F435,3)="111"),PS!C435,"")</f>
        <v/>
      </c>
      <c r="D442" s="94" t="str">
        <f>IF(AND(A442&lt;&gt;"",LEFT(PS!G435,3)="111"),PS!D435,"")</f>
        <v/>
      </c>
      <c r="E442" s="104" t="str">
        <f>IF(AND(A442&lt;&gt;"",OR(LEFT(PS!F435,3)="111",LEFT(PS!G435,3)="111")),PS!E435,"")</f>
        <v/>
      </c>
      <c r="F442" s="95">
        <f>IF(AND(A442&lt;&gt;"",LEFT(PS!F435,3)="111"),PS!J435,0)</f>
        <v>0</v>
      </c>
      <c r="G442" s="95">
        <f>IF(AND(A442&lt;&gt;"",LEFT(PS!G435,3)="111"),PS!J435,0)</f>
        <v>0</v>
      </c>
      <c r="H442" s="95">
        <f>IF(SUM(F442:G442)=0,0,$H$9+SUM($F$10:F442)-SUM($G$10:G442))</f>
        <v>0</v>
      </c>
      <c r="I442" s="122"/>
    </row>
    <row r="443" spans="1:9" ht="15.75" hidden="1" x14ac:dyDescent="0.2">
      <c r="A443" s="96" t="str">
        <f>IF($E$5="",IF(OR(LEFT(PS!F436,3)="111",LEFT(PS!G436,3)="111"),PS!A436,""),IF(AND(MONTH(PS!A436)=SQTM!$E$5,OR(LEFT(PS!F436,3)="111",LEFT(PS!G436,3)="111")),PS!A436,""))</f>
        <v/>
      </c>
      <c r="B443" s="96" t="str">
        <f>IF(A443&lt;&gt;"",PS!B436,"")</f>
        <v/>
      </c>
      <c r="C443" s="94" t="str">
        <f>IF(AND(A443&lt;&gt;"",LEFT(PS!F436,3)="111"),PS!C436,"")</f>
        <v/>
      </c>
      <c r="D443" s="94" t="str">
        <f>IF(AND(A443&lt;&gt;"",LEFT(PS!G436,3)="111"),PS!D436,"")</f>
        <v/>
      </c>
      <c r="E443" s="104" t="str">
        <f>IF(AND(A443&lt;&gt;"",OR(LEFT(PS!F436,3)="111",LEFT(PS!G436,3)="111")),PS!E436,"")</f>
        <v/>
      </c>
      <c r="F443" s="95">
        <f>IF(AND(A443&lt;&gt;"",LEFT(PS!F436,3)="111"),PS!J436,0)</f>
        <v>0</v>
      </c>
      <c r="G443" s="95">
        <f>IF(AND(A443&lt;&gt;"",LEFT(PS!G436,3)="111"),PS!J436,0)</f>
        <v>0</v>
      </c>
      <c r="H443" s="95">
        <f>IF(SUM(F443:G443)=0,0,$H$9+SUM($F$10:F443)-SUM($G$10:G443))</f>
        <v>0</v>
      </c>
      <c r="I443" s="122"/>
    </row>
    <row r="444" spans="1:9" ht="15.75" hidden="1" x14ac:dyDescent="0.2">
      <c r="A444" s="96" t="str">
        <f>IF($E$5="",IF(OR(LEFT(PS!F437,3)="111",LEFT(PS!G437,3)="111"),PS!A437,""),IF(AND(MONTH(PS!A437)=SQTM!$E$5,OR(LEFT(PS!F437,3)="111",LEFT(PS!G437,3)="111")),PS!A437,""))</f>
        <v/>
      </c>
      <c r="B444" s="96" t="str">
        <f>IF(A444&lt;&gt;"",PS!B437,"")</f>
        <v/>
      </c>
      <c r="C444" s="94" t="str">
        <f>IF(AND(A444&lt;&gt;"",LEFT(PS!F437,3)="111"),PS!C437,"")</f>
        <v/>
      </c>
      <c r="D444" s="94" t="str">
        <f>IF(AND(A444&lt;&gt;"",LEFT(PS!G437,3)="111"),PS!D437,"")</f>
        <v/>
      </c>
      <c r="E444" s="104" t="str">
        <f>IF(AND(A444&lt;&gt;"",OR(LEFT(PS!F437,3)="111",LEFT(PS!G437,3)="111")),PS!E437,"")</f>
        <v/>
      </c>
      <c r="F444" s="95">
        <f>IF(AND(A444&lt;&gt;"",LEFT(PS!F437,3)="111"),PS!J437,0)</f>
        <v>0</v>
      </c>
      <c r="G444" s="95">
        <f>IF(AND(A444&lt;&gt;"",LEFT(PS!G437,3)="111"),PS!J437,0)</f>
        <v>0</v>
      </c>
      <c r="H444" s="95">
        <f>IF(SUM(F444:G444)=0,0,$H$9+SUM($F$10:F444)-SUM($G$10:G444))</f>
        <v>0</v>
      </c>
      <c r="I444" s="122"/>
    </row>
    <row r="445" spans="1:9" ht="15.75" hidden="1" x14ac:dyDescent="0.2">
      <c r="A445" s="96" t="str">
        <f>IF($E$5="",IF(OR(LEFT(PS!F438,3)="111",LEFT(PS!G438,3)="111"),PS!A438,""),IF(AND(MONTH(PS!A438)=SQTM!$E$5,OR(LEFT(PS!F438,3)="111",LEFT(PS!G438,3)="111")),PS!A438,""))</f>
        <v/>
      </c>
      <c r="B445" s="96" t="str">
        <f>IF(A445&lt;&gt;"",PS!B438,"")</f>
        <v/>
      </c>
      <c r="C445" s="94" t="str">
        <f>IF(AND(A445&lt;&gt;"",LEFT(PS!F438,3)="111"),PS!C438,"")</f>
        <v/>
      </c>
      <c r="D445" s="94" t="str">
        <f>IF(AND(A445&lt;&gt;"",LEFT(PS!G438,3)="111"),PS!D438,"")</f>
        <v/>
      </c>
      <c r="E445" s="104" t="str">
        <f>IF(AND(A445&lt;&gt;"",OR(LEFT(PS!F438,3)="111",LEFT(PS!G438,3)="111")),PS!E438,"")</f>
        <v/>
      </c>
      <c r="F445" s="95">
        <f>IF(AND(A445&lt;&gt;"",LEFT(PS!F438,3)="111"),PS!J438,0)</f>
        <v>0</v>
      </c>
      <c r="G445" s="95">
        <f>IF(AND(A445&lt;&gt;"",LEFT(PS!G438,3)="111"),PS!J438,0)</f>
        <v>0</v>
      </c>
      <c r="H445" s="95">
        <f>IF(SUM(F445:G445)=0,0,$H$9+SUM($F$10:F445)-SUM($G$10:G445))</f>
        <v>0</v>
      </c>
      <c r="I445" s="122"/>
    </row>
    <row r="446" spans="1:9" ht="15.75" hidden="1" x14ac:dyDescent="0.2">
      <c r="A446" s="96" t="str">
        <f>IF($E$5="",IF(OR(LEFT(PS!F439,3)="111",LEFT(PS!G439,3)="111"),PS!A439,""),IF(AND(MONTH(PS!A439)=SQTM!$E$5,OR(LEFT(PS!F439,3)="111",LEFT(PS!G439,3)="111")),PS!A439,""))</f>
        <v/>
      </c>
      <c r="B446" s="96" t="str">
        <f>IF(A446&lt;&gt;"",PS!B439,"")</f>
        <v/>
      </c>
      <c r="C446" s="94" t="str">
        <f>IF(AND(A446&lt;&gt;"",LEFT(PS!F439,3)="111"),PS!C439,"")</f>
        <v/>
      </c>
      <c r="D446" s="94" t="str">
        <f>IF(AND(A446&lt;&gt;"",LEFT(PS!G439,3)="111"),PS!D439,"")</f>
        <v/>
      </c>
      <c r="E446" s="104" t="str">
        <f>IF(AND(A446&lt;&gt;"",OR(LEFT(PS!F439,3)="111",LEFT(PS!G439,3)="111")),PS!E439,"")</f>
        <v/>
      </c>
      <c r="F446" s="95">
        <f>IF(AND(A446&lt;&gt;"",LEFT(PS!F439,3)="111"),PS!J439,0)</f>
        <v>0</v>
      </c>
      <c r="G446" s="95">
        <f>IF(AND(A446&lt;&gt;"",LEFT(PS!G439,3)="111"),PS!J439,0)</f>
        <v>0</v>
      </c>
      <c r="H446" s="95">
        <f>IF(SUM(F446:G446)=0,0,$H$9+SUM($F$10:F446)-SUM($G$10:G446))</f>
        <v>0</v>
      </c>
      <c r="I446" s="122"/>
    </row>
    <row r="447" spans="1:9" ht="15.75" hidden="1" x14ac:dyDescent="0.2">
      <c r="A447" s="96" t="str">
        <f>IF($E$5="",IF(OR(LEFT(PS!F440,3)="111",LEFT(PS!G440,3)="111"),PS!A440,""),IF(AND(MONTH(PS!A440)=SQTM!$E$5,OR(LEFT(PS!F440,3)="111",LEFT(PS!G440,3)="111")),PS!A440,""))</f>
        <v/>
      </c>
      <c r="B447" s="96" t="str">
        <f>IF(A447&lt;&gt;"",PS!B440,"")</f>
        <v/>
      </c>
      <c r="C447" s="94" t="str">
        <f>IF(AND(A447&lt;&gt;"",LEFT(PS!F440,3)="111"),PS!C440,"")</f>
        <v/>
      </c>
      <c r="D447" s="94" t="str">
        <f>IF(AND(A447&lt;&gt;"",LEFT(PS!G440,3)="111"),PS!D440,"")</f>
        <v/>
      </c>
      <c r="E447" s="104" t="str">
        <f>IF(AND(A447&lt;&gt;"",OR(LEFT(PS!F440,3)="111",LEFT(PS!G440,3)="111")),PS!E440,"")</f>
        <v/>
      </c>
      <c r="F447" s="95">
        <f>IF(AND(A447&lt;&gt;"",LEFT(PS!F440,3)="111"),PS!J440,0)</f>
        <v>0</v>
      </c>
      <c r="G447" s="95">
        <f>IF(AND(A447&lt;&gt;"",LEFT(PS!G440,3)="111"),PS!J440,0)</f>
        <v>0</v>
      </c>
      <c r="H447" s="95">
        <f>IF(SUM(F447:G447)=0,0,$H$9+SUM($F$10:F447)-SUM($G$10:G447))</f>
        <v>0</v>
      </c>
      <c r="I447" s="122"/>
    </row>
    <row r="448" spans="1:9" ht="15.75" hidden="1" x14ac:dyDescent="0.2">
      <c r="A448" s="96" t="str">
        <f>IF($E$5="",IF(OR(LEFT(PS!F441,3)="111",LEFT(PS!G441,3)="111"),PS!A441,""),IF(AND(MONTH(PS!A441)=SQTM!$E$5,OR(LEFT(PS!F441,3)="111",LEFT(PS!G441,3)="111")),PS!A441,""))</f>
        <v/>
      </c>
      <c r="B448" s="96" t="str">
        <f>IF(A448&lt;&gt;"",PS!B441,"")</f>
        <v/>
      </c>
      <c r="C448" s="94" t="str">
        <f>IF(AND(A448&lt;&gt;"",LEFT(PS!F441,3)="111"),PS!C441,"")</f>
        <v/>
      </c>
      <c r="D448" s="94" t="str">
        <f>IF(AND(A448&lt;&gt;"",LEFT(PS!G441,3)="111"),PS!D441,"")</f>
        <v/>
      </c>
      <c r="E448" s="104" t="str">
        <f>IF(AND(A448&lt;&gt;"",OR(LEFT(PS!F441,3)="111",LEFT(PS!G441,3)="111")),PS!E441,"")</f>
        <v/>
      </c>
      <c r="F448" s="95">
        <f>IF(AND(A448&lt;&gt;"",LEFT(PS!F441,3)="111"),PS!J441,0)</f>
        <v>0</v>
      </c>
      <c r="G448" s="95">
        <f>IF(AND(A448&lt;&gt;"",LEFT(PS!G441,3)="111"),PS!J441,0)</f>
        <v>0</v>
      </c>
      <c r="H448" s="95">
        <f>IF(SUM(F448:G448)=0,0,$H$9+SUM($F$10:F448)-SUM($G$10:G448))</f>
        <v>0</v>
      </c>
      <c r="I448" s="122"/>
    </row>
    <row r="449" spans="1:9" ht="15.75" hidden="1" x14ac:dyDescent="0.2">
      <c r="A449" s="96" t="str">
        <f>IF($E$5="",IF(OR(LEFT(PS!F442,3)="111",LEFT(PS!G442,3)="111"),PS!A442,""),IF(AND(MONTH(PS!A442)=SQTM!$E$5,OR(LEFT(PS!F442,3)="111",LEFT(PS!G442,3)="111")),PS!A442,""))</f>
        <v/>
      </c>
      <c r="B449" s="96" t="str">
        <f>IF(A449&lt;&gt;"",PS!B442,"")</f>
        <v/>
      </c>
      <c r="C449" s="94" t="str">
        <f>IF(AND(A449&lt;&gt;"",LEFT(PS!F442,3)="111"),PS!C442,"")</f>
        <v/>
      </c>
      <c r="D449" s="94" t="str">
        <f>IF(AND(A449&lt;&gt;"",LEFT(PS!G442,3)="111"),PS!D442,"")</f>
        <v/>
      </c>
      <c r="E449" s="104" t="str">
        <f>IF(AND(A449&lt;&gt;"",OR(LEFT(PS!F442,3)="111",LEFT(PS!G442,3)="111")),PS!E442,"")</f>
        <v/>
      </c>
      <c r="F449" s="95">
        <f>IF(AND(A449&lt;&gt;"",LEFT(PS!F442,3)="111"),PS!J442,0)</f>
        <v>0</v>
      </c>
      <c r="G449" s="95">
        <f>IF(AND(A449&lt;&gt;"",LEFT(PS!G442,3)="111"),PS!J442,0)</f>
        <v>0</v>
      </c>
      <c r="H449" s="95">
        <f>IF(SUM(F449:G449)=0,0,$H$9+SUM($F$10:F449)-SUM($G$10:G449))</f>
        <v>0</v>
      </c>
      <c r="I449" s="122"/>
    </row>
    <row r="450" spans="1:9" ht="15.75" hidden="1" x14ac:dyDescent="0.2">
      <c r="A450" s="96" t="str">
        <f>IF($E$5="",IF(OR(LEFT(PS!F443,3)="111",LEFT(PS!G443,3)="111"),PS!A443,""),IF(AND(MONTH(PS!A443)=SQTM!$E$5,OR(LEFT(PS!F443,3)="111",LEFT(PS!G443,3)="111")),PS!A443,""))</f>
        <v/>
      </c>
      <c r="B450" s="96" t="str">
        <f>IF(A450&lt;&gt;"",PS!B443,"")</f>
        <v/>
      </c>
      <c r="C450" s="94" t="str">
        <f>IF(AND(A450&lt;&gt;"",LEFT(PS!F443,3)="111"),PS!C443,"")</f>
        <v/>
      </c>
      <c r="D450" s="94" t="str">
        <f>IF(AND(A450&lt;&gt;"",LEFT(PS!G443,3)="111"),PS!D443,"")</f>
        <v/>
      </c>
      <c r="E450" s="104" t="str">
        <f>IF(AND(A450&lt;&gt;"",OR(LEFT(PS!F443,3)="111",LEFT(PS!G443,3)="111")),PS!E443,"")</f>
        <v/>
      </c>
      <c r="F450" s="95">
        <f>IF(AND(A450&lt;&gt;"",LEFT(PS!F443,3)="111"),PS!J443,0)</f>
        <v>0</v>
      </c>
      <c r="G450" s="95">
        <f>IF(AND(A450&lt;&gt;"",LEFT(PS!G443,3)="111"),PS!J443,0)</f>
        <v>0</v>
      </c>
      <c r="H450" s="95">
        <f>IF(SUM(F450:G450)=0,0,$H$9+SUM($F$10:F450)-SUM($G$10:G450))</f>
        <v>0</v>
      </c>
      <c r="I450" s="122"/>
    </row>
    <row r="451" spans="1:9" ht="15.75" hidden="1" x14ac:dyDescent="0.2">
      <c r="A451" s="96" t="str">
        <f>IF($E$5="",IF(OR(LEFT(PS!F444,3)="111",LEFT(PS!G444,3)="111"),PS!A444,""),IF(AND(MONTH(PS!A444)=SQTM!$E$5,OR(LEFT(PS!F444,3)="111",LEFT(PS!G444,3)="111")),PS!A444,""))</f>
        <v/>
      </c>
      <c r="B451" s="96" t="str">
        <f>IF(A451&lt;&gt;"",PS!B444,"")</f>
        <v/>
      </c>
      <c r="C451" s="94" t="str">
        <f>IF(AND(A451&lt;&gt;"",LEFT(PS!F444,3)="111"),PS!C444,"")</f>
        <v/>
      </c>
      <c r="D451" s="94" t="str">
        <f>IF(AND(A451&lt;&gt;"",LEFT(PS!G444,3)="111"),PS!D444,"")</f>
        <v/>
      </c>
      <c r="E451" s="104" t="str">
        <f>IF(AND(A451&lt;&gt;"",OR(LEFT(PS!F444,3)="111",LEFT(PS!G444,3)="111")),PS!E444,"")</f>
        <v/>
      </c>
      <c r="F451" s="95">
        <f>IF(AND(A451&lt;&gt;"",LEFT(PS!F444,3)="111"),PS!J444,0)</f>
        <v>0</v>
      </c>
      <c r="G451" s="95">
        <f>IF(AND(A451&lt;&gt;"",LEFT(PS!G444,3)="111"),PS!J444,0)</f>
        <v>0</v>
      </c>
      <c r="H451" s="95">
        <f>IF(SUM(F451:G451)=0,0,$H$9+SUM($F$10:F451)-SUM($G$10:G451))</f>
        <v>0</v>
      </c>
      <c r="I451" s="122"/>
    </row>
    <row r="452" spans="1:9" ht="15.75" hidden="1" x14ac:dyDescent="0.2">
      <c r="A452" s="96" t="str">
        <f>IF($E$5="",IF(OR(LEFT(PS!F445,3)="111",LEFT(PS!G445,3)="111"),PS!A445,""),IF(AND(MONTH(PS!A445)=SQTM!$E$5,OR(LEFT(PS!F445,3)="111",LEFT(PS!G445,3)="111")),PS!A445,""))</f>
        <v/>
      </c>
      <c r="B452" s="96" t="str">
        <f>IF(A452&lt;&gt;"",PS!B445,"")</f>
        <v/>
      </c>
      <c r="C452" s="94" t="str">
        <f>IF(AND(A452&lt;&gt;"",LEFT(PS!F445,3)="111"),PS!C445,"")</f>
        <v/>
      </c>
      <c r="D452" s="94" t="str">
        <f>IF(AND(A452&lt;&gt;"",LEFT(PS!G445,3)="111"),PS!D445,"")</f>
        <v/>
      </c>
      <c r="E452" s="104" t="str">
        <f>IF(AND(A452&lt;&gt;"",OR(LEFT(PS!F445,3)="111",LEFT(PS!G445,3)="111")),PS!E445,"")</f>
        <v/>
      </c>
      <c r="F452" s="95">
        <f>IF(AND(A452&lt;&gt;"",LEFT(PS!F445,3)="111"),PS!J445,0)</f>
        <v>0</v>
      </c>
      <c r="G452" s="95">
        <f>IF(AND(A452&lt;&gt;"",LEFT(PS!G445,3)="111"),PS!J445,0)</f>
        <v>0</v>
      </c>
      <c r="H452" s="95">
        <f>IF(SUM(F452:G452)=0,0,$H$9+SUM($F$10:F452)-SUM($G$10:G452))</f>
        <v>0</v>
      </c>
      <c r="I452" s="122"/>
    </row>
    <row r="453" spans="1:9" ht="15.75" hidden="1" x14ac:dyDescent="0.2">
      <c r="A453" s="96" t="str">
        <f>IF($E$5="",IF(OR(LEFT(PS!F446,3)="111",LEFT(PS!G446,3)="111"),PS!A446,""),IF(AND(MONTH(PS!A446)=SQTM!$E$5,OR(LEFT(PS!F446,3)="111",LEFT(PS!G446,3)="111")),PS!A446,""))</f>
        <v/>
      </c>
      <c r="B453" s="96" t="str">
        <f>IF(A453&lt;&gt;"",PS!B446,"")</f>
        <v/>
      </c>
      <c r="C453" s="94" t="str">
        <f>IF(AND(A453&lt;&gt;"",LEFT(PS!F446,3)="111"),PS!C446,"")</f>
        <v/>
      </c>
      <c r="D453" s="94" t="str">
        <f>IF(AND(A453&lt;&gt;"",LEFT(PS!G446,3)="111"),PS!D446,"")</f>
        <v/>
      </c>
      <c r="E453" s="104" t="str">
        <f>IF(AND(A453&lt;&gt;"",OR(LEFT(PS!F446,3)="111",LEFT(PS!G446,3)="111")),PS!E446,"")</f>
        <v/>
      </c>
      <c r="F453" s="95">
        <f>IF(AND(A453&lt;&gt;"",LEFT(PS!F446,3)="111"),PS!J446,0)</f>
        <v>0</v>
      </c>
      <c r="G453" s="95">
        <f>IF(AND(A453&lt;&gt;"",LEFT(PS!G446,3)="111"),PS!J446,0)</f>
        <v>0</v>
      </c>
      <c r="H453" s="95">
        <f>IF(SUM(F453:G453)=0,0,$H$9+SUM($F$10:F453)-SUM($G$10:G453))</f>
        <v>0</v>
      </c>
      <c r="I453" s="122"/>
    </row>
    <row r="454" spans="1:9" ht="15.75" hidden="1" x14ac:dyDescent="0.2">
      <c r="A454" s="96" t="str">
        <f>IF($E$5="",IF(OR(LEFT(PS!F447,3)="111",LEFT(PS!G447,3)="111"),PS!A447,""),IF(AND(MONTH(PS!A447)=SQTM!$E$5,OR(LEFT(PS!F447,3)="111",LEFT(PS!G447,3)="111")),PS!A447,""))</f>
        <v/>
      </c>
      <c r="B454" s="96" t="str">
        <f>IF(A454&lt;&gt;"",PS!B447,"")</f>
        <v/>
      </c>
      <c r="C454" s="94" t="str">
        <f>IF(AND(A454&lt;&gt;"",LEFT(PS!F447,3)="111"),PS!C447,"")</f>
        <v/>
      </c>
      <c r="D454" s="94" t="str">
        <f>IF(AND(A454&lt;&gt;"",LEFT(PS!G447,3)="111"),PS!D447,"")</f>
        <v/>
      </c>
      <c r="E454" s="104" t="str">
        <f>IF(AND(A454&lt;&gt;"",OR(LEFT(PS!F447,3)="111",LEFT(PS!G447,3)="111")),PS!E447,"")</f>
        <v/>
      </c>
      <c r="F454" s="95">
        <f>IF(AND(A454&lt;&gt;"",LEFT(PS!F447,3)="111"),PS!J447,0)</f>
        <v>0</v>
      </c>
      <c r="G454" s="95">
        <f>IF(AND(A454&lt;&gt;"",LEFT(PS!G447,3)="111"),PS!J447,0)</f>
        <v>0</v>
      </c>
      <c r="H454" s="95">
        <f>IF(SUM(F454:G454)=0,0,$H$9+SUM($F$10:F454)-SUM($G$10:G454))</f>
        <v>0</v>
      </c>
      <c r="I454" s="122"/>
    </row>
    <row r="455" spans="1:9" ht="15.75" hidden="1" x14ac:dyDescent="0.2">
      <c r="A455" s="96" t="str">
        <f>IF($E$5="",IF(OR(LEFT(PS!F448,3)="111",LEFT(PS!G448,3)="111"),PS!A448,""),IF(AND(MONTH(PS!A448)=SQTM!$E$5,OR(LEFT(PS!F448,3)="111",LEFT(PS!G448,3)="111")),PS!A448,""))</f>
        <v/>
      </c>
      <c r="B455" s="96" t="str">
        <f>IF(A455&lt;&gt;"",PS!B448,"")</f>
        <v/>
      </c>
      <c r="C455" s="94" t="str">
        <f>IF(AND(A455&lt;&gt;"",LEFT(PS!F448,3)="111"),PS!C448,"")</f>
        <v/>
      </c>
      <c r="D455" s="94" t="str">
        <f>IF(AND(A455&lt;&gt;"",LEFT(PS!G448,3)="111"),PS!D448,"")</f>
        <v/>
      </c>
      <c r="E455" s="104" t="str">
        <f>IF(AND(A455&lt;&gt;"",OR(LEFT(PS!F448,3)="111",LEFT(PS!G448,3)="111")),PS!E448,"")</f>
        <v/>
      </c>
      <c r="F455" s="95">
        <f>IF(AND(A455&lt;&gt;"",LEFT(PS!F448,3)="111"),PS!J448,0)</f>
        <v>0</v>
      </c>
      <c r="G455" s="95">
        <f>IF(AND(A455&lt;&gt;"",LEFT(PS!G448,3)="111"),PS!J448,0)</f>
        <v>0</v>
      </c>
      <c r="H455" s="95">
        <f>IF(SUM(F455:G455)=0,0,$H$9+SUM($F$10:F455)-SUM($G$10:G455))</f>
        <v>0</v>
      </c>
      <c r="I455" s="122"/>
    </row>
    <row r="456" spans="1:9" ht="15.75" hidden="1" x14ac:dyDescent="0.2">
      <c r="A456" s="96" t="str">
        <f>IF($E$5="",IF(OR(LEFT(PS!F449,3)="111",LEFT(PS!G449,3)="111"),PS!A449,""),IF(AND(MONTH(PS!A449)=SQTM!$E$5,OR(LEFT(PS!F449,3)="111",LEFT(PS!G449,3)="111")),PS!A449,""))</f>
        <v/>
      </c>
      <c r="B456" s="96" t="str">
        <f>IF(A456&lt;&gt;"",PS!B449,"")</f>
        <v/>
      </c>
      <c r="C456" s="94" t="str">
        <f>IF(AND(A456&lt;&gt;"",LEFT(PS!F449,3)="111"),PS!C449,"")</f>
        <v/>
      </c>
      <c r="D456" s="94" t="str">
        <f>IF(AND(A456&lt;&gt;"",LEFT(PS!G449,3)="111"),PS!D449,"")</f>
        <v/>
      </c>
      <c r="E456" s="104" t="str">
        <f>IF(AND(A456&lt;&gt;"",OR(LEFT(PS!F449,3)="111",LEFT(PS!G449,3)="111")),PS!E449,"")</f>
        <v/>
      </c>
      <c r="F456" s="95">
        <f>IF(AND(A456&lt;&gt;"",LEFT(PS!F449,3)="111"),PS!J449,0)</f>
        <v>0</v>
      </c>
      <c r="G456" s="95">
        <f>IF(AND(A456&lt;&gt;"",LEFT(PS!G449,3)="111"),PS!J449,0)</f>
        <v>0</v>
      </c>
      <c r="H456" s="95">
        <f>IF(SUM(F456:G456)=0,0,$H$9+SUM($F$10:F456)-SUM($G$10:G456))</f>
        <v>0</v>
      </c>
      <c r="I456" s="122"/>
    </row>
    <row r="457" spans="1:9" ht="15.75" hidden="1" x14ac:dyDescent="0.2">
      <c r="A457" s="96" t="str">
        <f>IF($E$5="",IF(OR(LEFT(PS!F450,3)="111",LEFT(PS!G450,3)="111"),PS!A450,""),IF(AND(MONTH(PS!A450)=SQTM!$E$5,OR(LEFT(PS!F450,3)="111",LEFT(PS!G450,3)="111")),PS!A450,""))</f>
        <v/>
      </c>
      <c r="B457" s="96" t="str">
        <f>IF(A457&lt;&gt;"",PS!B450,"")</f>
        <v/>
      </c>
      <c r="C457" s="94" t="str">
        <f>IF(AND(A457&lt;&gt;"",LEFT(PS!F450,3)="111"),PS!C450,"")</f>
        <v/>
      </c>
      <c r="D457" s="94" t="str">
        <f>IF(AND(A457&lt;&gt;"",LEFT(PS!G450,3)="111"),PS!D450,"")</f>
        <v/>
      </c>
      <c r="E457" s="104" t="str">
        <f>IF(AND(A457&lt;&gt;"",OR(LEFT(PS!F450,3)="111",LEFT(PS!G450,3)="111")),PS!E450,"")</f>
        <v/>
      </c>
      <c r="F457" s="95">
        <f>IF(AND(A457&lt;&gt;"",LEFT(PS!F450,3)="111"),PS!J450,0)</f>
        <v>0</v>
      </c>
      <c r="G457" s="95">
        <f>IF(AND(A457&lt;&gt;"",LEFT(PS!G450,3)="111"),PS!J450,0)</f>
        <v>0</v>
      </c>
      <c r="H457" s="95">
        <f>IF(SUM(F457:G457)=0,0,$H$9+SUM($F$10:F457)-SUM($G$10:G457))</f>
        <v>0</v>
      </c>
      <c r="I457" s="122"/>
    </row>
    <row r="458" spans="1:9" ht="15.75" hidden="1" x14ac:dyDescent="0.2">
      <c r="A458" s="96" t="str">
        <f>IF($E$5="",IF(OR(LEFT(PS!F451,3)="111",LEFT(PS!G451,3)="111"),PS!A451,""),IF(AND(MONTH(PS!A451)=SQTM!$E$5,OR(LEFT(PS!F451,3)="111",LEFT(PS!G451,3)="111")),PS!A451,""))</f>
        <v/>
      </c>
      <c r="B458" s="96" t="str">
        <f>IF(A458&lt;&gt;"",PS!B451,"")</f>
        <v/>
      </c>
      <c r="C458" s="94" t="str">
        <f>IF(AND(A458&lt;&gt;"",LEFT(PS!F451,3)="111"),PS!C451,"")</f>
        <v/>
      </c>
      <c r="D458" s="94" t="str">
        <f>IF(AND(A458&lt;&gt;"",LEFT(PS!G451,3)="111"),PS!D451,"")</f>
        <v/>
      </c>
      <c r="E458" s="104" t="str">
        <f>IF(AND(A458&lt;&gt;"",OR(LEFT(PS!F451,3)="111",LEFT(PS!G451,3)="111")),PS!E451,"")</f>
        <v/>
      </c>
      <c r="F458" s="95">
        <f>IF(AND(A458&lt;&gt;"",LEFT(PS!F451,3)="111"),PS!J451,0)</f>
        <v>0</v>
      </c>
      <c r="G458" s="95">
        <f>IF(AND(A458&lt;&gt;"",LEFT(PS!G451,3)="111"),PS!J451,0)</f>
        <v>0</v>
      </c>
      <c r="H458" s="95">
        <f>IF(SUM(F458:G458)=0,0,$H$9+SUM($F$10:F458)-SUM($G$10:G458))</f>
        <v>0</v>
      </c>
      <c r="I458" s="122"/>
    </row>
    <row r="459" spans="1:9" ht="15.75" hidden="1" x14ac:dyDescent="0.2">
      <c r="A459" s="96" t="str">
        <f>IF($E$5="",IF(OR(LEFT(PS!F452,3)="111",LEFT(PS!G452,3)="111"),PS!A452,""),IF(AND(MONTH(PS!A452)=SQTM!$E$5,OR(LEFT(PS!F452,3)="111",LEFT(PS!G452,3)="111")),PS!A452,""))</f>
        <v/>
      </c>
      <c r="B459" s="96" t="str">
        <f>IF(A459&lt;&gt;"",PS!B452,"")</f>
        <v/>
      </c>
      <c r="C459" s="94" t="str">
        <f>IF(AND(A459&lt;&gt;"",LEFT(PS!F452,3)="111"),PS!C452,"")</f>
        <v/>
      </c>
      <c r="D459" s="94" t="str">
        <f>IF(AND(A459&lt;&gt;"",LEFT(PS!G452,3)="111"),PS!D452,"")</f>
        <v/>
      </c>
      <c r="E459" s="104" t="str">
        <f>IF(AND(A459&lt;&gt;"",OR(LEFT(PS!F452,3)="111",LEFT(PS!G452,3)="111")),PS!E452,"")</f>
        <v/>
      </c>
      <c r="F459" s="95">
        <f>IF(AND(A459&lt;&gt;"",LEFT(PS!F452,3)="111"),PS!J452,0)</f>
        <v>0</v>
      </c>
      <c r="G459" s="95">
        <f>IF(AND(A459&lt;&gt;"",LEFT(PS!G452,3)="111"),PS!J452,0)</f>
        <v>0</v>
      </c>
      <c r="H459" s="95">
        <f>IF(SUM(F459:G459)=0,0,$H$9+SUM($F$10:F459)-SUM($G$10:G459))</f>
        <v>0</v>
      </c>
      <c r="I459" s="122"/>
    </row>
    <row r="460" spans="1:9" ht="15.75" hidden="1" x14ac:dyDescent="0.2">
      <c r="A460" s="96" t="str">
        <f>IF($E$5="",IF(OR(LEFT(PS!F453,3)="111",LEFT(PS!G453,3)="111"),PS!A453,""),IF(AND(MONTH(PS!A453)=SQTM!$E$5,OR(LEFT(PS!F453,3)="111",LEFT(PS!G453,3)="111")),PS!A453,""))</f>
        <v/>
      </c>
      <c r="B460" s="96" t="str">
        <f>IF(A460&lt;&gt;"",PS!B453,"")</f>
        <v/>
      </c>
      <c r="C460" s="94" t="str">
        <f>IF(AND(A460&lt;&gt;"",LEFT(PS!F453,3)="111"),PS!C453,"")</f>
        <v/>
      </c>
      <c r="D460" s="94" t="str">
        <f>IF(AND(A460&lt;&gt;"",LEFT(PS!G453,3)="111"),PS!D453,"")</f>
        <v/>
      </c>
      <c r="E460" s="104" t="str">
        <f>IF(AND(A460&lt;&gt;"",OR(LEFT(PS!F453,3)="111",LEFT(PS!G453,3)="111")),PS!E453,"")</f>
        <v/>
      </c>
      <c r="F460" s="95">
        <f>IF(AND(A460&lt;&gt;"",LEFT(PS!F453,3)="111"),PS!J453,0)</f>
        <v>0</v>
      </c>
      <c r="G460" s="95">
        <f>IF(AND(A460&lt;&gt;"",LEFT(PS!G453,3)="111"),PS!J453,0)</f>
        <v>0</v>
      </c>
      <c r="H460" s="95">
        <f>IF(SUM(F460:G460)=0,0,$H$9+SUM($F$10:F460)-SUM($G$10:G460))</f>
        <v>0</v>
      </c>
      <c r="I460" s="122"/>
    </row>
    <row r="461" spans="1:9" ht="15.75" hidden="1" x14ac:dyDescent="0.2">
      <c r="A461" s="96" t="str">
        <f>IF($E$5="",IF(OR(LEFT(PS!F454,3)="111",LEFT(PS!G454,3)="111"),PS!A454,""),IF(AND(MONTH(PS!A454)=SQTM!$E$5,OR(LEFT(PS!F454,3)="111",LEFT(PS!G454,3)="111")),PS!A454,""))</f>
        <v/>
      </c>
      <c r="B461" s="96" t="str">
        <f>IF(A461&lt;&gt;"",PS!B454,"")</f>
        <v/>
      </c>
      <c r="C461" s="94" t="str">
        <f>IF(AND(A461&lt;&gt;"",LEFT(PS!F454,3)="111"),PS!C454,"")</f>
        <v/>
      </c>
      <c r="D461" s="94" t="str">
        <f>IF(AND(A461&lt;&gt;"",LEFT(PS!G454,3)="111"),PS!D454,"")</f>
        <v/>
      </c>
      <c r="E461" s="104" t="str">
        <f>IF(AND(A461&lt;&gt;"",OR(LEFT(PS!F454,3)="111",LEFT(PS!G454,3)="111")),PS!E454,"")</f>
        <v/>
      </c>
      <c r="F461" s="95">
        <f>IF(AND(A461&lt;&gt;"",LEFT(PS!F454,3)="111"),PS!J454,0)</f>
        <v>0</v>
      </c>
      <c r="G461" s="95">
        <f>IF(AND(A461&lt;&gt;"",LEFT(PS!G454,3)="111"),PS!J454,0)</f>
        <v>0</v>
      </c>
      <c r="H461" s="95">
        <f>IF(SUM(F461:G461)=0,0,$H$9+SUM($F$10:F461)-SUM($G$10:G461))</f>
        <v>0</v>
      </c>
      <c r="I461" s="122"/>
    </row>
    <row r="462" spans="1:9" ht="15.75" hidden="1" x14ac:dyDescent="0.2">
      <c r="A462" s="96" t="str">
        <f>IF($E$5="",IF(OR(LEFT(PS!F455,3)="111",LEFT(PS!G455,3)="111"),PS!A455,""),IF(AND(MONTH(PS!A455)=SQTM!$E$5,OR(LEFT(PS!F455,3)="111",LEFT(PS!G455,3)="111")),PS!A455,""))</f>
        <v/>
      </c>
      <c r="B462" s="96" t="str">
        <f>IF(A462&lt;&gt;"",PS!B455,"")</f>
        <v/>
      </c>
      <c r="C462" s="94" t="str">
        <f>IF(AND(A462&lt;&gt;"",LEFT(PS!F455,3)="111"),PS!C455,"")</f>
        <v/>
      </c>
      <c r="D462" s="94" t="str">
        <f>IF(AND(A462&lt;&gt;"",LEFT(PS!G455,3)="111"),PS!D455,"")</f>
        <v/>
      </c>
      <c r="E462" s="104" t="str">
        <f>IF(AND(A462&lt;&gt;"",OR(LEFT(PS!F455,3)="111",LEFT(PS!G455,3)="111")),PS!E455,"")</f>
        <v/>
      </c>
      <c r="F462" s="95">
        <f>IF(AND(A462&lt;&gt;"",LEFT(PS!F455,3)="111"),PS!J455,0)</f>
        <v>0</v>
      </c>
      <c r="G462" s="95">
        <f>IF(AND(A462&lt;&gt;"",LEFT(PS!G455,3)="111"),PS!J455,0)</f>
        <v>0</v>
      </c>
      <c r="H462" s="95">
        <f>IF(SUM(F462:G462)=0,0,$H$9+SUM($F$10:F462)-SUM($G$10:G462))</f>
        <v>0</v>
      </c>
      <c r="I462" s="122"/>
    </row>
    <row r="463" spans="1:9" ht="15.75" hidden="1" x14ac:dyDescent="0.2">
      <c r="A463" s="96" t="str">
        <f>IF($E$5="",IF(OR(LEFT(PS!F456,3)="111",LEFT(PS!G456,3)="111"),PS!A456,""),IF(AND(MONTH(PS!A456)=SQTM!$E$5,OR(LEFT(PS!F456,3)="111",LEFT(PS!G456,3)="111")),PS!A456,""))</f>
        <v/>
      </c>
      <c r="B463" s="96" t="str">
        <f>IF(A463&lt;&gt;"",PS!B456,"")</f>
        <v/>
      </c>
      <c r="C463" s="94" t="str">
        <f>IF(AND(A463&lt;&gt;"",LEFT(PS!F456,3)="111"),PS!C456,"")</f>
        <v/>
      </c>
      <c r="D463" s="94" t="str">
        <f>IF(AND(A463&lt;&gt;"",LEFT(PS!G456,3)="111"),PS!D456,"")</f>
        <v/>
      </c>
      <c r="E463" s="104" t="str">
        <f>IF(AND(A463&lt;&gt;"",OR(LEFT(PS!F456,3)="111",LEFT(PS!G456,3)="111")),PS!E456,"")</f>
        <v/>
      </c>
      <c r="F463" s="95">
        <f>IF(AND(A463&lt;&gt;"",LEFT(PS!F456,3)="111"),PS!J456,0)</f>
        <v>0</v>
      </c>
      <c r="G463" s="95">
        <f>IF(AND(A463&lt;&gt;"",LEFT(PS!G456,3)="111"),PS!J456,0)</f>
        <v>0</v>
      </c>
      <c r="H463" s="95">
        <f>IF(SUM(F463:G463)=0,0,$H$9+SUM($F$10:F463)-SUM($G$10:G463))</f>
        <v>0</v>
      </c>
      <c r="I463" s="122"/>
    </row>
    <row r="464" spans="1:9" ht="15.75" hidden="1" x14ac:dyDescent="0.2">
      <c r="A464" s="96" t="str">
        <f>IF($E$5="",IF(OR(LEFT(PS!F457,3)="111",LEFT(PS!G457,3)="111"),PS!A457,""),IF(AND(MONTH(PS!A457)=SQTM!$E$5,OR(LEFT(PS!F457,3)="111",LEFT(PS!G457,3)="111")),PS!A457,""))</f>
        <v/>
      </c>
      <c r="B464" s="96" t="str">
        <f>IF(A464&lt;&gt;"",PS!B457,"")</f>
        <v/>
      </c>
      <c r="C464" s="94" t="str">
        <f>IF(AND(A464&lt;&gt;"",LEFT(PS!F457,3)="111"),PS!C457,"")</f>
        <v/>
      </c>
      <c r="D464" s="94" t="str">
        <f>IF(AND(A464&lt;&gt;"",LEFT(PS!G457,3)="111"),PS!D457,"")</f>
        <v/>
      </c>
      <c r="E464" s="104" t="str">
        <f>IF(AND(A464&lt;&gt;"",OR(LEFT(PS!F457,3)="111",LEFT(PS!G457,3)="111")),PS!E457,"")</f>
        <v/>
      </c>
      <c r="F464" s="95">
        <f>IF(AND(A464&lt;&gt;"",LEFT(PS!F457,3)="111"),PS!J457,0)</f>
        <v>0</v>
      </c>
      <c r="G464" s="95">
        <f>IF(AND(A464&lt;&gt;"",LEFT(PS!G457,3)="111"),PS!J457,0)</f>
        <v>0</v>
      </c>
      <c r="H464" s="95">
        <f>IF(SUM(F464:G464)=0,0,$H$9+SUM($F$10:F464)-SUM($G$10:G464))</f>
        <v>0</v>
      </c>
      <c r="I464" s="122"/>
    </row>
    <row r="465" spans="1:9" ht="15.75" hidden="1" x14ac:dyDescent="0.2">
      <c r="A465" s="96" t="str">
        <f>IF($E$5="",IF(OR(LEFT(PS!F458,3)="111",LEFT(PS!G458,3)="111"),PS!A458,""),IF(AND(MONTH(PS!A458)=SQTM!$E$5,OR(LEFT(PS!F458,3)="111",LEFT(PS!G458,3)="111")),PS!A458,""))</f>
        <v/>
      </c>
      <c r="B465" s="96" t="str">
        <f>IF(A465&lt;&gt;"",PS!B458,"")</f>
        <v/>
      </c>
      <c r="C465" s="94" t="str">
        <f>IF(AND(A465&lt;&gt;"",LEFT(PS!F458,3)="111"),PS!C458,"")</f>
        <v/>
      </c>
      <c r="D465" s="94" t="str">
        <f>IF(AND(A465&lt;&gt;"",LEFT(PS!G458,3)="111"),PS!D458,"")</f>
        <v/>
      </c>
      <c r="E465" s="104" t="str">
        <f>IF(AND(A465&lt;&gt;"",OR(LEFT(PS!F458,3)="111",LEFT(PS!G458,3)="111")),PS!E458,"")</f>
        <v/>
      </c>
      <c r="F465" s="95">
        <f>IF(AND(A465&lt;&gt;"",LEFT(PS!F458,3)="111"),PS!J458,0)</f>
        <v>0</v>
      </c>
      <c r="G465" s="95">
        <f>IF(AND(A465&lt;&gt;"",LEFT(PS!G458,3)="111"),PS!J458,0)</f>
        <v>0</v>
      </c>
      <c r="H465" s="95">
        <f>IF(SUM(F465:G465)=0,0,$H$9+SUM($F$10:F465)-SUM($G$10:G465))</f>
        <v>0</v>
      </c>
      <c r="I465" s="122"/>
    </row>
    <row r="466" spans="1:9" ht="15.75" hidden="1" x14ac:dyDescent="0.2">
      <c r="A466" s="96" t="str">
        <f>IF($E$5="",IF(OR(LEFT(PS!F459,3)="111",LEFT(PS!G459,3)="111"),PS!A459,""),IF(AND(MONTH(PS!A459)=SQTM!$E$5,OR(LEFT(PS!F459,3)="111",LEFT(PS!G459,3)="111")),PS!A459,""))</f>
        <v/>
      </c>
      <c r="B466" s="96" t="str">
        <f>IF(A466&lt;&gt;"",PS!B459,"")</f>
        <v/>
      </c>
      <c r="C466" s="94" t="str">
        <f>IF(AND(A466&lt;&gt;"",LEFT(PS!F459,3)="111"),PS!C459,"")</f>
        <v/>
      </c>
      <c r="D466" s="94" t="str">
        <f>IF(AND(A466&lt;&gt;"",LEFT(PS!G459,3)="111"),PS!D459,"")</f>
        <v/>
      </c>
      <c r="E466" s="104" t="str">
        <f>IF(AND(A466&lt;&gt;"",OR(LEFT(PS!F459,3)="111",LEFT(PS!G459,3)="111")),PS!E459,"")</f>
        <v/>
      </c>
      <c r="F466" s="95">
        <f>IF(AND(A466&lt;&gt;"",LEFT(PS!F459,3)="111"),PS!J459,0)</f>
        <v>0</v>
      </c>
      <c r="G466" s="95">
        <f>IF(AND(A466&lt;&gt;"",LEFT(PS!G459,3)="111"),PS!J459,0)</f>
        <v>0</v>
      </c>
      <c r="H466" s="95">
        <f>IF(SUM(F466:G466)=0,0,$H$9+SUM($F$10:F466)-SUM($G$10:G466))</f>
        <v>0</v>
      </c>
      <c r="I466" s="122"/>
    </row>
    <row r="467" spans="1:9" ht="15.75" hidden="1" x14ac:dyDescent="0.2">
      <c r="A467" s="96" t="str">
        <f>IF($E$5="",IF(OR(LEFT(PS!F460,3)="111",LEFT(PS!G460,3)="111"),PS!A460,""),IF(AND(MONTH(PS!A460)=SQTM!$E$5,OR(LEFT(PS!F460,3)="111",LEFT(PS!G460,3)="111")),PS!A460,""))</f>
        <v/>
      </c>
      <c r="B467" s="96" t="str">
        <f>IF(A467&lt;&gt;"",PS!B460,"")</f>
        <v/>
      </c>
      <c r="C467" s="94" t="str">
        <f>IF(AND(A467&lt;&gt;"",LEFT(PS!F460,3)="111"),PS!C460,"")</f>
        <v/>
      </c>
      <c r="D467" s="94" t="str">
        <f>IF(AND(A467&lt;&gt;"",LEFT(PS!G460,3)="111"),PS!D460,"")</f>
        <v/>
      </c>
      <c r="E467" s="104" t="str">
        <f>IF(AND(A467&lt;&gt;"",OR(LEFT(PS!F460,3)="111",LEFT(PS!G460,3)="111")),PS!E460,"")</f>
        <v/>
      </c>
      <c r="F467" s="95">
        <f>IF(AND(A467&lt;&gt;"",LEFT(PS!F460,3)="111"),PS!J460,0)</f>
        <v>0</v>
      </c>
      <c r="G467" s="95">
        <f>IF(AND(A467&lt;&gt;"",LEFT(PS!G460,3)="111"),PS!J460,0)</f>
        <v>0</v>
      </c>
      <c r="H467" s="95">
        <f>IF(SUM(F467:G467)=0,0,$H$9+SUM($F$10:F467)-SUM($G$10:G467))</f>
        <v>0</v>
      </c>
      <c r="I467" s="122"/>
    </row>
    <row r="468" spans="1:9" ht="15.75" hidden="1" x14ac:dyDescent="0.2">
      <c r="A468" s="96" t="str">
        <f>IF($E$5="",IF(OR(LEFT(PS!F461,3)="111",LEFT(PS!G461,3)="111"),PS!A461,""),IF(AND(MONTH(PS!A461)=SQTM!$E$5,OR(LEFT(PS!F461,3)="111",LEFT(PS!G461,3)="111")),PS!A461,""))</f>
        <v/>
      </c>
      <c r="B468" s="96" t="str">
        <f>IF(A468&lt;&gt;"",PS!B461,"")</f>
        <v/>
      </c>
      <c r="C468" s="94" t="str">
        <f>IF(AND(A468&lt;&gt;"",LEFT(PS!F461,3)="111"),PS!C461,"")</f>
        <v/>
      </c>
      <c r="D468" s="94" t="str">
        <f>IF(AND(A468&lt;&gt;"",LEFT(PS!G461,3)="111"),PS!D461,"")</f>
        <v/>
      </c>
      <c r="E468" s="104" t="str">
        <f>IF(AND(A468&lt;&gt;"",OR(LEFT(PS!F461,3)="111",LEFT(PS!G461,3)="111")),PS!E461,"")</f>
        <v/>
      </c>
      <c r="F468" s="95">
        <f>IF(AND(A468&lt;&gt;"",LEFT(PS!F461,3)="111"),PS!J461,0)</f>
        <v>0</v>
      </c>
      <c r="G468" s="95">
        <f>IF(AND(A468&lt;&gt;"",LEFT(PS!G461,3)="111"),PS!J461,0)</f>
        <v>0</v>
      </c>
      <c r="H468" s="95">
        <f>IF(SUM(F468:G468)=0,0,$H$9+SUM($F$10:F468)-SUM($G$10:G468))</f>
        <v>0</v>
      </c>
      <c r="I468" s="122"/>
    </row>
    <row r="469" spans="1:9" ht="15.75" hidden="1" x14ac:dyDescent="0.2">
      <c r="A469" s="96" t="str">
        <f>IF($E$5="",IF(OR(LEFT(PS!F462,3)="111",LEFT(PS!G462,3)="111"),PS!A462,""),IF(AND(MONTH(PS!A462)=SQTM!$E$5,OR(LEFT(PS!F462,3)="111",LEFT(PS!G462,3)="111")),PS!A462,""))</f>
        <v/>
      </c>
      <c r="B469" s="96" t="str">
        <f>IF(A469&lt;&gt;"",PS!B462,"")</f>
        <v/>
      </c>
      <c r="C469" s="94" t="str">
        <f>IF(AND(A469&lt;&gt;"",LEFT(PS!F462,3)="111"),PS!C462,"")</f>
        <v/>
      </c>
      <c r="D469" s="94" t="str">
        <f>IF(AND(A469&lt;&gt;"",LEFT(PS!G462,3)="111"),PS!D462,"")</f>
        <v/>
      </c>
      <c r="E469" s="104" t="str">
        <f>IF(AND(A469&lt;&gt;"",OR(LEFT(PS!F462,3)="111",LEFT(PS!G462,3)="111")),PS!E462,"")</f>
        <v/>
      </c>
      <c r="F469" s="95">
        <f>IF(AND(A469&lt;&gt;"",LEFT(PS!F462,3)="111"),PS!J462,0)</f>
        <v>0</v>
      </c>
      <c r="G469" s="95">
        <f>IF(AND(A469&lt;&gt;"",LEFT(PS!G462,3)="111"),PS!J462,0)</f>
        <v>0</v>
      </c>
      <c r="H469" s="95">
        <f>IF(SUM(F469:G469)=0,0,$H$9+SUM($F$10:F469)-SUM($G$10:G469))</f>
        <v>0</v>
      </c>
      <c r="I469" s="122"/>
    </row>
    <row r="470" spans="1:9" ht="15.75" hidden="1" x14ac:dyDescent="0.2">
      <c r="A470" s="96" t="str">
        <f>IF($E$5="",IF(OR(LEFT(PS!F463,3)="111",LEFT(PS!G463,3)="111"),PS!A463,""),IF(AND(MONTH(PS!A463)=SQTM!$E$5,OR(LEFT(PS!F463,3)="111",LEFT(PS!G463,3)="111")),PS!A463,""))</f>
        <v/>
      </c>
      <c r="B470" s="96" t="str">
        <f>IF(A470&lt;&gt;"",PS!B463,"")</f>
        <v/>
      </c>
      <c r="C470" s="94" t="str">
        <f>IF(AND(A470&lt;&gt;"",LEFT(PS!F463,3)="111"),PS!C463,"")</f>
        <v/>
      </c>
      <c r="D470" s="94" t="str">
        <f>IF(AND(A470&lt;&gt;"",LEFT(PS!G463,3)="111"),PS!D463,"")</f>
        <v/>
      </c>
      <c r="E470" s="104" t="str">
        <f>IF(AND(A470&lt;&gt;"",OR(LEFT(PS!F463,3)="111",LEFT(PS!G463,3)="111")),PS!E463,"")</f>
        <v/>
      </c>
      <c r="F470" s="95">
        <f>IF(AND(A470&lt;&gt;"",LEFT(PS!F463,3)="111"),PS!J463,0)</f>
        <v>0</v>
      </c>
      <c r="G470" s="95">
        <f>IF(AND(A470&lt;&gt;"",LEFT(PS!G463,3)="111"),PS!J463,0)</f>
        <v>0</v>
      </c>
      <c r="H470" s="95">
        <f>IF(SUM(F470:G470)=0,0,$H$9+SUM($F$10:F470)-SUM($G$10:G470))</f>
        <v>0</v>
      </c>
      <c r="I470" s="122"/>
    </row>
    <row r="471" spans="1:9" ht="15.75" hidden="1" x14ac:dyDescent="0.2">
      <c r="A471" s="96" t="str">
        <f>IF($E$5="",IF(OR(LEFT(PS!F464,3)="111",LEFT(PS!G464,3)="111"),PS!A464,""),IF(AND(MONTH(PS!A464)=SQTM!$E$5,OR(LEFT(PS!F464,3)="111",LEFT(PS!G464,3)="111")),PS!A464,""))</f>
        <v/>
      </c>
      <c r="B471" s="96" t="str">
        <f>IF(A471&lt;&gt;"",PS!B464,"")</f>
        <v/>
      </c>
      <c r="C471" s="94" t="str">
        <f>IF(AND(A471&lt;&gt;"",LEFT(PS!F464,3)="111"),PS!C464,"")</f>
        <v/>
      </c>
      <c r="D471" s="94" t="str">
        <f>IF(AND(A471&lt;&gt;"",LEFT(PS!G464,3)="111"),PS!D464,"")</f>
        <v/>
      </c>
      <c r="E471" s="104" t="str">
        <f>IF(AND(A471&lt;&gt;"",OR(LEFT(PS!F464,3)="111",LEFT(PS!G464,3)="111")),PS!E464,"")</f>
        <v/>
      </c>
      <c r="F471" s="95">
        <f>IF(AND(A471&lt;&gt;"",LEFT(PS!F464,3)="111"),PS!J464,0)</f>
        <v>0</v>
      </c>
      <c r="G471" s="95">
        <f>IF(AND(A471&lt;&gt;"",LEFT(PS!G464,3)="111"),PS!J464,0)</f>
        <v>0</v>
      </c>
      <c r="H471" s="95">
        <f>IF(SUM(F471:G471)=0,0,$H$9+SUM($F$10:F471)-SUM($G$10:G471))</f>
        <v>0</v>
      </c>
      <c r="I471" s="122"/>
    </row>
    <row r="472" spans="1:9" ht="15.75" hidden="1" x14ac:dyDescent="0.2">
      <c r="A472" s="96" t="str">
        <f>IF($E$5="",IF(OR(LEFT(PS!F465,3)="111",LEFT(PS!G465,3)="111"),PS!A465,""),IF(AND(MONTH(PS!A465)=SQTM!$E$5,OR(LEFT(PS!F465,3)="111",LEFT(PS!G465,3)="111")),PS!A465,""))</f>
        <v/>
      </c>
      <c r="B472" s="96" t="str">
        <f>IF(A472&lt;&gt;"",PS!B465,"")</f>
        <v/>
      </c>
      <c r="C472" s="94" t="str">
        <f>IF(AND(A472&lt;&gt;"",LEFT(PS!F465,3)="111"),PS!C465,"")</f>
        <v/>
      </c>
      <c r="D472" s="94" t="str">
        <f>IF(AND(A472&lt;&gt;"",LEFT(PS!G465,3)="111"),PS!D465,"")</f>
        <v/>
      </c>
      <c r="E472" s="104" t="str">
        <f>IF(AND(A472&lt;&gt;"",OR(LEFT(PS!F465,3)="111",LEFT(PS!G465,3)="111")),PS!E465,"")</f>
        <v/>
      </c>
      <c r="F472" s="95">
        <f>IF(AND(A472&lt;&gt;"",LEFT(PS!F465,3)="111"),PS!J465,0)</f>
        <v>0</v>
      </c>
      <c r="G472" s="95">
        <f>IF(AND(A472&lt;&gt;"",LEFT(PS!G465,3)="111"),PS!J465,0)</f>
        <v>0</v>
      </c>
      <c r="H472" s="95">
        <f>IF(SUM(F472:G472)=0,0,$H$9+SUM($F$10:F472)-SUM($G$10:G472))</f>
        <v>0</v>
      </c>
      <c r="I472" s="122"/>
    </row>
    <row r="473" spans="1:9" ht="15.75" hidden="1" x14ac:dyDescent="0.2">
      <c r="A473" s="96" t="str">
        <f>IF($E$5="",IF(OR(LEFT(PS!F466,3)="111",LEFT(PS!G466,3)="111"),PS!A466,""),IF(AND(MONTH(PS!A466)=SQTM!$E$5,OR(LEFT(PS!F466,3)="111",LEFT(PS!G466,3)="111")),PS!A466,""))</f>
        <v/>
      </c>
      <c r="B473" s="96" t="str">
        <f>IF(A473&lt;&gt;"",PS!B466,"")</f>
        <v/>
      </c>
      <c r="C473" s="94" t="str">
        <f>IF(AND(A473&lt;&gt;"",LEFT(PS!F466,3)="111"),PS!C466,"")</f>
        <v/>
      </c>
      <c r="D473" s="94" t="str">
        <f>IF(AND(A473&lt;&gt;"",LEFT(PS!G466,3)="111"),PS!D466,"")</f>
        <v/>
      </c>
      <c r="E473" s="104" t="str">
        <f>IF(AND(A473&lt;&gt;"",OR(LEFT(PS!F466,3)="111",LEFT(PS!G466,3)="111")),PS!E466,"")</f>
        <v/>
      </c>
      <c r="F473" s="95">
        <f>IF(AND(A473&lt;&gt;"",LEFT(PS!F466,3)="111"),PS!J466,0)</f>
        <v>0</v>
      </c>
      <c r="G473" s="95">
        <f>IF(AND(A473&lt;&gt;"",LEFT(PS!G466,3)="111"),PS!J466,0)</f>
        <v>0</v>
      </c>
      <c r="H473" s="95">
        <f>IF(SUM(F473:G473)=0,0,$H$9+SUM($F$10:F473)-SUM($G$10:G473))</f>
        <v>0</v>
      </c>
      <c r="I473" s="122"/>
    </row>
    <row r="474" spans="1:9" ht="15.75" hidden="1" x14ac:dyDescent="0.2">
      <c r="A474" s="96" t="str">
        <f>IF($E$5="",IF(OR(LEFT(PS!F467,3)="111",LEFT(PS!G467,3)="111"),PS!A467,""),IF(AND(MONTH(PS!A467)=SQTM!$E$5,OR(LEFT(PS!F467,3)="111",LEFT(PS!G467,3)="111")),PS!A467,""))</f>
        <v/>
      </c>
      <c r="B474" s="96" t="str">
        <f>IF(A474&lt;&gt;"",PS!B467,"")</f>
        <v/>
      </c>
      <c r="C474" s="94" t="str">
        <f>IF(AND(A474&lt;&gt;"",LEFT(PS!F467,3)="111"),PS!C467,"")</f>
        <v/>
      </c>
      <c r="D474" s="94" t="str">
        <f>IF(AND(A474&lt;&gt;"",LEFT(PS!G467,3)="111"),PS!D467,"")</f>
        <v/>
      </c>
      <c r="E474" s="104" t="str">
        <f>IF(AND(A474&lt;&gt;"",OR(LEFT(PS!F467,3)="111",LEFT(PS!G467,3)="111")),PS!E467,"")</f>
        <v/>
      </c>
      <c r="F474" s="95">
        <f>IF(AND(A474&lt;&gt;"",LEFT(PS!F467,3)="111"),PS!J467,0)</f>
        <v>0</v>
      </c>
      <c r="G474" s="95">
        <f>IF(AND(A474&lt;&gt;"",LEFT(PS!G467,3)="111"),PS!J467,0)</f>
        <v>0</v>
      </c>
      <c r="H474" s="95">
        <f>IF(SUM(F474:G474)=0,0,$H$9+SUM($F$10:F474)-SUM($G$10:G474))</f>
        <v>0</v>
      </c>
      <c r="I474" s="122"/>
    </row>
    <row r="475" spans="1:9" ht="15.75" hidden="1" x14ac:dyDescent="0.2">
      <c r="A475" s="96" t="str">
        <f>IF($E$5="",IF(OR(LEFT(PS!F468,3)="111",LEFT(PS!G468,3)="111"),PS!A468,""),IF(AND(MONTH(PS!A468)=SQTM!$E$5,OR(LEFT(PS!F468,3)="111",LEFT(PS!G468,3)="111")),PS!A468,""))</f>
        <v/>
      </c>
      <c r="B475" s="96" t="str">
        <f>IF(A475&lt;&gt;"",PS!B468,"")</f>
        <v/>
      </c>
      <c r="C475" s="94" t="str">
        <f>IF(AND(A475&lt;&gt;"",LEFT(PS!F468,3)="111"),PS!C468,"")</f>
        <v/>
      </c>
      <c r="D475" s="94" t="str">
        <f>IF(AND(A475&lt;&gt;"",LEFT(PS!G468,3)="111"),PS!D468,"")</f>
        <v/>
      </c>
      <c r="E475" s="104" t="str">
        <f>IF(AND(A475&lt;&gt;"",OR(LEFT(PS!F468,3)="111",LEFT(PS!G468,3)="111")),PS!E468,"")</f>
        <v/>
      </c>
      <c r="F475" s="95">
        <f>IF(AND(A475&lt;&gt;"",LEFT(PS!F468,3)="111"),PS!J468,0)</f>
        <v>0</v>
      </c>
      <c r="G475" s="95">
        <f>IF(AND(A475&lt;&gt;"",LEFT(PS!G468,3)="111"),PS!J468,0)</f>
        <v>0</v>
      </c>
      <c r="H475" s="95">
        <f>IF(SUM(F475:G475)=0,0,$H$9+SUM($F$10:F475)-SUM($G$10:G475))</f>
        <v>0</v>
      </c>
      <c r="I475" s="122"/>
    </row>
    <row r="476" spans="1:9" ht="15.75" hidden="1" x14ac:dyDescent="0.2">
      <c r="A476" s="96" t="str">
        <f>IF($E$5="",IF(OR(LEFT(PS!F469,3)="111",LEFT(PS!G469,3)="111"),PS!A469,""),IF(AND(MONTH(PS!A469)=SQTM!$E$5,OR(LEFT(PS!F469,3)="111",LEFT(PS!G469,3)="111")),PS!A469,""))</f>
        <v/>
      </c>
      <c r="B476" s="96" t="str">
        <f>IF(A476&lt;&gt;"",PS!B469,"")</f>
        <v/>
      </c>
      <c r="C476" s="94" t="str">
        <f>IF(AND(A476&lt;&gt;"",LEFT(PS!F469,3)="111"),PS!C469,"")</f>
        <v/>
      </c>
      <c r="D476" s="94" t="str">
        <f>IF(AND(A476&lt;&gt;"",LEFT(PS!G469,3)="111"),PS!D469,"")</f>
        <v/>
      </c>
      <c r="E476" s="104" t="str">
        <f>IF(AND(A476&lt;&gt;"",OR(LEFT(PS!F469,3)="111",LEFT(PS!G469,3)="111")),PS!E469,"")</f>
        <v/>
      </c>
      <c r="F476" s="95">
        <f>IF(AND(A476&lt;&gt;"",LEFT(PS!F469,3)="111"),PS!J469,0)</f>
        <v>0</v>
      </c>
      <c r="G476" s="95">
        <f>IF(AND(A476&lt;&gt;"",LEFT(PS!G469,3)="111"),PS!J469,0)</f>
        <v>0</v>
      </c>
      <c r="H476" s="95">
        <f>IF(SUM(F476:G476)=0,0,$H$9+SUM($F$10:F476)-SUM($G$10:G476))</f>
        <v>0</v>
      </c>
      <c r="I476" s="122"/>
    </row>
    <row r="477" spans="1:9" ht="15.75" hidden="1" x14ac:dyDescent="0.2">
      <c r="A477" s="96" t="str">
        <f>IF($E$5="",IF(OR(LEFT(PS!F470,3)="111",LEFT(PS!G470,3)="111"),PS!A470,""),IF(AND(MONTH(PS!A470)=SQTM!$E$5,OR(LEFT(PS!F470,3)="111",LEFT(PS!G470,3)="111")),PS!A470,""))</f>
        <v/>
      </c>
      <c r="B477" s="96" t="str">
        <f>IF(A477&lt;&gt;"",PS!B470,"")</f>
        <v/>
      </c>
      <c r="C477" s="94" t="str">
        <f>IF(AND(A477&lt;&gt;"",LEFT(PS!F470,3)="111"),PS!C470,"")</f>
        <v/>
      </c>
      <c r="D477" s="94" t="str">
        <f>IF(AND(A477&lt;&gt;"",LEFT(PS!G470,3)="111"),PS!D470,"")</f>
        <v/>
      </c>
      <c r="E477" s="104" t="str">
        <f>IF(AND(A477&lt;&gt;"",OR(LEFT(PS!F470,3)="111",LEFT(PS!G470,3)="111")),PS!E470,"")</f>
        <v/>
      </c>
      <c r="F477" s="95">
        <f>IF(AND(A477&lt;&gt;"",LEFT(PS!F470,3)="111"),PS!J470,0)</f>
        <v>0</v>
      </c>
      <c r="G477" s="95">
        <f>IF(AND(A477&lt;&gt;"",LEFT(PS!G470,3)="111"),PS!J470,0)</f>
        <v>0</v>
      </c>
      <c r="H477" s="95">
        <f>IF(SUM(F477:G477)=0,0,$H$9+SUM($F$10:F477)-SUM($G$10:G477))</f>
        <v>0</v>
      </c>
      <c r="I477" s="122"/>
    </row>
    <row r="478" spans="1:9" ht="15.75" hidden="1" x14ac:dyDescent="0.2">
      <c r="A478" s="96" t="str">
        <f>IF($E$5="",IF(OR(LEFT(PS!F471,3)="111",LEFT(PS!G471,3)="111"),PS!A471,""),IF(AND(MONTH(PS!A471)=SQTM!$E$5,OR(LEFT(PS!F471,3)="111",LEFT(PS!G471,3)="111")),PS!A471,""))</f>
        <v/>
      </c>
      <c r="B478" s="96" t="str">
        <f>IF(A478&lt;&gt;"",PS!B471,"")</f>
        <v/>
      </c>
      <c r="C478" s="94" t="str">
        <f>IF(AND(A478&lt;&gt;"",LEFT(PS!F471,3)="111"),PS!C471,"")</f>
        <v/>
      </c>
      <c r="D478" s="94" t="str">
        <f>IF(AND(A478&lt;&gt;"",LEFT(PS!G471,3)="111"),PS!D471,"")</f>
        <v/>
      </c>
      <c r="E478" s="104" t="str">
        <f>IF(AND(A478&lt;&gt;"",OR(LEFT(PS!F471,3)="111",LEFT(PS!G471,3)="111")),PS!E471,"")</f>
        <v/>
      </c>
      <c r="F478" s="95">
        <f>IF(AND(A478&lt;&gt;"",LEFT(PS!F471,3)="111"),PS!J471,0)</f>
        <v>0</v>
      </c>
      <c r="G478" s="95">
        <f>IF(AND(A478&lt;&gt;"",LEFT(PS!G471,3)="111"),PS!J471,0)</f>
        <v>0</v>
      </c>
      <c r="H478" s="95">
        <f>IF(SUM(F478:G478)=0,0,$H$9+SUM($F$10:F478)-SUM($G$10:G478))</f>
        <v>0</v>
      </c>
      <c r="I478" s="122"/>
    </row>
    <row r="479" spans="1:9" ht="15.75" hidden="1" x14ac:dyDescent="0.2">
      <c r="A479" s="96" t="str">
        <f>IF($E$5="",IF(OR(LEFT(PS!F472,3)="111",LEFT(PS!G472,3)="111"),PS!A472,""),IF(AND(MONTH(PS!A472)=SQTM!$E$5,OR(LEFT(PS!F472,3)="111",LEFT(PS!G472,3)="111")),PS!A472,""))</f>
        <v/>
      </c>
      <c r="B479" s="96" t="str">
        <f>IF(A479&lt;&gt;"",PS!B472,"")</f>
        <v/>
      </c>
      <c r="C479" s="94" t="str">
        <f>IF(AND(A479&lt;&gt;"",LEFT(PS!F472,3)="111"),PS!C472,"")</f>
        <v/>
      </c>
      <c r="D479" s="94" t="str">
        <f>IF(AND(A479&lt;&gt;"",LEFT(PS!G472,3)="111"),PS!D472,"")</f>
        <v/>
      </c>
      <c r="E479" s="104" t="str">
        <f>IF(AND(A479&lt;&gt;"",OR(LEFT(PS!F472,3)="111",LEFT(PS!G472,3)="111")),PS!E472,"")</f>
        <v/>
      </c>
      <c r="F479" s="95">
        <f>IF(AND(A479&lt;&gt;"",LEFT(PS!F472,3)="111"),PS!J472,0)</f>
        <v>0</v>
      </c>
      <c r="G479" s="95">
        <f>IF(AND(A479&lt;&gt;"",LEFT(PS!G472,3)="111"),PS!J472,0)</f>
        <v>0</v>
      </c>
      <c r="H479" s="95">
        <f>IF(SUM(F479:G479)=0,0,$H$9+SUM($F$10:F479)-SUM($G$10:G479))</f>
        <v>0</v>
      </c>
      <c r="I479" s="122"/>
    </row>
    <row r="480" spans="1:9" ht="15.75" hidden="1" x14ac:dyDescent="0.2">
      <c r="A480" s="96" t="str">
        <f>IF($E$5="",IF(OR(LEFT(PS!F473,3)="111",LEFT(PS!G473,3)="111"),PS!A473,""),IF(AND(MONTH(PS!A473)=SQTM!$E$5,OR(LEFT(PS!F473,3)="111",LEFT(PS!G473,3)="111")),PS!A473,""))</f>
        <v/>
      </c>
      <c r="B480" s="96" t="str">
        <f>IF(A480&lt;&gt;"",PS!B473,"")</f>
        <v/>
      </c>
      <c r="C480" s="94" t="str">
        <f>IF(AND(A480&lt;&gt;"",LEFT(PS!F473,3)="111"),PS!C473,"")</f>
        <v/>
      </c>
      <c r="D480" s="94" t="str">
        <f>IF(AND(A480&lt;&gt;"",LEFT(PS!G473,3)="111"),PS!D473,"")</f>
        <v/>
      </c>
      <c r="E480" s="104" t="str">
        <f>IF(AND(A480&lt;&gt;"",OR(LEFT(PS!F473,3)="111",LEFT(PS!G473,3)="111")),PS!E473,"")</f>
        <v/>
      </c>
      <c r="F480" s="95">
        <f>IF(AND(A480&lt;&gt;"",LEFT(PS!F473,3)="111"),PS!J473,0)</f>
        <v>0</v>
      </c>
      <c r="G480" s="95">
        <f>IF(AND(A480&lt;&gt;"",LEFT(PS!G473,3)="111"),PS!J473,0)</f>
        <v>0</v>
      </c>
      <c r="H480" s="95">
        <f>IF(SUM(F480:G480)=0,0,$H$9+SUM($F$10:F480)-SUM($G$10:G480))</f>
        <v>0</v>
      </c>
      <c r="I480" s="122"/>
    </row>
    <row r="481" spans="1:9" ht="15.75" hidden="1" x14ac:dyDescent="0.2">
      <c r="A481" s="96" t="str">
        <f>IF($E$5="",IF(OR(LEFT(PS!F474,3)="111",LEFT(PS!G474,3)="111"),PS!A474,""),IF(AND(MONTH(PS!A474)=SQTM!$E$5,OR(LEFT(PS!F474,3)="111",LEFT(PS!G474,3)="111")),PS!A474,""))</f>
        <v/>
      </c>
      <c r="B481" s="96" t="str">
        <f>IF(A481&lt;&gt;"",PS!B474,"")</f>
        <v/>
      </c>
      <c r="C481" s="94" t="str">
        <f>IF(AND(A481&lt;&gt;"",LEFT(PS!F474,3)="111"),PS!C474,"")</f>
        <v/>
      </c>
      <c r="D481" s="94" t="str">
        <f>IF(AND(A481&lt;&gt;"",LEFT(PS!G474,3)="111"),PS!D474,"")</f>
        <v/>
      </c>
      <c r="E481" s="104" t="str">
        <f>IF(AND(A481&lt;&gt;"",OR(LEFT(PS!F474,3)="111",LEFT(PS!G474,3)="111")),PS!E474,"")</f>
        <v/>
      </c>
      <c r="F481" s="95">
        <f>IF(AND(A481&lt;&gt;"",LEFT(PS!F474,3)="111"),PS!J474,0)</f>
        <v>0</v>
      </c>
      <c r="G481" s="95">
        <f>IF(AND(A481&lt;&gt;"",LEFT(PS!G474,3)="111"),PS!J474,0)</f>
        <v>0</v>
      </c>
      <c r="H481" s="95">
        <f>IF(SUM(F481:G481)=0,0,$H$9+SUM($F$10:F481)-SUM($G$10:G481))</f>
        <v>0</v>
      </c>
      <c r="I481" s="122"/>
    </row>
    <row r="482" spans="1:9" ht="15.75" hidden="1" x14ac:dyDescent="0.2">
      <c r="A482" s="96" t="str">
        <f>IF($E$5="",IF(OR(LEFT(PS!F475,3)="111",LEFT(PS!G475,3)="111"),PS!A475,""),IF(AND(MONTH(PS!A475)=SQTM!$E$5,OR(LEFT(PS!F475,3)="111",LEFT(PS!G475,3)="111")),PS!A475,""))</f>
        <v/>
      </c>
      <c r="B482" s="96" t="str">
        <f>IF(A482&lt;&gt;"",PS!B475,"")</f>
        <v/>
      </c>
      <c r="C482" s="94" t="str">
        <f>IF(AND(A482&lt;&gt;"",LEFT(PS!F475,3)="111"),PS!C475,"")</f>
        <v/>
      </c>
      <c r="D482" s="94" t="str">
        <f>IF(AND(A482&lt;&gt;"",LEFT(PS!G475,3)="111"),PS!D475,"")</f>
        <v/>
      </c>
      <c r="E482" s="104" t="str">
        <f>IF(AND(A482&lt;&gt;"",OR(LEFT(PS!F475,3)="111",LEFT(PS!G475,3)="111")),PS!E475,"")</f>
        <v/>
      </c>
      <c r="F482" s="95">
        <f>IF(AND(A482&lt;&gt;"",LEFT(PS!F475,3)="111"),PS!J475,0)</f>
        <v>0</v>
      </c>
      <c r="G482" s="95">
        <f>IF(AND(A482&lt;&gt;"",LEFT(PS!G475,3)="111"),PS!J475,0)</f>
        <v>0</v>
      </c>
      <c r="H482" s="95">
        <f>IF(SUM(F482:G482)=0,0,$H$9+SUM($F$10:F482)-SUM($G$10:G482))</f>
        <v>0</v>
      </c>
      <c r="I482" s="122"/>
    </row>
    <row r="483" spans="1:9" ht="15.75" hidden="1" x14ac:dyDescent="0.2">
      <c r="A483" s="96" t="str">
        <f>IF($E$5="",IF(OR(LEFT(PS!F476,3)="111",LEFT(PS!G476,3)="111"),PS!A476,""),IF(AND(MONTH(PS!A476)=SQTM!$E$5,OR(LEFT(PS!F476,3)="111",LEFT(PS!G476,3)="111")),PS!A476,""))</f>
        <v/>
      </c>
      <c r="B483" s="96" t="str">
        <f>IF(A483&lt;&gt;"",PS!B476,"")</f>
        <v/>
      </c>
      <c r="C483" s="94" t="str">
        <f>IF(AND(A483&lt;&gt;"",LEFT(PS!F476,3)="111"),PS!C476,"")</f>
        <v/>
      </c>
      <c r="D483" s="94" t="str">
        <f>IF(AND(A483&lt;&gt;"",LEFT(PS!G476,3)="111"),PS!D476,"")</f>
        <v/>
      </c>
      <c r="E483" s="104" t="str">
        <f>IF(AND(A483&lt;&gt;"",OR(LEFT(PS!F476,3)="111",LEFT(PS!G476,3)="111")),PS!E476,"")</f>
        <v/>
      </c>
      <c r="F483" s="95">
        <f>IF(AND(A483&lt;&gt;"",LEFT(PS!F476,3)="111"),PS!J476,0)</f>
        <v>0</v>
      </c>
      <c r="G483" s="95">
        <f>IF(AND(A483&lt;&gt;"",LEFT(PS!G476,3)="111"),PS!J476,0)</f>
        <v>0</v>
      </c>
      <c r="H483" s="95">
        <f>IF(SUM(F483:G483)=0,0,$H$9+SUM($F$10:F483)-SUM($G$10:G483))</f>
        <v>0</v>
      </c>
      <c r="I483" s="122"/>
    </row>
    <row r="484" spans="1:9" ht="15.75" hidden="1" x14ac:dyDescent="0.2">
      <c r="A484" s="96" t="str">
        <f>IF($E$5="",IF(OR(LEFT(PS!F477,3)="111",LEFT(PS!G477,3)="111"),PS!A477,""),IF(AND(MONTH(PS!A477)=SQTM!$E$5,OR(LEFT(PS!F477,3)="111",LEFT(PS!G477,3)="111")),PS!A477,""))</f>
        <v/>
      </c>
      <c r="B484" s="96" t="str">
        <f>IF(A484&lt;&gt;"",PS!B477,"")</f>
        <v/>
      </c>
      <c r="C484" s="94" t="str">
        <f>IF(AND(A484&lt;&gt;"",LEFT(PS!F477,3)="111"),PS!C477,"")</f>
        <v/>
      </c>
      <c r="D484" s="94" t="str">
        <f>IF(AND(A484&lt;&gt;"",LEFT(PS!G477,3)="111"),PS!D477,"")</f>
        <v/>
      </c>
      <c r="E484" s="104" t="str">
        <f>IF(AND(A484&lt;&gt;"",OR(LEFT(PS!F477,3)="111",LEFT(PS!G477,3)="111")),PS!E477,"")</f>
        <v/>
      </c>
      <c r="F484" s="95">
        <f>IF(AND(A484&lt;&gt;"",LEFT(PS!F477,3)="111"),PS!J477,0)</f>
        <v>0</v>
      </c>
      <c r="G484" s="95">
        <f>IF(AND(A484&lt;&gt;"",LEFT(PS!G477,3)="111"),PS!J477,0)</f>
        <v>0</v>
      </c>
      <c r="H484" s="95">
        <f>IF(SUM(F484:G484)=0,0,$H$9+SUM($F$10:F484)-SUM($G$10:G484))</f>
        <v>0</v>
      </c>
      <c r="I484" s="122"/>
    </row>
    <row r="485" spans="1:9" ht="15.75" hidden="1" x14ac:dyDescent="0.2">
      <c r="A485" s="96" t="str">
        <f>IF($E$5="",IF(OR(LEFT(PS!F478,3)="111",LEFT(PS!G478,3)="111"),PS!A478,""),IF(AND(MONTH(PS!A478)=SQTM!$E$5,OR(LEFT(PS!F478,3)="111",LEFT(PS!G478,3)="111")),PS!A478,""))</f>
        <v/>
      </c>
      <c r="B485" s="96" t="str">
        <f>IF(A485&lt;&gt;"",PS!B478,"")</f>
        <v/>
      </c>
      <c r="C485" s="94" t="str">
        <f>IF(AND(A485&lt;&gt;"",LEFT(PS!F478,3)="111"),PS!C478,"")</f>
        <v/>
      </c>
      <c r="D485" s="94" t="str">
        <f>IF(AND(A485&lt;&gt;"",LEFT(PS!G478,3)="111"),PS!D478,"")</f>
        <v/>
      </c>
      <c r="E485" s="104" t="str">
        <f>IF(AND(A485&lt;&gt;"",OR(LEFT(PS!F478,3)="111",LEFT(PS!G478,3)="111")),PS!E478,"")</f>
        <v/>
      </c>
      <c r="F485" s="95">
        <f>IF(AND(A485&lt;&gt;"",LEFT(PS!F478,3)="111"),PS!J478,0)</f>
        <v>0</v>
      </c>
      <c r="G485" s="95">
        <f>IF(AND(A485&lt;&gt;"",LEFT(PS!G478,3)="111"),PS!J478,0)</f>
        <v>0</v>
      </c>
      <c r="H485" s="95">
        <f>IF(SUM(F485:G485)=0,0,$H$9+SUM($F$10:F485)-SUM($G$10:G485))</f>
        <v>0</v>
      </c>
      <c r="I485" s="122"/>
    </row>
    <row r="486" spans="1:9" ht="15.75" hidden="1" x14ac:dyDescent="0.2">
      <c r="A486" s="96" t="str">
        <f>IF($E$5="",IF(OR(LEFT(PS!F479,3)="111",LEFT(PS!G479,3)="111"),PS!A479,""),IF(AND(MONTH(PS!A479)=SQTM!$E$5,OR(LEFT(PS!F479,3)="111",LEFT(PS!G479,3)="111")),PS!A479,""))</f>
        <v/>
      </c>
      <c r="B486" s="96" t="str">
        <f>IF(A486&lt;&gt;"",PS!B479,"")</f>
        <v/>
      </c>
      <c r="C486" s="94" t="str">
        <f>IF(AND(A486&lt;&gt;"",LEFT(PS!F479,3)="111"),PS!C479,"")</f>
        <v/>
      </c>
      <c r="D486" s="94" t="str">
        <f>IF(AND(A486&lt;&gt;"",LEFT(PS!G479,3)="111"),PS!D479,"")</f>
        <v/>
      </c>
      <c r="E486" s="104" t="str">
        <f>IF(AND(A486&lt;&gt;"",OR(LEFT(PS!F479,3)="111",LEFT(PS!G479,3)="111")),PS!E479,"")</f>
        <v/>
      </c>
      <c r="F486" s="95">
        <f>IF(AND(A486&lt;&gt;"",LEFT(PS!F479,3)="111"),PS!J479,0)</f>
        <v>0</v>
      </c>
      <c r="G486" s="95">
        <f>IF(AND(A486&lt;&gt;"",LEFT(PS!G479,3)="111"),PS!J479,0)</f>
        <v>0</v>
      </c>
      <c r="H486" s="95">
        <f>IF(SUM(F486:G486)=0,0,$H$9+SUM($F$10:F486)-SUM($G$10:G486))</f>
        <v>0</v>
      </c>
      <c r="I486" s="122"/>
    </row>
    <row r="487" spans="1:9" ht="15.75" hidden="1" x14ac:dyDescent="0.2">
      <c r="A487" s="96" t="str">
        <f>IF($E$5="",IF(OR(LEFT(PS!F480,3)="111",LEFT(PS!G480,3)="111"),PS!A480,""),IF(AND(MONTH(PS!A480)=SQTM!$E$5,OR(LEFT(PS!F480,3)="111",LEFT(PS!G480,3)="111")),PS!A480,""))</f>
        <v/>
      </c>
      <c r="B487" s="96" t="str">
        <f>IF(A487&lt;&gt;"",PS!B480,"")</f>
        <v/>
      </c>
      <c r="C487" s="94" t="str">
        <f>IF(AND(A487&lt;&gt;"",LEFT(PS!F480,3)="111"),PS!C480,"")</f>
        <v/>
      </c>
      <c r="D487" s="94" t="str">
        <f>IF(AND(A487&lt;&gt;"",LEFT(PS!G480,3)="111"),PS!D480,"")</f>
        <v/>
      </c>
      <c r="E487" s="104" t="str">
        <f>IF(AND(A487&lt;&gt;"",OR(LEFT(PS!F480,3)="111",LEFT(PS!G480,3)="111")),PS!E480,"")</f>
        <v/>
      </c>
      <c r="F487" s="95">
        <f>IF(AND(A487&lt;&gt;"",LEFT(PS!F480,3)="111"),PS!J480,0)</f>
        <v>0</v>
      </c>
      <c r="G487" s="95">
        <f>IF(AND(A487&lt;&gt;"",LEFT(PS!G480,3)="111"),PS!J480,0)</f>
        <v>0</v>
      </c>
      <c r="H487" s="95">
        <f>IF(SUM(F487:G487)=0,0,$H$9+SUM($F$10:F487)-SUM($G$10:G487))</f>
        <v>0</v>
      </c>
      <c r="I487" s="122"/>
    </row>
    <row r="488" spans="1:9" ht="15.75" hidden="1" x14ac:dyDescent="0.2">
      <c r="A488" s="96" t="str">
        <f>IF($E$5="",IF(OR(LEFT(PS!F481,3)="111",LEFT(PS!G481,3)="111"),PS!A481,""),IF(AND(MONTH(PS!A481)=SQTM!$E$5,OR(LEFT(PS!F481,3)="111",LEFT(PS!G481,3)="111")),PS!A481,""))</f>
        <v/>
      </c>
      <c r="B488" s="96" t="str">
        <f>IF(A488&lt;&gt;"",PS!B481,"")</f>
        <v/>
      </c>
      <c r="C488" s="94" t="str">
        <f>IF(AND(A488&lt;&gt;"",LEFT(PS!F481,3)="111"),PS!C481,"")</f>
        <v/>
      </c>
      <c r="D488" s="94" t="str">
        <f>IF(AND(A488&lt;&gt;"",LEFT(PS!G481,3)="111"),PS!D481,"")</f>
        <v/>
      </c>
      <c r="E488" s="104" t="str">
        <f>IF(AND(A488&lt;&gt;"",OR(LEFT(PS!F481,3)="111",LEFT(PS!G481,3)="111")),PS!E481,"")</f>
        <v/>
      </c>
      <c r="F488" s="95">
        <f>IF(AND(A488&lt;&gt;"",LEFT(PS!F481,3)="111"),PS!J481,0)</f>
        <v>0</v>
      </c>
      <c r="G488" s="95">
        <f>IF(AND(A488&lt;&gt;"",LEFT(PS!G481,3)="111"),PS!J481,0)</f>
        <v>0</v>
      </c>
      <c r="H488" s="95">
        <f>IF(SUM(F488:G488)=0,0,$H$9+SUM($F$10:F488)-SUM($G$10:G488))</f>
        <v>0</v>
      </c>
      <c r="I488" s="122"/>
    </row>
    <row r="489" spans="1:9" ht="15.75" hidden="1" x14ac:dyDescent="0.2">
      <c r="A489" s="96" t="str">
        <f>IF($E$5="",IF(OR(LEFT(PS!F482,3)="111",LEFT(PS!G482,3)="111"),PS!A482,""),IF(AND(MONTH(PS!A482)=SQTM!$E$5,OR(LEFT(PS!F482,3)="111",LEFT(PS!G482,3)="111")),PS!A482,""))</f>
        <v/>
      </c>
      <c r="B489" s="96" t="str">
        <f>IF(A489&lt;&gt;"",PS!B482,"")</f>
        <v/>
      </c>
      <c r="C489" s="94" t="str">
        <f>IF(AND(A489&lt;&gt;"",LEFT(PS!F482,3)="111"),PS!C482,"")</f>
        <v/>
      </c>
      <c r="D489" s="94" t="str">
        <f>IF(AND(A489&lt;&gt;"",LEFT(PS!G482,3)="111"),PS!D482,"")</f>
        <v/>
      </c>
      <c r="E489" s="104" t="str">
        <f>IF(AND(A489&lt;&gt;"",OR(LEFT(PS!F482,3)="111",LEFT(PS!G482,3)="111")),PS!E482,"")</f>
        <v/>
      </c>
      <c r="F489" s="95">
        <f>IF(AND(A489&lt;&gt;"",LEFT(PS!F482,3)="111"),PS!J482,0)</f>
        <v>0</v>
      </c>
      <c r="G489" s="95">
        <f>IF(AND(A489&lt;&gt;"",LEFT(PS!G482,3)="111"),PS!J482,0)</f>
        <v>0</v>
      </c>
      <c r="H489" s="95">
        <f>IF(SUM(F489:G489)=0,0,$H$9+SUM($F$10:F489)-SUM($G$10:G489))</f>
        <v>0</v>
      </c>
      <c r="I489" s="122"/>
    </row>
    <row r="490" spans="1:9" ht="15.75" hidden="1" x14ac:dyDescent="0.2">
      <c r="A490" s="96" t="str">
        <f>IF($E$5="",IF(OR(LEFT(PS!F483,3)="111",LEFT(PS!G483,3)="111"),PS!A483,""),IF(AND(MONTH(PS!A483)=SQTM!$E$5,OR(LEFT(PS!F483,3)="111",LEFT(PS!G483,3)="111")),PS!A483,""))</f>
        <v/>
      </c>
      <c r="B490" s="96" t="str">
        <f>IF(A490&lt;&gt;"",PS!B483,"")</f>
        <v/>
      </c>
      <c r="C490" s="94" t="str">
        <f>IF(AND(A490&lt;&gt;"",LEFT(PS!F483,3)="111"),PS!C483,"")</f>
        <v/>
      </c>
      <c r="D490" s="94" t="str">
        <f>IF(AND(A490&lt;&gt;"",LEFT(PS!G483,3)="111"),PS!D483,"")</f>
        <v/>
      </c>
      <c r="E490" s="104" t="str">
        <f>IF(AND(A490&lt;&gt;"",OR(LEFT(PS!F483,3)="111",LEFT(PS!G483,3)="111")),PS!E483,"")</f>
        <v/>
      </c>
      <c r="F490" s="95">
        <f>IF(AND(A490&lt;&gt;"",LEFT(PS!F483,3)="111"),PS!J483,0)</f>
        <v>0</v>
      </c>
      <c r="G490" s="95">
        <f>IF(AND(A490&lt;&gt;"",LEFT(PS!G483,3)="111"),PS!J483,0)</f>
        <v>0</v>
      </c>
      <c r="H490" s="95">
        <f>IF(SUM(F490:G490)=0,0,$H$9+SUM($F$10:F490)-SUM($G$10:G490))</f>
        <v>0</v>
      </c>
      <c r="I490" s="122"/>
    </row>
    <row r="491" spans="1:9" ht="15.75" hidden="1" x14ac:dyDescent="0.2">
      <c r="A491" s="96" t="str">
        <f>IF($E$5="",IF(OR(LEFT(PS!F484,3)="111",LEFT(PS!G484,3)="111"),PS!A484,""),IF(AND(MONTH(PS!A484)=SQTM!$E$5,OR(LEFT(PS!F484,3)="111",LEFT(PS!G484,3)="111")),PS!A484,""))</f>
        <v/>
      </c>
      <c r="B491" s="96" t="str">
        <f>IF(A491&lt;&gt;"",PS!B484,"")</f>
        <v/>
      </c>
      <c r="C491" s="94" t="str">
        <f>IF(AND(A491&lt;&gt;"",LEFT(PS!F484,3)="111"),PS!C484,"")</f>
        <v/>
      </c>
      <c r="D491" s="94" t="str">
        <f>IF(AND(A491&lt;&gt;"",LEFT(PS!G484,3)="111"),PS!D484,"")</f>
        <v/>
      </c>
      <c r="E491" s="104" t="str">
        <f>IF(AND(A491&lt;&gt;"",OR(LEFT(PS!F484,3)="111",LEFT(PS!G484,3)="111")),PS!E484,"")</f>
        <v/>
      </c>
      <c r="F491" s="95">
        <f>IF(AND(A491&lt;&gt;"",LEFT(PS!F484,3)="111"),PS!J484,0)</f>
        <v>0</v>
      </c>
      <c r="G491" s="95">
        <f>IF(AND(A491&lt;&gt;"",LEFT(PS!G484,3)="111"),PS!J484,0)</f>
        <v>0</v>
      </c>
      <c r="H491" s="95">
        <f>IF(SUM(F491:G491)=0,0,$H$9+SUM($F$10:F491)-SUM($G$10:G491))</f>
        <v>0</v>
      </c>
      <c r="I491" s="122"/>
    </row>
    <row r="492" spans="1:9" ht="15.75" hidden="1" x14ac:dyDescent="0.2">
      <c r="A492" s="96" t="str">
        <f>IF($E$5="",IF(OR(LEFT(PS!F485,3)="111",LEFT(PS!G485,3)="111"),PS!A485,""),IF(AND(MONTH(PS!A485)=SQTM!$E$5,OR(LEFT(PS!F485,3)="111",LEFT(PS!G485,3)="111")),PS!A485,""))</f>
        <v/>
      </c>
      <c r="B492" s="96" t="str">
        <f>IF(A492&lt;&gt;"",PS!B485,"")</f>
        <v/>
      </c>
      <c r="C492" s="94" t="str">
        <f>IF(AND(A492&lt;&gt;"",LEFT(PS!F485,3)="111"),PS!C485,"")</f>
        <v/>
      </c>
      <c r="D492" s="94" t="str">
        <f>IF(AND(A492&lt;&gt;"",LEFT(PS!G485,3)="111"),PS!D485,"")</f>
        <v/>
      </c>
      <c r="E492" s="104" t="str">
        <f>IF(AND(A492&lt;&gt;"",OR(LEFT(PS!F485,3)="111",LEFT(PS!G485,3)="111")),PS!E485,"")</f>
        <v/>
      </c>
      <c r="F492" s="95">
        <f>IF(AND(A492&lt;&gt;"",LEFT(PS!F485,3)="111"),PS!J485,0)</f>
        <v>0</v>
      </c>
      <c r="G492" s="95">
        <f>IF(AND(A492&lt;&gt;"",LEFT(PS!G485,3)="111"),PS!J485,0)</f>
        <v>0</v>
      </c>
      <c r="H492" s="95">
        <f>IF(SUM(F492:G492)=0,0,$H$9+SUM($F$10:F492)-SUM($G$10:G492))</f>
        <v>0</v>
      </c>
      <c r="I492" s="122"/>
    </row>
    <row r="493" spans="1:9" ht="15.75" hidden="1" x14ac:dyDescent="0.2">
      <c r="A493" s="96" t="str">
        <f>IF($E$5="",IF(OR(LEFT(PS!F486,3)="111",LEFT(PS!G486,3)="111"),PS!A486,""),IF(AND(MONTH(PS!A486)=SQTM!$E$5,OR(LEFT(PS!F486,3)="111",LEFT(PS!G486,3)="111")),PS!A486,""))</f>
        <v/>
      </c>
      <c r="B493" s="96" t="str">
        <f>IF(A493&lt;&gt;"",PS!B486,"")</f>
        <v/>
      </c>
      <c r="C493" s="94" t="str">
        <f>IF(AND(A493&lt;&gt;"",LEFT(PS!F486,3)="111"),PS!C486,"")</f>
        <v/>
      </c>
      <c r="D493" s="94" t="str">
        <f>IF(AND(A493&lt;&gt;"",LEFT(PS!G486,3)="111"),PS!D486,"")</f>
        <v/>
      </c>
      <c r="E493" s="104" t="str">
        <f>IF(AND(A493&lt;&gt;"",OR(LEFT(PS!F486,3)="111",LEFT(PS!G486,3)="111")),PS!E486,"")</f>
        <v/>
      </c>
      <c r="F493" s="95">
        <f>IF(AND(A493&lt;&gt;"",LEFT(PS!F486,3)="111"),PS!J486,0)</f>
        <v>0</v>
      </c>
      <c r="G493" s="95">
        <f>IF(AND(A493&lt;&gt;"",LEFT(PS!G486,3)="111"),PS!J486,0)</f>
        <v>0</v>
      </c>
      <c r="H493" s="95">
        <f>IF(SUM(F493:G493)=0,0,$H$9+SUM($F$10:F493)-SUM($G$10:G493))</f>
        <v>0</v>
      </c>
      <c r="I493" s="122"/>
    </row>
    <row r="494" spans="1:9" ht="15.75" hidden="1" x14ac:dyDescent="0.2">
      <c r="A494" s="96" t="str">
        <f>IF($E$5="",IF(OR(LEFT(PS!F487,3)="111",LEFT(PS!G487,3)="111"),PS!A487,""),IF(AND(MONTH(PS!A487)=SQTM!$E$5,OR(LEFT(PS!F487,3)="111",LEFT(PS!G487,3)="111")),PS!A487,""))</f>
        <v/>
      </c>
      <c r="B494" s="96" t="str">
        <f>IF(A494&lt;&gt;"",PS!B487,"")</f>
        <v/>
      </c>
      <c r="C494" s="94" t="str">
        <f>IF(AND(A494&lt;&gt;"",LEFT(PS!F487,3)="111"),PS!C487,"")</f>
        <v/>
      </c>
      <c r="D494" s="94" t="str">
        <f>IF(AND(A494&lt;&gt;"",LEFT(PS!G487,3)="111"),PS!D487,"")</f>
        <v/>
      </c>
      <c r="E494" s="104" t="str">
        <f>IF(AND(A494&lt;&gt;"",OR(LEFT(PS!F487,3)="111",LEFT(PS!G487,3)="111")),PS!E487,"")</f>
        <v/>
      </c>
      <c r="F494" s="95">
        <f>IF(AND(A494&lt;&gt;"",LEFT(PS!F487,3)="111"),PS!J487,0)</f>
        <v>0</v>
      </c>
      <c r="G494" s="95">
        <f>IF(AND(A494&lt;&gt;"",LEFT(PS!G487,3)="111"),PS!J487,0)</f>
        <v>0</v>
      </c>
      <c r="H494" s="95">
        <f>IF(SUM(F494:G494)=0,0,$H$9+SUM($F$10:F494)-SUM($G$10:G494))</f>
        <v>0</v>
      </c>
      <c r="I494" s="122"/>
    </row>
    <row r="495" spans="1:9" ht="15.75" hidden="1" x14ac:dyDescent="0.2">
      <c r="A495" s="96" t="str">
        <f>IF($E$5="",IF(OR(LEFT(PS!F488,3)="111",LEFT(PS!G488,3)="111"),PS!A488,""),IF(AND(MONTH(PS!A488)=SQTM!$E$5,OR(LEFT(PS!F488,3)="111",LEFT(PS!G488,3)="111")),PS!A488,""))</f>
        <v/>
      </c>
      <c r="B495" s="96" t="str">
        <f>IF(A495&lt;&gt;"",PS!B488,"")</f>
        <v/>
      </c>
      <c r="C495" s="94" t="str">
        <f>IF(AND(A495&lt;&gt;"",LEFT(PS!F488,3)="111"),PS!C488,"")</f>
        <v/>
      </c>
      <c r="D495" s="94" t="str">
        <f>IF(AND(A495&lt;&gt;"",LEFT(PS!G488,3)="111"),PS!D488,"")</f>
        <v/>
      </c>
      <c r="E495" s="104" t="str">
        <f>IF(AND(A495&lt;&gt;"",OR(LEFT(PS!F488,3)="111",LEFT(PS!G488,3)="111")),PS!E488,"")</f>
        <v/>
      </c>
      <c r="F495" s="95">
        <f>IF(AND(A495&lt;&gt;"",LEFT(PS!F488,3)="111"),PS!J488,0)</f>
        <v>0</v>
      </c>
      <c r="G495" s="95">
        <f>IF(AND(A495&lt;&gt;"",LEFT(PS!G488,3)="111"),PS!J488,0)</f>
        <v>0</v>
      </c>
      <c r="H495" s="95">
        <f>IF(SUM(F495:G495)=0,0,$H$9+SUM($F$10:F495)-SUM($G$10:G495))</f>
        <v>0</v>
      </c>
      <c r="I495" s="122"/>
    </row>
    <row r="496" spans="1:9" ht="15.75" hidden="1" x14ac:dyDescent="0.2">
      <c r="A496" s="96" t="str">
        <f>IF($E$5="",IF(OR(LEFT(PS!F489,3)="111",LEFT(PS!G489,3)="111"),PS!A489,""),IF(AND(MONTH(PS!A489)=SQTM!$E$5,OR(LEFT(PS!F489,3)="111",LEFT(PS!G489,3)="111")),PS!A489,""))</f>
        <v/>
      </c>
      <c r="B496" s="96" t="str">
        <f>IF(A496&lt;&gt;"",PS!B489,"")</f>
        <v/>
      </c>
      <c r="C496" s="94" t="str">
        <f>IF(AND(A496&lt;&gt;"",LEFT(PS!F489,3)="111"),PS!C489,"")</f>
        <v/>
      </c>
      <c r="D496" s="94" t="str">
        <f>IF(AND(A496&lt;&gt;"",LEFT(PS!G489,3)="111"),PS!D489,"")</f>
        <v/>
      </c>
      <c r="E496" s="104" t="str">
        <f>IF(AND(A496&lt;&gt;"",OR(LEFT(PS!F489,3)="111",LEFT(PS!G489,3)="111")),PS!E489,"")</f>
        <v/>
      </c>
      <c r="F496" s="95">
        <f>IF(AND(A496&lt;&gt;"",LEFT(PS!F489,3)="111"),PS!J489,0)</f>
        <v>0</v>
      </c>
      <c r="G496" s="95">
        <f>IF(AND(A496&lt;&gt;"",LEFT(PS!G489,3)="111"),PS!J489,0)</f>
        <v>0</v>
      </c>
      <c r="H496" s="95">
        <f>IF(SUM(F496:G496)=0,0,$H$9+SUM($F$10:F496)-SUM($G$10:G496))</f>
        <v>0</v>
      </c>
      <c r="I496" s="122"/>
    </row>
    <row r="497" spans="1:9" ht="15.75" hidden="1" x14ac:dyDescent="0.2">
      <c r="A497" s="96" t="str">
        <f>IF($E$5="",IF(OR(LEFT(PS!F490,3)="111",LEFT(PS!G490,3)="111"),PS!A490,""),IF(AND(MONTH(PS!A490)=SQTM!$E$5,OR(LEFT(PS!F490,3)="111",LEFT(PS!G490,3)="111")),PS!A490,""))</f>
        <v/>
      </c>
      <c r="B497" s="96" t="str">
        <f>IF(A497&lt;&gt;"",PS!B490,"")</f>
        <v/>
      </c>
      <c r="C497" s="94" t="str">
        <f>IF(AND(A497&lt;&gt;"",LEFT(PS!F490,3)="111"),PS!C490,"")</f>
        <v/>
      </c>
      <c r="D497" s="94" t="str">
        <f>IF(AND(A497&lt;&gt;"",LEFT(PS!G490,3)="111"),PS!D490,"")</f>
        <v/>
      </c>
      <c r="E497" s="104" t="str">
        <f>IF(AND(A497&lt;&gt;"",OR(LEFT(PS!F490,3)="111",LEFT(PS!G490,3)="111")),PS!E490,"")</f>
        <v/>
      </c>
      <c r="F497" s="95">
        <f>IF(AND(A497&lt;&gt;"",LEFT(PS!F490,3)="111"),PS!J490,0)</f>
        <v>0</v>
      </c>
      <c r="G497" s="95">
        <f>IF(AND(A497&lt;&gt;"",LEFT(PS!G490,3)="111"),PS!J490,0)</f>
        <v>0</v>
      </c>
      <c r="H497" s="95">
        <f>IF(SUM(F497:G497)=0,0,$H$9+SUM($F$10:F497)-SUM($G$10:G497))</f>
        <v>0</v>
      </c>
      <c r="I497" s="122"/>
    </row>
    <row r="498" spans="1:9" ht="15.75" hidden="1" x14ac:dyDescent="0.2">
      <c r="A498" s="96" t="str">
        <f>IF($E$5="",IF(OR(LEFT(PS!F491,3)="111",LEFT(PS!G491,3)="111"),PS!A491,""),IF(AND(MONTH(PS!A491)=SQTM!$E$5,OR(LEFT(PS!F491,3)="111",LEFT(PS!G491,3)="111")),PS!A491,""))</f>
        <v/>
      </c>
      <c r="B498" s="96" t="str">
        <f>IF(A498&lt;&gt;"",PS!B491,"")</f>
        <v/>
      </c>
      <c r="C498" s="94" t="str">
        <f>IF(AND(A498&lt;&gt;"",LEFT(PS!F491,3)="111"),PS!C491,"")</f>
        <v/>
      </c>
      <c r="D498" s="94" t="str">
        <f>IF(AND(A498&lt;&gt;"",LEFT(PS!G491,3)="111"),PS!D491,"")</f>
        <v/>
      </c>
      <c r="E498" s="104" t="str">
        <f>IF(AND(A498&lt;&gt;"",OR(LEFT(PS!F491,3)="111",LEFT(PS!G491,3)="111")),PS!E491,"")</f>
        <v/>
      </c>
      <c r="F498" s="95">
        <f>IF(AND(A498&lt;&gt;"",LEFT(PS!F491,3)="111"),PS!J491,0)</f>
        <v>0</v>
      </c>
      <c r="G498" s="95">
        <f>IF(AND(A498&lt;&gt;"",LEFT(PS!G491,3)="111"),PS!J491,0)</f>
        <v>0</v>
      </c>
      <c r="H498" s="95">
        <f>IF(SUM(F498:G498)=0,0,$H$9+SUM($F$10:F498)-SUM($G$10:G498))</f>
        <v>0</v>
      </c>
      <c r="I498" s="122"/>
    </row>
    <row r="499" spans="1:9" ht="15.75" hidden="1" x14ac:dyDescent="0.2">
      <c r="A499" s="96" t="str">
        <f>IF($E$5="",IF(OR(LEFT(PS!F492,3)="111",LEFT(PS!G492,3)="111"),PS!A492,""),IF(AND(MONTH(PS!A492)=SQTM!$E$5,OR(LEFT(PS!F492,3)="111",LEFT(PS!G492,3)="111")),PS!A492,""))</f>
        <v/>
      </c>
      <c r="B499" s="96" t="str">
        <f>IF(A499&lt;&gt;"",PS!B492,"")</f>
        <v/>
      </c>
      <c r="C499" s="94" t="str">
        <f>IF(AND(A499&lt;&gt;"",LEFT(PS!F492,3)="111"),PS!C492,"")</f>
        <v/>
      </c>
      <c r="D499" s="94" t="str">
        <f>IF(AND(A499&lt;&gt;"",LEFT(PS!G492,3)="111"),PS!D492,"")</f>
        <v/>
      </c>
      <c r="E499" s="104" t="str">
        <f>IF(AND(A499&lt;&gt;"",OR(LEFT(PS!F492,3)="111",LEFT(PS!G492,3)="111")),PS!E492,"")</f>
        <v/>
      </c>
      <c r="F499" s="95">
        <f>IF(AND(A499&lt;&gt;"",LEFT(PS!F492,3)="111"),PS!J492,0)</f>
        <v>0</v>
      </c>
      <c r="G499" s="95">
        <f>IF(AND(A499&lt;&gt;"",LEFT(PS!G492,3)="111"),PS!J492,0)</f>
        <v>0</v>
      </c>
      <c r="H499" s="95">
        <f>IF(SUM(F499:G499)=0,0,$H$9+SUM($F$10:F499)-SUM($G$10:G499))</f>
        <v>0</v>
      </c>
      <c r="I499" s="122"/>
    </row>
    <row r="500" spans="1:9" ht="15.75" hidden="1" x14ac:dyDescent="0.2">
      <c r="A500" s="96" t="str">
        <f>IF($E$5="",IF(OR(LEFT(PS!F493,3)="111",LEFT(PS!G493,3)="111"),PS!A493,""),IF(AND(MONTH(PS!A493)=SQTM!$E$5,OR(LEFT(PS!F493,3)="111",LEFT(PS!G493,3)="111")),PS!A493,""))</f>
        <v/>
      </c>
      <c r="B500" s="96" t="str">
        <f>IF(A500&lt;&gt;"",PS!B493,"")</f>
        <v/>
      </c>
      <c r="C500" s="94" t="str">
        <f>IF(AND(A500&lt;&gt;"",LEFT(PS!F493,3)="111"),PS!C493,"")</f>
        <v/>
      </c>
      <c r="D500" s="94" t="str">
        <f>IF(AND(A500&lt;&gt;"",LEFT(PS!G493,3)="111"),PS!D493,"")</f>
        <v/>
      </c>
      <c r="E500" s="104" t="str">
        <f>IF(AND(A500&lt;&gt;"",OR(LEFT(PS!F493,3)="111",LEFT(PS!G493,3)="111")),PS!E493,"")</f>
        <v/>
      </c>
      <c r="F500" s="95">
        <f>IF(AND(A500&lt;&gt;"",LEFT(PS!F493,3)="111"),PS!J493,0)</f>
        <v>0</v>
      </c>
      <c r="G500" s="95">
        <f>IF(AND(A500&lt;&gt;"",LEFT(PS!G493,3)="111"),PS!J493,0)</f>
        <v>0</v>
      </c>
      <c r="H500" s="95">
        <f>IF(SUM(F500:G500)=0,0,$H$9+SUM($F$10:F500)-SUM($G$10:G500))</f>
        <v>0</v>
      </c>
      <c r="I500" s="122"/>
    </row>
    <row r="501" spans="1:9" ht="15.75" x14ac:dyDescent="0.2">
      <c r="A501" s="334" t="s">
        <v>34</v>
      </c>
      <c r="B501" s="334"/>
      <c r="C501" s="334"/>
      <c r="D501" s="334"/>
      <c r="E501" s="334"/>
      <c r="F501" s="95">
        <f>SUBTOTAL(9,F10:F450)</f>
        <v>53000000</v>
      </c>
      <c r="G501" s="95">
        <f>SUBTOTAL(9,G10:G450)</f>
        <v>44200000</v>
      </c>
      <c r="H501" s="95"/>
      <c r="I501" s="130"/>
    </row>
    <row r="502" spans="1:9" ht="15.75" x14ac:dyDescent="0.25">
      <c r="A502" s="335" t="s">
        <v>35</v>
      </c>
      <c r="B502" s="335"/>
      <c r="C502" s="335"/>
      <c r="D502" s="335"/>
      <c r="E502" s="335"/>
      <c r="F502" s="95"/>
      <c r="G502" s="95"/>
      <c r="H502" s="180">
        <f>$H$9+F501-G501</f>
        <v>558800000</v>
      </c>
      <c r="I502" s="130"/>
    </row>
    <row r="503" spans="1:9" ht="15" hidden="1" x14ac:dyDescent="0.2">
      <c r="A503" s="15"/>
      <c r="B503" s="15"/>
      <c r="D503" s="65" t="str">
        <f>IF(LEFT(PS!G636,3)="111",PS!D636,"")</f>
        <v/>
      </c>
      <c r="F503" s="333" t="s">
        <v>11</v>
      </c>
      <c r="G503" s="333"/>
      <c r="H503" s="333"/>
    </row>
    <row r="504" spans="1:9" ht="14.25" x14ac:dyDescent="0.2">
      <c r="A504" s="337" t="s">
        <v>36</v>
      </c>
      <c r="B504" s="337"/>
      <c r="D504" s="337" t="s">
        <v>37</v>
      </c>
      <c r="E504" s="337"/>
      <c r="F504" s="337" t="s">
        <v>38</v>
      </c>
      <c r="G504" s="337"/>
      <c r="H504" s="337"/>
    </row>
    <row r="505" spans="1:9" ht="15" x14ac:dyDescent="0.2">
      <c r="A505" s="333" t="s">
        <v>39</v>
      </c>
      <c r="B505" s="333"/>
      <c r="D505" s="333" t="s">
        <v>39</v>
      </c>
      <c r="E505" s="333"/>
      <c r="F505" s="333" t="s">
        <v>40</v>
      </c>
      <c r="G505" s="333"/>
      <c r="H505" s="333"/>
    </row>
    <row r="508" spans="1:9" x14ac:dyDescent="0.2">
      <c r="F508" s="158"/>
    </row>
  </sheetData>
  <autoFilter ref="A8:I505" xr:uid="{00000000-0009-0000-0000-000007000000}">
    <filterColumn colId="0">
      <customFilters>
        <customFilter operator="notEqual" val=" "/>
      </customFilters>
    </filterColumn>
  </autoFilter>
  <mergeCells count="18">
    <mergeCell ref="F1:I1"/>
    <mergeCell ref="F2:I2"/>
    <mergeCell ref="A4:I4"/>
    <mergeCell ref="A504:B504"/>
    <mergeCell ref="D504:E504"/>
    <mergeCell ref="A6:A7"/>
    <mergeCell ref="B6:B7"/>
    <mergeCell ref="C6:D6"/>
    <mergeCell ref="E6:E7"/>
    <mergeCell ref="F6:H6"/>
    <mergeCell ref="F503:H503"/>
    <mergeCell ref="F504:H504"/>
    <mergeCell ref="A9:E9"/>
    <mergeCell ref="F505:H505"/>
    <mergeCell ref="A501:E501"/>
    <mergeCell ref="A502:E502"/>
    <mergeCell ref="A505:B505"/>
    <mergeCell ref="D505:E505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/>
  <dimension ref="A1:M404"/>
  <sheetViews>
    <sheetView workbookViewId="0">
      <selection activeCell="E7" sqref="E7"/>
    </sheetView>
  </sheetViews>
  <sheetFormatPr defaultColWidth="8.7109375" defaultRowHeight="12.75" x14ac:dyDescent="0.2"/>
  <cols>
    <col min="1" max="1" width="9.140625" style="65" customWidth="1"/>
    <col min="2" max="2" width="33.7109375" style="65" customWidth="1"/>
    <col min="3" max="3" width="12.85546875" style="65" customWidth="1"/>
    <col min="4" max="4" width="14.5703125" style="65" bestFit="1" customWidth="1"/>
    <col min="5" max="5" width="18.140625" style="65" customWidth="1"/>
    <col min="6" max="6" width="14.5703125" style="65" bestFit="1" customWidth="1"/>
    <col min="7" max="7" width="16.85546875" style="65" bestFit="1" customWidth="1"/>
    <col min="8" max="8" width="20.7109375" style="65" bestFit="1" customWidth="1"/>
    <col min="9" max="9" width="16.85546875" style="65" bestFit="1" customWidth="1"/>
    <col min="10" max="11" width="15.42578125" style="65" customWidth="1"/>
    <col min="12" max="16384" width="8.7109375" style="65"/>
  </cols>
  <sheetData>
    <row r="1" spans="1:13" ht="15" x14ac:dyDescent="0.2">
      <c r="A1" s="121" t="s">
        <v>804</v>
      </c>
      <c r="B1" s="65" t="str">
        <f>KT!C11</f>
        <v xml:space="preserve">Công ty TNHH Phát Cường </v>
      </c>
      <c r="C1" s="160"/>
      <c r="D1" s="160"/>
      <c r="E1" s="160"/>
      <c r="F1" s="320" t="s">
        <v>97</v>
      </c>
      <c r="G1" s="320"/>
      <c r="H1" s="320"/>
      <c r="I1" s="320"/>
      <c r="J1" s="320"/>
      <c r="K1" s="14"/>
    </row>
    <row r="2" spans="1:13" ht="15" x14ac:dyDescent="0.2">
      <c r="A2" s="121" t="s">
        <v>805</v>
      </c>
      <c r="B2" s="65" t="str">
        <f>KT!C12</f>
        <v>253 Điện Biên Phủ, Phường 4, Quận 3, Tp Hồ Chí Minh</v>
      </c>
      <c r="C2" s="160"/>
      <c r="D2" s="160"/>
      <c r="E2" s="160"/>
      <c r="F2" s="321" t="s">
        <v>16</v>
      </c>
      <c r="G2" s="321"/>
      <c r="H2" s="321"/>
      <c r="I2" s="321"/>
      <c r="J2" s="321"/>
      <c r="K2" s="20"/>
    </row>
    <row r="3" spans="1:13" ht="15" x14ac:dyDescent="0.2">
      <c r="A3" s="227"/>
      <c r="C3" s="160"/>
      <c r="D3" s="160"/>
      <c r="E3" s="160"/>
      <c r="F3" s="321" t="s">
        <v>17</v>
      </c>
      <c r="G3" s="321"/>
      <c r="H3" s="321"/>
      <c r="I3" s="321"/>
      <c r="J3" s="321"/>
      <c r="K3" s="20"/>
    </row>
    <row r="5" spans="1:13" ht="16.5" x14ac:dyDescent="0.2">
      <c r="A5" s="349" t="s">
        <v>98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</row>
    <row r="6" spans="1:13" ht="17.25" x14ac:dyDescent="0.2">
      <c r="B6" s="68"/>
      <c r="C6" s="68"/>
      <c r="D6" s="68"/>
      <c r="E6" s="68" t="s">
        <v>884</v>
      </c>
      <c r="F6" s="68"/>
      <c r="G6" s="68"/>
      <c r="H6" s="68"/>
      <c r="I6" s="68"/>
      <c r="J6" s="68"/>
      <c r="K6" s="68"/>
    </row>
    <row r="7" spans="1:13" ht="16.5" x14ac:dyDescent="0.2">
      <c r="B7" s="69"/>
      <c r="C7" s="69" t="s">
        <v>137</v>
      </c>
      <c r="D7" s="146" t="s">
        <v>494</v>
      </c>
      <c r="E7" s="164"/>
      <c r="G7" s="69" t="s">
        <v>140</v>
      </c>
      <c r="H7" s="145" t="str">
        <f>VLOOKUP(LEFT(D7,3),SDTH!$B$4:$G$79,2,0)</f>
        <v>Hàng hóa</v>
      </c>
      <c r="I7" s="69"/>
      <c r="J7" s="69"/>
      <c r="K7" s="69"/>
    </row>
    <row r="8" spans="1:13" ht="16.5" x14ac:dyDescent="0.2">
      <c r="A8" s="52"/>
      <c r="B8" s="52"/>
      <c r="C8" s="52"/>
      <c r="D8" s="52"/>
      <c r="E8" s="52"/>
      <c r="F8" s="52"/>
      <c r="G8" s="52"/>
      <c r="H8" s="53" t="s">
        <v>139</v>
      </c>
      <c r="I8" s="53"/>
      <c r="J8" s="52"/>
      <c r="K8" s="52"/>
    </row>
    <row r="9" spans="1:13" ht="16.5" x14ac:dyDescent="0.2">
      <c r="A9" s="350" t="s">
        <v>80</v>
      </c>
      <c r="B9" s="351" t="s">
        <v>99</v>
      </c>
      <c r="C9" s="350" t="s">
        <v>100</v>
      </c>
      <c r="D9" s="352" t="s">
        <v>790</v>
      </c>
      <c r="E9" s="354"/>
      <c r="F9" s="352" t="s">
        <v>791</v>
      </c>
      <c r="G9" s="354"/>
      <c r="H9" s="352" t="s">
        <v>793</v>
      </c>
      <c r="I9" s="354"/>
      <c r="J9" s="350" t="s">
        <v>792</v>
      </c>
      <c r="K9" s="350"/>
    </row>
    <row r="10" spans="1:13" ht="16.5" x14ac:dyDescent="0.2">
      <c r="A10" s="350"/>
      <c r="B10" s="351"/>
      <c r="C10" s="350"/>
      <c r="D10" s="220" t="s">
        <v>89</v>
      </c>
      <c r="E10" s="220" t="s">
        <v>794</v>
      </c>
      <c r="F10" s="220" t="s">
        <v>89</v>
      </c>
      <c r="G10" s="220" t="s">
        <v>90</v>
      </c>
      <c r="H10" s="220" t="s">
        <v>89</v>
      </c>
      <c r="I10" s="220" t="s">
        <v>90</v>
      </c>
      <c r="J10" s="220" t="s">
        <v>795</v>
      </c>
      <c r="K10" s="220" t="s">
        <v>796</v>
      </c>
    </row>
    <row r="11" spans="1:13" customFormat="1" ht="16.5" hidden="1" x14ac:dyDescent="0.2">
      <c r="A11" s="54">
        <f>SUBTOTAL(3,$B$11:B11)</f>
        <v>0</v>
      </c>
      <c r="B11" s="152" t="str">
        <f>IF(LEFT(SDCT!B4,LEN(STHVTHH!$D$7))=STHVTHH!$D$7,SDCT!C4,"")</f>
        <v/>
      </c>
      <c r="C11" s="152" t="str">
        <f>IF(LEFT(SDCT!B4,LEN(STHVTHH!$D$7))=STHVTHH!$D$7,SDCT!B4,"")</f>
        <v/>
      </c>
      <c r="D11" s="153">
        <f>IF(LEFT(SDCT!B4,LEN(STHVTHH!$D$7))=STHVTHH!$D$7,SDCT!E4,0)</f>
        <v>0</v>
      </c>
      <c r="E11" s="153">
        <f>IF(LEFT(SDCT!B4,LEN(STHVTHH!$D$7))=STHVTHH!$D$7,SDCT!D4,0)</f>
        <v>0</v>
      </c>
      <c r="F11" s="153">
        <f>IF(C11="",0,SUMIF(PS!$F$3:$F$498,C11,PS!$H$3:$JH$501))</f>
        <v>0</v>
      </c>
      <c r="G11" s="153">
        <f>IF(C11="",0,SUMIF(PS!$F$3:$F$498,C11,PS!$J$3:$J$499))</f>
        <v>0</v>
      </c>
      <c r="H11" s="153">
        <f>IF(C11="",0,SUMIF(PS!$G$3:$G$498,C11,PS!$H$3:$JH$501))</f>
        <v>0</v>
      </c>
      <c r="I11" s="153">
        <f>IF(C11="",0,SUMIF(PS!$G$3:$G$498,C11,PS!$J$3:$J$499))</f>
        <v>0</v>
      </c>
      <c r="J11" s="153">
        <f>IF(C11="",0,D11+F11-H11)</f>
        <v>0</v>
      </c>
      <c r="K11" s="153">
        <f>IF(C11="",0,E11+G11-I11)</f>
        <v>0</v>
      </c>
    </row>
    <row r="12" spans="1:13" customFormat="1" ht="16.5" hidden="1" x14ac:dyDescent="0.2">
      <c r="A12" s="54">
        <f>SUBTOTAL(3,$B$11:B12)</f>
        <v>0</v>
      </c>
      <c r="B12" s="152" t="str">
        <f>IF(LEFT(SDCT!B5,LEN(STHVTHH!$D$7))=STHVTHH!$D$7,SDCT!C5,"")</f>
        <v/>
      </c>
      <c r="C12" s="152" t="str">
        <f>IF(LEFT(SDCT!B5,LEN(STHVTHH!$D$7))=STHVTHH!$D$7,SDCT!B5,"")</f>
        <v/>
      </c>
      <c r="D12" s="153">
        <f>IF(LEFT(SDCT!B5,LEN(STHVTHH!$D$7))=STHVTHH!$D$7,SDCT!E5,0)</f>
        <v>0</v>
      </c>
      <c r="E12" s="153">
        <f>IF(LEFT(SDCT!B5,LEN(STHVTHH!$D$7))=STHVTHH!$D$7,SDCT!D5,0)</f>
        <v>0</v>
      </c>
      <c r="F12" s="153">
        <f>IF(C12="",0,SUMIF(PS!$F$3:$F$498,C12,PS!$H$3:$JH$501))</f>
        <v>0</v>
      </c>
      <c r="G12" s="153">
        <f>IF(C12="",0,SUMIF(PS!$F$3:$F$498,C12,PS!$J$3:$J$499))</f>
        <v>0</v>
      </c>
      <c r="H12" s="153">
        <f>IF(C12="",0,SUMIF(PS!$G$3:$G$498,C12,PS!$H$3:$JH$501))</f>
        <v>0</v>
      </c>
      <c r="I12" s="153">
        <f>IF(C12="",0,SUMIF(PS!$G$3:$G$498,C12,PS!$J$3:$J$499))</f>
        <v>0</v>
      </c>
      <c r="J12" s="153">
        <f t="shared" ref="J12:J75" si="0">IF(C12="",0,D12+F12-H12)</f>
        <v>0</v>
      </c>
      <c r="K12" s="153">
        <f t="shared" ref="K12:K75" si="1">IF(C12="",0,E12+G12-I12)</f>
        <v>0</v>
      </c>
    </row>
    <row r="13" spans="1:13" customFormat="1" ht="16.5" hidden="1" x14ac:dyDescent="0.2">
      <c r="A13" s="54">
        <f>SUBTOTAL(3,$B$11:B13)</f>
        <v>0</v>
      </c>
      <c r="B13" s="152" t="str">
        <f>IF(LEFT(SDCT!B6,LEN(STHVTHH!$D$7))=STHVTHH!$D$7,SDCT!C6,"")</f>
        <v/>
      </c>
      <c r="C13" s="152" t="str">
        <f>IF(LEFT(SDCT!B6,LEN(STHVTHH!$D$7))=STHVTHH!$D$7,SDCT!B6,"")</f>
        <v/>
      </c>
      <c r="D13" s="153">
        <f>IF(LEFT(SDCT!B6,LEN(STHVTHH!$D$7))=STHVTHH!$D$7,SDCT!E6,0)</f>
        <v>0</v>
      </c>
      <c r="E13" s="153">
        <f>IF(LEFT(SDCT!B6,LEN(STHVTHH!$D$7))=STHVTHH!$D$7,SDCT!D6,0)</f>
        <v>0</v>
      </c>
      <c r="F13" s="153">
        <f>IF(C13="",0,SUMIF(PS!$F$3:$F$498,C13,PS!$H$3:$JH$501))</f>
        <v>0</v>
      </c>
      <c r="G13" s="153">
        <f>IF(C13="",0,SUMIF(PS!$F$3:$F$498,C13,PS!$J$3:$J$499))</f>
        <v>0</v>
      </c>
      <c r="H13" s="153">
        <f>IF(C13="",0,SUMIF(PS!$G$3:$G$498,C13,PS!$H$3:$JH$501))</f>
        <v>0</v>
      </c>
      <c r="I13" s="153">
        <f>IF(C13="",0,SUMIF(PS!$G$3:$G$498,C13,PS!$J$3:$J$499))</f>
        <v>0</v>
      </c>
      <c r="J13" s="153">
        <f t="shared" si="0"/>
        <v>0</v>
      </c>
      <c r="K13" s="153">
        <f t="shared" si="1"/>
        <v>0</v>
      </c>
    </row>
    <row r="14" spans="1:13" customFormat="1" ht="16.5" hidden="1" x14ac:dyDescent="0.2">
      <c r="A14" s="54">
        <f>SUBTOTAL(3,$B$11:B14)</f>
        <v>0</v>
      </c>
      <c r="B14" s="152" t="str">
        <f>IF(LEFT(SDCT!B7,LEN(STHVTHH!$D$7))=STHVTHH!$D$7,SDCT!C7,"")</f>
        <v/>
      </c>
      <c r="C14" s="152" t="str">
        <f>IF(LEFT(SDCT!B7,LEN(STHVTHH!$D$7))=STHVTHH!$D$7,SDCT!B7,"")</f>
        <v/>
      </c>
      <c r="D14" s="153">
        <f>IF(LEFT(SDCT!B7,LEN(STHVTHH!$D$7))=STHVTHH!$D$7,SDCT!E7,0)</f>
        <v>0</v>
      </c>
      <c r="E14" s="153">
        <f>IF(LEFT(SDCT!B7,LEN(STHVTHH!$D$7))=STHVTHH!$D$7,SDCT!D7,0)</f>
        <v>0</v>
      </c>
      <c r="F14" s="153">
        <f>IF(C14="",0,SUMIF(PS!$F$3:$F$498,C14,PS!$H$3:$JH$501))</f>
        <v>0</v>
      </c>
      <c r="G14" s="153">
        <f>IF(C14="",0,SUMIF(PS!$F$3:$F$498,C14,PS!$J$3:$J$499))</f>
        <v>0</v>
      </c>
      <c r="H14" s="153">
        <f>IF(C14="",0,SUMIF(PS!$G$3:$G$498,C14,PS!$H$3:$JH$501))</f>
        <v>0</v>
      </c>
      <c r="I14" s="153">
        <f>IF(C14="",0,SUMIF(PS!$G$3:$G$498,C14,PS!$J$3:$J$499))</f>
        <v>0</v>
      </c>
      <c r="J14" s="153">
        <f t="shared" si="0"/>
        <v>0</v>
      </c>
      <c r="K14" s="153">
        <f t="shared" si="1"/>
        <v>0</v>
      </c>
      <c r="M14" s="163"/>
    </row>
    <row r="15" spans="1:13" customFormat="1" ht="16.5" hidden="1" x14ac:dyDescent="0.2">
      <c r="A15" s="54">
        <f>SUBTOTAL(3,$B$11:B15)</f>
        <v>0</v>
      </c>
      <c r="B15" s="152" t="str">
        <f>IF(LEFT(SDCT!B8,LEN(STHVTHH!$D$7))=STHVTHH!$D$7,SDCT!C8,"")</f>
        <v/>
      </c>
      <c r="C15" s="152" t="str">
        <f>IF(LEFT(SDCT!B8,LEN(STHVTHH!$D$7))=STHVTHH!$D$7,SDCT!B8,"")</f>
        <v/>
      </c>
      <c r="D15" s="153">
        <f>IF(LEFT(SDCT!B8,LEN(STHVTHH!$D$7))=STHVTHH!$D$7,SDCT!E8,0)</f>
        <v>0</v>
      </c>
      <c r="E15" s="153">
        <f>IF(LEFT(SDCT!B8,LEN(STHVTHH!$D$7))=STHVTHH!$D$7,SDCT!D8,0)</f>
        <v>0</v>
      </c>
      <c r="F15" s="153">
        <f>IF(C15="",0,SUMIF(PS!$F$3:$F$498,C15,PS!$H$3:$JH$501))</f>
        <v>0</v>
      </c>
      <c r="G15" s="153">
        <f>IF(C15="",0,SUMIF(PS!$F$3:$F$498,C15,PS!$J$3:$J$499))</f>
        <v>0</v>
      </c>
      <c r="H15" s="153">
        <f>IF(C15="",0,SUMIF(PS!$G$3:$G$498,C15,PS!$H$3:$JH$501))</f>
        <v>0</v>
      </c>
      <c r="I15" s="153">
        <f>IF(C15="",0,SUMIF(PS!$G$3:$G$498,C15,PS!$J$3:$J$499))</f>
        <v>0</v>
      </c>
      <c r="J15" s="153">
        <f t="shared" si="0"/>
        <v>0</v>
      </c>
      <c r="K15" s="153">
        <f t="shared" si="1"/>
        <v>0</v>
      </c>
    </row>
    <row r="16" spans="1:13" customFormat="1" ht="16.5" hidden="1" x14ac:dyDescent="0.2">
      <c r="A16" s="54">
        <f>SUBTOTAL(3,$B$11:B16)</f>
        <v>0</v>
      </c>
      <c r="B16" s="152" t="str">
        <f>IF(LEFT(SDCT!B9,LEN(STHVTHH!$D$7))=STHVTHH!$D$7,SDCT!C9,"")</f>
        <v/>
      </c>
      <c r="C16" s="152" t="str">
        <f>IF(LEFT(SDCT!B9,LEN(STHVTHH!$D$7))=STHVTHH!$D$7,SDCT!B9,"")</f>
        <v/>
      </c>
      <c r="D16" s="153">
        <f>IF(LEFT(SDCT!B9,LEN(STHVTHH!$D$7))=STHVTHH!$D$7,SDCT!E9,0)</f>
        <v>0</v>
      </c>
      <c r="E16" s="153">
        <f>IF(LEFT(SDCT!B9,LEN(STHVTHH!$D$7))=STHVTHH!$D$7,SDCT!D9,0)</f>
        <v>0</v>
      </c>
      <c r="F16" s="153">
        <f>IF(C16="",0,SUMIF(PS!$F$3:$F$498,C16,PS!$H$3:$JH$501))</f>
        <v>0</v>
      </c>
      <c r="G16" s="153">
        <f>IF(C16="",0,SUMIF(PS!$F$3:$F$498,C16,PS!$J$3:$J$499))</f>
        <v>0</v>
      </c>
      <c r="H16" s="153">
        <f>IF(C16="",0,SUMIF(PS!$G$3:$G$498,C16,PS!$H$3:$JH$501))</f>
        <v>0</v>
      </c>
      <c r="I16" s="153">
        <f>IF(C16="",0,SUMIF(PS!$G$3:$G$498,C16,PS!$J$3:$J$499))</f>
        <v>0</v>
      </c>
      <c r="J16" s="153">
        <f t="shared" si="0"/>
        <v>0</v>
      </c>
      <c r="K16" s="153">
        <f t="shared" si="1"/>
        <v>0</v>
      </c>
    </row>
    <row r="17" spans="1:11" customFormat="1" ht="16.5" hidden="1" x14ac:dyDescent="0.2">
      <c r="A17" s="54">
        <f>SUBTOTAL(3,$B$11:B17)</f>
        <v>0</v>
      </c>
      <c r="B17" s="152" t="str">
        <f>IF(LEFT(SDCT!B10,LEN(STHVTHH!$D$7))=STHVTHH!$D$7,SDCT!C10,"")</f>
        <v/>
      </c>
      <c r="C17" s="152" t="str">
        <f>IF(LEFT(SDCT!B10,LEN(STHVTHH!$D$7))=STHVTHH!$D$7,SDCT!B10,"")</f>
        <v/>
      </c>
      <c r="D17" s="153">
        <f>IF(LEFT(SDCT!B10,LEN(STHVTHH!$D$7))=STHVTHH!$D$7,SDCT!E10,0)</f>
        <v>0</v>
      </c>
      <c r="E17" s="153">
        <f>IF(LEFT(SDCT!B10,LEN(STHVTHH!$D$7))=STHVTHH!$D$7,SDCT!D10,0)</f>
        <v>0</v>
      </c>
      <c r="F17" s="153">
        <f>IF(C17="",0,SUMIF(PS!$F$3:$F$498,C17,PS!$H$3:$JH$501))</f>
        <v>0</v>
      </c>
      <c r="G17" s="153">
        <f>IF(C17="",0,SUMIF(PS!$F$3:$F$498,C17,PS!$J$3:$J$499))</f>
        <v>0</v>
      </c>
      <c r="H17" s="153">
        <f>IF(C17="",0,SUMIF(PS!$G$3:$G$498,C17,PS!$H$3:$JH$501))</f>
        <v>0</v>
      </c>
      <c r="I17" s="153">
        <f>IF(C17="",0,SUMIF(PS!$G$3:$G$498,C17,PS!$J$3:$J$499))</f>
        <v>0</v>
      </c>
      <c r="J17" s="153">
        <f t="shared" si="0"/>
        <v>0</v>
      </c>
      <c r="K17" s="153">
        <f t="shared" si="1"/>
        <v>0</v>
      </c>
    </row>
    <row r="18" spans="1:11" customFormat="1" ht="16.5" hidden="1" x14ac:dyDescent="0.2">
      <c r="A18" s="54">
        <f>SUBTOTAL(3,$B$11:B18)</f>
        <v>0</v>
      </c>
      <c r="B18" s="152" t="str">
        <f>IF(LEFT(SDCT!B11,LEN(STHVTHH!$D$7))=STHVTHH!$D$7,SDCT!C11,"")</f>
        <v/>
      </c>
      <c r="C18" s="152" t="str">
        <f>IF(LEFT(SDCT!B11,LEN(STHVTHH!$D$7))=STHVTHH!$D$7,SDCT!B11,"")</f>
        <v/>
      </c>
      <c r="D18" s="153">
        <f>IF(LEFT(SDCT!B11,LEN(STHVTHH!$D$7))=STHVTHH!$D$7,SDCT!E11,0)</f>
        <v>0</v>
      </c>
      <c r="E18" s="153">
        <f>IF(LEFT(SDCT!B11,LEN(STHVTHH!$D$7))=STHVTHH!$D$7,SDCT!D11,0)</f>
        <v>0</v>
      </c>
      <c r="F18" s="153">
        <f>IF(C18="",0,SUMIF(PS!$F$3:$F$498,C18,PS!$H$3:$JH$501))</f>
        <v>0</v>
      </c>
      <c r="G18" s="153">
        <f>IF(C18="",0,SUMIF(PS!$F$3:$F$498,C18,PS!$J$3:$J$499))</f>
        <v>0</v>
      </c>
      <c r="H18" s="153">
        <f>IF(C18="",0,SUMIF(PS!$G$3:$G$498,C18,PS!$H$3:$JH$501))</f>
        <v>0</v>
      </c>
      <c r="I18" s="153">
        <f>IF(C18="",0,SUMIF(PS!$G$3:$G$498,C18,PS!$J$3:$J$499))</f>
        <v>0</v>
      </c>
      <c r="J18" s="153">
        <f t="shared" si="0"/>
        <v>0</v>
      </c>
      <c r="K18" s="153">
        <f t="shared" si="1"/>
        <v>0</v>
      </c>
    </row>
    <row r="19" spans="1:11" customFormat="1" ht="16.5" hidden="1" x14ac:dyDescent="0.2">
      <c r="A19" s="54">
        <f>SUBTOTAL(3,$B$11:B19)</f>
        <v>0</v>
      </c>
      <c r="B19" s="152" t="str">
        <f>IF(LEFT(SDCT!B12,LEN(STHVTHH!$D$7))=STHVTHH!$D$7,SDCT!C12,"")</f>
        <v/>
      </c>
      <c r="C19" s="152" t="str">
        <f>IF(LEFT(SDCT!B12,LEN(STHVTHH!$D$7))=STHVTHH!$D$7,SDCT!B12,"")</f>
        <v/>
      </c>
      <c r="D19" s="153">
        <f>IF(LEFT(SDCT!B12,LEN(STHVTHH!$D$7))=STHVTHH!$D$7,SDCT!E12,0)</f>
        <v>0</v>
      </c>
      <c r="E19" s="153">
        <f>IF(LEFT(SDCT!B12,LEN(STHVTHH!$D$7))=STHVTHH!$D$7,SDCT!D12,0)</f>
        <v>0</v>
      </c>
      <c r="F19" s="153">
        <f>IF(C19="",0,SUMIF(PS!$F$3:$F$498,C19,PS!$H$3:$JH$501))</f>
        <v>0</v>
      </c>
      <c r="G19" s="153">
        <f>IF(C19="",0,SUMIF(PS!$F$3:$F$498,C19,PS!$J$3:$J$499))</f>
        <v>0</v>
      </c>
      <c r="H19" s="153">
        <f>IF(C19="",0,SUMIF(PS!$G$3:$G$498,C19,PS!$H$3:$JH$501))</f>
        <v>0</v>
      </c>
      <c r="I19" s="153">
        <f>IF(C19="",0,SUMIF(PS!$G$3:$G$498,C19,PS!$J$3:$J$499))</f>
        <v>0</v>
      </c>
      <c r="J19" s="153">
        <f t="shared" si="0"/>
        <v>0</v>
      </c>
      <c r="K19" s="153">
        <f t="shared" si="1"/>
        <v>0</v>
      </c>
    </row>
    <row r="20" spans="1:11" customFormat="1" ht="16.5" hidden="1" x14ac:dyDescent="0.2">
      <c r="A20" s="54">
        <f>SUBTOTAL(3,$B$11:B20)</f>
        <v>0</v>
      </c>
      <c r="B20" s="152" t="str">
        <f>IF(LEFT(SDCT!B13,LEN(STHVTHH!$D$7))=STHVTHH!$D$7,SDCT!C13,"")</f>
        <v/>
      </c>
      <c r="C20" s="152" t="str">
        <f>IF(LEFT(SDCT!B13,LEN(STHVTHH!$D$7))=STHVTHH!$D$7,SDCT!B13,"")</f>
        <v/>
      </c>
      <c r="D20" s="153">
        <f>IF(LEFT(SDCT!B13,LEN(STHVTHH!$D$7))=STHVTHH!$D$7,SDCT!E13,0)</f>
        <v>0</v>
      </c>
      <c r="E20" s="153">
        <f>IF(LEFT(SDCT!B13,LEN(STHVTHH!$D$7))=STHVTHH!$D$7,SDCT!D13,0)</f>
        <v>0</v>
      </c>
      <c r="F20" s="153">
        <f>IF(C20="",0,SUMIF(PS!$F$3:$F$498,C20,PS!$H$3:$JH$501))</f>
        <v>0</v>
      </c>
      <c r="G20" s="153">
        <f>IF(C20="",0,SUMIF(PS!$F$3:$F$498,C20,PS!$J$3:$J$499))</f>
        <v>0</v>
      </c>
      <c r="H20" s="153">
        <f>IF(C20="",0,SUMIF(PS!$G$3:$G$498,C20,PS!$H$3:$JH$501))</f>
        <v>0</v>
      </c>
      <c r="I20" s="153">
        <f>IF(C20="",0,SUMIF(PS!$G$3:$G$498,C20,PS!$J$3:$J$499))</f>
        <v>0</v>
      </c>
      <c r="J20" s="153">
        <f t="shared" si="0"/>
        <v>0</v>
      </c>
      <c r="K20" s="153">
        <f t="shared" si="1"/>
        <v>0</v>
      </c>
    </row>
    <row r="21" spans="1:11" customFormat="1" ht="16.5" hidden="1" x14ac:dyDescent="0.2">
      <c r="A21" s="54">
        <f>SUBTOTAL(3,$B$11:B21)</f>
        <v>0</v>
      </c>
      <c r="B21" s="152" t="str">
        <f>IF(LEFT(SDCT!B14,LEN(STHVTHH!$D$7))=STHVTHH!$D$7,SDCT!C14,"")</f>
        <v/>
      </c>
      <c r="C21" s="152" t="str">
        <f>IF(LEFT(SDCT!B14,LEN(STHVTHH!$D$7))=STHVTHH!$D$7,SDCT!B14,"")</f>
        <v/>
      </c>
      <c r="D21" s="153">
        <f>IF(LEFT(SDCT!B14,LEN(STHVTHH!$D$7))=STHVTHH!$D$7,SDCT!E14,0)</f>
        <v>0</v>
      </c>
      <c r="E21" s="153">
        <f>IF(LEFT(SDCT!B14,LEN(STHVTHH!$D$7))=STHVTHH!$D$7,SDCT!D14,0)</f>
        <v>0</v>
      </c>
      <c r="F21" s="153">
        <f>IF(C21="",0,SUMIF(PS!$F$3:$F$498,C21,PS!$H$3:$JH$501))</f>
        <v>0</v>
      </c>
      <c r="G21" s="153">
        <f>IF(C21="",0,SUMIF(PS!$F$3:$F$498,C21,PS!$J$3:$J$499))</f>
        <v>0</v>
      </c>
      <c r="H21" s="153">
        <f>IF(C21="",0,SUMIF(PS!$G$3:$G$498,C21,PS!$H$3:$JH$501))</f>
        <v>0</v>
      </c>
      <c r="I21" s="153">
        <f>IF(C21="",0,SUMIF(PS!$G$3:$G$498,C21,PS!$J$3:$J$499))</f>
        <v>0</v>
      </c>
      <c r="J21" s="153">
        <f t="shared" si="0"/>
        <v>0</v>
      </c>
      <c r="K21" s="153">
        <f t="shared" si="1"/>
        <v>0</v>
      </c>
    </row>
    <row r="22" spans="1:11" customFormat="1" ht="16.5" hidden="1" x14ac:dyDescent="0.2">
      <c r="A22" s="54">
        <f>SUBTOTAL(3,$B$11:B22)</f>
        <v>0</v>
      </c>
      <c r="B22" s="152" t="str">
        <f>IF(LEFT(SDCT!B15,LEN(STHVTHH!$D$7))=STHVTHH!$D$7,SDCT!C15,"")</f>
        <v/>
      </c>
      <c r="C22" s="152" t="str">
        <f>IF(LEFT(SDCT!B15,LEN(STHVTHH!$D$7))=STHVTHH!$D$7,SDCT!B15,"")</f>
        <v/>
      </c>
      <c r="D22" s="153">
        <f>IF(LEFT(SDCT!B15,LEN(STHVTHH!$D$7))=STHVTHH!$D$7,SDCT!E15,0)</f>
        <v>0</v>
      </c>
      <c r="E22" s="153">
        <f>IF(LEFT(SDCT!B15,LEN(STHVTHH!$D$7))=STHVTHH!$D$7,SDCT!D15,0)</f>
        <v>0</v>
      </c>
      <c r="F22" s="153">
        <f>IF(C22="",0,SUMIF(PS!$F$3:$F$498,C22,PS!$H$3:$JH$501))</f>
        <v>0</v>
      </c>
      <c r="G22" s="153">
        <f>IF(C22="",0,SUMIF(PS!$F$3:$F$498,C22,PS!$J$3:$J$499))</f>
        <v>0</v>
      </c>
      <c r="H22" s="153">
        <f>IF(C22="",0,SUMIF(PS!$G$3:$G$498,C22,PS!$H$3:$JH$501))</f>
        <v>0</v>
      </c>
      <c r="I22" s="153">
        <f>IF(C22="",0,SUMIF(PS!$G$3:$G$498,C22,PS!$J$3:$J$499))</f>
        <v>0</v>
      </c>
      <c r="J22" s="153">
        <f t="shared" si="0"/>
        <v>0</v>
      </c>
      <c r="K22" s="153">
        <f t="shared" si="1"/>
        <v>0</v>
      </c>
    </row>
    <row r="23" spans="1:11" customFormat="1" ht="16.5" hidden="1" x14ac:dyDescent="0.2">
      <c r="A23" s="54">
        <f>SUBTOTAL(3,$B$11:B23)</f>
        <v>0</v>
      </c>
      <c r="B23" s="152" t="str">
        <f>IF(LEFT(SDCT!B16,LEN(STHVTHH!$D$7))=STHVTHH!$D$7,SDCT!C16,"")</f>
        <v/>
      </c>
      <c r="C23" s="152" t="str">
        <f>IF(LEFT(SDCT!B16,LEN(STHVTHH!$D$7))=STHVTHH!$D$7,SDCT!B16,"")</f>
        <v/>
      </c>
      <c r="D23" s="153">
        <f>IF(LEFT(SDCT!B16,LEN(STHVTHH!$D$7))=STHVTHH!$D$7,SDCT!E16,0)</f>
        <v>0</v>
      </c>
      <c r="E23" s="153">
        <f>IF(LEFT(SDCT!B16,LEN(STHVTHH!$D$7))=STHVTHH!$D$7,SDCT!D16,0)</f>
        <v>0</v>
      </c>
      <c r="F23" s="153">
        <f>IF(C23="",0,SUMIF(PS!$F$3:$F$498,C23,PS!$H$3:$JH$501))</f>
        <v>0</v>
      </c>
      <c r="G23" s="153">
        <f>IF(C23="",0,SUMIF(PS!$F$3:$F$498,C23,PS!$J$3:$J$499))</f>
        <v>0</v>
      </c>
      <c r="H23" s="153">
        <f>IF(C23="",0,SUMIF(PS!$G$3:$G$498,C23,PS!$H$3:$JH$501))</f>
        <v>0</v>
      </c>
      <c r="I23" s="153">
        <f>IF(C23="",0,SUMIF(PS!$G$3:$G$498,C23,PS!$J$3:$J$499))</f>
        <v>0</v>
      </c>
      <c r="J23" s="153">
        <f t="shared" si="0"/>
        <v>0</v>
      </c>
      <c r="K23" s="153">
        <f t="shared" si="1"/>
        <v>0</v>
      </c>
    </row>
    <row r="24" spans="1:11" customFormat="1" ht="16.5" hidden="1" x14ac:dyDescent="0.2">
      <c r="A24" s="54">
        <f>SUBTOTAL(3,$B$11:B24)</f>
        <v>0</v>
      </c>
      <c r="B24" s="152" t="str">
        <f>IF(LEFT(SDCT!B17,LEN(STHVTHH!$D$7))=STHVTHH!$D$7,SDCT!C17,"")</f>
        <v/>
      </c>
      <c r="C24" s="152" t="str">
        <f>IF(LEFT(SDCT!B17,LEN(STHVTHH!$D$7))=STHVTHH!$D$7,SDCT!B17,"")</f>
        <v/>
      </c>
      <c r="D24" s="153">
        <f>IF(LEFT(SDCT!B17,LEN(STHVTHH!$D$7))=STHVTHH!$D$7,SDCT!E17,0)</f>
        <v>0</v>
      </c>
      <c r="E24" s="153">
        <f>IF(LEFT(SDCT!B17,LEN(STHVTHH!$D$7))=STHVTHH!$D$7,SDCT!D17,0)</f>
        <v>0</v>
      </c>
      <c r="F24" s="153">
        <f>IF(C24="",0,SUMIF(PS!$F$3:$F$498,C24,PS!$H$3:$JH$501))</f>
        <v>0</v>
      </c>
      <c r="G24" s="153">
        <f>IF(C24="",0,SUMIF(PS!$F$3:$F$498,C24,PS!$J$3:$J$499))</f>
        <v>0</v>
      </c>
      <c r="H24" s="153">
        <f>IF(C24="",0,SUMIF(PS!$G$3:$G$498,C24,PS!$H$3:$JH$501))</f>
        <v>0</v>
      </c>
      <c r="I24" s="153">
        <f>IF(C24="",0,SUMIF(PS!$G$3:$G$498,C24,PS!$J$3:$J$499))</f>
        <v>0</v>
      </c>
      <c r="J24" s="153">
        <f t="shared" si="0"/>
        <v>0</v>
      </c>
      <c r="K24" s="153">
        <f t="shared" si="1"/>
        <v>0</v>
      </c>
    </row>
    <row r="25" spans="1:11" customFormat="1" ht="16.5" hidden="1" x14ac:dyDescent="0.2">
      <c r="A25" s="54">
        <f>SUBTOTAL(3,$B$11:B25)</f>
        <v>0</v>
      </c>
      <c r="B25" s="152" t="str">
        <f>IF(LEFT(SDCT!B18,LEN(STHVTHH!$D$7))=STHVTHH!$D$7,SDCT!C18,"")</f>
        <v/>
      </c>
      <c r="C25" s="152" t="str">
        <f>IF(LEFT(SDCT!B18,LEN(STHVTHH!$D$7))=STHVTHH!$D$7,SDCT!B18,"")</f>
        <v/>
      </c>
      <c r="D25" s="153">
        <f>IF(LEFT(SDCT!B18,LEN(STHVTHH!$D$7))=STHVTHH!$D$7,SDCT!E18,0)</f>
        <v>0</v>
      </c>
      <c r="E25" s="153">
        <f>IF(LEFT(SDCT!B18,LEN(STHVTHH!$D$7))=STHVTHH!$D$7,SDCT!D18,0)</f>
        <v>0</v>
      </c>
      <c r="F25" s="153">
        <f>IF(C25="",0,SUMIF(PS!$F$3:$F$498,C25,PS!$H$3:$JH$501))</f>
        <v>0</v>
      </c>
      <c r="G25" s="153">
        <f>IF(C25="",0,SUMIF(PS!$F$3:$F$498,C25,PS!$J$3:$J$499))</f>
        <v>0</v>
      </c>
      <c r="H25" s="153">
        <f>IF(C25="",0,SUMIF(PS!$G$3:$G$498,C25,PS!$H$3:$JH$501))</f>
        <v>0</v>
      </c>
      <c r="I25" s="153">
        <f>IF(C25="",0,SUMIF(PS!$G$3:$G$498,C25,PS!$J$3:$J$499))</f>
        <v>0</v>
      </c>
      <c r="J25" s="153">
        <f t="shared" si="0"/>
        <v>0</v>
      </c>
      <c r="K25" s="153">
        <f t="shared" si="1"/>
        <v>0</v>
      </c>
    </row>
    <row r="26" spans="1:11" customFormat="1" ht="16.5" hidden="1" x14ac:dyDescent="0.2">
      <c r="A26" s="54">
        <f>SUBTOTAL(3,$B$11:B26)</f>
        <v>0</v>
      </c>
      <c r="B26" s="152" t="str">
        <f>IF(LEFT(SDCT!B19,LEN(STHVTHH!$D$7))=STHVTHH!$D$7,SDCT!C19,"")</f>
        <v/>
      </c>
      <c r="C26" s="152" t="str">
        <f>IF(LEFT(SDCT!B19,LEN(STHVTHH!$D$7))=STHVTHH!$D$7,SDCT!B19,"")</f>
        <v/>
      </c>
      <c r="D26" s="153">
        <f>IF(LEFT(SDCT!B19,LEN(STHVTHH!$D$7))=STHVTHH!$D$7,SDCT!E19,0)</f>
        <v>0</v>
      </c>
      <c r="E26" s="153">
        <f>IF(LEFT(SDCT!B19,LEN(STHVTHH!$D$7))=STHVTHH!$D$7,SDCT!D19,0)</f>
        <v>0</v>
      </c>
      <c r="F26" s="153">
        <f>IF(C26="",0,SUMIF(PS!$F$3:$F$498,C26,PS!$H$3:$JH$501))</f>
        <v>0</v>
      </c>
      <c r="G26" s="153">
        <f>IF(C26="",0,SUMIF(PS!$F$3:$F$498,C26,PS!$J$3:$J$499))</f>
        <v>0</v>
      </c>
      <c r="H26" s="153">
        <f>IF(C26="",0,SUMIF(PS!$G$3:$G$498,C26,PS!$H$3:$JH$501))</f>
        <v>0</v>
      </c>
      <c r="I26" s="153">
        <f>IF(C26="",0,SUMIF(PS!$G$3:$G$498,C26,PS!$J$3:$J$499))</f>
        <v>0</v>
      </c>
      <c r="J26" s="153">
        <f t="shared" si="0"/>
        <v>0</v>
      </c>
      <c r="K26" s="153">
        <f t="shared" si="1"/>
        <v>0</v>
      </c>
    </row>
    <row r="27" spans="1:11" customFormat="1" ht="16.5" hidden="1" x14ac:dyDescent="0.2">
      <c r="A27" s="54">
        <f>SUBTOTAL(3,$B$11:B27)</f>
        <v>0</v>
      </c>
      <c r="B27" s="152" t="str">
        <f>IF(LEFT(SDCT!B20,LEN(STHVTHH!$D$7))=STHVTHH!$D$7,SDCT!C20,"")</f>
        <v/>
      </c>
      <c r="C27" s="152" t="str">
        <f>IF(LEFT(SDCT!B20,LEN(STHVTHH!$D$7))=STHVTHH!$D$7,SDCT!B20,"")</f>
        <v/>
      </c>
      <c r="D27" s="153">
        <f>IF(LEFT(SDCT!B20,LEN(STHVTHH!$D$7))=STHVTHH!$D$7,SDCT!E20,0)</f>
        <v>0</v>
      </c>
      <c r="E27" s="153">
        <f>IF(LEFT(SDCT!B20,LEN(STHVTHH!$D$7))=STHVTHH!$D$7,SDCT!D20,0)</f>
        <v>0</v>
      </c>
      <c r="F27" s="153">
        <f>IF(C27="",0,SUMIF(PS!$F$3:$F$498,C27,PS!$H$3:$JH$501))</f>
        <v>0</v>
      </c>
      <c r="G27" s="153">
        <f>IF(C27="",0,SUMIF(PS!$F$3:$F$498,C27,PS!$J$3:$J$499))</f>
        <v>0</v>
      </c>
      <c r="H27" s="153">
        <f>IF(C27="",0,SUMIF(PS!$G$3:$G$498,C27,PS!$H$3:$JH$501))</f>
        <v>0</v>
      </c>
      <c r="I27" s="153">
        <f>IF(C27="",0,SUMIF(PS!$G$3:$G$498,C27,PS!$J$3:$J$499))</f>
        <v>0</v>
      </c>
      <c r="J27" s="153">
        <f t="shared" si="0"/>
        <v>0</v>
      </c>
      <c r="K27" s="153">
        <f t="shared" si="1"/>
        <v>0</v>
      </c>
    </row>
    <row r="28" spans="1:11" customFormat="1" ht="16.5" hidden="1" x14ac:dyDescent="0.2">
      <c r="A28" s="54">
        <f>SUBTOTAL(3,$B$11:B28)</f>
        <v>0</v>
      </c>
      <c r="B28" s="152" t="str">
        <f>IF(LEFT(SDCT!B21,LEN(STHVTHH!$D$7))=STHVTHH!$D$7,SDCT!C21,"")</f>
        <v/>
      </c>
      <c r="C28" s="152" t="str">
        <f>IF(LEFT(SDCT!B21,LEN(STHVTHH!$D$7))=STHVTHH!$D$7,SDCT!B21,"")</f>
        <v/>
      </c>
      <c r="D28" s="153">
        <f>IF(LEFT(SDCT!B21,LEN(STHVTHH!$D$7))=STHVTHH!$D$7,SDCT!E21,0)</f>
        <v>0</v>
      </c>
      <c r="E28" s="153">
        <f>IF(LEFT(SDCT!B21,LEN(STHVTHH!$D$7))=STHVTHH!$D$7,SDCT!D21,0)</f>
        <v>0</v>
      </c>
      <c r="F28" s="153">
        <f>IF(C28="",0,SUMIF(PS!$F$3:$F$498,C28,PS!$H$3:$JH$501))</f>
        <v>0</v>
      </c>
      <c r="G28" s="153">
        <f>IF(C28="",0,SUMIF(PS!$F$3:$F$498,C28,PS!$J$3:$J$499))</f>
        <v>0</v>
      </c>
      <c r="H28" s="153">
        <f>IF(C28="",0,SUMIF(PS!$G$3:$G$498,C28,PS!$H$3:$JH$501))</f>
        <v>0</v>
      </c>
      <c r="I28" s="153">
        <f>IF(C28="",0,SUMIF(PS!$G$3:$G$498,C28,PS!$J$3:$J$499))</f>
        <v>0</v>
      </c>
      <c r="J28" s="153">
        <f t="shared" si="0"/>
        <v>0</v>
      </c>
      <c r="K28" s="153">
        <f t="shared" si="1"/>
        <v>0</v>
      </c>
    </row>
    <row r="29" spans="1:11" customFormat="1" ht="16.5" hidden="1" x14ac:dyDescent="0.2">
      <c r="A29" s="54">
        <f>SUBTOTAL(3,$B$11:B29)</f>
        <v>0</v>
      </c>
      <c r="B29" s="152" t="str">
        <f>IF(LEFT(SDCT!B22,LEN(STHVTHH!$D$7))=STHVTHH!$D$7,SDCT!C22,"")</f>
        <v/>
      </c>
      <c r="C29" s="152" t="str">
        <f>IF(LEFT(SDCT!B22,LEN(STHVTHH!$D$7))=STHVTHH!$D$7,SDCT!B22,"")</f>
        <v/>
      </c>
      <c r="D29" s="153">
        <f>IF(LEFT(SDCT!B22,LEN(STHVTHH!$D$7))=STHVTHH!$D$7,SDCT!E22,0)</f>
        <v>0</v>
      </c>
      <c r="E29" s="153">
        <f>IF(LEFT(SDCT!B22,LEN(STHVTHH!$D$7))=STHVTHH!$D$7,SDCT!D22,0)</f>
        <v>0</v>
      </c>
      <c r="F29" s="153">
        <f>IF(C29="",0,SUMIF(PS!$F$3:$F$498,C29,PS!$H$3:$JH$501))</f>
        <v>0</v>
      </c>
      <c r="G29" s="153">
        <f>IF(C29="",0,SUMIF(PS!$F$3:$F$498,C29,PS!$J$3:$J$499))</f>
        <v>0</v>
      </c>
      <c r="H29" s="153">
        <f>IF(C29="",0,SUMIF(PS!$G$3:$G$498,C29,PS!$H$3:$JH$501))</f>
        <v>0</v>
      </c>
      <c r="I29" s="153">
        <f>IF(C29="",0,SUMIF(PS!$G$3:$G$498,C29,PS!$J$3:$J$499))</f>
        <v>0</v>
      </c>
      <c r="J29" s="153">
        <f t="shared" si="0"/>
        <v>0</v>
      </c>
      <c r="K29" s="153">
        <f t="shared" si="1"/>
        <v>0</v>
      </c>
    </row>
    <row r="30" spans="1:11" customFormat="1" ht="16.5" hidden="1" x14ac:dyDescent="0.2">
      <c r="A30" s="54">
        <f>SUBTOTAL(3,$B$11:B30)</f>
        <v>0</v>
      </c>
      <c r="B30" s="152" t="str">
        <f>IF(LEFT(SDCT!B23,LEN(STHVTHH!$D$7))=STHVTHH!$D$7,SDCT!C23,"")</f>
        <v/>
      </c>
      <c r="C30" s="152" t="str">
        <f>IF(LEFT(SDCT!B23,LEN(STHVTHH!$D$7))=STHVTHH!$D$7,SDCT!B23,"")</f>
        <v/>
      </c>
      <c r="D30" s="153">
        <f>IF(LEFT(SDCT!B23,LEN(STHVTHH!$D$7))=STHVTHH!$D$7,SDCT!E23,0)</f>
        <v>0</v>
      </c>
      <c r="E30" s="153">
        <f>IF(LEFT(SDCT!B23,LEN(STHVTHH!$D$7))=STHVTHH!$D$7,SDCT!D23,0)</f>
        <v>0</v>
      </c>
      <c r="F30" s="153">
        <f>IF(C30="",0,SUMIF(PS!$F$3:$F$498,C30,PS!$H$3:$JH$501))</f>
        <v>0</v>
      </c>
      <c r="G30" s="153">
        <f>IF(C30="",0,SUMIF(PS!$F$3:$F$498,C30,PS!$J$3:$J$499))</f>
        <v>0</v>
      </c>
      <c r="H30" s="153">
        <f>IF(C30="",0,SUMIF(PS!$G$3:$G$498,C30,PS!$H$3:$JH$501))</f>
        <v>0</v>
      </c>
      <c r="I30" s="153">
        <f>IF(C30="",0,SUMIF(PS!$G$3:$G$498,C30,PS!$J$3:$J$499))</f>
        <v>0</v>
      </c>
      <c r="J30" s="153">
        <f t="shared" si="0"/>
        <v>0</v>
      </c>
      <c r="K30" s="153">
        <f t="shared" si="1"/>
        <v>0</v>
      </c>
    </row>
    <row r="31" spans="1:11" customFormat="1" ht="16.5" hidden="1" x14ac:dyDescent="0.2">
      <c r="A31" s="54">
        <f>SUBTOTAL(3,$B$11:B31)</f>
        <v>0</v>
      </c>
      <c r="B31" s="152" t="str">
        <f>IF(LEFT(SDCT!B24,LEN(STHVTHH!$D$7))=STHVTHH!$D$7,SDCT!C24,"")</f>
        <v/>
      </c>
      <c r="C31" s="152" t="str">
        <f>IF(LEFT(SDCT!B24,LEN(STHVTHH!$D$7))=STHVTHH!$D$7,SDCT!B24,"")</f>
        <v/>
      </c>
      <c r="D31" s="153">
        <f>IF(LEFT(SDCT!B24,LEN(STHVTHH!$D$7))=STHVTHH!$D$7,SDCT!E24,0)</f>
        <v>0</v>
      </c>
      <c r="E31" s="153">
        <f>IF(LEFT(SDCT!B24,LEN(STHVTHH!$D$7))=STHVTHH!$D$7,SDCT!D24,0)</f>
        <v>0</v>
      </c>
      <c r="F31" s="153">
        <f>IF(C31="",0,SUMIF(PS!$F$3:$F$498,C31,PS!$H$3:$JH$501))</f>
        <v>0</v>
      </c>
      <c r="G31" s="153">
        <f>IF(C31="",0,SUMIF(PS!$F$3:$F$498,C31,PS!$J$3:$J$499))</f>
        <v>0</v>
      </c>
      <c r="H31" s="153">
        <f>IF(C31="",0,SUMIF(PS!$G$3:$G$498,C31,PS!$H$3:$JH$501))</f>
        <v>0</v>
      </c>
      <c r="I31" s="153">
        <f>IF(C31="",0,SUMIF(PS!$G$3:$G$498,C31,PS!$J$3:$J$499))</f>
        <v>0</v>
      </c>
      <c r="J31" s="153">
        <f t="shared" si="0"/>
        <v>0</v>
      </c>
      <c r="K31" s="153">
        <f t="shared" si="1"/>
        <v>0</v>
      </c>
    </row>
    <row r="32" spans="1:11" customFormat="1" ht="16.5" hidden="1" x14ac:dyDescent="0.2">
      <c r="A32" s="54">
        <f>SUBTOTAL(3,$B$11:B32)</f>
        <v>0</v>
      </c>
      <c r="B32" s="152" t="str">
        <f>IF(LEFT(SDCT!B25,LEN(STHVTHH!$D$7))=STHVTHH!$D$7,SDCT!C25,"")</f>
        <v/>
      </c>
      <c r="C32" s="152" t="str">
        <f>IF(LEFT(SDCT!B25,LEN(STHVTHH!$D$7))=STHVTHH!$D$7,SDCT!B25,"")</f>
        <v/>
      </c>
      <c r="D32" s="153">
        <f>IF(LEFT(SDCT!B25,LEN(STHVTHH!$D$7))=STHVTHH!$D$7,SDCT!E25,0)</f>
        <v>0</v>
      </c>
      <c r="E32" s="153">
        <f>IF(LEFT(SDCT!B25,LEN(STHVTHH!$D$7))=STHVTHH!$D$7,SDCT!D25,0)</f>
        <v>0</v>
      </c>
      <c r="F32" s="153">
        <f>IF(C32="",0,SUMIF(PS!$F$3:$F$498,C32,PS!$H$3:$JH$501))</f>
        <v>0</v>
      </c>
      <c r="G32" s="153">
        <f>IF(C32="",0,SUMIF(PS!$F$3:$F$498,C32,PS!$J$3:$J$499))</f>
        <v>0</v>
      </c>
      <c r="H32" s="153">
        <f>IF(C32="",0,SUMIF(PS!$G$3:$G$498,C32,PS!$H$3:$JH$501))</f>
        <v>0</v>
      </c>
      <c r="I32" s="153">
        <f>IF(C32="",0,SUMIF(PS!$G$3:$G$498,C32,PS!$J$3:$J$499))</f>
        <v>0</v>
      </c>
      <c r="J32" s="153">
        <f t="shared" si="0"/>
        <v>0</v>
      </c>
      <c r="K32" s="153">
        <f t="shared" si="1"/>
        <v>0</v>
      </c>
    </row>
    <row r="33" spans="1:11" customFormat="1" ht="16.5" hidden="1" x14ac:dyDescent="0.2">
      <c r="A33" s="54">
        <f>SUBTOTAL(3,$B$11:B33)</f>
        <v>0</v>
      </c>
      <c r="B33" s="152" t="str">
        <f>IF(LEFT(SDCT!B26,LEN(STHVTHH!$D$7))=STHVTHH!$D$7,SDCT!C26,"")</f>
        <v/>
      </c>
      <c r="C33" s="152" t="str">
        <f>IF(LEFT(SDCT!B26,LEN(STHVTHH!$D$7))=STHVTHH!$D$7,SDCT!B26,"")</f>
        <v/>
      </c>
      <c r="D33" s="153">
        <f>IF(LEFT(SDCT!B26,LEN(STHVTHH!$D$7))=STHVTHH!$D$7,SDCT!E26,0)</f>
        <v>0</v>
      </c>
      <c r="E33" s="153">
        <f>IF(LEFT(SDCT!B26,LEN(STHVTHH!$D$7))=STHVTHH!$D$7,SDCT!D26,0)</f>
        <v>0</v>
      </c>
      <c r="F33" s="153">
        <f>IF(C33="",0,SUMIF(PS!$F$3:$F$498,C33,PS!$H$3:$JH$501))</f>
        <v>0</v>
      </c>
      <c r="G33" s="153">
        <f>IF(C33="",0,SUMIF(PS!$F$3:$F$498,C33,PS!$J$3:$J$499))</f>
        <v>0</v>
      </c>
      <c r="H33" s="153">
        <f>IF(C33="",0,SUMIF(PS!$G$3:$G$498,C33,PS!$H$3:$JH$501))</f>
        <v>0</v>
      </c>
      <c r="I33" s="153">
        <f>IF(C33="",0,SUMIF(PS!$G$3:$G$498,C33,PS!$J$3:$J$499))</f>
        <v>0</v>
      </c>
      <c r="J33" s="153">
        <f t="shared" si="0"/>
        <v>0</v>
      </c>
      <c r="K33" s="153">
        <f t="shared" si="1"/>
        <v>0</v>
      </c>
    </row>
    <row r="34" spans="1:11" customFormat="1" ht="16.5" hidden="1" x14ac:dyDescent="0.2">
      <c r="A34" s="54">
        <f>SUBTOTAL(3,$B$11:B34)</f>
        <v>0</v>
      </c>
      <c r="B34" s="152" t="str">
        <f>IF(LEFT(SDCT!B27,LEN(STHVTHH!$D$7))=STHVTHH!$D$7,SDCT!C27,"")</f>
        <v/>
      </c>
      <c r="C34" s="152" t="str">
        <f>IF(LEFT(SDCT!B27,LEN(STHVTHH!$D$7))=STHVTHH!$D$7,SDCT!B27,"")</f>
        <v/>
      </c>
      <c r="D34" s="153">
        <f>IF(LEFT(SDCT!B27,LEN(STHVTHH!$D$7))=STHVTHH!$D$7,SDCT!E27,0)</f>
        <v>0</v>
      </c>
      <c r="E34" s="153">
        <f>IF(LEFT(SDCT!B27,LEN(STHVTHH!$D$7))=STHVTHH!$D$7,SDCT!D27,0)</f>
        <v>0</v>
      </c>
      <c r="F34" s="153">
        <f>IF(C34="",0,SUMIF(PS!$F$3:$F$498,C34,PS!$H$3:$JH$501))</f>
        <v>0</v>
      </c>
      <c r="G34" s="153">
        <f>IF(C34="",0,SUMIF(PS!$F$3:$F$498,C34,PS!$J$3:$J$499))</f>
        <v>0</v>
      </c>
      <c r="H34" s="153">
        <f>IF(C34="",0,SUMIF(PS!$G$3:$G$498,C34,PS!$H$3:$JH$501))</f>
        <v>0</v>
      </c>
      <c r="I34" s="153">
        <f>IF(C34="",0,SUMIF(PS!$G$3:$G$498,C34,PS!$J$3:$J$499))</f>
        <v>0</v>
      </c>
      <c r="J34" s="153">
        <f t="shared" si="0"/>
        <v>0</v>
      </c>
      <c r="K34" s="153">
        <f t="shared" si="1"/>
        <v>0</v>
      </c>
    </row>
    <row r="35" spans="1:11" customFormat="1" ht="16.5" hidden="1" x14ac:dyDescent="0.2">
      <c r="A35" s="54">
        <f>SUBTOTAL(3,$B$11:B35)</f>
        <v>0</v>
      </c>
      <c r="B35" s="152" t="str">
        <f>IF(LEFT(SDCT!B28,LEN(STHVTHH!$D$7))=STHVTHH!$D$7,SDCT!C28,"")</f>
        <v/>
      </c>
      <c r="C35" s="152" t="str">
        <f>IF(LEFT(SDCT!B28,LEN(STHVTHH!$D$7))=STHVTHH!$D$7,SDCT!B28,"")</f>
        <v/>
      </c>
      <c r="D35" s="153">
        <f>IF(LEFT(SDCT!B28,LEN(STHVTHH!$D$7))=STHVTHH!$D$7,SDCT!E28,0)</f>
        <v>0</v>
      </c>
      <c r="E35" s="153">
        <f>IF(LEFT(SDCT!B28,LEN(STHVTHH!$D$7))=STHVTHH!$D$7,SDCT!D28,0)</f>
        <v>0</v>
      </c>
      <c r="F35" s="153">
        <f>IF(C35="",0,SUMIF(PS!$F$3:$F$498,C35,PS!$H$3:$JH$501))</f>
        <v>0</v>
      </c>
      <c r="G35" s="153">
        <f>IF(C35="",0,SUMIF(PS!$F$3:$F$498,C35,PS!$J$3:$J$499))</f>
        <v>0</v>
      </c>
      <c r="H35" s="153">
        <f>IF(C35="",0,SUMIF(PS!$G$3:$G$498,C35,PS!$H$3:$JH$501))</f>
        <v>0</v>
      </c>
      <c r="I35" s="153">
        <f>IF(C35="",0,SUMIF(PS!$G$3:$G$498,C35,PS!$J$3:$J$499))</f>
        <v>0</v>
      </c>
      <c r="J35" s="153">
        <f t="shared" si="0"/>
        <v>0</v>
      </c>
      <c r="K35" s="153">
        <f t="shared" si="1"/>
        <v>0</v>
      </c>
    </row>
    <row r="36" spans="1:11" customFormat="1" ht="16.5" hidden="1" x14ac:dyDescent="0.2">
      <c r="A36" s="54">
        <f>SUBTOTAL(3,$B$11:B36)</f>
        <v>0</v>
      </c>
      <c r="B36" s="152" t="str">
        <f>IF(LEFT(SDCT!B29,LEN(STHVTHH!$D$7))=STHVTHH!$D$7,SDCT!C29,"")</f>
        <v/>
      </c>
      <c r="C36" s="152" t="str">
        <f>IF(LEFT(SDCT!B29,LEN(STHVTHH!$D$7))=STHVTHH!$D$7,SDCT!B29,"")</f>
        <v/>
      </c>
      <c r="D36" s="153">
        <f>IF(LEFT(SDCT!B29,LEN(STHVTHH!$D$7))=STHVTHH!$D$7,SDCT!E29,0)</f>
        <v>0</v>
      </c>
      <c r="E36" s="153">
        <f>IF(LEFT(SDCT!B29,LEN(STHVTHH!$D$7))=STHVTHH!$D$7,SDCT!D29,0)</f>
        <v>0</v>
      </c>
      <c r="F36" s="153">
        <f>IF(C36="",0,SUMIF(PS!$F$3:$F$498,C36,PS!$H$3:$JH$501))</f>
        <v>0</v>
      </c>
      <c r="G36" s="153">
        <f>IF(C36="",0,SUMIF(PS!$F$3:$F$498,C36,PS!$J$3:$J$499))</f>
        <v>0</v>
      </c>
      <c r="H36" s="153">
        <f>IF(C36="",0,SUMIF(PS!$G$3:$G$498,C36,PS!$H$3:$JH$501))</f>
        <v>0</v>
      </c>
      <c r="I36" s="153">
        <f>IF(C36="",0,SUMIF(PS!$G$3:$G$498,C36,PS!$J$3:$J$499))</f>
        <v>0</v>
      </c>
      <c r="J36" s="153">
        <f t="shared" si="0"/>
        <v>0</v>
      </c>
      <c r="K36" s="153">
        <f t="shared" si="1"/>
        <v>0</v>
      </c>
    </row>
    <row r="37" spans="1:11" customFormat="1" ht="16.5" hidden="1" x14ac:dyDescent="0.2">
      <c r="A37" s="54">
        <f>SUBTOTAL(3,$B$11:B37)</f>
        <v>0</v>
      </c>
      <c r="B37" s="152" t="str">
        <f>IF(LEFT(SDCT!B30,LEN(STHVTHH!$D$7))=STHVTHH!$D$7,SDCT!C30,"")</f>
        <v/>
      </c>
      <c r="C37" s="152" t="str">
        <f>IF(LEFT(SDCT!B30,LEN(STHVTHH!$D$7))=STHVTHH!$D$7,SDCT!B30,"")</f>
        <v/>
      </c>
      <c r="D37" s="153">
        <f>IF(LEFT(SDCT!B30,LEN(STHVTHH!$D$7))=STHVTHH!$D$7,SDCT!E30,0)</f>
        <v>0</v>
      </c>
      <c r="E37" s="153">
        <f>IF(LEFT(SDCT!B30,LEN(STHVTHH!$D$7))=STHVTHH!$D$7,SDCT!D30,0)</f>
        <v>0</v>
      </c>
      <c r="F37" s="153">
        <f>IF(C37="",0,SUMIF(PS!$F$3:$F$498,C37,PS!$H$3:$JH$501))</f>
        <v>0</v>
      </c>
      <c r="G37" s="153">
        <f>IF(C37="",0,SUMIF(PS!$F$3:$F$498,C37,PS!$J$3:$J$499))</f>
        <v>0</v>
      </c>
      <c r="H37" s="153">
        <f>IF(C37="",0,SUMIF(PS!$G$3:$G$498,C37,PS!$H$3:$JH$501))</f>
        <v>0</v>
      </c>
      <c r="I37" s="153">
        <f>IF(C37="",0,SUMIF(PS!$G$3:$G$498,C37,PS!$J$3:$J$499))</f>
        <v>0</v>
      </c>
      <c r="J37" s="153">
        <f t="shared" si="0"/>
        <v>0</v>
      </c>
      <c r="K37" s="153">
        <f t="shared" si="1"/>
        <v>0</v>
      </c>
    </row>
    <row r="38" spans="1:11" customFormat="1" ht="16.5" hidden="1" x14ac:dyDescent="0.2">
      <c r="A38" s="54">
        <f>SUBTOTAL(3,$B$11:B38)</f>
        <v>0</v>
      </c>
      <c r="B38" s="152" t="str">
        <f>IF(LEFT(SDCT!B31,LEN(STHVTHH!$D$7))=STHVTHH!$D$7,SDCT!C31,"")</f>
        <v/>
      </c>
      <c r="C38" s="152" t="str">
        <f>IF(LEFT(SDCT!B31,LEN(STHVTHH!$D$7))=STHVTHH!$D$7,SDCT!B31,"")</f>
        <v/>
      </c>
      <c r="D38" s="153">
        <f>IF(LEFT(SDCT!B31,LEN(STHVTHH!$D$7))=STHVTHH!$D$7,SDCT!E31,0)</f>
        <v>0</v>
      </c>
      <c r="E38" s="153">
        <f>IF(LEFT(SDCT!B31,LEN(STHVTHH!$D$7))=STHVTHH!$D$7,SDCT!D31,0)</f>
        <v>0</v>
      </c>
      <c r="F38" s="153">
        <f>IF(C38="",0,SUMIF(PS!$F$3:$F$498,C38,PS!$H$3:$JH$501))</f>
        <v>0</v>
      </c>
      <c r="G38" s="153">
        <f>IF(C38="",0,SUMIF(PS!$F$3:$F$498,C38,PS!$J$3:$J$499))</f>
        <v>0</v>
      </c>
      <c r="H38" s="153">
        <f>IF(C38="",0,SUMIF(PS!$G$3:$G$498,C38,PS!$H$3:$JH$501))</f>
        <v>0</v>
      </c>
      <c r="I38" s="153">
        <f>IF(C38="",0,SUMIF(PS!$G$3:$G$498,C38,PS!$J$3:$J$499))</f>
        <v>0</v>
      </c>
      <c r="J38" s="153">
        <f t="shared" si="0"/>
        <v>0</v>
      </c>
      <c r="K38" s="153">
        <f t="shared" si="1"/>
        <v>0</v>
      </c>
    </row>
    <row r="39" spans="1:11" customFormat="1" ht="16.5" hidden="1" x14ac:dyDescent="0.2">
      <c r="A39" s="54">
        <f>SUBTOTAL(3,$B$11:B39)</f>
        <v>0</v>
      </c>
      <c r="B39" s="152" t="str">
        <f>IF(LEFT(SDCT!B32,LEN(STHVTHH!$D$7))=STHVTHH!$D$7,SDCT!C32,"")</f>
        <v/>
      </c>
      <c r="C39" s="152" t="str">
        <f>IF(LEFT(SDCT!B32,LEN(STHVTHH!$D$7))=STHVTHH!$D$7,SDCT!B32,"")</f>
        <v/>
      </c>
      <c r="D39" s="153">
        <f>IF(LEFT(SDCT!B32,LEN(STHVTHH!$D$7))=STHVTHH!$D$7,SDCT!E32,0)</f>
        <v>0</v>
      </c>
      <c r="E39" s="153">
        <f>IF(LEFT(SDCT!B32,LEN(STHVTHH!$D$7))=STHVTHH!$D$7,SDCT!D32,0)</f>
        <v>0</v>
      </c>
      <c r="F39" s="153">
        <f>IF(C39="",0,SUMIF(PS!$F$3:$F$498,C39,PS!$H$3:$JH$501))</f>
        <v>0</v>
      </c>
      <c r="G39" s="153">
        <f>IF(C39="",0,SUMIF(PS!$F$3:$F$498,C39,PS!$J$3:$J$499))</f>
        <v>0</v>
      </c>
      <c r="H39" s="153">
        <f>IF(C39="",0,SUMIF(PS!$G$3:$G$498,C39,PS!$H$3:$JH$501))</f>
        <v>0</v>
      </c>
      <c r="I39" s="153">
        <f>IF(C39="",0,SUMIF(PS!$G$3:$G$498,C39,PS!$J$3:$J$499))</f>
        <v>0</v>
      </c>
      <c r="J39" s="153">
        <f t="shared" si="0"/>
        <v>0</v>
      </c>
      <c r="K39" s="153">
        <f t="shared" si="1"/>
        <v>0</v>
      </c>
    </row>
    <row r="40" spans="1:11" customFormat="1" ht="16.5" hidden="1" x14ac:dyDescent="0.2">
      <c r="A40" s="54">
        <f>SUBTOTAL(3,$B$11:B40)</f>
        <v>0</v>
      </c>
      <c r="B40" s="152" t="str">
        <f>IF(LEFT(SDCT!B33,LEN(STHVTHH!$D$7))=STHVTHH!$D$7,SDCT!C33,"")</f>
        <v/>
      </c>
      <c r="C40" s="152" t="str">
        <f>IF(LEFT(SDCT!B33,LEN(STHVTHH!$D$7))=STHVTHH!$D$7,SDCT!B33,"")</f>
        <v/>
      </c>
      <c r="D40" s="153">
        <f>IF(LEFT(SDCT!B33,LEN(STHVTHH!$D$7))=STHVTHH!$D$7,SDCT!E33,0)</f>
        <v>0</v>
      </c>
      <c r="E40" s="153">
        <f>IF(LEFT(SDCT!B33,LEN(STHVTHH!$D$7))=STHVTHH!$D$7,SDCT!D33,0)</f>
        <v>0</v>
      </c>
      <c r="F40" s="153">
        <f>IF(C40="",0,SUMIF(PS!$F$3:$F$498,C40,PS!$H$3:$JH$501))</f>
        <v>0</v>
      </c>
      <c r="G40" s="153">
        <f>IF(C40="",0,SUMIF(PS!$F$3:$F$498,C40,PS!$J$3:$J$499))</f>
        <v>0</v>
      </c>
      <c r="H40" s="153">
        <f>IF(C40="",0,SUMIF(PS!$G$3:$G$498,C40,PS!$H$3:$JH$501))</f>
        <v>0</v>
      </c>
      <c r="I40" s="153">
        <f>IF(C40="",0,SUMIF(PS!$G$3:$G$498,C40,PS!$J$3:$J$499))</f>
        <v>0</v>
      </c>
      <c r="J40" s="153">
        <f t="shared" si="0"/>
        <v>0</v>
      </c>
      <c r="K40" s="153">
        <f t="shared" si="1"/>
        <v>0</v>
      </c>
    </row>
    <row r="41" spans="1:11" customFormat="1" ht="16.5" hidden="1" x14ac:dyDescent="0.2">
      <c r="A41" s="54">
        <f>SUBTOTAL(3,$B$11:B41)</f>
        <v>0</v>
      </c>
      <c r="B41" s="152" t="str">
        <f>IF(LEFT(SDCT!B34,LEN(STHVTHH!$D$7))=STHVTHH!$D$7,SDCT!C34,"")</f>
        <v/>
      </c>
      <c r="C41" s="152" t="str">
        <f>IF(LEFT(SDCT!B34,LEN(STHVTHH!$D$7))=STHVTHH!$D$7,SDCT!B34,"")</f>
        <v/>
      </c>
      <c r="D41" s="153">
        <f>IF(LEFT(SDCT!B34,LEN(STHVTHH!$D$7))=STHVTHH!$D$7,SDCT!E34,0)</f>
        <v>0</v>
      </c>
      <c r="E41" s="153">
        <f>IF(LEFT(SDCT!B34,LEN(STHVTHH!$D$7))=STHVTHH!$D$7,SDCT!D34,0)</f>
        <v>0</v>
      </c>
      <c r="F41" s="153">
        <f>IF(C41="",0,SUMIF(PS!$F$3:$F$498,C41,PS!$H$3:$JH$501))</f>
        <v>0</v>
      </c>
      <c r="G41" s="153">
        <f>IF(C41="",0,SUMIF(PS!$F$3:$F$498,C41,PS!$J$3:$J$499))</f>
        <v>0</v>
      </c>
      <c r="H41" s="153">
        <f>IF(C41="",0,SUMIF(PS!$G$3:$G$498,C41,PS!$H$3:$JH$501))</f>
        <v>0</v>
      </c>
      <c r="I41" s="153">
        <f>IF(C41="",0,SUMIF(PS!$G$3:$G$498,C41,PS!$J$3:$J$499))</f>
        <v>0</v>
      </c>
      <c r="J41" s="153">
        <f t="shared" si="0"/>
        <v>0</v>
      </c>
      <c r="K41" s="153">
        <f t="shared" si="1"/>
        <v>0</v>
      </c>
    </row>
    <row r="42" spans="1:11" customFormat="1" ht="16.5" hidden="1" x14ac:dyDescent="0.2">
      <c r="A42" s="54">
        <f>SUBTOTAL(3,$B$11:B42)</f>
        <v>0</v>
      </c>
      <c r="B42" s="152" t="str">
        <f>IF(LEFT(SDCT!B35,LEN(STHVTHH!$D$7))=STHVTHH!$D$7,SDCT!C35,"")</f>
        <v/>
      </c>
      <c r="C42" s="152" t="str">
        <f>IF(LEFT(SDCT!B35,LEN(STHVTHH!$D$7))=STHVTHH!$D$7,SDCT!B35,"")</f>
        <v/>
      </c>
      <c r="D42" s="153">
        <f>IF(LEFT(SDCT!B35,LEN(STHVTHH!$D$7))=STHVTHH!$D$7,SDCT!E35,0)</f>
        <v>0</v>
      </c>
      <c r="E42" s="153">
        <f>IF(LEFT(SDCT!B35,LEN(STHVTHH!$D$7))=STHVTHH!$D$7,SDCT!D35,0)</f>
        <v>0</v>
      </c>
      <c r="F42" s="153">
        <f>IF(C42="",0,SUMIF(PS!$F$3:$F$498,C42,PS!$H$3:$JH$501))</f>
        <v>0</v>
      </c>
      <c r="G42" s="153">
        <f>IF(C42="",0,SUMIF(PS!$F$3:$F$498,C42,PS!$J$3:$J$499))</f>
        <v>0</v>
      </c>
      <c r="H42" s="153">
        <f>IF(C42="",0,SUMIF(PS!$G$3:$G$498,C42,PS!$H$3:$JH$501))</f>
        <v>0</v>
      </c>
      <c r="I42" s="153">
        <f>IF(C42="",0,SUMIF(PS!$G$3:$G$498,C42,PS!$J$3:$J$499))</f>
        <v>0</v>
      </c>
      <c r="J42" s="153">
        <f t="shared" si="0"/>
        <v>0</v>
      </c>
      <c r="K42" s="153">
        <f t="shared" si="1"/>
        <v>0</v>
      </c>
    </row>
    <row r="43" spans="1:11" customFormat="1" ht="16.5" hidden="1" x14ac:dyDescent="0.2">
      <c r="A43" s="54">
        <f>SUBTOTAL(3,$B$11:B43)</f>
        <v>0</v>
      </c>
      <c r="B43" s="152" t="str">
        <f>IF(LEFT(SDCT!B36,LEN(STHVTHH!$D$7))=STHVTHH!$D$7,SDCT!C36,"")</f>
        <v/>
      </c>
      <c r="C43" s="152" t="str">
        <f>IF(LEFT(SDCT!B36,LEN(STHVTHH!$D$7))=STHVTHH!$D$7,SDCT!B36,"")</f>
        <v/>
      </c>
      <c r="D43" s="153">
        <f>IF(LEFT(SDCT!B36,LEN(STHVTHH!$D$7))=STHVTHH!$D$7,SDCT!E36,0)</f>
        <v>0</v>
      </c>
      <c r="E43" s="153">
        <f>IF(LEFT(SDCT!B36,LEN(STHVTHH!$D$7))=STHVTHH!$D$7,SDCT!D36,0)</f>
        <v>0</v>
      </c>
      <c r="F43" s="153">
        <f>IF(C43="",0,SUMIF(PS!$F$3:$F$498,C43,PS!$H$3:$JH$501))</f>
        <v>0</v>
      </c>
      <c r="G43" s="153">
        <f>IF(C43="",0,SUMIF(PS!$F$3:$F$498,C43,PS!$J$3:$J$499))</f>
        <v>0</v>
      </c>
      <c r="H43" s="153">
        <f>IF(C43="",0,SUMIF(PS!$G$3:$G$498,C43,PS!$H$3:$JH$501))</f>
        <v>0</v>
      </c>
      <c r="I43" s="153">
        <f>IF(C43="",0,SUMIF(PS!$G$3:$G$498,C43,PS!$J$3:$J$499))</f>
        <v>0</v>
      </c>
      <c r="J43" s="153">
        <f t="shared" si="0"/>
        <v>0</v>
      </c>
      <c r="K43" s="153">
        <f t="shared" si="1"/>
        <v>0</v>
      </c>
    </row>
    <row r="44" spans="1:11" customFormat="1" ht="16.5" hidden="1" x14ac:dyDescent="0.2">
      <c r="A44" s="54">
        <f>SUBTOTAL(3,$B$11:B44)</f>
        <v>0</v>
      </c>
      <c r="B44" s="152" t="str">
        <f>IF(LEFT(SDCT!B37,LEN(STHVTHH!$D$7))=STHVTHH!$D$7,SDCT!C37,"")</f>
        <v/>
      </c>
      <c r="C44" s="152" t="str">
        <f>IF(LEFT(SDCT!B37,LEN(STHVTHH!$D$7))=STHVTHH!$D$7,SDCT!B37,"")</f>
        <v/>
      </c>
      <c r="D44" s="153">
        <f>IF(LEFT(SDCT!B37,LEN(STHVTHH!$D$7))=STHVTHH!$D$7,SDCT!E37,0)</f>
        <v>0</v>
      </c>
      <c r="E44" s="153">
        <f>IF(LEFT(SDCT!B37,LEN(STHVTHH!$D$7))=STHVTHH!$D$7,SDCT!D37,0)</f>
        <v>0</v>
      </c>
      <c r="F44" s="153">
        <f>IF(C44="",0,SUMIF(PS!$F$3:$F$498,C44,PS!$H$3:$JH$501))</f>
        <v>0</v>
      </c>
      <c r="G44" s="153">
        <f>IF(C44="",0,SUMIF(PS!$F$3:$F$498,C44,PS!$J$3:$J$499))</f>
        <v>0</v>
      </c>
      <c r="H44" s="153">
        <f>IF(C44="",0,SUMIF(PS!$G$3:$G$498,C44,PS!$H$3:$JH$501))</f>
        <v>0</v>
      </c>
      <c r="I44" s="153">
        <f>IF(C44="",0,SUMIF(PS!$G$3:$G$498,C44,PS!$J$3:$J$499))</f>
        <v>0</v>
      </c>
      <c r="J44" s="153">
        <f t="shared" si="0"/>
        <v>0</v>
      </c>
      <c r="K44" s="153">
        <f t="shared" si="1"/>
        <v>0</v>
      </c>
    </row>
    <row r="45" spans="1:11" customFormat="1" ht="16.5" hidden="1" x14ac:dyDescent="0.2">
      <c r="A45" s="54">
        <f>SUBTOTAL(3,$B$11:B45)</f>
        <v>0</v>
      </c>
      <c r="B45" s="152" t="str">
        <f>IF(LEFT(SDCT!B38,LEN(STHVTHH!$D$7))=STHVTHH!$D$7,SDCT!C38,"")</f>
        <v/>
      </c>
      <c r="C45" s="152" t="str">
        <f>IF(LEFT(SDCT!B38,LEN(STHVTHH!$D$7))=STHVTHH!$D$7,SDCT!B38,"")</f>
        <v/>
      </c>
      <c r="D45" s="153">
        <f>IF(LEFT(SDCT!B38,LEN(STHVTHH!$D$7))=STHVTHH!$D$7,SDCT!E38,0)</f>
        <v>0</v>
      </c>
      <c r="E45" s="153">
        <f>IF(LEFT(SDCT!B38,LEN(STHVTHH!$D$7))=STHVTHH!$D$7,SDCT!D38,0)</f>
        <v>0</v>
      </c>
      <c r="F45" s="153">
        <f>IF(C45="",0,SUMIF(PS!$F$3:$F$498,C45,PS!$H$3:$JH$501))</f>
        <v>0</v>
      </c>
      <c r="G45" s="153">
        <f>IF(C45="",0,SUMIF(PS!$F$3:$F$498,C45,PS!$J$3:$J$499))</f>
        <v>0</v>
      </c>
      <c r="H45" s="153">
        <f>IF(C45="",0,SUMIF(PS!$G$3:$G$498,C45,PS!$H$3:$JH$501))</f>
        <v>0</v>
      </c>
      <c r="I45" s="153">
        <f>IF(C45="",0,SUMIF(PS!$G$3:$G$498,C45,PS!$J$3:$J$499))</f>
        <v>0</v>
      </c>
      <c r="J45" s="153">
        <f t="shared" si="0"/>
        <v>0</v>
      </c>
      <c r="K45" s="153">
        <f t="shared" si="1"/>
        <v>0</v>
      </c>
    </row>
    <row r="46" spans="1:11" customFormat="1" ht="16.5" hidden="1" x14ac:dyDescent="0.2">
      <c r="A46" s="54">
        <f>SUBTOTAL(3,$B$11:B46)</f>
        <v>0</v>
      </c>
      <c r="B46" s="152" t="str">
        <f>IF(LEFT(SDCT!B39,LEN(STHVTHH!$D$7))=STHVTHH!$D$7,SDCT!C39,"")</f>
        <v/>
      </c>
      <c r="C46" s="152" t="str">
        <f>IF(LEFT(SDCT!B39,LEN(STHVTHH!$D$7))=STHVTHH!$D$7,SDCT!B39,"")</f>
        <v/>
      </c>
      <c r="D46" s="153">
        <f>IF(LEFT(SDCT!B39,LEN(STHVTHH!$D$7))=STHVTHH!$D$7,SDCT!E39,0)</f>
        <v>0</v>
      </c>
      <c r="E46" s="153">
        <f>IF(LEFT(SDCT!B39,LEN(STHVTHH!$D$7))=STHVTHH!$D$7,SDCT!D39,0)</f>
        <v>0</v>
      </c>
      <c r="F46" s="153">
        <f>IF(C46="",0,SUMIF(PS!$F$3:$F$498,C46,PS!$H$3:$JH$501))</f>
        <v>0</v>
      </c>
      <c r="G46" s="153">
        <f>IF(C46="",0,SUMIF(PS!$F$3:$F$498,C46,PS!$J$3:$J$499))</f>
        <v>0</v>
      </c>
      <c r="H46" s="153">
        <f>IF(C46="",0,SUMIF(PS!$G$3:$G$498,C46,PS!$H$3:$JH$501))</f>
        <v>0</v>
      </c>
      <c r="I46" s="153">
        <f>IF(C46="",0,SUMIF(PS!$G$3:$G$498,C46,PS!$J$3:$J$499))</f>
        <v>0</v>
      </c>
      <c r="J46" s="153">
        <f t="shared" si="0"/>
        <v>0</v>
      </c>
      <c r="K46" s="153">
        <f t="shared" si="1"/>
        <v>0</v>
      </c>
    </row>
    <row r="47" spans="1:11" customFormat="1" ht="16.5" hidden="1" x14ac:dyDescent="0.2">
      <c r="A47" s="54">
        <f>SUBTOTAL(3,$B$11:B47)</f>
        <v>0</v>
      </c>
      <c r="B47" s="152" t="str">
        <f>IF(LEFT(SDCT!B40,LEN(STHVTHH!$D$7))=STHVTHH!$D$7,SDCT!C40,"")</f>
        <v/>
      </c>
      <c r="C47" s="152" t="str">
        <f>IF(LEFT(SDCT!B40,LEN(STHVTHH!$D$7))=STHVTHH!$D$7,SDCT!B40,"")</f>
        <v/>
      </c>
      <c r="D47" s="153">
        <f>IF(LEFT(SDCT!B40,LEN(STHVTHH!$D$7))=STHVTHH!$D$7,SDCT!E40,0)</f>
        <v>0</v>
      </c>
      <c r="E47" s="153">
        <f>IF(LEFT(SDCT!B40,LEN(STHVTHH!$D$7))=STHVTHH!$D$7,SDCT!D40,0)</f>
        <v>0</v>
      </c>
      <c r="F47" s="153">
        <f>IF(C47="",0,SUMIF(PS!$F$3:$F$498,C47,PS!$H$3:$JH$501))</f>
        <v>0</v>
      </c>
      <c r="G47" s="153">
        <f>IF(C47="",0,SUMIF(PS!$F$3:$F$498,C47,PS!$J$3:$J$499))</f>
        <v>0</v>
      </c>
      <c r="H47" s="153">
        <f>IF(C47="",0,SUMIF(PS!$G$3:$G$498,C47,PS!$H$3:$JH$501))</f>
        <v>0</v>
      </c>
      <c r="I47" s="153">
        <f>IF(C47="",0,SUMIF(PS!$G$3:$G$498,C47,PS!$J$3:$J$499))</f>
        <v>0</v>
      </c>
      <c r="J47" s="153">
        <f t="shared" si="0"/>
        <v>0</v>
      </c>
      <c r="K47" s="153">
        <f t="shared" si="1"/>
        <v>0</v>
      </c>
    </row>
    <row r="48" spans="1:11" customFormat="1" ht="16.5" hidden="1" x14ac:dyDescent="0.2">
      <c r="A48" s="54">
        <f>SUBTOTAL(3,$B$11:B48)</f>
        <v>0</v>
      </c>
      <c r="B48" s="152" t="str">
        <f>IF(LEFT(SDCT!B41,LEN(STHVTHH!$D$7))=STHVTHH!$D$7,SDCT!C41,"")</f>
        <v/>
      </c>
      <c r="C48" s="152" t="str">
        <f>IF(LEFT(SDCT!B41,LEN(STHVTHH!$D$7))=STHVTHH!$D$7,SDCT!B41,"")</f>
        <v/>
      </c>
      <c r="D48" s="153">
        <f>IF(LEFT(SDCT!B41,LEN(STHVTHH!$D$7))=STHVTHH!$D$7,SDCT!E41,0)</f>
        <v>0</v>
      </c>
      <c r="E48" s="153">
        <f>IF(LEFT(SDCT!B41,LEN(STHVTHH!$D$7))=STHVTHH!$D$7,SDCT!D41,0)</f>
        <v>0</v>
      </c>
      <c r="F48" s="153">
        <f>IF(C48="",0,SUMIF(PS!$F$3:$F$498,C48,PS!$H$3:$JH$501))</f>
        <v>0</v>
      </c>
      <c r="G48" s="153">
        <f>IF(C48="",0,SUMIF(PS!$F$3:$F$498,C48,PS!$J$3:$J$499))</f>
        <v>0</v>
      </c>
      <c r="H48" s="153">
        <f>IF(C48="",0,SUMIF(PS!$G$3:$G$498,C48,PS!$H$3:$JH$501))</f>
        <v>0</v>
      </c>
      <c r="I48" s="153">
        <f>IF(C48="",0,SUMIF(PS!$G$3:$G$498,C48,PS!$J$3:$J$499))</f>
        <v>0</v>
      </c>
      <c r="J48" s="153">
        <f t="shared" si="0"/>
        <v>0</v>
      </c>
      <c r="K48" s="153">
        <f t="shared" si="1"/>
        <v>0</v>
      </c>
    </row>
    <row r="49" spans="1:11" customFormat="1" ht="16.5" hidden="1" x14ac:dyDescent="0.2">
      <c r="A49" s="54">
        <f>SUBTOTAL(3,$B$11:B49)</f>
        <v>0</v>
      </c>
      <c r="B49" s="152" t="str">
        <f>IF(LEFT(SDCT!B42,LEN(STHVTHH!$D$7))=STHVTHH!$D$7,SDCT!C42,"")</f>
        <v/>
      </c>
      <c r="C49" s="152" t="str">
        <f>IF(LEFT(SDCT!B42,LEN(STHVTHH!$D$7))=STHVTHH!$D$7,SDCT!B42,"")</f>
        <v/>
      </c>
      <c r="D49" s="153">
        <f>IF(LEFT(SDCT!B42,LEN(STHVTHH!$D$7))=STHVTHH!$D$7,SDCT!E42,0)</f>
        <v>0</v>
      </c>
      <c r="E49" s="153">
        <f>IF(LEFT(SDCT!B42,LEN(STHVTHH!$D$7))=STHVTHH!$D$7,SDCT!D42,0)</f>
        <v>0</v>
      </c>
      <c r="F49" s="153">
        <f>IF(C49="",0,SUMIF(PS!$F$3:$F$498,C49,PS!$H$3:$JH$501))</f>
        <v>0</v>
      </c>
      <c r="G49" s="153">
        <f>IF(C49="",0,SUMIF(PS!$F$3:$F$498,C49,PS!$J$3:$J$499))</f>
        <v>0</v>
      </c>
      <c r="H49" s="153">
        <f>IF(C49="",0,SUMIF(PS!$G$3:$G$498,C49,PS!$H$3:$JH$501))</f>
        <v>0</v>
      </c>
      <c r="I49" s="153">
        <f>IF(C49="",0,SUMIF(PS!$G$3:$G$498,C49,PS!$J$3:$J$499))</f>
        <v>0</v>
      </c>
      <c r="J49" s="153">
        <f t="shared" si="0"/>
        <v>0</v>
      </c>
      <c r="K49" s="153">
        <f t="shared" si="1"/>
        <v>0</v>
      </c>
    </row>
    <row r="50" spans="1:11" customFormat="1" ht="16.5" hidden="1" x14ac:dyDescent="0.2">
      <c r="A50" s="54">
        <f>SUBTOTAL(3,$B$11:B50)</f>
        <v>0</v>
      </c>
      <c r="B50" s="152" t="str">
        <f>IF(LEFT(SDCT!B43,LEN(STHVTHH!$D$7))=STHVTHH!$D$7,SDCT!C43,"")</f>
        <v/>
      </c>
      <c r="C50" s="152" t="str">
        <f>IF(LEFT(SDCT!B43,LEN(STHVTHH!$D$7))=STHVTHH!$D$7,SDCT!B43,"")</f>
        <v/>
      </c>
      <c r="D50" s="153">
        <f>IF(LEFT(SDCT!B43,LEN(STHVTHH!$D$7))=STHVTHH!$D$7,SDCT!E43,0)</f>
        <v>0</v>
      </c>
      <c r="E50" s="153">
        <f>IF(LEFT(SDCT!B43,LEN(STHVTHH!$D$7))=STHVTHH!$D$7,SDCT!D43,0)</f>
        <v>0</v>
      </c>
      <c r="F50" s="153">
        <f>IF(C50="",0,SUMIF(PS!$F$3:$F$498,C50,PS!$H$3:$JH$501))</f>
        <v>0</v>
      </c>
      <c r="G50" s="153">
        <f>IF(C50="",0,SUMIF(PS!$F$3:$F$498,C50,PS!$J$3:$J$499))</f>
        <v>0</v>
      </c>
      <c r="H50" s="153">
        <f>IF(C50="",0,SUMIF(PS!$G$3:$G$498,C50,PS!$H$3:$JH$501))</f>
        <v>0</v>
      </c>
      <c r="I50" s="153">
        <f>IF(C50="",0,SUMIF(PS!$G$3:$G$498,C50,PS!$J$3:$J$499))</f>
        <v>0</v>
      </c>
      <c r="J50" s="153">
        <f t="shared" si="0"/>
        <v>0</v>
      </c>
      <c r="K50" s="153">
        <f t="shared" si="1"/>
        <v>0</v>
      </c>
    </row>
    <row r="51" spans="1:11" customFormat="1" ht="16.5" hidden="1" x14ac:dyDescent="0.2">
      <c r="A51" s="54">
        <f>SUBTOTAL(3,$B$11:B51)</f>
        <v>0</v>
      </c>
      <c r="B51" s="152" t="str">
        <f>IF(LEFT(SDCT!B44,LEN(STHVTHH!$D$7))=STHVTHH!$D$7,SDCT!C44,"")</f>
        <v/>
      </c>
      <c r="C51" s="152" t="str">
        <f>IF(LEFT(SDCT!B44,LEN(STHVTHH!$D$7))=STHVTHH!$D$7,SDCT!B44,"")</f>
        <v/>
      </c>
      <c r="D51" s="153">
        <f>IF(LEFT(SDCT!B44,LEN(STHVTHH!$D$7))=STHVTHH!$D$7,SDCT!E44,0)</f>
        <v>0</v>
      </c>
      <c r="E51" s="153">
        <f>IF(LEFT(SDCT!B44,LEN(STHVTHH!$D$7))=STHVTHH!$D$7,SDCT!D44,0)</f>
        <v>0</v>
      </c>
      <c r="F51" s="153">
        <f>IF(C51="",0,SUMIF(PS!$F$3:$F$498,C51,PS!$H$3:$JH$501))</f>
        <v>0</v>
      </c>
      <c r="G51" s="153">
        <f>IF(C51="",0,SUMIF(PS!$F$3:$F$498,C51,PS!$J$3:$J$499))</f>
        <v>0</v>
      </c>
      <c r="H51" s="153">
        <f>IF(C51="",0,SUMIF(PS!$G$3:$G$498,C51,PS!$H$3:$JH$501))</f>
        <v>0</v>
      </c>
      <c r="I51" s="153">
        <f>IF(C51="",0,SUMIF(PS!$G$3:$G$498,C51,PS!$J$3:$J$499))</f>
        <v>0</v>
      </c>
      <c r="J51" s="153">
        <f t="shared" si="0"/>
        <v>0</v>
      </c>
      <c r="K51" s="153">
        <f t="shared" si="1"/>
        <v>0</v>
      </c>
    </row>
    <row r="52" spans="1:11" customFormat="1" ht="16.5" hidden="1" x14ac:dyDescent="0.2">
      <c r="A52" s="54">
        <f>SUBTOTAL(3,$B$11:B52)</f>
        <v>0</v>
      </c>
      <c r="B52" s="152" t="str">
        <f>IF(LEFT(SDCT!B45,LEN(STHVTHH!$D$7))=STHVTHH!$D$7,SDCT!C45,"")</f>
        <v/>
      </c>
      <c r="C52" s="152" t="str">
        <f>IF(LEFT(SDCT!B45,LEN(STHVTHH!$D$7))=STHVTHH!$D$7,SDCT!B45,"")</f>
        <v/>
      </c>
      <c r="D52" s="153">
        <f>IF(LEFT(SDCT!B45,LEN(STHVTHH!$D$7))=STHVTHH!$D$7,SDCT!E45,0)</f>
        <v>0</v>
      </c>
      <c r="E52" s="153">
        <f>IF(LEFT(SDCT!B45,LEN(STHVTHH!$D$7))=STHVTHH!$D$7,SDCT!D45,0)</f>
        <v>0</v>
      </c>
      <c r="F52" s="153">
        <f>IF(C52="",0,SUMIF(PS!$F$3:$F$498,C52,PS!$H$3:$JH$501))</f>
        <v>0</v>
      </c>
      <c r="G52" s="153">
        <f>IF(C52="",0,SUMIF(PS!$F$3:$F$498,C52,PS!$J$3:$J$499))</f>
        <v>0</v>
      </c>
      <c r="H52" s="153">
        <f>IF(C52="",0,SUMIF(PS!$G$3:$G$498,C52,PS!$H$3:$JH$501))</f>
        <v>0</v>
      </c>
      <c r="I52" s="153">
        <f>IF(C52="",0,SUMIF(PS!$G$3:$G$498,C52,PS!$J$3:$J$499))</f>
        <v>0</v>
      </c>
      <c r="J52" s="153">
        <f t="shared" si="0"/>
        <v>0</v>
      </c>
      <c r="K52" s="153">
        <f t="shared" si="1"/>
        <v>0</v>
      </c>
    </row>
    <row r="53" spans="1:11" customFormat="1" ht="16.5" hidden="1" x14ac:dyDescent="0.2">
      <c r="A53" s="54">
        <f>SUBTOTAL(3,$B$11:B53)</f>
        <v>0</v>
      </c>
      <c r="B53" s="152" t="str">
        <f>IF(LEFT(SDCT!B46,LEN(STHVTHH!$D$7))=STHVTHH!$D$7,SDCT!C46,"")</f>
        <v/>
      </c>
      <c r="C53" s="152" t="str">
        <f>IF(LEFT(SDCT!B46,LEN(STHVTHH!$D$7))=STHVTHH!$D$7,SDCT!B46,"")</f>
        <v/>
      </c>
      <c r="D53" s="153">
        <f>IF(LEFT(SDCT!B46,LEN(STHVTHH!$D$7))=STHVTHH!$D$7,SDCT!E46,0)</f>
        <v>0</v>
      </c>
      <c r="E53" s="153">
        <f>IF(LEFT(SDCT!B46,LEN(STHVTHH!$D$7))=STHVTHH!$D$7,SDCT!D46,0)</f>
        <v>0</v>
      </c>
      <c r="F53" s="153">
        <f>IF(C53="",0,SUMIF(PS!$F$3:$F$498,C53,PS!$H$3:$JH$501))</f>
        <v>0</v>
      </c>
      <c r="G53" s="153">
        <f>IF(C53="",0,SUMIF(PS!$F$3:$F$498,C53,PS!$J$3:$J$499))</f>
        <v>0</v>
      </c>
      <c r="H53" s="153">
        <f>IF(C53="",0,SUMIF(PS!$G$3:$G$498,C53,PS!$H$3:$JH$501))</f>
        <v>0</v>
      </c>
      <c r="I53" s="153">
        <f>IF(C53="",0,SUMIF(PS!$G$3:$G$498,C53,PS!$J$3:$J$499))</f>
        <v>0</v>
      </c>
      <c r="J53" s="153">
        <f t="shared" si="0"/>
        <v>0</v>
      </c>
      <c r="K53" s="153">
        <f t="shared" si="1"/>
        <v>0</v>
      </c>
    </row>
    <row r="54" spans="1:11" ht="16.5" x14ac:dyDescent="0.2">
      <c r="A54" s="54">
        <f>SUBTOTAL(3,$B$11:B54)</f>
        <v>1</v>
      </c>
      <c r="B54" s="152" t="str">
        <f>IF(LEFT(SDCT!B47,LEN(STHVTHH!$D$7))=STHVTHH!$D$7,SDCT!C47,"")</f>
        <v>Sắt phi 6</v>
      </c>
      <c r="C54" s="152" t="str">
        <f>IF(LEFT(SDCT!B47,LEN(STHVTHH!$D$7))=STHVTHH!$D$7,SDCT!B47,"")</f>
        <v>1561.01</v>
      </c>
      <c r="D54" s="153">
        <f>IF(LEFT(SDCT!B47,LEN(STHVTHH!$D$7))=STHVTHH!$D$7,SDCT!E47,0)</f>
        <v>2000</v>
      </c>
      <c r="E54" s="153">
        <f>IF(LEFT(SDCT!B47,LEN(STHVTHH!$D$7))=STHVTHH!$D$7,SDCT!D47,0)</f>
        <v>22000000</v>
      </c>
      <c r="F54" s="153">
        <f>IF(C54="",0,SUMIF(PS!$F$3:$F$498,C54,PS!$H$3:$JH$501))</f>
        <v>800</v>
      </c>
      <c r="G54" s="153">
        <f>IF(C54="",0,SUMIF(PS!$F$3:$F$498,C54,PS!$J$3:$J$499))</f>
        <v>9010000</v>
      </c>
      <c r="H54" s="153">
        <f>IF(C54="",0,SUMIF(PS!$G$3:$G$498,C54,PS!$H$3:$JH$501))</f>
        <v>2200</v>
      </c>
      <c r="I54" s="153">
        <f>IF(C54="",0,SUMIF(PS!$G$3:$G$498,C54,PS!$J$3:$J$499))</f>
        <v>24365000</v>
      </c>
      <c r="J54" s="153">
        <f t="shared" si="0"/>
        <v>600</v>
      </c>
      <c r="K54" s="153">
        <f t="shared" si="1"/>
        <v>6645000</v>
      </c>
    </row>
    <row r="55" spans="1:11" ht="16.5" x14ac:dyDescent="0.2">
      <c r="A55" s="54">
        <f>SUBTOTAL(3,$B$11:B55)</f>
        <v>2</v>
      </c>
      <c r="B55" s="152" t="str">
        <f>IF(LEFT(SDCT!B48,LEN(STHVTHH!$D$7))=STHVTHH!$D$7,SDCT!C48,"")</f>
        <v>Xi măng</v>
      </c>
      <c r="C55" s="152" t="str">
        <f>IF(LEFT(SDCT!B48,LEN(STHVTHH!$D$7))=STHVTHH!$D$7,SDCT!B48,"")</f>
        <v>1561.02</v>
      </c>
      <c r="D55" s="153">
        <f>IF(LEFT(SDCT!B48,LEN(STHVTHH!$D$7))=STHVTHH!$D$7,SDCT!E48,0)</f>
        <v>500</v>
      </c>
      <c r="E55" s="153">
        <f>IF(LEFT(SDCT!B48,LEN(STHVTHH!$D$7))=STHVTHH!$D$7,SDCT!D48,0)</f>
        <v>95000000</v>
      </c>
      <c r="F55" s="153">
        <f>IF(C55="",0,SUMIF(PS!$F$3:$F$498,C55,PS!$H$3:$JH$501))</f>
        <v>150</v>
      </c>
      <c r="G55" s="153">
        <f>IF(C55="",0,SUMIF(PS!$F$3:$F$498,C55,PS!$J$3:$J$499))</f>
        <v>28525000</v>
      </c>
      <c r="H55" s="153">
        <f>IF(C55="",0,SUMIF(PS!$G$3:$G$498,C55,PS!$H$3:$JH$501))</f>
        <v>550</v>
      </c>
      <c r="I55" s="153">
        <f>IF(C55="",0,SUMIF(PS!$G$3:$G$498,C55,PS!$J$3:$J$499))</f>
        <v>104521153</v>
      </c>
      <c r="J55" s="153">
        <f t="shared" si="0"/>
        <v>100</v>
      </c>
      <c r="K55" s="153">
        <f t="shared" si="1"/>
        <v>19003847</v>
      </c>
    </row>
    <row r="56" spans="1:11" ht="16.5" x14ac:dyDescent="0.2">
      <c r="A56" s="54">
        <f>SUBTOTAL(3,$B$11:B56)</f>
        <v>3</v>
      </c>
      <c r="B56" s="152" t="str">
        <f>IF(LEFT(SDCT!B49,LEN(STHVTHH!$D$7))=STHVTHH!$D$7,SDCT!C49,"")</f>
        <v>Sơn nước</v>
      </c>
      <c r="C56" s="152" t="str">
        <f>IF(LEFT(SDCT!B49,LEN(STHVTHH!$D$7))=STHVTHH!$D$7,SDCT!B49,"")</f>
        <v>1561.03</v>
      </c>
      <c r="D56" s="153">
        <f>IF(LEFT(SDCT!B49,LEN(STHVTHH!$D$7))=STHVTHH!$D$7,SDCT!E49,0)</f>
        <v>1000</v>
      </c>
      <c r="E56" s="153">
        <f>IF(LEFT(SDCT!B49,LEN(STHVTHH!$D$7))=STHVTHH!$D$7,SDCT!D49,0)</f>
        <v>160000000</v>
      </c>
      <c r="F56" s="153">
        <f>IF(C56="",0,SUMIF(PS!$F$3:$F$498,C56,PS!$H$3:$JH$501))</f>
        <v>30</v>
      </c>
      <c r="G56" s="153">
        <f>IF(C56="",0,SUMIF(PS!$F$3:$F$498,C56,PS!$J$3:$J$499))</f>
        <v>4751765.8499999996</v>
      </c>
      <c r="H56" s="153">
        <f>IF(C56="",0,SUMIF(PS!$G$3:$G$498,C56,PS!$H$3:$JH$501))</f>
        <v>850</v>
      </c>
      <c r="I56" s="153">
        <f>IF(C56="",0,SUMIF(PS!$G$3:$G$498,C56,PS!$J$3:$J$499))</f>
        <v>135960194.50000003</v>
      </c>
      <c r="J56" s="153">
        <f t="shared" si="0"/>
        <v>180</v>
      </c>
      <c r="K56" s="153">
        <f t="shared" si="1"/>
        <v>28791571.349999964</v>
      </c>
    </row>
    <row r="57" spans="1:11" ht="16.5" x14ac:dyDescent="0.2">
      <c r="A57" s="54">
        <f>SUBTOTAL(3,$B$11:B57)</f>
        <v>4</v>
      </c>
      <c r="B57" s="152" t="str">
        <f>IF(LEFT(SDCT!B50,LEN(STHVTHH!$D$7))=STHVTHH!$D$7,SDCT!C50,"")</f>
        <v>Gạch</v>
      </c>
      <c r="C57" s="152" t="str">
        <f>IF(LEFT(SDCT!B50,LEN(STHVTHH!$D$7))=STHVTHH!$D$7,SDCT!B50,"")</f>
        <v>1561.04</v>
      </c>
      <c r="D57" s="153">
        <f>IF(LEFT(SDCT!B50,LEN(STHVTHH!$D$7))=STHVTHH!$D$7,SDCT!E50,0)</f>
        <v>20000</v>
      </c>
      <c r="E57" s="153">
        <f>IF(LEFT(SDCT!B50,LEN(STHVTHH!$D$7))=STHVTHH!$D$7,SDCT!D50,0)</f>
        <v>20000000</v>
      </c>
      <c r="F57" s="153">
        <f>IF(C57="",0,SUMIF(PS!$F$3:$F$498,C57,PS!$H$3:$JH$501))</f>
        <v>1100</v>
      </c>
      <c r="G57" s="153">
        <f>IF(C57="",0,SUMIF(PS!$F$3:$F$498,C57,PS!$J$3:$J$499))</f>
        <v>1020000</v>
      </c>
      <c r="H57" s="153">
        <f>IF(C57="",0,SUMIF(PS!$G$3:$G$498,C57,PS!$H$3:$JH$501))</f>
        <v>20500</v>
      </c>
      <c r="I57" s="153">
        <f>IF(C57="",0,SUMIF(PS!$G$3:$G$498,C57,PS!$J$3:$J$499))</f>
        <v>20422305</v>
      </c>
      <c r="J57" s="153">
        <f t="shared" si="0"/>
        <v>600</v>
      </c>
      <c r="K57" s="153">
        <f t="shared" si="1"/>
        <v>597695</v>
      </c>
    </row>
    <row r="58" spans="1:11" ht="16.5" x14ac:dyDescent="0.2">
      <c r="A58" s="54">
        <f>SUBTOTAL(3,$B$11:B58)</f>
        <v>5</v>
      </c>
      <c r="B58" s="152" t="str">
        <f>IF(LEFT(SDCT!B51,LEN(STHVTHH!$D$7))=STHVTHH!$D$7,SDCT!C51,"")</f>
        <v>Cát</v>
      </c>
      <c r="C58" s="152" t="str">
        <f>IF(LEFT(SDCT!B51,LEN(STHVTHH!$D$7))=STHVTHH!$D$7,SDCT!B51,"")</f>
        <v>1561.05</v>
      </c>
      <c r="D58" s="153">
        <f>IF(LEFT(SDCT!B51,LEN(STHVTHH!$D$7))=STHVTHH!$D$7,SDCT!E51,0)</f>
        <v>3000</v>
      </c>
      <c r="E58" s="153">
        <f>IF(LEFT(SDCT!B51,LEN(STHVTHH!$D$7))=STHVTHH!$D$7,SDCT!D51,0)</f>
        <v>210000000</v>
      </c>
      <c r="F58" s="153">
        <f>IF(C58="",0,SUMIF(PS!$F$3:$F$498,C58,PS!$H$3:$JH$501))</f>
        <v>300</v>
      </c>
      <c r="G58" s="153">
        <f>IF(C58="",0,SUMIF(PS!$F$3:$F$498,C58,PS!$J$3:$J$499))</f>
        <v>20699000</v>
      </c>
      <c r="H58" s="153">
        <f>IF(C58="",0,SUMIF(PS!$G$3:$G$498,C58,PS!$H$3:$JH$501))</f>
        <v>3100</v>
      </c>
      <c r="I58" s="153">
        <f>IF(C58="",0,SUMIF(PS!$G$3:$G$498,C58,PS!$J$3:$J$499))</f>
        <v>216717248.99999997</v>
      </c>
      <c r="J58" s="153">
        <f t="shared" si="0"/>
        <v>200</v>
      </c>
      <c r="K58" s="153">
        <f t="shared" si="1"/>
        <v>13981751.00000003</v>
      </c>
    </row>
    <row r="59" spans="1:11" customFormat="1" ht="16.5" hidden="1" x14ac:dyDescent="0.2">
      <c r="A59" s="54">
        <f>SUBTOTAL(3,$B$11:B59)</f>
        <v>5</v>
      </c>
      <c r="B59" s="152" t="str">
        <f>IF(LEFT(SDCT!B52,LEN(STHVTHH!$D$7))=STHVTHH!$D$7,SDCT!C52,"")</f>
        <v/>
      </c>
      <c r="C59" s="152" t="str">
        <f>IF(LEFT(SDCT!B52,LEN(STHVTHH!$D$7))=STHVTHH!$D$7,SDCT!B52,"")</f>
        <v/>
      </c>
      <c r="D59" s="153">
        <f>IF(LEFT(SDCT!B52,LEN(STHVTHH!$D$7))=STHVTHH!$D$7,SDCT!E52,0)</f>
        <v>0</v>
      </c>
      <c r="E59" s="153">
        <f>IF(LEFT(SDCT!B52,LEN(STHVTHH!$D$7))=STHVTHH!$D$7,SDCT!D52,0)</f>
        <v>0</v>
      </c>
      <c r="F59" s="153">
        <f>IF(C59="",0,SUMIF(PS!$F$3:$F$498,C59,PS!$H$3:$JH$501))</f>
        <v>0</v>
      </c>
      <c r="G59" s="153">
        <f>IF(C59="",0,SUMIF(PS!$F$3:$F$498,C59,PS!$J$3:$J$499))</f>
        <v>0</v>
      </c>
      <c r="H59" s="153">
        <f>IF(C59="",0,SUMIF(PS!$G$3:$G$498,C59,PS!$H$3:$JH$501))</f>
        <v>0</v>
      </c>
      <c r="I59" s="153">
        <f>IF(C59="",0,SUMIF(PS!$G$3:$G$498,C59,PS!$J$3:$J$499))</f>
        <v>0</v>
      </c>
      <c r="J59" s="153">
        <f t="shared" si="0"/>
        <v>0</v>
      </c>
      <c r="K59" s="153">
        <f t="shared" si="1"/>
        <v>0</v>
      </c>
    </row>
    <row r="60" spans="1:11" customFormat="1" ht="16.5" hidden="1" x14ac:dyDescent="0.2">
      <c r="A60" s="54">
        <f>SUBTOTAL(3,$B$11:B60)</f>
        <v>5</v>
      </c>
      <c r="B60" s="152" t="str">
        <f>IF(LEFT(SDCT!B53,LEN(STHVTHH!$D$7))=STHVTHH!$D$7,SDCT!C53,"")</f>
        <v/>
      </c>
      <c r="C60" s="152" t="str">
        <f>IF(LEFT(SDCT!B53,LEN(STHVTHH!$D$7))=STHVTHH!$D$7,SDCT!B53,"")</f>
        <v/>
      </c>
      <c r="D60" s="153">
        <f>IF(LEFT(SDCT!B53,LEN(STHVTHH!$D$7))=STHVTHH!$D$7,SDCT!E53,0)</f>
        <v>0</v>
      </c>
      <c r="E60" s="153">
        <f>IF(LEFT(SDCT!B53,LEN(STHVTHH!$D$7))=STHVTHH!$D$7,SDCT!D53,0)</f>
        <v>0</v>
      </c>
      <c r="F60" s="153">
        <f>IF(C60="",0,SUMIF(PS!$F$3:$F$498,C60,PS!$H$3:$JH$501))</f>
        <v>0</v>
      </c>
      <c r="G60" s="153">
        <f>IF(C60="",0,SUMIF(PS!$F$3:$F$498,C60,PS!$J$3:$J$499))</f>
        <v>0</v>
      </c>
      <c r="H60" s="153">
        <f>IF(C60="",0,SUMIF(PS!$G$3:$G$498,C60,PS!$H$3:$JH$501))</f>
        <v>0</v>
      </c>
      <c r="I60" s="153">
        <f>IF(C60="",0,SUMIF(PS!$G$3:$G$498,C60,PS!$J$3:$J$499))</f>
        <v>0</v>
      </c>
      <c r="J60" s="153">
        <f t="shared" si="0"/>
        <v>0</v>
      </c>
      <c r="K60" s="153">
        <f t="shared" si="1"/>
        <v>0</v>
      </c>
    </row>
    <row r="61" spans="1:11" customFormat="1" ht="16.5" hidden="1" x14ac:dyDescent="0.2">
      <c r="A61" s="54">
        <f>SUBTOTAL(3,$B$11:B61)</f>
        <v>5</v>
      </c>
      <c r="B61" s="152" t="str">
        <f>IF(LEFT(SDCT!B54,LEN(STHVTHH!$D$7))=STHVTHH!$D$7,SDCT!C54,"")</f>
        <v/>
      </c>
      <c r="C61" s="152" t="str">
        <f>IF(LEFT(SDCT!B54,LEN(STHVTHH!$D$7))=STHVTHH!$D$7,SDCT!B54,"")</f>
        <v/>
      </c>
      <c r="D61" s="153">
        <f>IF(LEFT(SDCT!B54,LEN(STHVTHH!$D$7))=STHVTHH!$D$7,SDCT!E54,0)</f>
        <v>0</v>
      </c>
      <c r="E61" s="153">
        <f>IF(LEFT(SDCT!B54,LEN(STHVTHH!$D$7))=STHVTHH!$D$7,SDCT!D54,0)</f>
        <v>0</v>
      </c>
      <c r="F61" s="153">
        <f>IF(C61="",0,SUMIF(PS!$F$3:$F$498,C61,PS!$H$3:$JH$501))</f>
        <v>0</v>
      </c>
      <c r="G61" s="153">
        <f>IF(C61="",0,SUMIF(PS!$F$3:$F$498,C61,PS!$J$3:$J$499))</f>
        <v>0</v>
      </c>
      <c r="H61" s="153">
        <f>IF(C61="",0,SUMIF(PS!$G$3:$G$498,C61,PS!$H$3:$JH$501))</f>
        <v>0</v>
      </c>
      <c r="I61" s="153">
        <f>IF(C61="",0,SUMIF(PS!$G$3:$G$498,C61,PS!$J$3:$J$499))</f>
        <v>0</v>
      </c>
      <c r="J61" s="153">
        <f t="shared" si="0"/>
        <v>0</v>
      </c>
      <c r="K61" s="153">
        <f t="shared" si="1"/>
        <v>0</v>
      </c>
    </row>
    <row r="62" spans="1:11" customFormat="1" ht="16.5" hidden="1" x14ac:dyDescent="0.2">
      <c r="A62" s="54">
        <f>SUBTOTAL(3,$B$11:B62)</f>
        <v>5</v>
      </c>
      <c r="B62" s="152" t="str">
        <f>IF(LEFT(SDCT!B55,LEN(STHVTHH!$D$7))=STHVTHH!$D$7,SDCT!C55,"")</f>
        <v/>
      </c>
      <c r="C62" s="152" t="str">
        <f>IF(LEFT(SDCT!B55,LEN(STHVTHH!$D$7))=STHVTHH!$D$7,SDCT!B55,"")</f>
        <v/>
      </c>
      <c r="D62" s="153">
        <f>IF(LEFT(SDCT!B55,LEN(STHVTHH!$D$7))=STHVTHH!$D$7,SDCT!E55,0)</f>
        <v>0</v>
      </c>
      <c r="E62" s="153">
        <f>IF(LEFT(SDCT!B55,LEN(STHVTHH!$D$7))=STHVTHH!$D$7,SDCT!D55,0)</f>
        <v>0</v>
      </c>
      <c r="F62" s="153">
        <f>IF(C62="",0,SUMIF(PS!$F$3:$F$498,C62,PS!$H$3:$JH$501))</f>
        <v>0</v>
      </c>
      <c r="G62" s="153">
        <f>IF(C62="",0,SUMIF(PS!$F$3:$F$498,C62,PS!$J$3:$J$499))</f>
        <v>0</v>
      </c>
      <c r="H62" s="153">
        <f>IF(C62="",0,SUMIF(PS!$G$3:$G$498,C62,PS!$H$3:$JH$501))</f>
        <v>0</v>
      </c>
      <c r="I62" s="153">
        <f>IF(C62="",0,SUMIF(PS!$G$3:$G$498,C62,PS!$J$3:$J$499))</f>
        <v>0</v>
      </c>
      <c r="J62" s="153">
        <f t="shared" si="0"/>
        <v>0</v>
      </c>
      <c r="K62" s="153">
        <f t="shared" si="1"/>
        <v>0</v>
      </c>
    </row>
    <row r="63" spans="1:11" customFormat="1" ht="16.5" hidden="1" x14ac:dyDescent="0.2">
      <c r="A63" s="54">
        <f>SUBTOTAL(3,$B$11:B63)</f>
        <v>5</v>
      </c>
      <c r="B63" s="152" t="str">
        <f>IF(LEFT(SDCT!B56,LEN(STHVTHH!$D$7))=STHVTHH!$D$7,SDCT!C56,"")</f>
        <v/>
      </c>
      <c r="C63" s="152" t="str">
        <f>IF(LEFT(SDCT!B56,LEN(STHVTHH!$D$7))=STHVTHH!$D$7,SDCT!B56,"")</f>
        <v/>
      </c>
      <c r="D63" s="153">
        <f>IF(LEFT(SDCT!B56,LEN(STHVTHH!$D$7))=STHVTHH!$D$7,SDCT!E56,0)</f>
        <v>0</v>
      </c>
      <c r="E63" s="153">
        <f>IF(LEFT(SDCT!B56,LEN(STHVTHH!$D$7))=STHVTHH!$D$7,SDCT!D56,0)</f>
        <v>0</v>
      </c>
      <c r="F63" s="153">
        <f>IF(C63="",0,SUMIF(PS!$F$3:$F$498,C63,PS!$H$3:$JH$501))</f>
        <v>0</v>
      </c>
      <c r="G63" s="153">
        <f>IF(C63="",0,SUMIF(PS!$F$3:$F$498,C63,PS!$J$3:$J$499))</f>
        <v>0</v>
      </c>
      <c r="H63" s="153">
        <f>IF(C63="",0,SUMIF(PS!$G$3:$G$498,C63,PS!$H$3:$JH$501))</f>
        <v>0</v>
      </c>
      <c r="I63" s="153">
        <f>IF(C63="",0,SUMIF(PS!$G$3:$G$498,C63,PS!$J$3:$J$499))</f>
        <v>0</v>
      </c>
      <c r="J63" s="153">
        <f t="shared" si="0"/>
        <v>0</v>
      </c>
      <c r="K63" s="153">
        <f t="shared" si="1"/>
        <v>0</v>
      </c>
    </row>
    <row r="64" spans="1:11" customFormat="1" ht="16.5" hidden="1" x14ac:dyDescent="0.2">
      <c r="A64" s="54">
        <f>SUBTOTAL(3,$B$11:B64)</f>
        <v>5</v>
      </c>
      <c r="B64" s="152" t="str">
        <f>IF(LEFT(SDCT!B57,LEN(STHVTHH!$D$7))=STHVTHH!$D$7,SDCT!C57,"")</f>
        <v/>
      </c>
      <c r="C64" s="152" t="str">
        <f>IF(LEFT(SDCT!B57,LEN(STHVTHH!$D$7))=STHVTHH!$D$7,SDCT!B57,"")</f>
        <v/>
      </c>
      <c r="D64" s="153">
        <f>IF(LEFT(SDCT!B57,LEN(STHVTHH!$D$7))=STHVTHH!$D$7,SDCT!E57,0)</f>
        <v>0</v>
      </c>
      <c r="E64" s="153">
        <f>IF(LEFT(SDCT!B57,LEN(STHVTHH!$D$7))=STHVTHH!$D$7,SDCT!D57,0)</f>
        <v>0</v>
      </c>
      <c r="F64" s="153">
        <f>IF(C64="",0,SUMIF(PS!$F$3:$F$498,C64,PS!$H$3:$JH$501))</f>
        <v>0</v>
      </c>
      <c r="G64" s="153">
        <f>IF(C64="",0,SUMIF(PS!$F$3:$F$498,C64,PS!$J$3:$J$499))</f>
        <v>0</v>
      </c>
      <c r="H64" s="153">
        <f>IF(C64="",0,SUMIF(PS!$G$3:$G$498,C64,PS!$H$3:$JH$501))</f>
        <v>0</v>
      </c>
      <c r="I64" s="153">
        <f>IF(C64="",0,SUMIF(PS!$G$3:$G$498,C64,PS!$J$3:$J$499))</f>
        <v>0</v>
      </c>
      <c r="J64" s="153">
        <f t="shared" si="0"/>
        <v>0</v>
      </c>
      <c r="K64" s="153">
        <f t="shared" si="1"/>
        <v>0</v>
      </c>
    </row>
    <row r="65" spans="1:11" customFormat="1" ht="16.5" hidden="1" x14ac:dyDescent="0.2">
      <c r="A65" s="54">
        <f>SUBTOTAL(3,$B$11:B65)</f>
        <v>5</v>
      </c>
      <c r="B65" s="152" t="str">
        <f>IF(LEFT(SDCT!B58,LEN(STHVTHH!$D$7))=STHVTHH!$D$7,SDCT!C58,"")</f>
        <v/>
      </c>
      <c r="C65" s="152" t="str">
        <f>IF(LEFT(SDCT!B58,LEN(STHVTHH!$D$7))=STHVTHH!$D$7,SDCT!B58,"")</f>
        <v/>
      </c>
      <c r="D65" s="153">
        <f>IF(LEFT(SDCT!B58,LEN(STHVTHH!$D$7))=STHVTHH!$D$7,SDCT!E58,0)</f>
        <v>0</v>
      </c>
      <c r="E65" s="153">
        <f>IF(LEFT(SDCT!B58,LEN(STHVTHH!$D$7))=STHVTHH!$D$7,SDCT!D58,0)</f>
        <v>0</v>
      </c>
      <c r="F65" s="153">
        <f>IF(C65="",0,SUMIF(PS!$F$3:$F$498,C65,PS!$H$3:$JH$501))</f>
        <v>0</v>
      </c>
      <c r="G65" s="153">
        <f>IF(C65="",0,SUMIF(PS!$F$3:$F$498,C65,PS!$J$3:$J$499))</f>
        <v>0</v>
      </c>
      <c r="H65" s="153">
        <f>IF(C65="",0,SUMIF(PS!$G$3:$G$498,C65,PS!$H$3:$JH$501))</f>
        <v>0</v>
      </c>
      <c r="I65" s="153">
        <f>IF(C65="",0,SUMIF(PS!$G$3:$G$498,C65,PS!$J$3:$J$499))</f>
        <v>0</v>
      </c>
      <c r="J65" s="153">
        <f t="shared" si="0"/>
        <v>0</v>
      </c>
      <c r="K65" s="153">
        <f t="shared" si="1"/>
        <v>0</v>
      </c>
    </row>
    <row r="66" spans="1:11" customFormat="1" ht="16.5" hidden="1" x14ac:dyDescent="0.2">
      <c r="A66" s="54">
        <f>SUBTOTAL(3,$B$11:B66)</f>
        <v>5</v>
      </c>
      <c r="B66" s="152" t="str">
        <f>IF(LEFT(SDCT!B59,LEN(STHVTHH!$D$7))=STHVTHH!$D$7,SDCT!C59,"")</f>
        <v/>
      </c>
      <c r="C66" s="152" t="str">
        <f>IF(LEFT(SDCT!B59,LEN(STHVTHH!$D$7))=STHVTHH!$D$7,SDCT!B59,"")</f>
        <v/>
      </c>
      <c r="D66" s="153">
        <f>IF(LEFT(SDCT!B59,LEN(STHVTHH!$D$7))=STHVTHH!$D$7,SDCT!E59,0)</f>
        <v>0</v>
      </c>
      <c r="E66" s="153">
        <f>IF(LEFT(SDCT!B59,LEN(STHVTHH!$D$7))=STHVTHH!$D$7,SDCT!D59,0)</f>
        <v>0</v>
      </c>
      <c r="F66" s="153">
        <f>IF(C66="",0,SUMIF(PS!$F$3:$F$498,C66,PS!$H$3:$JH$501))</f>
        <v>0</v>
      </c>
      <c r="G66" s="153">
        <f>IF(C66="",0,SUMIF(PS!$F$3:$F$498,C66,PS!$J$3:$J$499))</f>
        <v>0</v>
      </c>
      <c r="H66" s="153">
        <f>IF(C66="",0,SUMIF(PS!$G$3:$G$498,C66,PS!$H$3:$JH$501))</f>
        <v>0</v>
      </c>
      <c r="I66" s="153">
        <f>IF(C66="",0,SUMIF(PS!$G$3:$G$498,C66,PS!$J$3:$J$499))</f>
        <v>0</v>
      </c>
      <c r="J66" s="153">
        <f t="shared" si="0"/>
        <v>0</v>
      </c>
      <c r="K66" s="153">
        <f t="shared" si="1"/>
        <v>0</v>
      </c>
    </row>
    <row r="67" spans="1:11" customFormat="1" ht="16.5" hidden="1" x14ac:dyDescent="0.2">
      <c r="A67" s="54">
        <f>SUBTOTAL(3,$B$11:B67)</f>
        <v>5</v>
      </c>
      <c r="B67" s="152" t="str">
        <f>IF(LEFT(SDCT!B60,LEN(STHVTHH!$D$7))=STHVTHH!$D$7,SDCT!C60,"")</f>
        <v/>
      </c>
      <c r="C67" s="152" t="str">
        <f>IF(LEFT(SDCT!B60,LEN(STHVTHH!$D$7))=STHVTHH!$D$7,SDCT!B60,"")</f>
        <v/>
      </c>
      <c r="D67" s="153">
        <f>IF(LEFT(SDCT!B60,LEN(STHVTHH!$D$7))=STHVTHH!$D$7,SDCT!E60,0)</f>
        <v>0</v>
      </c>
      <c r="E67" s="153">
        <f>IF(LEFT(SDCT!B60,LEN(STHVTHH!$D$7))=STHVTHH!$D$7,SDCT!D60,0)</f>
        <v>0</v>
      </c>
      <c r="F67" s="153">
        <f>IF(C67="",0,SUMIF(PS!$F$3:$F$498,C67,PS!$H$3:$JH$501))</f>
        <v>0</v>
      </c>
      <c r="G67" s="153">
        <f>IF(C67="",0,SUMIF(PS!$F$3:$F$498,C67,PS!$J$3:$J$499))</f>
        <v>0</v>
      </c>
      <c r="H67" s="153">
        <f>IF(C67="",0,SUMIF(PS!$G$3:$G$498,C67,PS!$H$3:$JH$501))</f>
        <v>0</v>
      </c>
      <c r="I67" s="153">
        <f>IF(C67="",0,SUMIF(PS!$G$3:$G$498,C67,PS!$J$3:$J$499))</f>
        <v>0</v>
      </c>
      <c r="J67" s="153">
        <f t="shared" si="0"/>
        <v>0</v>
      </c>
      <c r="K67" s="153">
        <f t="shared" si="1"/>
        <v>0</v>
      </c>
    </row>
    <row r="68" spans="1:11" customFormat="1" ht="16.5" hidden="1" x14ac:dyDescent="0.2">
      <c r="A68" s="54">
        <f>SUBTOTAL(3,$B$11:B68)</f>
        <v>5</v>
      </c>
      <c r="B68" s="152" t="str">
        <f>IF(LEFT(SDCT!B61,LEN(STHVTHH!$D$7))=STHVTHH!$D$7,SDCT!C61,"")</f>
        <v/>
      </c>
      <c r="C68" s="152" t="str">
        <f>IF(LEFT(SDCT!B61,LEN(STHVTHH!$D$7))=STHVTHH!$D$7,SDCT!B61,"")</f>
        <v/>
      </c>
      <c r="D68" s="153">
        <f>IF(LEFT(SDCT!B61,LEN(STHVTHH!$D$7))=STHVTHH!$D$7,SDCT!E61,0)</f>
        <v>0</v>
      </c>
      <c r="E68" s="153">
        <f>IF(LEFT(SDCT!B61,LEN(STHVTHH!$D$7))=STHVTHH!$D$7,SDCT!D61,0)</f>
        <v>0</v>
      </c>
      <c r="F68" s="153">
        <f>IF(C68="",0,SUMIF(PS!$F$3:$F$498,C68,PS!$H$3:$JH$501))</f>
        <v>0</v>
      </c>
      <c r="G68" s="153">
        <f>IF(C68="",0,SUMIF(PS!$F$3:$F$498,C68,PS!$J$3:$J$499))</f>
        <v>0</v>
      </c>
      <c r="H68" s="153">
        <f>IF(C68="",0,SUMIF(PS!$G$3:$G$498,C68,PS!$H$3:$JH$501))</f>
        <v>0</v>
      </c>
      <c r="I68" s="153">
        <f>IF(C68="",0,SUMIF(PS!$G$3:$G$498,C68,PS!$J$3:$J$499))</f>
        <v>0</v>
      </c>
      <c r="J68" s="153">
        <f t="shared" si="0"/>
        <v>0</v>
      </c>
      <c r="K68" s="153">
        <f t="shared" si="1"/>
        <v>0</v>
      </c>
    </row>
    <row r="69" spans="1:11" customFormat="1" ht="16.5" hidden="1" x14ac:dyDescent="0.2">
      <c r="A69" s="54">
        <f>SUBTOTAL(3,$B$11:B69)</f>
        <v>5</v>
      </c>
      <c r="B69" s="152" t="str">
        <f>IF(LEFT(SDCT!B62,LEN(STHVTHH!$D$7))=STHVTHH!$D$7,SDCT!C62,"")</f>
        <v/>
      </c>
      <c r="C69" s="152" t="str">
        <f>IF(LEFT(SDCT!B62,LEN(STHVTHH!$D$7))=STHVTHH!$D$7,SDCT!B62,"")</f>
        <v/>
      </c>
      <c r="D69" s="153">
        <f>IF(LEFT(SDCT!B62,LEN(STHVTHH!$D$7))=STHVTHH!$D$7,SDCT!E62,0)</f>
        <v>0</v>
      </c>
      <c r="E69" s="153">
        <f>IF(LEFT(SDCT!B62,LEN(STHVTHH!$D$7))=STHVTHH!$D$7,SDCT!D62,0)</f>
        <v>0</v>
      </c>
      <c r="F69" s="153">
        <f>IF(C69="",0,SUMIF(PS!$F$3:$F$498,C69,PS!$H$3:$JH$501))</f>
        <v>0</v>
      </c>
      <c r="G69" s="153">
        <f>IF(C69="",0,SUMIF(PS!$F$3:$F$498,C69,PS!$J$3:$J$499))</f>
        <v>0</v>
      </c>
      <c r="H69" s="153">
        <f>IF(C69="",0,SUMIF(PS!$G$3:$G$498,C69,PS!$H$3:$JH$501))</f>
        <v>0</v>
      </c>
      <c r="I69" s="153">
        <f>IF(C69="",0,SUMIF(PS!$G$3:$G$498,C69,PS!$J$3:$J$499))</f>
        <v>0</v>
      </c>
      <c r="J69" s="153">
        <f t="shared" si="0"/>
        <v>0</v>
      </c>
      <c r="K69" s="153">
        <f t="shared" si="1"/>
        <v>0</v>
      </c>
    </row>
    <row r="70" spans="1:11" customFormat="1" ht="16.5" hidden="1" x14ac:dyDescent="0.2">
      <c r="A70" s="54">
        <f>SUBTOTAL(3,$B$11:B70)</f>
        <v>5</v>
      </c>
      <c r="B70" s="152" t="str">
        <f>IF(LEFT(SDCT!B63,LEN(STHVTHH!$D$7))=STHVTHH!$D$7,SDCT!C63,"")</f>
        <v/>
      </c>
      <c r="C70" s="152" t="str">
        <f>IF(LEFT(SDCT!B63,LEN(STHVTHH!$D$7))=STHVTHH!$D$7,SDCT!B63,"")</f>
        <v/>
      </c>
      <c r="D70" s="153">
        <f>IF(LEFT(SDCT!B63,LEN(STHVTHH!$D$7))=STHVTHH!$D$7,SDCT!E63,0)</f>
        <v>0</v>
      </c>
      <c r="E70" s="153">
        <f>IF(LEFT(SDCT!B63,LEN(STHVTHH!$D$7))=STHVTHH!$D$7,SDCT!D63,0)</f>
        <v>0</v>
      </c>
      <c r="F70" s="153">
        <f>IF(C70="",0,SUMIF(PS!$F$3:$F$498,C70,PS!$H$3:$JH$501))</f>
        <v>0</v>
      </c>
      <c r="G70" s="153">
        <f>IF(C70="",0,SUMIF(PS!$F$3:$F$498,C70,PS!$J$3:$J$499))</f>
        <v>0</v>
      </c>
      <c r="H70" s="153">
        <f>IF(C70="",0,SUMIF(PS!$G$3:$G$498,C70,PS!$H$3:$JH$501))</f>
        <v>0</v>
      </c>
      <c r="I70" s="153">
        <f>IF(C70="",0,SUMIF(PS!$G$3:$G$498,C70,PS!$J$3:$J$499))</f>
        <v>0</v>
      </c>
      <c r="J70" s="153">
        <f t="shared" si="0"/>
        <v>0</v>
      </c>
      <c r="K70" s="153">
        <f t="shared" si="1"/>
        <v>0</v>
      </c>
    </row>
    <row r="71" spans="1:11" customFormat="1" ht="16.5" hidden="1" x14ac:dyDescent="0.2">
      <c r="A71" s="54">
        <f>SUBTOTAL(3,$B$11:B71)</f>
        <v>5</v>
      </c>
      <c r="B71" s="152" t="str">
        <f>IF(LEFT(SDCT!B64,LEN(STHVTHH!$D$7))=STHVTHH!$D$7,SDCT!C64,"")</f>
        <v/>
      </c>
      <c r="C71" s="152" t="str">
        <f>IF(LEFT(SDCT!B64,LEN(STHVTHH!$D$7))=STHVTHH!$D$7,SDCT!B64,"")</f>
        <v/>
      </c>
      <c r="D71" s="153">
        <f>IF(LEFT(SDCT!B64,LEN(STHVTHH!$D$7))=STHVTHH!$D$7,SDCT!E64,0)</f>
        <v>0</v>
      </c>
      <c r="E71" s="153">
        <f>IF(LEFT(SDCT!B64,LEN(STHVTHH!$D$7))=STHVTHH!$D$7,SDCT!D64,0)</f>
        <v>0</v>
      </c>
      <c r="F71" s="153">
        <f>IF(C71="",0,SUMIF(PS!$F$3:$F$498,C71,PS!$H$3:$JH$501))</f>
        <v>0</v>
      </c>
      <c r="G71" s="153">
        <f>IF(C71="",0,SUMIF(PS!$F$3:$F$498,C71,PS!$J$3:$J$499))</f>
        <v>0</v>
      </c>
      <c r="H71" s="153">
        <f>IF(C71="",0,SUMIF(PS!$G$3:$G$498,C71,PS!$H$3:$JH$501))</f>
        <v>0</v>
      </c>
      <c r="I71" s="153">
        <f>IF(C71="",0,SUMIF(PS!$G$3:$G$498,C71,PS!$J$3:$J$499))</f>
        <v>0</v>
      </c>
      <c r="J71" s="153">
        <f t="shared" si="0"/>
        <v>0</v>
      </c>
      <c r="K71" s="153">
        <f t="shared" si="1"/>
        <v>0</v>
      </c>
    </row>
    <row r="72" spans="1:11" customFormat="1" ht="16.5" hidden="1" x14ac:dyDescent="0.2">
      <c r="A72" s="54">
        <f>SUBTOTAL(3,$B$11:B72)</f>
        <v>5</v>
      </c>
      <c r="B72" s="152" t="str">
        <f>IF(LEFT(SDCT!B65,LEN(STHVTHH!$D$7))=STHVTHH!$D$7,SDCT!C65,"")</f>
        <v/>
      </c>
      <c r="C72" s="152" t="str">
        <f>IF(LEFT(SDCT!B65,LEN(STHVTHH!$D$7))=STHVTHH!$D$7,SDCT!B65,"")</f>
        <v/>
      </c>
      <c r="D72" s="153">
        <f>IF(LEFT(SDCT!B65,LEN(STHVTHH!$D$7))=STHVTHH!$D$7,SDCT!E65,0)</f>
        <v>0</v>
      </c>
      <c r="E72" s="153">
        <f>IF(LEFT(SDCT!B65,LEN(STHVTHH!$D$7))=STHVTHH!$D$7,SDCT!D65,0)</f>
        <v>0</v>
      </c>
      <c r="F72" s="153">
        <f>IF(C72="",0,SUMIF(PS!$F$3:$F$498,C72,PS!$H$3:$JH$501))</f>
        <v>0</v>
      </c>
      <c r="G72" s="153">
        <f>IF(C72="",0,SUMIF(PS!$F$3:$F$498,C72,PS!$J$3:$J$499))</f>
        <v>0</v>
      </c>
      <c r="H72" s="153">
        <f>IF(C72="",0,SUMIF(PS!$G$3:$G$498,C72,PS!$H$3:$JH$501))</f>
        <v>0</v>
      </c>
      <c r="I72" s="153">
        <f>IF(C72="",0,SUMIF(PS!$G$3:$G$498,C72,PS!$J$3:$J$499))</f>
        <v>0</v>
      </c>
      <c r="J72" s="153">
        <f t="shared" si="0"/>
        <v>0</v>
      </c>
      <c r="K72" s="153">
        <f t="shared" si="1"/>
        <v>0</v>
      </c>
    </row>
    <row r="73" spans="1:11" customFormat="1" ht="16.5" hidden="1" x14ac:dyDescent="0.2">
      <c r="A73" s="54">
        <f>SUBTOTAL(3,$B$11:B73)</f>
        <v>5</v>
      </c>
      <c r="B73" s="152" t="str">
        <f>IF(LEFT(SDCT!B66,LEN(STHVTHH!$D$7))=STHVTHH!$D$7,SDCT!C66,"")</f>
        <v/>
      </c>
      <c r="C73" s="152" t="str">
        <f>IF(LEFT(SDCT!B66,LEN(STHVTHH!$D$7))=STHVTHH!$D$7,SDCT!B66,"")</f>
        <v/>
      </c>
      <c r="D73" s="153">
        <f>IF(LEFT(SDCT!B66,LEN(STHVTHH!$D$7))=STHVTHH!$D$7,SDCT!E66,0)</f>
        <v>0</v>
      </c>
      <c r="E73" s="153">
        <f>IF(LEFT(SDCT!B66,LEN(STHVTHH!$D$7))=STHVTHH!$D$7,SDCT!D66,0)</f>
        <v>0</v>
      </c>
      <c r="F73" s="153">
        <f>IF(C73="",0,SUMIF(PS!$F$3:$F$498,C73,PS!$H$3:$JH$501))</f>
        <v>0</v>
      </c>
      <c r="G73" s="153">
        <f>IF(C73="",0,SUMIF(PS!$F$3:$F$498,C73,PS!$J$3:$J$499))</f>
        <v>0</v>
      </c>
      <c r="H73" s="153">
        <f>IF(C73="",0,SUMIF(PS!$G$3:$G$498,C73,PS!$H$3:$JH$501))</f>
        <v>0</v>
      </c>
      <c r="I73" s="153">
        <f>IF(C73="",0,SUMIF(PS!$G$3:$G$498,C73,PS!$J$3:$J$499))</f>
        <v>0</v>
      </c>
      <c r="J73" s="153">
        <f t="shared" si="0"/>
        <v>0</v>
      </c>
      <c r="K73" s="153">
        <f t="shared" si="1"/>
        <v>0</v>
      </c>
    </row>
    <row r="74" spans="1:11" customFormat="1" ht="16.5" hidden="1" x14ac:dyDescent="0.2">
      <c r="A74" s="54">
        <f>SUBTOTAL(3,$B$11:B74)</f>
        <v>5</v>
      </c>
      <c r="B74" s="152" t="str">
        <f>IF(LEFT(SDCT!B67,LEN(STHVTHH!$D$7))=STHVTHH!$D$7,SDCT!C67,"")</f>
        <v/>
      </c>
      <c r="C74" s="152" t="str">
        <f>IF(LEFT(SDCT!B67,LEN(STHVTHH!$D$7))=STHVTHH!$D$7,SDCT!B67,"")</f>
        <v/>
      </c>
      <c r="D74" s="153">
        <f>IF(LEFT(SDCT!B67,LEN(STHVTHH!$D$7))=STHVTHH!$D$7,SDCT!E67,0)</f>
        <v>0</v>
      </c>
      <c r="E74" s="153">
        <f>IF(LEFT(SDCT!B67,LEN(STHVTHH!$D$7))=STHVTHH!$D$7,SDCT!D67,0)</f>
        <v>0</v>
      </c>
      <c r="F74" s="153">
        <f>IF(C74="",0,SUMIF(PS!$F$3:$F$498,C74,PS!$H$3:$JH$501))</f>
        <v>0</v>
      </c>
      <c r="G74" s="153">
        <f>IF(C74="",0,SUMIF(PS!$F$3:$F$498,C74,PS!$J$3:$J$499))</f>
        <v>0</v>
      </c>
      <c r="H74" s="153">
        <f>IF(C74="",0,SUMIF(PS!$G$3:$G$498,C74,PS!$H$3:$JH$501))</f>
        <v>0</v>
      </c>
      <c r="I74" s="153">
        <f>IF(C74="",0,SUMIF(PS!$G$3:$G$498,C74,PS!$J$3:$J$499))</f>
        <v>0</v>
      </c>
      <c r="J74" s="153">
        <f t="shared" si="0"/>
        <v>0</v>
      </c>
      <c r="K74" s="153">
        <f t="shared" si="1"/>
        <v>0</v>
      </c>
    </row>
    <row r="75" spans="1:11" customFormat="1" ht="16.5" hidden="1" x14ac:dyDescent="0.2">
      <c r="A75" s="54">
        <f>SUBTOTAL(3,$B$11:B75)</f>
        <v>5</v>
      </c>
      <c r="B75" s="152" t="str">
        <f>IF(LEFT(SDCT!B68,LEN(STHVTHH!$D$7))=STHVTHH!$D$7,SDCT!C68,"")</f>
        <v/>
      </c>
      <c r="C75" s="152" t="str">
        <f>IF(LEFT(SDCT!B68,LEN(STHVTHH!$D$7))=STHVTHH!$D$7,SDCT!B68,"")</f>
        <v/>
      </c>
      <c r="D75" s="153">
        <f>IF(LEFT(SDCT!B68,LEN(STHVTHH!$D$7))=STHVTHH!$D$7,SDCT!E68,0)</f>
        <v>0</v>
      </c>
      <c r="E75" s="153">
        <f>IF(LEFT(SDCT!B68,LEN(STHVTHH!$D$7))=STHVTHH!$D$7,SDCT!D68,0)</f>
        <v>0</v>
      </c>
      <c r="F75" s="153">
        <f>IF(C75="",0,SUMIF(PS!$F$3:$F$498,C75,PS!$H$3:$JH$501))</f>
        <v>0</v>
      </c>
      <c r="G75" s="153">
        <f>IF(C75="",0,SUMIF(PS!$F$3:$F$498,C75,PS!$J$3:$J$499))</f>
        <v>0</v>
      </c>
      <c r="H75" s="153">
        <f>IF(C75="",0,SUMIF(PS!$G$3:$G$498,C75,PS!$H$3:$JH$501))</f>
        <v>0</v>
      </c>
      <c r="I75" s="153">
        <f>IF(C75="",0,SUMIF(PS!$G$3:$G$498,C75,PS!$J$3:$J$499))</f>
        <v>0</v>
      </c>
      <c r="J75" s="153">
        <f t="shared" si="0"/>
        <v>0</v>
      </c>
      <c r="K75" s="153">
        <f t="shared" si="1"/>
        <v>0</v>
      </c>
    </row>
    <row r="76" spans="1:11" customFormat="1" ht="16.5" hidden="1" x14ac:dyDescent="0.2">
      <c r="A76" s="54">
        <f>SUBTOTAL(3,$B$11:B76)</f>
        <v>5</v>
      </c>
      <c r="B76" s="152" t="str">
        <f>IF(LEFT(SDCT!B69,LEN(STHVTHH!$D$7))=STHVTHH!$D$7,SDCT!C69,"")</f>
        <v/>
      </c>
      <c r="C76" s="152" t="str">
        <f>IF(LEFT(SDCT!B69,LEN(STHVTHH!$D$7))=STHVTHH!$D$7,SDCT!B69,"")</f>
        <v/>
      </c>
      <c r="D76" s="153">
        <f>IF(LEFT(SDCT!B69,LEN(STHVTHH!$D$7))=STHVTHH!$D$7,SDCT!E69,0)</f>
        <v>0</v>
      </c>
      <c r="E76" s="153">
        <f>IF(LEFT(SDCT!B69,LEN(STHVTHH!$D$7))=STHVTHH!$D$7,SDCT!D69,0)</f>
        <v>0</v>
      </c>
      <c r="F76" s="153">
        <f>IF(C76="",0,SUMIF(PS!$F$3:$F$498,C76,PS!$H$3:$JH$501))</f>
        <v>0</v>
      </c>
      <c r="G76" s="153">
        <f>IF(C76="",0,SUMIF(PS!$F$3:$F$498,C76,PS!$J$3:$J$499))</f>
        <v>0</v>
      </c>
      <c r="H76" s="153">
        <f>IF(C76="",0,SUMIF(PS!$G$3:$G$498,C76,PS!$H$3:$JH$501))</f>
        <v>0</v>
      </c>
      <c r="I76" s="153">
        <f>IF(C76="",0,SUMIF(PS!$G$3:$G$498,C76,PS!$J$3:$J$499))</f>
        <v>0</v>
      </c>
      <c r="J76" s="153">
        <f t="shared" ref="J76:J139" si="2">IF(C76="",0,D76+F76-H76)</f>
        <v>0</v>
      </c>
      <c r="K76" s="153">
        <f t="shared" ref="K76:K139" si="3">IF(C76="",0,E76+G76-I76)</f>
        <v>0</v>
      </c>
    </row>
    <row r="77" spans="1:11" customFormat="1" ht="16.5" hidden="1" x14ac:dyDescent="0.2">
      <c r="A77" s="54">
        <f>SUBTOTAL(3,$B$11:B77)</f>
        <v>5</v>
      </c>
      <c r="B77" s="152" t="str">
        <f>IF(LEFT(SDCT!B70,LEN(STHVTHH!$D$7))=STHVTHH!$D$7,SDCT!C70,"")</f>
        <v/>
      </c>
      <c r="C77" s="152" t="str">
        <f>IF(LEFT(SDCT!B70,LEN(STHVTHH!$D$7))=STHVTHH!$D$7,SDCT!B70,"")</f>
        <v/>
      </c>
      <c r="D77" s="153">
        <f>IF(LEFT(SDCT!B70,LEN(STHVTHH!$D$7))=STHVTHH!$D$7,SDCT!E70,0)</f>
        <v>0</v>
      </c>
      <c r="E77" s="153">
        <f>IF(LEFT(SDCT!B70,LEN(STHVTHH!$D$7))=STHVTHH!$D$7,SDCT!D70,0)</f>
        <v>0</v>
      </c>
      <c r="F77" s="153">
        <f>IF(C77="",0,SUMIF(PS!$F$3:$F$498,C77,PS!$H$3:$JH$501))</f>
        <v>0</v>
      </c>
      <c r="G77" s="153">
        <f>IF(C77="",0,SUMIF(PS!$F$3:$F$498,C77,PS!$J$3:$J$499))</f>
        <v>0</v>
      </c>
      <c r="H77" s="153">
        <f>IF(C77="",0,SUMIF(PS!$G$3:$G$498,C77,PS!$H$3:$JH$501))</f>
        <v>0</v>
      </c>
      <c r="I77" s="153">
        <f>IF(C77="",0,SUMIF(PS!$G$3:$G$498,C77,PS!$J$3:$J$499))</f>
        <v>0</v>
      </c>
      <c r="J77" s="153">
        <f t="shared" si="2"/>
        <v>0</v>
      </c>
      <c r="K77" s="153">
        <f t="shared" si="3"/>
        <v>0</v>
      </c>
    </row>
    <row r="78" spans="1:11" customFormat="1" ht="16.5" hidden="1" x14ac:dyDescent="0.2">
      <c r="A78" s="54">
        <f>SUBTOTAL(3,$B$11:B78)</f>
        <v>5</v>
      </c>
      <c r="B78" s="152" t="str">
        <f>IF(LEFT(SDCT!B71,LEN(STHVTHH!$D$7))=STHVTHH!$D$7,SDCT!C71,"")</f>
        <v/>
      </c>
      <c r="C78" s="152" t="str">
        <f>IF(LEFT(SDCT!B71,LEN(STHVTHH!$D$7))=STHVTHH!$D$7,SDCT!B71,"")</f>
        <v/>
      </c>
      <c r="D78" s="153">
        <f>IF(LEFT(SDCT!B71,LEN(STHVTHH!$D$7))=STHVTHH!$D$7,SDCT!E71,0)</f>
        <v>0</v>
      </c>
      <c r="E78" s="153">
        <f>IF(LEFT(SDCT!B71,LEN(STHVTHH!$D$7))=STHVTHH!$D$7,SDCT!D71,0)</f>
        <v>0</v>
      </c>
      <c r="F78" s="153">
        <f>IF(C78="",0,SUMIF(PS!$F$3:$F$498,C78,PS!$H$3:$JH$501))</f>
        <v>0</v>
      </c>
      <c r="G78" s="153">
        <f>IF(C78="",0,SUMIF(PS!$F$3:$F$498,C78,PS!$J$3:$J$499))</f>
        <v>0</v>
      </c>
      <c r="H78" s="153">
        <f>IF(C78="",0,SUMIF(PS!$G$3:$G$498,C78,PS!$H$3:$JH$501))</f>
        <v>0</v>
      </c>
      <c r="I78" s="153">
        <f>IF(C78="",0,SUMIF(PS!$G$3:$G$498,C78,PS!$J$3:$J$499))</f>
        <v>0</v>
      </c>
      <c r="J78" s="153">
        <f t="shared" si="2"/>
        <v>0</v>
      </c>
      <c r="K78" s="153">
        <f t="shared" si="3"/>
        <v>0</v>
      </c>
    </row>
    <row r="79" spans="1:11" customFormat="1" ht="16.5" hidden="1" x14ac:dyDescent="0.2">
      <c r="A79" s="54">
        <f>SUBTOTAL(3,$B$11:B79)</f>
        <v>5</v>
      </c>
      <c r="B79" s="152" t="str">
        <f>IF(LEFT(SDCT!B72,LEN(STHVTHH!$D$7))=STHVTHH!$D$7,SDCT!C72,"")</f>
        <v/>
      </c>
      <c r="C79" s="152" t="str">
        <f>IF(LEFT(SDCT!B72,LEN(STHVTHH!$D$7))=STHVTHH!$D$7,SDCT!B72,"")</f>
        <v/>
      </c>
      <c r="D79" s="153">
        <f>IF(LEFT(SDCT!B72,LEN(STHVTHH!$D$7))=STHVTHH!$D$7,SDCT!E72,0)</f>
        <v>0</v>
      </c>
      <c r="E79" s="153">
        <f>IF(LEFT(SDCT!B72,LEN(STHVTHH!$D$7))=STHVTHH!$D$7,SDCT!D72,0)</f>
        <v>0</v>
      </c>
      <c r="F79" s="153">
        <f>IF(C79="",0,SUMIF(PS!$F$3:$F$498,C79,PS!$H$3:$JH$501))</f>
        <v>0</v>
      </c>
      <c r="G79" s="153">
        <f>IF(C79="",0,SUMIF(PS!$F$3:$F$498,C79,PS!$J$3:$J$499))</f>
        <v>0</v>
      </c>
      <c r="H79" s="153">
        <f>IF(C79="",0,SUMIF(PS!$G$3:$G$498,C79,PS!$H$3:$JH$501))</f>
        <v>0</v>
      </c>
      <c r="I79" s="153">
        <f>IF(C79="",0,SUMIF(PS!$G$3:$G$498,C79,PS!$J$3:$J$499))</f>
        <v>0</v>
      </c>
      <c r="J79" s="153">
        <f t="shared" si="2"/>
        <v>0</v>
      </c>
      <c r="K79" s="153">
        <f t="shared" si="3"/>
        <v>0</v>
      </c>
    </row>
    <row r="80" spans="1:11" customFormat="1" ht="16.5" hidden="1" x14ac:dyDescent="0.2">
      <c r="A80" s="54">
        <f>SUBTOTAL(3,$B$11:B80)</f>
        <v>5</v>
      </c>
      <c r="B80" s="152" t="str">
        <f>IF(LEFT(SDCT!B73,LEN(STHVTHH!$D$7))=STHVTHH!$D$7,SDCT!C73,"")</f>
        <v/>
      </c>
      <c r="C80" s="152" t="str">
        <f>IF(LEFT(SDCT!B73,LEN(STHVTHH!$D$7))=STHVTHH!$D$7,SDCT!B73,"")</f>
        <v/>
      </c>
      <c r="D80" s="153">
        <f>IF(LEFT(SDCT!B73,LEN(STHVTHH!$D$7))=STHVTHH!$D$7,SDCT!E73,0)</f>
        <v>0</v>
      </c>
      <c r="E80" s="153">
        <f>IF(LEFT(SDCT!B73,LEN(STHVTHH!$D$7))=STHVTHH!$D$7,SDCT!D73,0)</f>
        <v>0</v>
      </c>
      <c r="F80" s="153">
        <f>IF(C80="",0,SUMIF(PS!$F$3:$F$498,C80,PS!$H$3:$JH$501))</f>
        <v>0</v>
      </c>
      <c r="G80" s="153">
        <f>IF(C80="",0,SUMIF(PS!$F$3:$F$498,C80,PS!$J$3:$J$499))</f>
        <v>0</v>
      </c>
      <c r="H80" s="153">
        <f>IF(C80="",0,SUMIF(PS!$G$3:$G$498,C80,PS!$H$3:$JH$501))</f>
        <v>0</v>
      </c>
      <c r="I80" s="153">
        <f>IF(C80="",0,SUMIF(PS!$G$3:$G$498,C80,PS!$J$3:$J$499))</f>
        <v>0</v>
      </c>
      <c r="J80" s="153">
        <f t="shared" si="2"/>
        <v>0</v>
      </c>
      <c r="K80" s="153">
        <f t="shared" si="3"/>
        <v>0</v>
      </c>
    </row>
    <row r="81" spans="1:11" customFormat="1" ht="16.5" hidden="1" x14ac:dyDescent="0.2">
      <c r="A81" s="54">
        <f>SUBTOTAL(3,$B$11:B81)</f>
        <v>5</v>
      </c>
      <c r="B81" s="152" t="str">
        <f>IF(LEFT(SDCT!B74,LEN(STHVTHH!$D$7))=STHVTHH!$D$7,SDCT!C74,"")</f>
        <v/>
      </c>
      <c r="C81" s="152" t="str">
        <f>IF(LEFT(SDCT!B74,LEN(STHVTHH!$D$7))=STHVTHH!$D$7,SDCT!B74,"")</f>
        <v/>
      </c>
      <c r="D81" s="153">
        <f>IF(LEFT(SDCT!B74,LEN(STHVTHH!$D$7))=STHVTHH!$D$7,SDCT!E74,0)</f>
        <v>0</v>
      </c>
      <c r="E81" s="153">
        <f>IF(LEFT(SDCT!B74,LEN(STHVTHH!$D$7))=STHVTHH!$D$7,SDCT!D74,0)</f>
        <v>0</v>
      </c>
      <c r="F81" s="153">
        <f>IF(C81="",0,SUMIF(PS!$F$3:$F$498,C81,PS!$H$3:$JH$501))</f>
        <v>0</v>
      </c>
      <c r="G81" s="153">
        <f>IF(C81="",0,SUMIF(PS!$F$3:$F$498,C81,PS!$J$3:$J$499))</f>
        <v>0</v>
      </c>
      <c r="H81" s="153">
        <f>IF(C81="",0,SUMIF(PS!$G$3:$G$498,C81,PS!$H$3:$JH$501))</f>
        <v>0</v>
      </c>
      <c r="I81" s="153">
        <f>IF(C81="",0,SUMIF(PS!$G$3:$G$498,C81,PS!$J$3:$J$499))</f>
        <v>0</v>
      </c>
      <c r="J81" s="153">
        <f t="shared" si="2"/>
        <v>0</v>
      </c>
      <c r="K81" s="153">
        <f t="shared" si="3"/>
        <v>0</v>
      </c>
    </row>
    <row r="82" spans="1:11" customFormat="1" ht="16.5" hidden="1" x14ac:dyDescent="0.2">
      <c r="A82" s="54">
        <f>SUBTOTAL(3,$B$11:B82)</f>
        <v>5</v>
      </c>
      <c r="B82" s="152" t="str">
        <f>IF(LEFT(SDCT!B75,LEN(STHVTHH!$D$7))=STHVTHH!$D$7,SDCT!C75,"")</f>
        <v/>
      </c>
      <c r="C82" s="152" t="str">
        <f>IF(LEFT(SDCT!B75,LEN(STHVTHH!$D$7))=STHVTHH!$D$7,SDCT!B75,"")</f>
        <v/>
      </c>
      <c r="D82" s="153">
        <f>IF(LEFT(SDCT!B75,LEN(STHVTHH!$D$7))=STHVTHH!$D$7,SDCT!E75,0)</f>
        <v>0</v>
      </c>
      <c r="E82" s="153">
        <f>IF(LEFT(SDCT!B75,LEN(STHVTHH!$D$7))=STHVTHH!$D$7,SDCT!D75,0)</f>
        <v>0</v>
      </c>
      <c r="F82" s="153">
        <f>IF(C82="",0,SUMIF(PS!$F$3:$F$498,C82,PS!$H$3:$JH$501))</f>
        <v>0</v>
      </c>
      <c r="G82" s="153">
        <f>IF(C82="",0,SUMIF(PS!$F$3:$F$498,C82,PS!$J$3:$J$499))</f>
        <v>0</v>
      </c>
      <c r="H82" s="153">
        <f>IF(C82="",0,SUMIF(PS!$G$3:$G$498,C82,PS!$H$3:$JH$501))</f>
        <v>0</v>
      </c>
      <c r="I82" s="153">
        <f>IF(C82="",0,SUMIF(PS!$G$3:$G$498,C82,PS!$J$3:$J$499))</f>
        <v>0</v>
      </c>
      <c r="J82" s="153">
        <f t="shared" si="2"/>
        <v>0</v>
      </c>
      <c r="K82" s="153">
        <f t="shared" si="3"/>
        <v>0</v>
      </c>
    </row>
    <row r="83" spans="1:11" customFormat="1" ht="16.5" hidden="1" x14ac:dyDescent="0.2">
      <c r="A83" s="54">
        <f>SUBTOTAL(3,$B$11:B83)</f>
        <v>5</v>
      </c>
      <c r="B83" s="152" t="str">
        <f>IF(LEFT(SDCT!B76,LEN(STHVTHH!$D$7))=STHVTHH!$D$7,SDCT!C76,"")</f>
        <v/>
      </c>
      <c r="C83" s="152" t="str">
        <f>IF(LEFT(SDCT!B76,LEN(STHVTHH!$D$7))=STHVTHH!$D$7,SDCT!B76,"")</f>
        <v/>
      </c>
      <c r="D83" s="153">
        <f>IF(LEFT(SDCT!B76,LEN(STHVTHH!$D$7))=STHVTHH!$D$7,SDCT!E76,0)</f>
        <v>0</v>
      </c>
      <c r="E83" s="153">
        <f>IF(LEFT(SDCT!B76,LEN(STHVTHH!$D$7))=STHVTHH!$D$7,SDCT!D76,0)</f>
        <v>0</v>
      </c>
      <c r="F83" s="153">
        <f>IF(C83="",0,SUMIF(PS!$F$3:$F$498,C83,PS!$H$3:$JH$501))</f>
        <v>0</v>
      </c>
      <c r="G83" s="153">
        <f>IF(C83="",0,SUMIF(PS!$F$3:$F$498,C83,PS!$J$3:$J$499))</f>
        <v>0</v>
      </c>
      <c r="H83" s="153">
        <f>IF(C83="",0,SUMIF(PS!$G$3:$G$498,C83,PS!$H$3:$JH$501))</f>
        <v>0</v>
      </c>
      <c r="I83" s="153">
        <f>IF(C83="",0,SUMIF(PS!$G$3:$G$498,C83,PS!$J$3:$J$499))</f>
        <v>0</v>
      </c>
      <c r="J83" s="153">
        <f t="shared" si="2"/>
        <v>0</v>
      </c>
      <c r="K83" s="153">
        <f t="shared" si="3"/>
        <v>0</v>
      </c>
    </row>
    <row r="84" spans="1:11" customFormat="1" ht="16.5" hidden="1" x14ac:dyDescent="0.2">
      <c r="A84" s="54">
        <f>SUBTOTAL(3,$B$11:B84)</f>
        <v>5</v>
      </c>
      <c r="B84" s="152" t="str">
        <f>IF(LEFT(SDCT!B77,LEN(STHVTHH!$D$7))=STHVTHH!$D$7,SDCT!C77,"")</f>
        <v/>
      </c>
      <c r="C84" s="152" t="str">
        <f>IF(LEFT(SDCT!B77,LEN(STHVTHH!$D$7))=STHVTHH!$D$7,SDCT!B77,"")</f>
        <v/>
      </c>
      <c r="D84" s="153">
        <f>IF(LEFT(SDCT!B77,LEN(STHVTHH!$D$7))=STHVTHH!$D$7,SDCT!E77,0)</f>
        <v>0</v>
      </c>
      <c r="E84" s="153">
        <f>IF(LEFT(SDCT!B77,LEN(STHVTHH!$D$7))=STHVTHH!$D$7,SDCT!D77,0)</f>
        <v>0</v>
      </c>
      <c r="F84" s="153">
        <f>IF(C84="",0,SUMIF(PS!$F$3:$F$498,C84,PS!$H$3:$JH$501))</f>
        <v>0</v>
      </c>
      <c r="G84" s="153">
        <f>IF(C84="",0,SUMIF(PS!$F$3:$F$498,C84,PS!$J$3:$J$499))</f>
        <v>0</v>
      </c>
      <c r="H84" s="153">
        <f>IF(C84="",0,SUMIF(PS!$G$3:$G$498,C84,PS!$H$3:$JH$501))</f>
        <v>0</v>
      </c>
      <c r="I84" s="153">
        <f>IF(C84="",0,SUMIF(PS!$G$3:$G$498,C84,PS!$J$3:$J$499))</f>
        <v>0</v>
      </c>
      <c r="J84" s="153">
        <f t="shared" si="2"/>
        <v>0</v>
      </c>
      <c r="K84" s="153">
        <f t="shared" si="3"/>
        <v>0</v>
      </c>
    </row>
    <row r="85" spans="1:11" customFormat="1" ht="16.5" hidden="1" x14ac:dyDescent="0.2">
      <c r="A85" s="54">
        <f>SUBTOTAL(3,$B$11:B85)</f>
        <v>5</v>
      </c>
      <c r="B85" s="152" t="str">
        <f>IF(LEFT(SDCT!B78,LEN(STHVTHH!$D$7))=STHVTHH!$D$7,SDCT!C78,"")</f>
        <v/>
      </c>
      <c r="C85" s="152" t="str">
        <f>IF(LEFT(SDCT!B78,LEN(STHVTHH!$D$7))=STHVTHH!$D$7,SDCT!B78,"")</f>
        <v/>
      </c>
      <c r="D85" s="153">
        <f>IF(LEFT(SDCT!B78,LEN(STHVTHH!$D$7))=STHVTHH!$D$7,SDCT!E78,0)</f>
        <v>0</v>
      </c>
      <c r="E85" s="153">
        <f>IF(LEFT(SDCT!B78,LEN(STHVTHH!$D$7))=STHVTHH!$D$7,SDCT!D78,0)</f>
        <v>0</v>
      </c>
      <c r="F85" s="153">
        <f>IF(C85="",0,SUMIF(PS!$F$3:$F$498,C85,PS!$H$3:$JH$501))</f>
        <v>0</v>
      </c>
      <c r="G85" s="153">
        <f>IF(C85="",0,SUMIF(PS!$F$3:$F$498,C85,PS!$J$3:$J$499))</f>
        <v>0</v>
      </c>
      <c r="H85" s="153">
        <f>IF(C85="",0,SUMIF(PS!$G$3:$G$498,C85,PS!$H$3:$JH$501))</f>
        <v>0</v>
      </c>
      <c r="I85" s="153">
        <f>IF(C85="",0,SUMIF(PS!$G$3:$G$498,C85,PS!$J$3:$J$499))</f>
        <v>0</v>
      </c>
      <c r="J85" s="153">
        <f t="shared" si="2"/>
        <v>0</v>
      </c>
      <c r="K85" s="153">
        <f t="shared" si="3"/>
        <v>0</v>
      </c>
    </row>
    <row r="86" spans="1:11" customFormat="1" ht="16.5" hidden="1" x14ac:dyDescent="0.2">
      <c r="A86" s="54">
        <f>SUBTOTAL(3,$B$11:B86)</f>
        <v>5</v>
      </c>
      <c r="B86" s="152" t="str">
        <f>IF(LEFT(SDCT!B79,LEN(STHVTHH!$D$7))=STHVTHH!$D$7,SDCT!C79,"")</f>
        <v/>
      </c>
      <c r="C86" s="152" t="str">
        <f>IF(LEFT(SDCT!B79,LEN(STHVTHH!$D$7))=STHVTHH!$D$7,SDCT!B79,"")</f>
        <v/>
      </c>
      <c r="D86" s="153">
        <f>IF(LEFT(SDCT!B79,LEN(STHVTHH!$D$7))=STHVTHH!$D$7,SDCT!E79,0)</f>
        <v>0</v>
      </c>
      <c r="E86" s="153">
        <f>IF(LEFT(SDCT!B79,LEN(STHVTHH!$D$7))=STHVTHH!$D$7,SDCT!D79,0)</f>
        <v>0</v>
      </c>
      <c r="F86" s="153">
        <f>IF(C86="",0,SUMIF(PS!$F$3:$F$498,C86,PS!$H$3:$JH$501))</f>
        <v>0</v>
      </c>
      <c r="G86" s="153">
        <f>IF(C86="",0,SUMIF(PS!$F$3:$F$498,C86,PS!$J$3:$J$499))</f>
        <v>0</v>
      </c>
      <c r="H86" s="153">
        <f>IF(C86="",0,SUMIF(PS!$G$3:$G$498,C86,PS!$H$3:$JH$501))</f>
        <v>0</v>
      </c>
      <c r="I86" s="153">
        <f>IF(C86="",0,SUMIF(PS!$G$3:$G$498,C86,PS!$J$3:$J$499))</f>
        <v>0</v>
      </c>
      <c r="J86" s="153">
        <f t="shared" si="2"/>
        <v>0</v>
      </c>
      <c r="K86" s="153">
        <f t="shared" si="3"/>
        <v>0</v>
      </c>
    </row>
    <row r="87" spans="1:11" customFormat="1" ht="16.5" hidden="1" x14ac:dyDescent="0.2">
      <c r="A87" s="54">
        <f>SUBTOTAL(3,$B$11:B87)</f>
        <v>5</v>
      </c>
      <c r="B87" s="152" t="str">
        <f>IF(LEFT(SDCT!B80,LEN(STHVTHH!$D$7))=STHVTHH!$D$7,SDCT!C80,"")</f>
        <v/>
      </c>
      <c r="C87" s="152" t="str">
        <f>IF(LEFT(SDCT!B80,LEN(STHVTHH!$D$7))=STHVTHH!$D$7,SDCT!B80,"")</f>
        <v/>
      </c>
      <c r="D87" s="153">
        <f>IF(LEFT(SDCT!B80,LEN(STHVTHH!$D$7))=STHVTHH!$D$7,SDCT!E80,0)</f>
        <v>0</v>
      </c>
      <c r="E87" s="153">
        <f>IF(LEFT(SDCT!B80,LEN(STHVTHH!$D$7))=STHVTHH!$D$7,SDCT!D80,0)</f>
        <v>0</v>
      </c>
      <c r="F87" s="153">
        <f>IF(C87="",0,SUMIF(PS!$F$3:$F$498,C87,PS!$H$3:$JH$501))</f>
        <v>0</v>
      </c>
      <c r="G87" s="153">
        <f>IF(C87="",0,SUMIF(PS!$F$3:$F$498,C87,PS!$J$3:$J$499))</f>
        <v>0</v>
      </c>
      <c r="H87" s="153">
        <f>IF(C87="",0,SUMIF(PS!$G$3:$G$498,C87,PS!$H$3:$JH$501))</f>
        <v>0</v>
      </c>
      <c r="I87" s="153">
        <f>IF(C87="",0,SUMIF(PS!$G$3:$G$498,C87,PS!$J$3:$J$499))</f>
        <v>0</v>
      </c>
      <c r="J87" s="153">
        <f t="shared" si="2"/>
        <v>0</v>
      </c>
      <c r="K87" s="153">
        <f t="shared" si="3"/>
        <v>0</v>
      </c>
    </row>
    <row r="88" spans="1:11" customFormat="1" ht="16.5" hidden="1" x14ac:dyDescent="0.2">
      <c r="A88" s="54">
        <f>SUBTOTAL(3,$B$11:B88)</f>
        <v>5</v>
      </c>
      <c r="B88" s="152" t="str">
        <f>IF(LEFT(SDCT!B81,LEN(STHVTHH!$D$7))=STHVTHH!$D$7,SDCT!C81,"")</f>
        <v/>
      </c>
      <c r="C88" s="152" t="str">
        <f>IF(LEFT(SDCT!B81,LEN(STHVTHH!$D$7))=STHVTHH!$D$7,SDCT!B81,"")</f>
        <v/>
      </c>
      <c r="D88" s="153">
        <f>IF(LEFT(SDCT!B81,LEN(STHVTHH!$D$7))=STHVTHH!$D$7,SDCT!E81,0)</f>
        <v>0</v>
      </c>
      <c r="E88" s="153">
        <f>IF(LEFT(SDCT!B81,LEN(STHVTHH!$D$7))=STHVTHH!$D$7,SDCT!D81,0)</f>
        <v>0</v>
      </c>
      <c r="F88" s="153">
        <f>IF(C88="",0,SUMIF(PS!$F$3:$F$498,C88,PS!$H$3:$JH$501))</f>
        <v>0</v>
      </c>
      <c r="G88" s="153">
        <f>IF(C88="",0,SUMIF(PS!$F$3:$F$498,C88,PS!$J$3:$J$499))</f>
        <v>0</v>
      </c>
      <c r="H88" s="153">
        <f>IF(C88="",0,SUMIF(PS!$G$3:$G$498,C88,PS!$H$3:$JH$501))</f>
        <v>0</v>
      </c>
      <c r="I88" s="153">
        <f>IF(C88="",0,SUMIF(PS!$G$3:$G$498,C88,PS!$J$3:$J$499))</f>
        <v>0</v>
      </c>
      <c r="J88" s="153">
        <f t="shared" si="2"/>
        <v>0</v>
      </c>
      <c r="K88" s="153">
        <f t="shared" si="3"/>
        <v>0</v>
      </c>
    </row>
    <row r="89" spans="1:11" customFormat="1" ht="16.5" hidden="1" x14ac:dyDescent="0.2">
      <c r="A89" s="54">
        <f>SUBTOTAL(3,$B$11:B89)</f>
        <v>5</v>
      </c>
      <c r="B89" s="152" t="str">
        <f>IF(LEFT(SDCT!B82,LEN(STHVTHH!$D$7))=STHVTHH!$D$7,SDCT!C82,"")</f>
        <v/>
      </c>
      <c r="C89" s="152" t="str">
        <f>IF(LEFT(SDCT!B82,LEN(STHVTHH!$D$7))=STHVTHH!$D$7,SDCT!B82,"")</f>
        <v/>
      </c>
      <c r="D89" s="153">
        <f>IF(LEFT(SDCT!B82,LEN(STHVTHH!$D$7))=STHVTHH!$D$7,SDCT!E82,0)</f>
        <v>0</v>
      </c>
      <c r="E89" s="153">
        <f>IF(LEFT(SDCT!B82,LEN(STHVTHH!$D$7))=STHVTHH!$D$7,SDCT!D82,0)</f>
        <v>0</v>
      </c>
      <c r="F89" s="153">
        <f>IF(C89="",0,SUMIF(PS!$F$3:$F$498,C89,PS!$H$3:$JH$501))</f>
        <v>0</v>
      </c>
      <c r="G89" s="153">
        <f>IF(C89="",0,SUMIF(PS!$F$3:$F$498,C89,PS!$J$3:$J$499))</f>
        <v>0</v>
      </c>
      <c r="H89" s="153">
        <f>IF(C89="",0,SUMIF(PS!$G$3:$G$498,C89,PS!$H$3:$JH$501))</f>
        <v>0</v>
      </c>
      <c r="I89" s="153">
        <f>IF(C89="",0,SUMIF(PS!$G$3:$G$498,C89,PS!$J$3:$J$499))</f>
        <v>0</v>
      </c>
      <c r="J89" s="153">
        <f t="shared" si="2"/>
        <v>0</v>
      </c>
      <c r="K89" s="153">
        <f t="shared" si="3"/>
        <v>0</v>
      </c>
    </row>
    <row r="90" spans="1:11" customFormat="1" ht="16.5" hidden="1" x14ac:dyDescent="0.2">
      <c r="A90" s="54">
        <f>SUBTOTAL(3,$B$11:B90)</f>
        <v>5</v>
      </c>
      <c r="B90" s="152" t="str">
        <f>IF(LEFT(SDCT!B83,LEN(STHVTHH!$D$7))=STHVTHH!$D$7,SDCT!C83,"")</f>
        <v/>
      </c>
      <c r="C90" s="152" t="str">
        <f>IF(LEFT(SDCT!B83,LEN(STHVTHH!$D$7))=STHVTHH!$D$7,SDCT!B83,"")</f>
        <v/>
      </c>
      <c r="D90" s="153">
        <f>IF(LEFT(SDCT!B83,LEN(STHVTHH!$D$7))=STHVTHH!$D$7,SDCT!E83,0)</f>
        <v>0</v>
      </c>
      <c r="E90" s="153">
        <f>IF(LEFT(SDCT!B83,LEN(STHVTHH!$D$7))=STHVTHH!$D$7,SDCT!D83,0)</f>
        <v>0</v>
      </c>
      <c r="F90" s="153">
        <f>IF(C90="",0,SUMIF(PS!$F$3:$F$498,C90,PS!$H$3:$JH$501))</f>
        <v>0</v>
      </c>
      <c r="G90" s="153">
        <f>IF(C90="",0,SUMIF(PS!$F$3:$F$498,C90,PS!$J$3:$J$499))</f>
        <v>0</v>
      </c>
      <c r="H90" s="153">
        <f>IF(C90="",0,SUMIF(PS!$G$3:$G$498,C90,PS!$H$3:$JH$501))</f>
        <v>0</v>
      </c>
      <c r="I90" s="153">
        <f>IF(C90="",0,SUMIF(PS!$G$3:$G$498,C90,PS!$J$3:$J$499))</f>
        <v>0</v>
      </c>
      <c r="J90" s="153">
        <f t="shared" si="2"/>
        <v>0</v>
      </c>
      <c r="K90" s="153">
        <f t="shared" si="3"/>
        <v>0</v>
      </c>
    </row>
    <row r="91" spans="1:11" customFormat="1" ht="16.5" hidden="1" x14ac:dyDescent="0.2">
      <c r="A91" s="54">
        <f>SUBTOTAL(3,$B$11:B91)</f>
        <v>5</v>
      </c>
      <c r="B91" s="152" t="str">
        <f>IF(LEFT(SDCT!B84,LEN(STHVTHH!$D$7))=STHVTHH!$D$7,SDCT!C84,"")</f>
        <v/>
      </c>
      <c r="C91" s="152" t="str">
        <f>IF(LEFT(SDCT!B84,LEN(STHVTHH!$D$7))=STHVTHH!$D$7,SDCT!B84,"")</f>
        <v/>
      </c>
      <c r="D91" s="153">
        <f>IF(LEFT(SDCT!B84,LEN(STHVTHH!$D$7))=STHVTHH!$D$7,SDCT!E84,0)</f>
        <v>0</v>
      </c>
      <c r="E91" s="153">
        <f>IF(LEFT(SDCT!B84,LEN(STHVTHH!$D$7))=STHVTHH!$D$7,SDCT!D84,0)</f>
        <v>0</v>
      </c>
      <c r="F91" s="153">
        <f>IF(C91="",0,SUMIF(PS!$F$3:$F$498,C91,PS!$H$3:$JH$501))</f>
        <v>0</v>
      </c>
      <c r="G91" s="153">
        <f>IF(C91="",0,SUMIF(PS!$F$3:$F$498,C91,PS!$J$3:$J$499))</f>
        <v>0</v>
      </c>
      <c r="H91" s="153">
        <f>IF(C91="",0,SUMIF(PS!$G$3:$G$498,C91,PS!$H$3:$JH$501))</f>
        <v>0</v>
      </c>
      <c r="I91" s="153">
        <f>IF(C91="",0,SUMIF(PS!$G$3:$G$498,C91,PS!$J$3:$J$499))</f>
        <v>0</v>
      </c>
      <c r="J91" s="153">
        <f t="shared" si="2"/>
        <v>0</v>
      </c>
      <c r="K91" s="153">
        <f t="shared" si="3"/>
        <v>0</v>
      </c>
    </row>
    <row r="92" spans="1:11" customFormat="1" ht="16.5" hidden="1" x14ac:dyDescent="0.2">
      <c r="A92" s="54">
        <f>SUBTOTAL(3,$B$11:B92)</f>
        <v>5</v>
      </c>
      <c r="B92" s="152" t="str">
        <f>IF(LEFT(SDCT!B85,LEN(STHVTHH!$D$7))=STHVTHH!$D$7,SDCT!C85,"")</f>
        <v/>
      </c>
      <c r="C92" s="152" t="str">
        <f>IF(LEFT(SDCT!B85,LEN(STHVTHH!$D$7))=STHVTHH!$D$7,SDCT!B85,"")</f>
        <v/>
      </c>
      <c r="D92" s="153">
        <f>IF(LEFT(SDCT!B85,LEN(STHVTHH!$D$7))=STHVTHH!$D$7,SDCT!E85,0)</f>
        <v>0</v>
      </c>
      <c r="E92" s="153">
        <f>IF(LEFT(SDCT!B85,LEN(STHVTHH!$D$7))=STHVTHH!$D$7,SDCT!D85,0)</f>
        <v>0</v>
      </c>
      <c r="F92" s="153">
        <f>IF(C92="",0,SUMIF(PS!$F$3:$F$498,C92,PS!$H$3:$JH$501))</f>
        <v>0</v>
      </c>
      <c r="G92" s="153">
        <f>IF(C92="",0,SUMIF(PS!$F$3:$F$498,C92,PS!$J$3:$J$499))</f>
        <v>0</v>
      </c>
      <c r="H92" s="153">
        <f>IF(C92="",0,SUMIF(PS!$G$3:$G$498,C92,PS!$H$3:$JH$501))</f>
        <v>0</v>
      </c>
      <c r="I92" s="153">
        <f>IF(C92="",0,SUMIF(PS!$G$3:$G$498,C92,PS!$J$3:$J$499))</f>
        <v>0</v>
      </c>
      <c r="J92" s="153">
        <f t="shared" si="2"/>
        <v>0</v>
      </c>
      <c r="K92" s="153">
        <f t="shared" si="3"/>
        <v>0</v>
      </c>
    </row>
    <row r="93" spans="1:11" customFormat="1" ht="16.5" hidden="1" x14ac:dyDescent="0.2">
      <c r="A93" s="54">
        <f>SUBTOTAL(3,$B$11:B93)</f>
        <v>5</v>
      </c>
      <c r="B93" s="152" t="str">
        <f>IF(LEFT(SDCT!B86,LEN(STHVTHH!$D$7))=STHVTHH!$D$7,SDCT!C86,"")</f>
        <v/>
      </c>
      <c r="C93" s="152" t="str">
        <f>IF(LEFT(SDCT!B86,LEN(STHVTHH!$D$7))=STHVTHH!$D$7,SDCT!B86,"")</f>
        <v/>
      </c>
      <c r="D93" s="153">
        <f>IF(LEFT(SDCT!B86,LEN(STHVTHH!$D$7))=STHVTHH!$D$7,SDCT!E86,0)</f>
        <v>0</v>
      </c>
      <c r="E93" s="153">
        <f>IF(LEFT(SDCT!B86,LEN(STHVTHH!$D$7))=STHVTHH!$D$7,SDCT!D86,0)</f>
        <v>0</v>
      </c>
      <c r="F93" s="153">
        <f>IF(C93="",0,SUMIF(PS!$F$3:$F$498,C93,PS!$H$3:$JH$501))</f>
        <v>0</v>
      </c>
      <c r="G93" s="153">
        <f>IF(C93="",0,SUMIF(PS!$F$3:$F$498,C93,PS!$J$3:$J$499))</f>
        <v>0</v>
      </c>
      <c r="H93" s="153">
        <f>IF(C93="",0,SUMIF(PS!$G$3:$G$498,C93,PS!$H$3:$JH$501))</f>
        <v>0</v>
      </c>
      <c r="I93" s="153">
        <f>IF(C93="",0,SUMIF(PS!$G$3:$G$498,C93,PS!$J$3:$J$499))</f>
        <v>0</v>
      </c>
      <c r="J93" s="153">
        <f t="shared" si="2"/>
        <v>0</v>
      </c>
      <c r="K93" s="153">
        <f t="shared" si="3"/>
        <v>0</v>
      </c>
    </row>
    <row r="94" spans="1:11" customFormat="1" ht="16.5" hidden="1" x14ac:dyDescent="0.2">
      <c r="A94" s="54">
        <f>SUBTOTAL(3,$B$11:B94)</f>
        <v>5</v>
      </c>
      <c r="B94" s="152" t="str">
        <f>IF(LEFT(SDCT!B87,LEN(STHVTHH!$D$7))=STHVTHH!$D$7,SDCT!C87,"")</f>
        <v/>
      </c>
      <c r="C94" s="152" t="str">
        <f>IF(LEFT(SDCT!B87,LEN(STHVTHH!$D$7))=STHVTHH!$D$7,SDCT!B87,"")</f>
        <v/>
      </c>
      <c r="D94" s="153">
        <f>IF(LEFT(SDCT!B87,LEN(STHVTHH!$D$7))=STHVTHH!$D$7,SDCT!E87,0)</f>
        <v>0</v>
      </c>
      <c r="E94" s="153">
        <f>IF(LEFT(SDCT!B87,LEN(STHVTHH!$D$7))=STHVTHH!$D$7,SDCT!D87,0)</f>
        <v>0</v>
      </c>
      <c r="F94" s="153">
        <f>IF(C94="",0,SUMIF(PS!$F$3:$F$498,C94,PS!$H$3:$JH$501))</f>
        <v>0</v>
      </c>
      <c r="G94" s="153">
        <f>IF(C94="",0,SUMIF(PS!$F$3:$F$498,C94,PS!$J$3:$J$499))</f>
        <v>0</v>
      </c>
      <c r="H94" s="153">
        <f>IF(C94="",0,SUMIF(PS!$G$3:$G$498,C94,PS!$H$3:$JH$501))</f>
        <v>0</v>
      </c>
      <c r="I94" s="153">
        <f>IF(C94="",0,SUMIF(PS!$G$3:$G$498,C94,PS!$J$3:$J$499))</f>
        <v>0</v>
      </c>
      <c r="J94" s="153">
        <f t="shared" si="2"/>
        <v>0</v>
      </c>
      <c r="K94" s="153">
        <f t="shared" si="3"/>
        <v>0</v>
      </c>
    </row>
    <row r="95" spans="1:11" customFormat="1" ht="16.5" hidden="1" x14ac:dyDescent="0.2">
      <c r="A95" s="54">
        <f>SUBTOTAL(3,$B$11:B95)</f>
        <v>5</v>
      </c>
      <c r="B95" s="152" t="str">
        <f>IF(LEFT(SDCT!B88,LEN(STHVTHH!$D$7))=STHVTHH!$D$7,SDCT!C88,"")</f>
        <v/>
      </c>
      <c r="C95" s="152" t="str">
        <f>IF(LEFT(SDCT!B88,LEN(STHVTHH!$D$7))=STHVTHH!$D$7,SDCT!B88,"")</f>
        <v/>
      </c>
      <c r="D95" s="153">
        <f>IF(LEFT(SDCT!B88,LEN(STHVTHH!$D$7))=STHVTHH!$D$7,SDCT!E88,0)</f>
        <v>0</v>
      </c>
      <c r="E95" s="153">
        <f>IF(LEFT(SDCT!B88,LEN(STHVTHH!$D$7))=STHVTHH!$D$7,SDCT!D88,0)</f>
        <v>0</v>
      </c>
      <c r="F95" s="153">
        <f>IF(C95="",0,SUMIF(PS!$F$3:$F$498,C95,PS!$H$3:$JH$501))</f>
        <v>0</v>
      </c>
      <c r="G95" s="153">
        <f>IF(C95="",0,SUMIF(PS!$F$3:$F$498,C95,PS!$J$3:$J$499))</f>
        <v>0</v>
      </c>
      <c r="H95" s="153">
        <f>IF(C95="",0,SUMIF(PS!$G$3:$G$498,C95,PS!$H$3:$JH$501))</f>
        <v>0</v>
      </c>
      <c r="I95" s="153">
        <f>IF(C95="",0,SUMIF(PS!$G$3:$G$498,C95,PS!$J$3:$J$499))</f>
        <v>0</v>
      </c>
      <c r="J95" s="153">
        <f t="shared" si="2"/>
        <v>0</v>
      </c>
      <c r="K95" s="153">
        <f t="shared" si="3"/>
        <v>0</v>
      </c>
    </row>
    <row r="96" spans="1:11" customFormat="1" ht="16.5" hidden="1" x14ac:dyDescent="0.2">
      <c r="A96" s="54">
        <f>SUBTOTAL(3,$B$11:B96)</f>
        <v>5</v>
      </c>
      <c r="B96" s="152" t="str">
        <f>IF(LEFT(SDCT!B89,LEN(STHVTHH!$D$7))=STHVTHH!$D$7,SDCT!C89,"")</f>
        <v/>
      </c>
      <c r="C96" s="152" t="str">
        <f>IF(LEFT(SDCT!B89,LEN(STHVTHH!$D$7))=STHVTHH!$D$7,SDCT!B89,"")</f>
        <v/>
      </c>
      <c r="D96" s="153">
        <f>IF(LEFT(SDCT!B89,LEN(STHVTHH!$D$7))=STHVTHH!$D$7,SDCT!E89,0)</f>
        <v>0</v>
      </c>
      <c r="E96" s="153">
        <f>IF(LEFT(SDCT!B89,LEN(STHVTHH!$D$7))=STHVTHH!$D$7,SDCT!D89,0)</f>
        <v>0</v>
      </c>
      <c r="F96" s="153">
        <f>IF(C96="",0,SUMIF(PS!$F$3:$F$498,C96,PS!$H$3:$JH$501))</f>
        <v>0</v>
      </c>
      <c r="G96" s="153">
        <f>IF(C96="",0,SUMIF(PS!$F$3:$F$498,C96,PS!$J$3:$J$499))</f>
        <v>0</v>
      </c>
      <c r="H96" s="153">
        <f>IF(C96="",0,SUMIF(PS!$G$3:$G$498,C96,PS!$H$3:$JH$501))</f>
        <v>0</v>
      </c>
      <c r="I96" s="153">
        <f>IF(C96="",0,SUMIF(PS!$G$3:$G$498,C96,PS!$J$3:$J$499))</f>
        <v>0</v>
      </c>
      <c r="J96" s="153">
        <f t="shared" si="2"/>
        <v>0</v>
      </c>
      <c r="K96" s="153">
        <f t="shared" si="3"/>
        <v>0</v>
      </c>
    </row>
    <row r="97" spans="1:11" customFormat="1" ht="16.5" hidden="1" x14ac:dyDescent="0.2">
      <c r="A97" s="54">
        <f>SUBTOTAL(3,$B$11:B97)</f>
        <v>5</v>
      </c>
      <c r="B97" s="152" t="str">
        <f>IF(LEFT(SDCT!B90,LEN(STHVTHH!$D$7))=STHVTHH!$D$7,SDCT!C90,"")</f>
        <v/>
      </c>
      <c r="C97" s="152" t="str">
        <f>IF(LEFT(SDCT!B90,LEN(STHVTHH!$D$7))=STHVTHH!$D$7,SDCT!B90,"")</f>
        <v/>
      </c>
      <c r="D97" s="153">
        <f>IF(LEFT(SDCT!B90,LEN(STHVTHH!$D$7))=STHVTHH!$D$7,SDCT!E90,0)</f>
        <v>0</v>
      </c>
      <c r="E97" s="153">
        <f>IF(LEFT(SDCT!B90,LEN(STHVTHH!$D$7))=STHVTHH!$D$7,SDCT!D90,0)</f>
        <v>0</v>
      </c>
      <c r="F97" s="153">
        <f>IF(C97="",0,SUMIF(PS!$F$3:$F$498,C97,PS!$H$3:$JH$501))</f>
        <v>0</v>
      </c>
      <c r="G97" s="153">
        <f>IF(C97="",0,SUMIF(PS!$F$3:$F$498,C97,PS!$J$3:$J$499))</f>
        <v>0</v>
      </c>
      <c r="H97" s="153">
        <f>IF(C97="",0,SUMIF(PS!$G$3:$G$498,C97,PS!$H$3:$JH$501))</f>
        <v>0</v>
      </c>
      <c r="I97" s="153">
        <f>IF(C97="",0,SUMIF(PS!$G$3:$G$498,C97,PS!$J$3:$J$499))</f>
        <v>0</v>
      </c>
      <c r="J97" s="153">
        <f t="shared" si="2"/>
        <v>0</v>
      </c>
      <c r="K97" s="153">
        <f t="shared" si="3"/>
        <v>0</v>
      </c>
    </row>
    <row r="98" spans="1:11" customFormat="1" ht="16.5" hidden="1" x14ac:dyDescent="0.2">
      <c r="A98" s="54">
        <f>SUBTOTAL(3,$B$11:B98)</f>
        <v>5</v>
      </c>
      <c r="B98" s="152" t="str">
        <f>IF(LEFT(SDCT!B91,LEN(STHVTHH!$D$7))=STHVTHH!$D$7,SDCT!C91,"")</f>
        <v/>
      </c>
      <c r="C98" s="152" t="str">
        <f>IF(LEFT(SDCT!B91,LEN(STHVTHH!$D$7))=STHVTHH!$D$7,SDCT!B91,"")</f>
        <v/>
      </c>
      <c r="D98" s="153">
        <f>IF(LEFT(SDCT!B91,LEN(STHVTHH!$D$7))=STHVTHH!$D$7,SDCT!E91,0)</f>
        <v>0</v>
      </c>
      <c r="E98" s="153">
        <f>IF(LEFT(SDCT!B91,LEN(STHVTHH!$D$7))=STHVTHH!$D$7,SDCT!D91,0)</f>
        <v>0</v>
      </c>
      <c r="F98" s="153">
        <f>IF(C98="",0,SUMIF(PS!$F$3:$F$498,C98,PS!$H$3:$JH$501))</f>
        <v>0</v>
      </c>
      <c r="G98" s="153">
        <f>IF(C98="",0,SUMIF(PS!$F$3:$F$498,C98,PS!$J$3:$J$499))</f>
        <v>0</v>
      </c>
      <c r="H98" s="153">
        <f>IF(C98="",0,SUMIF(PS!$G$3:$G$498,C98,PS!$H$3:$JH$501))</f>
        <v>0</v>
      </c>
      <c r="I98" s="153">
        <f>IF(C98="",0,SUMIF(PS!$G$3:$G$498,C98,PS!$J$3:$J$499))</f>
        <v>0</v>
      </c>
      <c r="J98" s="153">
        <f t="shared" si="2"/>
        <v>0</v>
      </c>
      <c r="K98" s="153">
        <f t="shared" si="3"/>
        <v>0</v>
      </c>
    </row>
    <row r="99" spans="1:11" customFormat="1" ht="16.5" hidden="1" x14ac:dyDescent="0.2">
      <c r="A99" s="54">
        <f>SUBTOTAL(3,$B$11:B99)</f>
        <v>5</v>
      </c>
      <c r="B99" s="152" t="str">
        <f>IF(LEFT(SDCT!B92,LEN(STHVTHH!$D$7))=STHVTHH!$D$7,SDCT!C92,"")</f>
        <v/>
      </c>
      <c r="C99" s="152" t="str">
        <f>IF(LEFT(SDCT!B92,LEN(STHVTHH!$D$7))=STHVTHH!$D$7,SDCT!B92,"")</f>
        <v/>
      </c>
      <c r="D99" s="153">
        <f>IF(LEFT(SDCT!B92,LEN(STHVTHH!$D$7))=STHVTHH!$D$7,SDCT!E92,0)</f>
        <v>0</v>
      </c>
      <c r="E99" s="153">
        <f>IF(LEFT(SDCT!B92,LEN(STHVTHH!$D$7))=STHVTHH!$D$7,SDCT!D92,0)</f>
        <v>0</v>
      </c>
      <c r="F99" s="153">
        <f>IF(C99="",0,SUMIF(PS!$F$3:$F$498,C99,PS!$H$3:$JH$501))</f>
        <v>0</v>
      </c>
      <c r="G99" s="153">
        <f>IF(C99="",0,SUMIF(PS!$F$3:$F$498,C99,PS!$J$3:$J$499))</f>
        <v>0</v>
      </c>
      <c r="H99" s="153">
        <f>IF(C99="",0,SUMIF(PS!$G$3:$G$498,C99,PS!$H$3:$JH$501))</f>
        <v>0</v>
      </c>
      <c r="I99" s="153">
        <f>IF(C99="",0,SUMIF(PS!$G$3:$G$498,C99,PS!$J$3:$J$499))</f>
        <v>0</v>
      </c>
      <c r="J99" s="153">
        <f t="shared" si="2"/>
        <v>0</v>
      </c>
      <c r="K99" s="153">
        <f t="shared" si="3"/>
        <v>0</v>
      </c>
    </row>
    <row r="100" spans="1:11" customFormat="1" ht="16.5" hidden="1" x14ac:dyDescent="0.2">
      <c r="A100" s="54">
        <f>SUBTOTAL(3,$B$11:B100)</f>
        <v>5</v>
      </c>
      <c r="B100" s="152" t="str">
        <f>IF(LEFT(SDCT!B93,LEN(STHVTHH!$D$7))=STHVTHH!$D$7,SDCT!C93,"")</f>
        <v/>
      </c>
      <c r="C100" s="152" t="str">
        <f>IF(LEFT(SDCT!B93,LEN(STHVTHH!$D$7))=STHVTHH!$D$7,SDCT!B93,"")</f>
        <v/>
      </c>
      <c r="D100" s="153">
        <f>IF(LEFT(SDCT!B93,LEN(STHVTHH!$D$7))=STHVTHH!$D$7,SDCT!E93,0)</f>
        <v>0</v>
      </c>
      <c r="E100" s="153">
        <f>IF(LEFT(SDCT!B93,LEN(STHVTHH!$D$7))=STHVTHH!$D$7,SDCT!D93,0)</f>
        <v>0</v>
      </c>
      <c r="F100" s="153">
        <f>IF(C100="",0,SUMIF(PS!$F$3:$F$498,C100,PS!$H$3:$JH$501))</f>
        <v>0</v>
      </c>
      <c r="G100" s="153">
        <f>IF(C100="",0,SUMIF(PS!$F$3:$F$498,C100,PS!$J$3:$J$499))</f>
        <v>0</v>
      </c>
      <c r="H100" s="153">
        <f>IF(C100="",0,SUMIF(PS!$G$3:$G$498,C100,PS!$H$3:$JH$501))</f>
        <v>0</v>
      </c>
      <c r="I100" s="153">
        <f>IF(C100="",0,SUMIF(PS!$G$3:$G$498,C100,PS!$J$3:$J$499))</f>
        <v>0</v>
      </c>
      <c r="J100" s="153">
        <f t="shared" si="2"/>
        <v>0</v>
      </c>
      <c r="K100" s="153">
        <f t="shared" si="3"/>
        <v>0</v>
      </c>
    </row>
    <row r="101" spans="1:11" customFormat="1" ht="16.5" hidden="1" x14ac:dyDescent="0.2">
      <c r="A101" s="54">
        <f>SUBTOTAL(3,$B$11:B101)</f>
        <v>5</v>
      </c>
      <c r="B101" s="152" t="str">
        <f>IF(LEFT(SDCT!B94,LEN(STHVTHH!$D$7))=STHVTHH!$D$7,SDCT!C94,"")</f>
        <v/>
      </c>
      <c r="C101" s="152" t="str">
        <f>IF(LEFT(SDCT!B94,LEN(STHVTHH!$D$7))=STHVTHH!$D$7,SDCT!B94,"")</f>
        <v/>
      </c>
      <c r="D101" s="153">
        <f>IF(LEFT(SDCT!B94,LEN(STHVTHH!$D$7))=STHVTHH!$D$7,SDCT!E94,0)</f>
        <v>0</v>
      </c>
      <c r="E101" s="153">
        <f>IF(LEFT(SDCT!B94,LEN(STHVTHH!$D$7))=STHVTHH!$D$7,SDCT!D94,0)</f>
        <v>0</v>
      </c>
      <c r="F101" s="153">
        <f>IF(C101="",0,SUMIF(PS!$F$3:$F$498,C101,PS!$H$3:$JH$501))</f>
        <v>0</v>
      </c>
      <c r="G101" s="153">
        <f>IF(C101="",0,SUMIF(PS!$F$3:$F$498,C101,PS!$J$3:$J$499))</f>
        <v>0</v>
      </c>
      <c r="H101" s="153">
        <f>IF(C101="",0,SUMIF(PS!$G$3:$G$498,C101,PS!$H$3:$JH$501))</f>
        <v>0</v>
      </c>
      <c r="I101" s="153">
        <f>IF(C101="",0,SUMIF(PS!$G$3:$G$498,C101,PS!$J$3:$J$499))</f>
        <v>0</v>
      </c>
      <c r="J101" s="153">
        <f t="shared" si="2"/>
        <v>0</v>
      </c>
      <c r="K101" s="153">
        <f t="shared" si="3"/>
        <v>0</v>
      </c>
    </row>
    <row r="102" spans="1:11" customFormat="1" ht="16.5" hidden="1" x14ac:dyDescent="0.2">
      <c r="A102" s="54">
        <f>SUBTOTAL(3,$B$11:B102)</f>
        <v>5</v>
      </c>
      <c r="B102" s="152" t="str">
        <f>IF(LEFT(SDCT!B95,LEN(STHVTHH!$D$7))=STHVTHH!$D$7,SDCT!C95,"")</f>
        <v/>
      </c>
      <c r="C102" s="152" t="str">
        <f>IF(LEFT(SDCT!B95,LEN(STHVTHH!$D$7))=STHVTHH!$D$7,SDCT!B95,"")</f>
        <v/>
      </c>
      <c r="D102" s="153">
        <f>IF(LEFT(SDCT!B95,LEN(STHVTHH!$D$7))=STHVTHH!$D$7,SDCT!E95,0)</f>
        <v>0</v>
      </c>
      <c r="E102" s="153">
        <f>IF(LEFT(SDCT!B95,LEN(STHVTHH!$D$7))=STHVTHH!$D$7,SDCT!D95,0)</f>
        <v>0</v>
      </c>
      <c r="F102" s="153">
        <f>IF(C102="",0,SUMIF(PS!$F$3:$F$498,C102,PS!$H$3:$JH$501))</f>
        <v>0</v>
      </c>
      <c r="G102" s="153">
        <f>IF(C102="",0,SUMIF(PS!$F$3:$F$498,C102,PS!$J$3:$J$499))</f>
        <v>0</v>
      </c>
      <c r="H102" s="153">
        <f>IF(C102="",0,SUMIF(PS!$G$3:$G$498,C102,PS!$H$3:$JH$501))</f>
        <v>0</v>
      </c>
      <c r="I102" s="153">
        <f>IF(C102="",0,SUMIF(PS!$G$3:$G$498,C102,PS!$J$3:$J$499))</f>
        <v>0</v>
      </c>
      <c r="J102" s="153">
        <f t="shared" si="2"/>
        <v>0</v>
      </c>
      <c r="K102" s="153">
        <f t="shared" si="3"/>
        <v>0</v>
      </c>
    </row>
    <row r="103" spans="1:11" customFormat="1" ht="16.5" hidden="1" x14ac:dyDescent="0.2">
      <c r="A103" s="54">
        <f>SUBTOTAL(3,$B$11:B103)</f>
        <v>5</v>
      </c>
      <c r="B103" s="152" t="str">
        <f>IF(LEFT(SDCT!B96,LEN(STHVTHH!$D$7))=STHVTHH!$D$7,SDCT!C96,"")</f>
        <v/>
      </c>
      <c r="C103" s="152" t="str">
        <f>IF(LEFT(SDCT!B96,LEN(STHVTHH!$D$7))=STHVTHH!$D$7,SDCT!B96,"")</f>
        <v/>
      </c>
      <c r="D103" s="153">
        <f>IF(LEFT(SDCT!B96,LEN(STHVTHH!$D$7))=STHVTHH!$D$7,SDCT!E96,0)</f>
        <v>0</v>
      </c>
      <c r="E103" s="153">
        <f>IF(LEFT(SDCT!B96,LEN(STHVTHH!$D$7))=STHVTHH!$D$7,SDCT!D96,0)</f>
        <v>0</v>
      </c>
      <c r="F103" s="153">
        <f>IF(C103="",0,SUMIF(PS!$F$3:$F$498,C103,PS!$H$3:$JH$501))</f>
        <v>0</v>
      </c>
      <c r="G103" s="153">
        <f>IF(C103="",0,SUMIF(PS!$F$3:$F$498,C103,PS!$J$3:$J$499))</f>
        <v>0</v>
      </c>
      <c r="H103" s="153">
        <f>IF(C103="",0,SUMIF(PS!$G$3:$G$498,C103,PS!$H$3:$JH$501))</f>
        <v>0</v>
      </c>
      <c r="I103" s="153">
        <f>IF(C103="",0,SUMIF(PS!$G$3:$G$498,C103,PS!$J$3:$J$499))</f>
        <v>0</v>
      </c>
      <c r="J103" s="153">
        <f t="shared" si="2"/>
        <v>0</v>
      </c>
      <c r="K103" s="153">
        <f t="shared" si="3"/>
        <v>0</v>
      </c>
    </row>
    <row r="104" spans="1:11" customFormat="1" ht="16.5" hidden="1" x14ac:dyDescent="0.2">
      <c r="A104" s="54">
        <f>SUBTOTAL(3,$B$11:B104)</f>
        <v>5</v>
      </c>
      <c r="B104" s="152" t="str">
        <f>IF(LEFT(SDCT!B97,LEN(STHVTHH!$D$7))=STHVTHH!$D$7,SDCT!C97,"")</f>
        <v/>
      </c>
      <c r="C104" s="152" t="str">
        <f>IF(LEFT(SDCT!B97,LEN(STHVTHH!$D$7))=STHVTHH!$D$7,SDCT!B97,"")</f>
        <v/>
      </c>
      <c r="D104" s="153">
        <f>IF(LEFT(SDCT!B97,LEN(STHVTHH!$D$7))=STHVTHH!$D$7,SDCT!E97,0)</f>
        <v>0</v>
      </c>
      <c r="E104" s="153">
        <f>IF(LEFT(SDCT!B97,LEN(STHVTHH!$D$7))=STHVTHH!$D$7,SDCT!D97,0)</f>
        <v>0</v>
      </c>
      <c r="F104" s="153">
        <f>IF(C104="",0,SUMIF(PS!$F$3:$F$498,C104,PS!$H$3:$JH$501))</f>
        <v>0</v>
      </c>
      <c r="G104" s="153">
        <f>IF(C104="",0,SUMIF(PS!$F$3:$F$498,C104,PS!$J$3:$J$499))</f>
        <v>0</v>
      </c>
      <c r="H104" s="153">
        <f>IF(C104="",0,SUMIF(PS!$G$3:$G$498,C104,PS!$H$3:$JH$501))</f>
        <v>0</v>
      </c>
      <c r="I104" s="153">
        <f>IF(C104="",0,SUMIF(PS!$G$3:$G$498,C104,PS!$J$3:$J$499))</f>
        <v>0</v>
      </c>
      <c r="J104" s="153">
        <f t="shared" si="2"/>
        <v>0</v>
      </c>
      <c r="K104" s="153">
        <f t="shared" si="3"/>
        <v>0</v>
      </c>
    </row>
    <row r="105" spans="1:11" customFormat="1" ht="16.5" hidden="1" x14ac:dyDescent="0.2">
      <c r="A105" s="54">
        <f>SUBTOTAL(3,$B$11:B105)</f>
        <v>5</v>
      </c>
      <c r="B105" s="152" t="str">
        <f>IF(LEFT(SDCT!B98,LEN(STHVTHH!$D$7))=STHVTHH!$D$7,SDCT!C98,"")</f>
        <v/>
      </c>
      <c r="C105" s="152" t="str">
        <f>IF(LEFT(SDCT!B98,LEN(STHVTHH!$D$7))=STHVTHH!$D$7,SDCT!B98,"")</f>
        <v/>
      </c>
      <c r="D105" s="153">
        <f>IF(LEFT(SDCT!B98,LEN(STHVTHH!$D$7))=STHVTHH!$D$7,SDCT!E98,0)</f>
        <v>0</v>
      </c>
      <c r="E105" s="153">
        <f>IF(LEFT(SDCT!B98,LEN(STHVTHH!$D$7))=STHVTHH!$D$7,SDCT!D98,0)</f>
        <v>0</v>
      </c>
      <c r="F105" s="153">
        <f>IF(C105="",0,SUMIF(PS!$F$3:$F$498,C105,PS!$H$3:$JH$501))</f>
        <v>0</v>
      </c>
      <c r="G105" s="153">
        <f>IF(C105="",0,SUMIF(PS!$F$3:$F$498,C105,PS!$J$3:$J$499))</f>
        <v>0</v>
      </c>
      <c r="H105" s="153">
        <f>IF(C105="",0,SUMIF(PS!$G$3:$G$498,C105,PS!$H$3:$JH$501))</f>
        <v>0</v>
      </c>
      <c r="I105" s="153">
        <f>IF(C105="",0,SUMIF(PS!$G$3:$G$498,C105,PS!$J$3:$J$499))</f>
        <v>0</v>
      </c>
      <c r="J105" s="153">
        <f t="shared" si="2"/>
        <v>0</v>
      </c>
      <c r="K105" s="153">
        <f t="shared" si="3"/>
        <v>0</v>
      </c>
    </row>
    <row r="106" spans="1:11" customFormat="1" ht="16.5" hidden="1" x14ac:dyDescent="0.2">
      <c r="A106" s="54">
        <f>SUBTOTAL(3,$B$11:B106)</f>
        <v>5</v>
      </c>
      <c r="B106" s="152" t="str">
        <f>IF(LEFT(SDCT!B99,LEN(STHVTHH!$D$7))=STHVTHH!$D$7,SDCT!C99,"")</f>
        <v/>
      </c>
      <c r="C106" s="152" t="str">
        <f>IF(LEFT(SDCT!B99,LEN(STHVTHH!$D$7))=STHVTHH!$D$7,SDCT!B99,"")</f>
        <v/>
      </c>
      <c r="D106" s="153">
        <f>IF(LEFT(SDCT!B99,LEN(STHVTHH!$D$7))=STHVTHH!$D$7,SDCT!E99,0)</f>
        <v>0</v>
      </c>
      <c r="E106" s="153">
        <f>IF(LEFT(SDCT!B99,LEN(STHVTHH!$D$7))=STHVTHH!$D$7,SDCT!D99,0)</f>
        <v>0</v>
      </c>
      <c r="F106" s="153">
        <f>IF(C106="",0,SUMIF(PS!$F$3:$F$498,C106,PS!$H$3:$JH$501))</f>
        <v>0</v>
      </c>
      <c r="G106" s="153">
        <f>IF(C106="",0,SUMIF(PS!$F$3:$F$498,C106,PS!$J$3:$J$499))</f>
        <v>0</v>
      </c>
      <c r="H106" s="153">
        <f>IF(C106="",0,SUMIF(PS!$G$3:$G$498,C106,PS!$H$3:$JH$501))</f>
        <v>0</v>
      </c>
      <c r="I106" s="153">
        <f>IF(C106="",0,SUMIF(PS!$G$3:$G$498,C106,PS!$J$3:$J$499))</f>
        <v>0</v>
      </c>
      <c r="J106" s="153">
        <f t="shared" si="2"/>
        <v>0</v>
      </c>
      <c r="K106" s="153">
        <f t="shared" si="3"/>
        <v>0</v>
      </c>
    </row>
    <row r="107" spans="1:11" customFormat="1" ht="16.5" hidden="1" x14ac:dyDescent="0.2">
      <c r="A107" s="54">
        <f>SUBTOTAL(3,$B$11:B107)</f>
        <v>5</v>
      </c>
      <c r="B107" s="152" t="str">
        <f>IF(LEFT(SDCT!B100,LEN(STHVTHH!$D$7))=STHVTHH!$D$7,SDCT!C100,"")</f>
        <v/>
      </c>
      <c r="C107" s="152" t="str">
        <f>IF(LEFT(SDCT!B100,LEN(STHVTHH!$D$7))=STHVTHH!$D$7,SDCT!B100,"")</f>
        <v/>
      </c>
      <c r="D107" s="153">
        <f>IF(LEFT(SDCT!B100,LEN(STHVTHH!$D$7))=STHVTHH!$D$7,SDCT!E100,0)</f>
        <v>0</v>
      </c>
      <c r="E107" s="153">
        <f>IF(LEFT(SDCT!B100,LEN(STHVTHH!$D$7))=STHVTHH!$D$7,SDCT!D100,0)</f>
        <v>0</v>
      </c>
      <c r="F107" s="153">
        <f>IF(C107="",0,SUMIF(PS!$F$3:$F$498,C107,PS!$H$3:$JH$501))</f>
        <v>0</v>
      </c>
      <c r="G107" s="153">
        <f>IF(C107="",0,SUMIF(PS!$F$3:$F$498,C107,PS!$J$3:$J$499))</f>
        <v>0</v>
      </c>
      <c r="H107" s="153">
        <f>IF(C107="",0,SUMIF(PS!$G$3:$G$498,C107,PS!$H$3:$JH$501))</f>
        <v>0</v>
      </c>
      <c r="I107" s="153">
        <f>IF(C107="",0,SUMIF(PS!$G$3:$G$498,C107,PS!$J$3:$J$499))</f>
        <v>0</v>
      </c>
      <c r="J107" s="153">
        <f t="shared" si="2"/>
        <v>0</v>
      </c>
      <c r="K107" s="153">
        <f t="shared" si="3"/>
        <v>0</v>
      </c>
    </row>
    <row r="108" spans="1:11" customFormat="1" ht="16.5" hidden="1" x14ac:dyDescent="0.2">
      <c r="A108" s="54">
        <f>SUBTOTAL(3,$B$11:B108)</f>
        <v>5</v>
      </c>
      <c r="B108" s="152" t="str">
        <f>IF(LEFT(SDCT!B101,LEN(STHVTHH!$D$7))=STHVTHH!$D$7,SDCT!C101,"")</f>
        <v/>
      </c>
      <c r="C108" s="152" t="str">
        <f>IF(LEFT(SDCT!B101,LEN(STHVTHH!$D$7))=STHVTHH!$D$7,SDCT!B101,"")</f>
        <v/>
      </c>
      <c r="D108" s="153">
        <f>IF(LEFT(SDCT!B101,LEN(STHVTHH!$D$7))=STHVTHH!$D$7,SDCT!E101,0)</f>
        <v>0</v>
      </c>
      <c r="E108" s="153">
        <f>IF(LEFT(SDCT!B101,LEN(STHVTHH!$D$7))=STHVTHH!$D$7,SDCT!D101,0)</f>
        <v>0</v>
      </c>
      <c r="F108" s="153">
        <f>IF(C108="",0,SUMIF(PS!$F$3:$F$498,C108,PS!$H$3:$JH$501))</f>
        <v>0</v>
      </c>
      <c r="G108" s="153">
        <f>IF(C108="",0,SUMIF(PS!$F$3:$F$498,C108,PS!$J$3:$J$499))</f>
        <v>0</v>
      </c>
      <c r="H108" s="153">
        <f>IF(C108="",0,SUMIF(PS!$G$3:$G$498,C108,PS!$H$3:$JH$501))</f>
        <v>0</v>
      </c>
      <c r="I108" s="153">
        <f>IF(C108="",0,SUMIF(PS!$G$3:$G$498,C108,PS!$J$3:$J$499))</f>
        <v>0</v>
      </c>
      <c r="J108" s="153">
        <f t="shared" si="2"/>
        <v>0</v>
      </c>
      <c r="K108" s="153">
        <f t="shared" si="3"/>
        <v>0</v>
      </c>
    </row>
    <row r="109" spans="1:11" customFormat="1" ht="16.5" hidden="1" x14ac:dyDescent="0.2">
      <c r="A109" s="54">
        <f>SUBTOTAL(3,$B$11:B109)</f>
        <v>5</v>
      </c>
      <c r="B109" s="152" t="str">
        <f>IF(LEFT(SDCT!B102,LEN(STHVTHH!$D$7))=STHVTHH!$D$7,SDCT!C102,"")</f>
        <v/>
      </c>
      <c r="C109" s="152" t="str">
        <f>IF(LEFT(SDCT!B102,LEN(STHVTHH!$D$7))=STHVTHH!$D$7,SDCT!B102,"")</f>
        <v/>
      </c>
      <c r="D109" s="153">
        <f>IF(LEFT(SDCT!B102,LEN(STHVTHH!$D$7))=STHVTHH!$D$7,SDCT!E102,0)</f>
        <v>0</v>
      </c>
      <c r="E109" s="153">
        <f>IF(LEFT(SDCT!B102,LEN(STHVTHH!$D$7))=STHVTHH!$D$7,SDCT!D102,0)</f>
        <v>0</v>
      </c>
      <c r="F109" s="153">
        <f>IF(C109="",0,SUMIF(PS!$F$3:$F$498,C109,PS!$H$3:$JH$501))</f>
        <v>0</v>
      </c>
      <c r="G109" s="153">
        <f>IF(C109="",0,SUMIF(PS!$F$3:$F$498,C109,PS!$J$3:$J$499))</f>
        <v>0</v>
      </c>
      <c r="H109" s="153">
        <f>IF(C109="",0,SUMIF(PS!$G$3:$G$498,C109,PS!$H$3:$JH$501))</f>
        <v>0</v>
      </c>
      <c r="I109" s="153">
        <f>IF(C109="",0,SUMIF(PS!$G$3:$G$498,C109,PS!$J$3:$J$499))</f>
        <v>0</v>
      </c>
      <c r="J109" s="153">
        <f t="shared" si="2"/>
        <v>0</v>
      </c>
      <c r="K109" s="153">
        <f t="shared" si="3"/>
        <v>0</v>
      </c>
    </row>
    <row r="110" spans="1:11" customFormat="1" ht="16.5" hidden="1" x14ac:dyDescent="0.2">
      <c r="A110" s="54">
        <f>SUBTOTAL(3,$B$11:B110)</f>
        <v>5</v>
      </c>
      <c r="B110" s="152" t="str">
        <f>IF(LEFT(SDCT!B103,LEN(STHVTHH!$D$7))=STHVTHH!$D$7,SDCT!C103,"")</f>
        <v/>
      </c>
      <c r="C110" s="152" t="str">
        <f>IF(LEFT(SDCT!B103,LEN(STHVTHH!$D$7))=STHVTHH!$D$7,SDCT!B103,"")</f>
        <v/>
      </c>
      <c r="D110" s="153">
        <f>IF(LEFT(SDCT!B103,LEN(STHVTHH!$D$7))=STHVTHH!$D$7,SDCT!E103,0)</f>
        <v>0</v>
      </c>
      <c r="E110" s="153">
        <f>IF(LEFT(SDCT!B103,LEN(STHVTHH!$D$7))=STHVTHH!$D$7,SDCT!D103,0)</f>
        <v>0</v>
      </c>
      <c r="F110" s="153">
        <f>IF(C110="",0,SUMIF(PS!$F$3:$F$498,C110,PS!$H$3:$JH$501))</f>
        <v>0</v>
      </c>
      <c r="G110" s="153">
        <f>IF(C110="",0,SUMIF(PS!$F$3:$F$498,C110,PS!$J$3:$J$499))</f>
        <v>0</v>
      </c>
      <c r="H110" s="153">
        <f>IF(C110="",0,SUMIF(PS!$G$3:$G$498,C110,PS!$H$3:$JH$501))</f>
        <v>0</v>
      </c>
      <c r="I110" s="153">
        <f>IF(C110="",0,SUMIF(PS!$G$3:$G$498,C110,PS!$J$3:$J$499))</f>
        <v>0</v>
      </c>
      <c r="J110" s="153">
        <f t="shared" si="2"/>
        <v>0</v>
      </c>
      <c r="K110" s="153">
        <f t="shared" si="3"/>
        <v>0</v>
      </c>
    </row>
    <row r="111" spans="1:11" customFormat="1" ht="16.5" hidden="1" x14ac:dyDescent="0.2">
      <c r="A111" s="54">
        <f>SUBTOTAL(3,$B$11:B111)</f>
        <v>5</v>
      </c>
      <c r="B111" s="152" t="str">
        <f>IF(LEFT(SDCT!B104,LEN(STHVTHH!$D$7))=STHVTHH!$D$7,SDCT!C104,"")</f>
        <v/>
      </c>
      <c r="C111" s="152" t="str">
        <f>IF(LEFT(SDCT!B104,LEN(STHVTHH!$D$7))=STHVTHH!$D$7,SDCT!B104,"")</f>
        <v/>
      </c>
      <c r="D111" s="153">
        <f>IF(LEFT(SDCT!B104,LEN(STHVTHH!$D$7))=STHVTHH!$D$7,SDCT!E104,0)</f>
        <v>0</v>
      </c>
      <c r="E111" s="153">
        <f>IF(LEFT(SDCT!B104,LEN(STHVTHH!$D$7))=STHVTHH!$D$7,SDCT!D104,0)</f>
        <v>0</v>
      </c>
      <c r="F111" s="153">
        <f>IF(C111="",0,SUMIF(PS!$F$3:$F$498,C111,PS!$H$3:$JH$501))</f>
        <v>0</v>
      </c>
      <c r="G111" s="153">
        <f>IF(C111="",0,SUMIF(PS!$F$3:$F$498,C111,PS!$J$3:$J$499))</f>
        <v>0</v>
      </c>
      <c r="H111" s="153">
        <f>IF(C111="",0,SUMIF(PS!$G$3:$G$498,C111,PS!$H$3:$JH$501))</f>
        <v>0</v>
      </c>
      <c r="I111" s="153">
        <f>IF(C111="",0,SUMIF(PS!$G$3:$G$498,C111,PS!$J$3:$J$499))</f>
        <v>0</v>
      </c>
      <c r="J111" s="153">
        <f t="shared" si="2"/>
        <v>0</v>
      </c>
      <c r="K111" s="153">
        <f t="shared" si="3"/>
        <v>0</v>
      </c>
    </row>
    <row r="112" spans="1:11" customFormat="1" ht="16.5" hidden="1" x14ac:dyDescent="0.2">
      <c r="A112" s="54">
        <f>SUBTOTAL(3,$B$11:B112)</f>
        <v>5</v>
      </c>
      <c r="B112" s="152" t="str">
        <f>IF(LEFT(SDCT!B105,LEN(STHVTHH!$D$7))=STHVTHH!$D$7,SDCT!C105,"")</f>
        <v/>
      </c>
      <c r="C112" s="152" t="str">
        <f>IF(LEFT(SDCT!B105,LEN(STHVTHH!$D$7))=STHVTHH!$D$7,SDCT!B105,"")</f>
        <v/>
      </c>
      <c r="D112" s="153">
        <f>IF(LEFT(SDCT!B105,LEN(STHVTHH!$D$7))=STHVTHH!$D$7,SDCT!E105,0)</f>
        <v>0</v>
      </c>
      <c r="E112" s="153">
        <f>IF(LEFT(SDCT!B105,LEN(STHVTHH!$D$7))=STHVTHH!$D$7,SDCT!D105,0)</f>
        <v>0</v>
      </c>
      <c r="F112" s="153">
        <f>IF(C112="",0,SUMIF(PS!$F$3:$F$498,C112,PS!$H$3:$JH$501))</f>
        <v>0</v>
      </c>
      <c r="G112" s="153">
        <f>IF(C112="",0,SUMIF(PS!$F$3:$F$498,C112,PS!$J$3:$J$499))</f>
        <v>0</v>
      </c>
      <c r="H112" s="153">
        <f>IF(C112="",0,SUMIF(PS!$G$3:$G$498,C112,PS!$H$3:$JH$501))</f>
        <v>0</v>
      </c>
      <c r="I112" s="153">
        <f>IF(C112="",0,SUMIF(PS!$G$3:$G$498,C112,PS!$J$3:$J$499))</f>
        <v>0</v>
      </c>
      <c r="J112" s="153">
        <f t="shared" si="2"/>
        <v>0</v>
      </c>
      <c r="K112" s="153">
        <f t="shared" si="3"/>
        <v>0</v>
      </c>
    </row>
    <row r="113" spans="1:11" customFormat="1" ht="16.5" hidden="1" x14ac:dyDescent="0.2">
      <c r="A113" s="54">
        <f>SUBTOTAL(3,$B$11:B113)</f>
        <v>5</v>
      </c>
      <c r="B113" s="152" t="str">
        <f>IF(LEFT(SDCT!B106,LEN(STHVTHH!$D$7))=STHVTHH!$D$7,SDCT!C106,"")</f>
        <v/>
      </c>
      <c r="C113" s="152" t="str">
        <f>IF(LEFT(SDCT!B106,LEN(STHVTHH!$D$7))=STHVTHH!$D$7,SDCT!B106,"")</f>
        <v/>
      </c>
      <c r="D113" s="153">
        <f>IF(LEFT(SDCT!B106,LEN(STHVTHH!$D$7))=STHVTHH!$D$7,SDCT!E106,0)</f>
        <v>0</v>
      </c>
      <c r="E113" s="153">
        <f>IF(LEFT(SDCT!B106,LEN(STHVTHH!$D$7))=STHVTHH!$D$7,SDCT!D106,0)</f>
        <v>0</v>
      </c>
      <c r="F113" s="153">
        <f>IF(C113="",0,SUMIF(PS!$F$3:$F$498,C113,PS!$H$3:$JH$501))</f>
        <v>0</v>
      </c>
      <c r="G113" s="153">
        <f>IF(C113="",0,SUMIF(PS!$F$3:$F$498,C113,PS!$J$3:$J$499))</f>
        <v>0</v>
      </c>
      <c r="H113" s="153">
        <f>IF(C113="",0,SUMIF(PS!$G$3:$G$498,C113,PS!$H$3:$JH$501))</f>
        <v>0</v>
      </c>
      <c r="I113" s="153">
        <f>IF(C113="",0,SUMIF(PS!$G$3:$G$498,C113,PS!$J$3:$J$499))</f>
        <v>0</v>
      </c>
      <c r="J113" s="153">
        <f t="shared" si="2"/>
        <v>0</v>
      </c>
      <c r="K113" s="153">
        <f t="shared" si="3"/>
        <v>0</v>
      </c>
    </row>
    <row r="114" spans="1:11" customFormat="1" ht="16.5" hidden="1" x14ac:dyDescent="0.2">
      <c r="A114" s="54">
        <f>SUBTOTAL(3,$B$11:B114)</f>
        <v>5</v>
      </c>
      <c r="B114" s="152" t="str">
        <f>IF(LEFT(SDCT!B107,LEN(STHVTHH!$D$7))=STHVTHH!$D$7,SDCT!C107,"")</f>
        <v/>
      </c>
      <c r="C114" s="152" t="str">
        <f>IF(LEFT(SDCT!B107,LEN(STHVTHH!$D$7))=STHVTHH!$D$7,SDCT!B107,"")</f>
        <v/>
      </c>
      <c r="D114" s="153">
        <f>IF(LEFT(SDCT!B107,LEN(STHVTHH!$D$7))=STHVTHH!$D$7,SDCT!E107,0)</f>
        <v>0</v>
      </c>
      <c r="E114" s="153">
        <f>IF(LEFT(SDCT!B107,LEN(STHVTHH!$D$7))=STHVTHH!$D$7,SDCT!D107,0)</f>
        <v>0</v>
      </c>
      <c r="F114" s="153">
        <f>IF(C114="",0,SUMIF(PS!$F$3:$F$498,C114,PS!$H$3:$JH$501))</f>
        <v>0</v>
      </c>
      <c r="G114" s="153">
        <f>IF(C114="",0,SUMIF(PS!$F$3:$F$498,C114,PS!$J$3:$J$499))</f>
        <v>0</v>
      </c>
      <c r="H114" s="153">
        <f>IF(C114="",0,SUMIF(PS!$G$3:$G$498,C114,PS!$H$3:$JH$501))</f>
        <v>0</v>
      </c>
      <c r="I114" s="153">
        <f>IF(C114="",0,SUMIF(PS!$G$3:$G$498,C114,PS!$J$3:$J$499))</f>
        <v>0</v>
      </c>
      <c r="J114" s="153">
        <f t="shared" si="2"/>
        <v>0</v>
      </c>
      <c r="K114" s="153">
        <f t="shared" si="3"/>
        <v>0</v>
      </c>
    </row>
    <row r="115" spans="1:11" customFormat="1" ht="16.5" hidden="1" x14ac:dyDescent="0.2">
      <c r="A115" s="54">
        <f>SUBTOTAL(3,$B$11:B115)</f>
        <v>5</v>
      </c>
      <c r="B115" s="152" t="str">
        <f>IF(LEFT(SDCT!B108,LEN(STHVTHH!$D$7))=STHVTHH!$D$7,SDCT!C108,"")</f>
        <v/>
      </c>
      <c r="C115" s="152" t="str">
        <f>IF(LEFT(SDCT!B108,LEN(STHVTHH!$D$7))=STHVTHH!$D$7,SDCT!B108,"")</f>
        <v/>
      </c>
      <c r="D115" s="153">
        <f>IF(LEFT(SDCT!B108,LEN(STHVTHH!$D$7))=STHVTHH!$D$7,SDCT!E108,0)</f>
        <v>0</v>
      </c>
      <c r="E115" s="153">
        <f>IF(LEFT(SDCT!B108,LEN(STHVTHH!$D$7))=STHVTHH!$D$7,SDCT!D108,0)</f>
        <v>0</v>
      </c>
      <c r="F115" s="153">
        <f>IF(C115="",0,SUMIF(PS!$F$3:$F$498,C115,PS!$H$3:$JH$501))</f>
        <v>0</v>
      </c>
      <c r="G115" s="153">
        <f>IF(C115="",0,SUMIF(PS!$F$3:$F$498,C115,PS!$J$3:$J$499))</f>
        <v>0</v>
      </c>
      <c r="H115" s="153">
        <f>IF(C115="",0,SUMIF(PS!$G$3:$G$498,C115,PS!$H$3:$JH$501))</f>
        <v>0</v>
      </c>
      <c r="I115" s="153">
        <f>IF(C115="",0,SUMIF(PS!$G$3:$G$498,C115,PS!$J$3:$J$499))</f>
        <v>0</v>
      </c>
      <c r="J115" s="153">
        <f t="shared" si="2"/>
        <v>0</v>
      </c>
      <c r="K115" s="153">
        <f t="shared" si="3"/>
        <v>0</v>
      </c>
    </row>
    <row r="116" spans="1:11" customFormat="1" ht="16.5" hidden="1" x14ac:dyDescent="0.2">
      <c r="A116" s="54">
        <f>SUBTOTAL(3,$B$11:B116)</f>
        <v>5</v>
      </c>
      <c r="B116" s="152" t="str">
        <f>IF(LEFT(SDCT!B109,LEN(STHVTHH!$D$7))=STHVTHH!$D$7,SDCT!C109,"")</f>
        <v/>
      </c>
      <c r="C116" s="152" t="str">
        <f>IF(LEFT(SDCT!B109,LEN(STHVTHH!$D$7))=STHVTHH!$D$7,SDCT!B109,"")</f>
        <v/>
      </c>
      <c r="D116" s="153">
        <f>IF(LEFT(SDCT!B109,LEN(STHVTHH!$D$7))=STHVTHH!$D$7,SDCT!E109,0)</f>
        <v>0</v>
      </c>
      <c r="E116" s="153">
        <f>IF(LEFT(SDCT!B109,LEN(STHVTHH!$D$7))=STHVTHH!$D$7,SDCT!D109,0)</f>
        <v>0</v>
      </c>
      <c r="F116" s="153">
        <f>IF(C116="",0,SUMIF(PS!$F$3:$F$498,C116,PS!$H$3:$JH$501))</f>
        <v>0</v>
      </c>
      <c r="G116" s="153">
        <f>IF(C116="",0,SUMIF(PS!$F$3:$F$498,C116,PS!$J$3:$J$499))</f>
        <v>0</v>
      </c>
      <c r="H116" s="153">
        <f>IF(C116="",0,SUMIF(PS!$G$3:$G$498,C116,PS!$H$3:$JH$501))</f>
        <v>0</v>
      </c>
      <c r="I116" s="153">
        <f>IF(C116="",0,SUMIF(PS!$G$3:$G$498,C116,PS!$J$3:$J$499))</f>
        <v>0</v>
      </c>
      <c r="J116" s="153">
        <f t="shared" si="2"/>
        <v>0</v>
      </c>
      <c r="K116" s="153">
        <f t="shared" si="3"/>
        <v>0</v>
      </c>
    </row>
    <row r="117" spans="1:11" customFormat="1" ht="16.5" hidden="1" x14ac:dyDescent="0.2">
      <c r="A117" s="54">
        <f>SUBTOTAL(3,$B$11:B117)</f>
        <v>5</v>
      </c>
      <c r="B117" s="152" t="str">
        <f>IF(LEFT(SDCT!B110,LEN(STHVTHH!$D$7))=STHVTHH!$D$7,SDCT!C110,"")</f>
        <v/>
      </c>
      <c r="C117" s="152" t="str">
        <f>IF(LEFT(SDCT!B110,LEN(STHVTHH!$D$7))=STHVTHH!$D$7,SDCT!B110,"")</f>
        <v/>
      </c>
      <c r="D117" s="153">
        <f>IF(LEFT(SDCT!B110,LEN(STHVTHH!$D$7))=STHVTHH!$D$7,SDCT!E110,0)</f>
        <v>0</v>
      </c>
      <c r="E117" s="153">
        <f>IF(LEFT(SDCT!B110,LEN(STHVTHH!$D$7))=STHVTHH!$D$7,SDCT!D110,0)</f>
        <v>0</v>
      </c>
      <c r="F117" s="153">
        <f>IF(C117="",0,SUMIF(PS!$F$3:$F$498,C117,PS!$H$3:$JH$501))</f>
        <v>0</v>
      </c>
      <c r="G117" s="153">
        <f>IF(C117="",0,SUMIF(PS!$F$3:$F$498,C117,PS!$J$3:$J$499))</f>
        <v>0</v>
      </c>
      <c r="H117" s="153">
        <f>IF(C117="",0,SUMIF(PS!$G$3:$G$498,C117,PS!$H$3:$JH$501))</f>
        <v>0</v>
      </c>
      <c r="I117" s="153">
        <f>IF(C117="",0,SUMIF(PS!$G$3:$G$498,C117,PS!$J$3:$J$499))</f>
        <v>0</v>
      </c>
      <c r="J117" s="153">
        <f t="shared" si="2"/>
        <v>0</v>
      </c>
      <c r="K117" s="153">
        <f t="shared" si="3"/>
        <v>0</v>
      </c>
    </row>
    <row r="118" spans="1:11" customFormat="1" ht="16.5" hidden="1" x14ac:dyDescent="0.2">
      <c r="A118" s="54">
        <f>SUBTOTAL(3,$B$11:B118)</f>
        <v>5</v>
      </c>
      <c r="B118" s="152" t="str">
        <f>IF(LEFT(SDCT!B111,LEN(STHVTHH!$D$7))=STHVTHH!$D$7,SDCT!C111,"")</f>
        <v/>
      </c>
      <c r="C118" s="152" t="str">
        <f>IF(LEFT(SDCT!B111,LEN(STHVTHH!$D$7))=STHVTHH!$D$7,SDCT!B111,"")</f>
        <v/>
      </c>
      <c r="D118" s="153">
        <f>IF(LEFT(SDCT!B111,LEN(STHVTHH!$D$7))=STHVTHH!$D$7,SDCT!E111,0)</f>
        <v>0</v>
      </c>
      <c r="E118" s="153">
        <f>IF(LEFT(SDCT!B111,LEN(STHVTHH!$D$7))=STHVTHH!$D$7,SDCT!D111,0)</f>
        <v>0</v>
      </c>
      <c r="F118" s="153">
        <f>IF(C118="",0,SUMIF(PS!$F$3:$F$498,C118,PS!$H$3:$JH$501))</f>
        <v>0</v>
      </c>
      <c r="G118" s="153">
        <f>IF(C118="",0,SUMIF(PS!$F$3:$F$498,C118,PS!$J$3:$J$499))</f>
        <v>0</v>
      </c>
      <c r="H118" s="153">
        <f>IF(C118="",0,SUMIF(PS!$G$3:$G$498,C118,PS!$H$3:$JH$501))</f>
        <v>0</v>
      </c>
      <c r="I118" s="153">
        <f>IF(C118="",0,SUMIF(PS!$G$3:$G$498,C118,PS!$J$3:$J$499))</f>
        <v>0</v>
      </c>
      <c r="J118" s="153">
        <f t="shared" si="2"/>
        <v>0</v>
      </c>
      <c r="K118" s="153">
        <f t="shared" si="3"/>
        <v>0</v>
      </c>
    </row>
    <row r="119" spans="1:11" customFormat="1" ht="16.5" hidden="1" x14ac:dyDescent="0.2">
      <c r="A119" s="54">
        <f>SUBTOTAL(3,$B$11:B119)</f>
        <v>5</v>
      </c>
      <c r="B119" s="152" t="str">
        <f>IF(LEFT(SDCT!B112,LEN(STHVTHH!$D$7))=STHVTHH!$D$7,SDCT!C112,"")</f>
        <v/>
      </c>
      <c r="C119" s="152" t="str">
        <f>IF(LEFT(SDCT!B112,LEN(STHVTHH!$D$7))=STHVTHH!$D$7,SDCT!B112,"")</f>
        <v/>
      </c>
      <c r="D119" s="153">
        <f>IF(LEFT(SDCT!B112,LEN(STHVTHH!$D$7))=STHVTHH!$D$7,SDCT!E112,0)</f>
        <v>0</v>
      </c>
      <c r="E119" s="153">
        <f>IF(LEFT(SDCT!B112,LEN(STHVTHH!$D$7))=STHVTHH!$D$7,SDCT!D112,0)</f>
        <v>0</v>
      </c>
      <c r="F119" s="153">
        <f>IF(C119="",0,SUMIF(PS!$F$3:$F$498,C119,PS!$H$3:$JH$501))</f>
        <v>0</v>
      </c>
      <c r="G119" s="153">
        <f>IF(C119="",0,SUMIF(PS!$F$3:$F$498,C119,PS!$J$3:$J$499))</f>
        <v>0</v>
      </c>
      <c r="H119" s="153">
        <f>IF(C119="",0,SUMIF(PS!$G$3:$G$498,C119,PS!$H$3:$JH$501))</f>
        <v>0</v>
      </c>
      <c r="I119" s="153">
        <f>IF(C119="",0,SUMIF(PS!$G$3:$G$498,C119,PS!$J$3:$J$499))</f>
        <v>0</v>
      </c>
      <c r="J119" s="153">
        <f t="shared" si="2"/>
        <v>0</v>
      </c>
      <c r="K119" s="153">
        <f t="shared" si="3"/>
        <v>0</v>
      </c>
    </row>
    <row r="120" spans="1:11" customFormat="1" ht="16.5" hidden="1" x14ac:dyDescent="0.2">
      <c r="A120" s="54">
        <f>SUBTOTAL(3,$B$11:B120)</f>
        <v>5</v>
      </c>
      <c r="B120" s="152" t="str">
        <f>IF(LEFT(SDCT!B113,LEN(STHVTHH!$D$7))=STHVTHH!$D$7,SDCT!C113,"")</f>
        <v/>
      </c>
      <c r="C120" s="152" t="str">
        <f>IF(LEFT(SDCT!B113,LEN(STHVTHH!$D$7))=STHVTHH!$D$7,SDCT!B113,"")</f>
        <v/>
      </c>
      <c r="D120" s="153">
        <f>IF(LEFT(SDCT!B113,LEN(STHVTHH!$D$7))=STHVTHH!$D$7,SDCT!E113,0)</f>
        <v>0</v>
      </c>
      <c r="E120" s="153">
        <f>IF(LEFT(SDCT!B113,LEN(STHVTHH!$D$7))=STHVTHH!$D$7,SDCT!D113,0)</f>
        <v>0</v>
      </c>
      <c r="F120" s="153">
        <f>IF(C120="",0,SUMIF(PS!$F$3:$F$498,C120,PS!$H$3:$JH$501))</f>
        <v>0</v>
      </c>
      <c r="G120" s="153">
        <f>IF(C120="",0,SUMIF(PS!$F$3:$F$498,C120,PS!$J$3:$J$499))</f>
        <v>0</v>
      </c>
      <c r="H120" s="153">
        <f>IF(C120="",0,SUMIF(PS!$G$3:$G$498,C120,PS!$H$3:$JH$501))</f>
        <v>0</v>
      </c>
      <c r="I120" s="153">
        <f>IF(C120="",0,SUMIF(PS!$G$3:$G$498,C120,PS!$J$3:$J$499))</f>
        <v>0</v>
      </c>
      <c r="J120" s="153">
        <f t="shared" si="2"/>
        <v>0</v>
      </c>
      <c r="K120" s="153">
        <f t="shared" si="3"/>
        <v>0</v>
      </c>
    </row>
    <row r="121" spans="1:11" customFormat="1" ht="16.5" hidden="1" x14ac:dyDescent="0.2">
      <c r="A121" s="54">
        <f>SUBTOTAL(3,$B$11:B121)</f>
        <v>5</v>
      </c>
      <c r="B121" s="152" t="str">
        <f>IF(LEFT(SDCT!B114,LEN(STHVTHH!$D$7))=STHVTHH!$D$7,SDCT!C114,"")</f>
        <v/>
      </c>
      <c r="C121" s="152" t="str">
        <f>IF(LEFT(SDCT!B114,LEN(STHVTHH!$D$7))=STHVTHH!$D$7,SDCT!B114,"")</f>
        <v/>
      </c>
      <c r="D121" s="153">
        <f>IF(LEFT(SDCT!B114,LEN(STHVTHH!$D$7))=STHVTHH!$D$7,SDCT!E114,0)</f>
        <v>0</v>
      </c>
      <c r="E121" s="153">
        <f>IF(LEFT(SDCT!B114,LEN(STHVTHH!$D$7))=STHVTHH!$D$7,SDCT!D114,0)</f>
        <v>0</v>
      </c>
      <c r="F121" s="153">
        <f>IF(C121="",0,SUMIF(PS!$F$3:$F$498,C121,PS!$H$3:$JH$501))</f>
        <v>0</v>
      </c>
      <c r="G121" s="153">
        <f>IF(C121="",0,SUMIF(PS!$F$3:$F$498,C121,PS!$J$3:$J$499))</f>
        <v>0</v>
      </c>
      <c r="H121" s="153">
        <f>IF(C121="",0,SUMIF(PS!$G$3:$G$498,C121,PS!$H$3:$JH$501))</f>
        <v>0</v>
      </c>
      <c r="I121" s="153">
        <f>IF(C121="",0,SUMIF(PS!$G$3:$G$498,C121,PS!$J$3:$J$499))</f>
        <v>0</v>
      </c>
      <c r="J121" s="153">
        <f t="shared" si="2"/>
        <v>0</v>
      </c>
      <c r="K121" s="153">
        <f t="shared" si="3"/>
        <v>0</v>
      </c>
    </row>
    <row r="122" spans="1:11" customFormat="1" ht="16.5" hidden="1" x14ac:dyDescent="0.2">
      <c r="A122" s="54">
        <f>SUBTOTAL(3,$B$11:B122)</f>
        <v>5</v>
      </c>
      <c r="B122" s="152" t="str">
        <f>IF(LEFT(SDCT!B115,LEN(STHVTHH!$D$7))=STHVTHH!$D$7,SDCT!C115,"")</f>
        <v/>
      </c>
      <c r="C122" s="152" t="str">
        <f>IF(LEFT(SDCT!B115,LEN(STHVTHH!$D$7))=STHVTHH!$D$7,SDCT!B115,"")</f>
        <v/>
      </c>
      <c r="D122" s="153">
        <f>IF(LEFT(SDCT!B115,LEN(STHVTHH!$D$7))=STHVTHH!$D$7,SDCT!E115,0)</f>
        <v>0</v>
      </c>
      <c r="E122" s="153">
        <f>IF(LEFT(SDCT!B115,LEN(STHVTHH!$D$7))=STHVTHH!$D$7,SDCT!D115,0)</f>
        <v>0</v>
      </c>
      <c r="F122" s="153">
        <f>IF(C122="",0,SUMIF(PS!$F$3:$F$498,C122,PS!$H$3:$JH$501))</f>
        <v>0</v>
      </c>
      <c r="G122" s="153">
        <f>IF(C122="",0,SUMIF(PS!$F$3:$F$498,C122,PS!$J$3:$J$499))</f>
        <v>0</v>
      </c>
      <c r="H122" s="153">
        <f>IF(C122="",0,SUMIF(PS!$G$3:$G$498,C122,PS!$H$3:$JH$501))</f>
        <v>0</v>
      </c>
      <c r="I122" s="153">
        <f>IF(C122="",0,SUMIF(PS!$G$3:$G$498,C122,PS!$J$3:$J$499))</f>
        <v>0</v>
      </c>
      <c r="J122" s="153">
        <f t="shared" si="2"/>
        <v>0</v>
      </c>
      <c r="K122" s="153">
        <f t="shared" si="3"/>
        <v>0</v>
      </c>
    </row>
    <row r="123" spans="1:11" customFormat="1" ht="16.5" hidden="1" x14ac:dyDescent="0.2">
      <c r="A123" s="54">
        <f>SUBTOTAL(3,$B$11:B123)</f>
        <v>5</v>
      </c>
      <c r="B123" s="152" t="str">
        <f>IF(LEFT(SDCT!B116,LEN(STHVTHH!$D$7))=STHVTHH!$D$7,SDCT!C116,"")</f>
        <v/>
      </c>
      <c r="C123" s="152" t="str">
        <f>IF(LEFT(SDCT!B116,LEN(STHVTHH!$D$7))=STHVTHH!$D$7,SDCT!B116,"")</f>
        <v/>
      </c>
      <c r="D123" s="153">
        <f>IF(LEFT(SDCT!B116,LEN(STHVTHH!$D$7))=STHVTHH!$D$7,SDCT!E116,0)</f>
        <v>0</v>
      </c>
      <c r="E123" s="153">
        <f>IF(LEFT(SDCT!B116,LEN(STHVTHH!$D$7))=STHVTHH!$D$7,SDCT!D116,0)</f>
        <v>0</v>
      </c>
      <c r="F123" s="153">
        <f>IF(C123="",0,SUMIF(PS!$F$3:$F$498,C123,PS!$H$3:$JH$501))</f>
        <v>0</v>
      </c>
      <c r="G123" s="153">
        <f>IF(C123="",0,SUMIF(PS!$F$3:$F$498,C123,PS!$J$3:$J$499))</f>
        <v>0</v>
      </c>
      <c r="H123" s="153">
        <f>IF(C123="",0,SUMIF(PS!$G$3:$G$498,C123,PS!$H$3:$JH$501))</f>
        <v>0</v>
      </c>
      <c r="I123" s="153">
        <f>IF(C123="",0,SUMIF(PS!$G$3:$G$498,C123,PS!$J$3:$J$499))</f>
        <v>0</v>
      </c>
      <c r="J123" s="153">
        <f t="shared" si="2"/>
        <v>0</v>
      </c>
      <c r="K123" s="153">
        <f t="shared" si="3"/>
        <v>0</v>
      </c>
    </row>
    <row r="124" spans="1:11" customFormat="1" ht="16.5" hidden="1" x14ac:dyDescent="0.2">
      <c r="A124" s="54">
        <f>SUBTOTAL(3,$B$11:B124)</f>
        <v>5</v>
      </c>
      <c r="B124" s="152" t="str">
        <f>IF(LEFT(SDCT!B117,LEN(STHVTHH!$D$7))=STHVTHH!$D$7,SDCT!C117,"")</f>
        <v/>
      </c>
      <c r="C124" s="152" t="str">
        <f>IF(LEFT(SDCT!B117,LEN(STHVTHH!$D$7))=STHVTHH!$D$7,SDCT!B117,"")</f>
        <v/>
      </c>
      <c r="D124" s="153">
        <f>IF(LEFT(SDCT!B117,LEN(STHVTHH!$D$7))=STHVTHH!$D$7,SDCT!E117,0)</f>
        <v>0</v>
      </c>
      <c r="E124" s="153">
        <f>IF(LEFT(SDCT!B117,LEN(STHVTHH!$D$7))=STHVTHH!$D$7,SDCT!D117,0)</f>
        <v>0</v>
      </c>
      <c r="F124" s="153">
        <f>IF(C124="",0,SUMIF(PS!$F$3:$F$498,C124,PS!$H$3:$JH$501))</f>
        <v>0</v>
      </c>
      <c r="G124" s="153">
        <f>IF(C124="",0,SUMIF(PS!$F$3:$F$498,C124,PS!$J$3:$J$499))</f>
        <v>0</v>
      </c>
      <c r="H124" s="153">
        <f>IF(C124="",0,SUMIF(PS!$G$3:$G$498,C124,PS!$H$3:$JH$501))</f>
        <v>0</v>
      </c>
      <c r="I124" s="153">
        <f>IF(C124="",0,SUMIF(PS!$G$3:$G$498,C124,PS!$J$3:$J$499))</f>
        <v>0</v>
      </c>
      <c r="J124" s="153">
        <f t="shared" si="2"/>
        <v>0</v>
      </c>
      <c r="K124" s="153">
        <f t="shared" si="3"/>
        <v>0</v>
      </c>
    </row>
    <row r="125" spans="1:11" customFormat="1" ht="16.5" hidden="1" x14ac:dyDescent="0.2">
      <c r="A125" s="54">
        <f>SUBTOTAL(3,$B$11:B125)</f>
        <v>5</v>
      </c>
      <c r="B125" s="152" t="str">
        <f>IF(LEFT(SDCT!B118,LEN(STHVTHH!$D$7))=STHVTHH!$D$7,SDCT!C118,"")</f>
        <v/>
      </c>
      <c r="C125" s="152" t="str">
        <f>IF(LEFT(SDCT!B118,LEN(STHVTHH!$D$7))=STHVTHH!$D$7,SDCT!B118,"")</f>
        <v/>
      </c>
      <c r="D125" s="153">
        <f>IF(LEFT(SDCT!B118,LEN(STHVTHH!$D$7))=STHVTHH!$D$7,SDCT!E118,0)</f>
        <v>0</v>
      </c>
      <c r="E125" s="153">
        <f>IF(LEFT(SDCT!B118,LEN(STHVTHH!$D$7))=STHVTHH!$D$7,SDCT!D118,0)</f>
        <v>0</v>
      </c>
      <c r="F125" s="153">
        <f>IF(C125="",0,SUMIF(PS!$F$3:$F$498,C125,PS!$H$3:$JH$501))</f>
        <v>0</v>
      </c>
      <c r="G125" s="153">
        <f>IF(C125="",0,SUMIF(PS!$F$3:$F$498,C125,PS!$J$3:$J$499))</f>
        <v>0</v>
      </c>
      <c r="H125" s="153">
        <f>IF(C125="",0,SUMIF(PS!$G$3:$G$498,C125,PS!$H$3:$JH$501))</f>
        <v>0</v>
      </c>
      <c r="I125" s="153">
        <f>IF(C125="",0,SUMIF(PS!$G$3:$G$498,C125,PS!$J$3:$J$499))</f>
        <v>0</v>
      </c>
      <c r="J125" s="153">
        <f t="shared" si="2"/>
        <v>0</v>
      </c>
      <c r="K125" s="153">
        <f t="shared" si="3"/>
        <v>0</v>
      </c>
    </row>
    <row r="126" spans="1:11" customFormat="1" ht="16.5" hidden="1" x14ac:dyDescent="0.2">
      <c r="A126" s="54">
        <f>SUBTOTAL(3,$B$11:B126)</f>
        <v>5</v>
      </c>
      <c r="B126" s="152" t="str">
        <f>IF(LEFT(SDCT!B119,LEN(STHVTHH!$D$7))=STHVTHH!$D$7,SDCT!C119,"")</f>
        <v/>
      </c>
      <c r="C126" s="152" t="str">
        <f>IF(LEFT(SDCT!B119,LEN(STHVTHH!$D$7))=STHVTHH!$D$7,SDCT!B119,"")</f>
        <v/>
      </c>
      <c r="D126" s="153">
        <f>IF(LEFT(SDCT!B119,LEN(STHVTHH!$D$7))=STHVTHH!$D$7,SDCT!E119,0)</f>
        <v>0</v>
      </c>
      <c r="E126" s="153">
        <f>IF(LEFT(SDCT!B119,LEN(STHVTHH!$D$7))=STHVTHH!$D$7,SDCT!D119,0)</f>
        <v>0</v>
      </c>
      <c r="F126" s="153">
        <f>IF(C126="",0,SUMIF(PS!$F$3:$F$498,C126,PS!$H$3:$JH$501))</f>
        <v>0</v>
      </c>
      <c r="G126" s="153">
        <f>IF(C126="",0,SUMIF(PS!$F$3:$F$498,C126,PS!$J$3:$J$499))</f>
        <v>0</v>
      </c>
      <c r="H126" s="153">
        <f>IF(C126="",0,SUMIF(PS!$G$3:$G$498,C126,PS!$H$3:$JH$501))</f>
        <v>0</v>
      </c>
      <c r="I126" s="153">
        <f>IF(C126="",0,SUMIF(PS!$G$3:$G$498,C126,PS!$J$3:$J$499))</f>
        <v>0</v>
      </c>
      <c r="J126" s="153">
        <f t="shared" si="2"/>
        <v>0</v>
      </c>
      <c r="K126" s="153">
        <f t="shared" si="3"/>
        <v>0</v>
      </c>
    </row>
    <row r="127" spans="1:11" customFormat="1" ht="16.5" hidden="1" x14ac:dyDescent="0.2">
      <c r="A127" s="54">
        <f>SUBTOTAL(3,$B$11:B127)</f>
        <v>5</v>
      </c>
      <c r="B127" s="152" t="str">
        <f>IF(LEFT(SDCT!B120,LEN(STHVTHH!$D$7))=STHVTHH!$D$7,SDCT!C120,"")</f>
        <v/>
      </c>
      <c r="C127" s="152" t="str">
        <f>IF(LEFT(SDCT!B120,LEN(STHVTHH!$D$7))=STHVTHH!$D$7,SDCT!B120,"")</f>
        <v/>
      </c>
      <c r="D127" s="153">
        <f>IF(LEFT(SDCT!B120,LEN(STHVTHH!$D$7))=STHVTHH!$D$7,SDCT!E120,0)</f>
        <v>0</v>
      </c>
      <c r="E127" s="153">
        <f>IF(LEFT(SDCT!B120,LEN(STHVTHH!$D$7))=STHVTHH!$D$7,SDCT!D120,0)</f>
        <v>0</v>
      </c>
      <c r="F127" s="153">
        <f>IF(C127="",0,SUMIF(PS!$F$3:$F$498,C127,PS!$H$3:$JH$501))</f>
        <v>0</v>
      </c>
      <c r="G127" s="153">
        <f>IF(C127="",0,SUMIF(PS!$F$3:$F$498,C127,PS!$J$3:$J$499))</f>
        <v>0</v>
      </c>
      <c r="H127" s="153">
        <f>IF(C127="",0,SUMIF(PS!$G$3:$G$498,C127,PS!$H$3:$JH$501))</f>
        <v>0</v>
      </c>
      <c r="I127" s="153">
        <f>IF(C127="",0,SUMIF(PS!$G$3:$G$498,C127,PS!$J$3:$J$499))</f>
        <v>0</v>
      </c>
      <c r="J127" s="153">
        <f t="shared" si="2"/>
        <v>0</v>
      </c>
      <c r="K127" s="153">
        <f t="shared" si="3"/>
        <v>0</v>
      </c>
    </row>
    <row r="128" spans="1:11" customFormat="1" ht="16.5" hidden="1" x14ac:dyDescent="0.2">
      <c r="A128" s="54">
        <f>SUBTOTAL(3,$B$11:B128)</f>
        <v>5</v>
      </c>
      <c r="B128" s="152" t="str">
        <f>IF(LEFT(SDCT!B121,LEN(STHVTHH!$D$7))=STHVTHH!$D$7,SDCT!C121,"")</f>
        <v/>
      </c>
      <c r="C128" s="152" t="str">
        <f>IF(LEFT(SDCT!B121,LEN(STHVTHH!$D$7))=STHVTHH!$D$7,SDCT!B121,"")</f>
        <v/>
      </c>
      <c r="D128" s="153">
        <f>IF(LEFT(SDCT!B121,LEN(STHVTHH!$D$7))=STHVTHH!$D$7,SDCT!E121,0)</f>
        <v>0</v>
      </c>
      <c r="E128" s="153">
        <f>IF(LEFT(SDCT!B121,LEN(STHVTHH!$D$7))=STHVTHH!$D$7,SDCT!D121,0)</f>
        <v>0</v>
      </c>
      <c r="F128" s="153">
        <f>IF(C128="",0,SUMIF(PS!$F$3:$F$498,C128,PS!$H$3:$JH$501))</f>
        <v>0</v>
      </c>
      <c r="G128" s="153">
        <f>IF(C128="",0,SUMIF(PS!$F$3:$F$498,C128,PS!$J$3:$J$499))</f>
        <v>0</v>
      </c>
      <c r="H128" s="153">
        <f>IF(C128="",0,SUMIF(PS!$G$3:$G$498,C128,PS!$H$3:$JH$501))</f>
        <v>0</v>
      </c>
      <c r="I128" s="153">
        <f>IF(C128="",0,SUMIF(PS!$G$3:$G$498,C128,PS!$J$3:$J$499))</f>
        <v>0</v>
      </c>
      <c r="J128" s="153">
        <f t="shared" si="2"/>
        <v>0</v>
      </c>
      <c r="K128" s="153">
        <f t="shared" si="3"/>
        <v>0</v>
      </c>
    </row>
    <row r="129" spans="1:11" customFormat="1" ht="16.5" hidden="1" x14ac:dyDescent="0.2">
      <c r="A129" s="54">
        <f>SUBTOTAL(3,$B$11:B129)</f>
        <v>5</v>
      </c>
      <c r="B129" s="152" t="str">
        <f>IF(LEFT(SDCT!B122,LEN(STHVTHH!$D$7))=STHVTHH!$D$7,SDCT!C122,"")</f>
        <v/>
      </c>
      <c r="C129" s="152" t="str">
        <f>IF(LEFT(SDCT!B122,LEN(STHVTHH!$D$7))=STHVTHH!$D$7,SDCT!B122,"")</f>
        <v/>
      </c>
      <c r="D129" s="153">
        <f>IF(LEFT(SDCT!B122,LEN(STHVTHH!$D$7))=STHVTHH!$D$7,SDCT!E122,0)</f>
        <v>0</v>
      </c>
      <c r="E129" s="153">
        <f>IF(LEFT(SDCT!B122,LEN(STHVTHH!$D$7))=STHVTHH!$D$7,SDCT!D122,0)</f>
        <v>0</v>
      </c>
      <c r="F129" s="153">
        <f>IF(C129="",0,SUMIF(PS!$F$3:$F$498,C129,PS!$H$3:$JH$501))</f>
        <v>0</v>
      </c>
      <c r="G129" s="153">
        <f>IF(C129="",0,SUMIF(PS!$F$3:$F$498,C129,PS!$J$3:$J$499))</f>
        <v>0</v>
      </c>
      <c r="H129" s="153">
        <f>IF(C129="",0,SUMIF(PS!$G$3:$G$498,C129,PS!$H$3:$JH$501))</f>
        <v>0</v>
      </c>
      <c r="I129" s="153">
        <f>IF(C129="",0,SUMIF(PS!$G$3:$G$498,C129,PS!$J$3:$J$499))</f>
        <v>0</v>
      </c>
      <c r="J129" s="153">
        <f t="shared" si="2"/>
        <v>0</v>
      </c>
      <c r="K129" s="153">
        <f t="shared" si="3"/>
        <v>0</v>
      </c>
    </row>
    <row r="130" spans="1:11" customFormat="1" ht="16.5" hidden="1" x14ac:dyDescent="0.2">
      <c r="A130" s="54">
        <f>SUBTOTAL(3,$B$11:B130)</f>
        <v>5</v>
      </c>
      <c r="B130" s="152" t="str">
        <f>IF(LEFT(SDCT!B123,LEN(STHVTHH!$D$7))=STHVTHH!$D$7,SDCT!C123,"")</f>
        <v/>
      </c>
      <c r="C130" s="152" t="str">
        <f>IF(LEFT(SDCT!B123,LEN(STHVTHH!$D$7))=STHVTHH!$D$7,SDCT!B123,"")</f>
        <v/>
      </c>
      <c r="D130" s="153">
        <f>IF(LEFT(SDCT!B123,LEN(STHVTHH!$D$7))=STHVTHH!$D$7,SDCT!E123,0)</f>
        <v>0</v>
      </c>
      <c r="E130" s="153">
        <f>IF(LEFT(SDCT!B123,LEN(STHVTHH!$D$7))=STHVTHH!$D$7,SDCT!D123,0)</f>
        <v>0</v>
      </c>
      <c r="F130" s="153">
        <f>IF(C130="",0,SUMIF(PS!$F$3:$F$498,C130,PS!$H$3:$JH$501))</f>
        <v>0</v>
      </c>
      <c r="G130" s="153">
        <f>IF(C130="",0,SUMIF(PS!$F$3:$F$498,C130,PS!$J$3:$J$499))</f>
        <v>0</v>
      </c>
      <c r="H130" s="153">
        <f>IF(C130="",0,SUMIF(PS!$G$3:$G$498,C130,PS!$H$3:$JH$501))</f>
        <v>0</v>
      </c>
      <c r="I130" s="153">
        <f>IF(C130="",0,SUMIF(PS!$G$3:$G$498,C130,PS!$J$3:$J$499))</f>
        <v>0</v>
      </c>
      <c r="J130" s="153">
        <f t="shared" si="2"/>
        <v>0</v>
      </c>
      <c r="K130" s="153">
        <f t="shared" si="3"/>
        <v>0</v>
      </c>
    </row>
    <row r="131" spans="1:11" customFormat="1" ht="16.5" hidden="1" x14ac:dyDescent="0.2">
      <c r="A131" s="54">
        <f>SUBTOTAL(3,$B$11:B131)</f>
        <v>5</v>
      </c>
      <c r="B131" s="152" t="str">
        <f>IF(LEFT(SDCT!B124,LEN(STHVTHH!$D$7))=STHVTHH!$D$7,SDCT!C124,"")</f>
        <v/>
      </c>
      <c r="C131" s="152" t="str">
        <f>IF(LEFT(SDCT!B124,LEN(STHVTHH!$D$7))=STHVTHH!$D$7,SDCT!B124,"")</f>
        <v/>
      </c>
      <c r="D131" s="153">
        <f>IF(LEFT(SDCT!B124,LEN(STHVTHH!$D$7))=STHVTHH!$D$7,SDCT!E124,0)</f>
        <v>0</v>
      </c>
      <c r="E131" s="153">
        <f>IF(LEFT(SDCT!B124,LEN(STHVTHH!$D$7))=STHVTHH!$D$7,SDCT!D124,0)</f>
        <v>0</v>
      </c>
      <c r="F131" s="153">
        <f>IF(C131="",0,SUMIF(PS!$F$3:$F$498,C131,PS!$H$3:$JH$501))</f>
        <v>0</v>
      </c>
      <c r="G131" s="153">
        <f>IF(C131="",0,SUMIF(PS!$F$3:$F$498,C131,PS!$J$3:$J$499))</f>
        <v>0</v>
      </c>
      <c r="H131" s="153">
        <f>IF(C131="",0,SUMIF(PS!$G$3:$G$498,C131,PS!$H$3:$JH$501))</f>
        <v>0</v>
      </c>
      <c r="I131" s="153">
        <f>IF(C131="",0,SUMIF(PS!$G$3:$G$498,C131,PS!$J$3:$J$499))</f>
        <v>0</v>
      </c>
      <c r="J131" s="153">
        <f t="shared" si="2"/>
        <v>0</v>
      </c>
      <c r="K131" s="153">
        <f t="shared" si="3"/>
        <v>0</v>
      </c>
    </row>
    <row r="132" spans="1:11" customFormat="1" ht="16.5" hidden="1" x14ac:dyDescent="0.2">
      <c r="A132" s="54">
        <f>SUBTOTAL(3,$B$11:B132)</f>
        <v>5</v>
      </c>
      <c r="B132" s="152" t="str">
        <f>IF(LEFT(SDCT!B125,LEN(STHVTHH!$D$7))=STHVTHH!$D$7,SDCT!C125,"")</f>
        <v/>
      </c>
      <c r="C132" s="152" t="str">
        <f>IF(LEFT(SDCT!B125,LEN(STHVTHH!$D$7))=STHVTHH!$D$7,SDCT!B125,"")</f>
        <v/>
      </c>
      <c r="D132" s="153">
        <f>IF(LEFT(SDCT!B125,LEN(STHVTHH!$D$7))=STHVTHH!$D$7,SDCT!E125,0)</f>
        <v>0</v>
      </c>
      <c r="E132" s="153">
        <f>IF(LEFT(SDCT!B125,LEN(STHVTHH!$D$7))=STHVTHH!$D$7,SDCT!D125,0)</f>
        <v>0</v>
      </c>
      <c r="F132" s="153">
        <f>IF(C132="",0,SUMIF(PS!$F$3:$F$498,C132,PS!$H$3:$JH$501))</f>
        <v>0</v>
      </c>
      <c r="G132" s="153">
        <f>IF(C132="",0,SUMIF(PS!$F$3:$F$498,C132,PS!$J$3:$J$499))</f>
        <v>0</v>
      </c>
      <c r="H132" s="153">
        <f>IF(C132="",0,SUMIF(PS!$G$3:$G$498,C132,PS!$H$3:$JH$501))</f>
        <v>0</v>
      </c>
      <c r="I132" s="153">
        <f>IF(C132="",0,SUMIF(PS!$G$3:$G$498,C132,PS!$J$3:$J$499))</f>
        <v>0</v>
      </c>
      <c r="J132" s="153">
        <f t="shared" si="2"/>
        <v>0</v>
      </c>
      <c r="K132" s="153">
        <f t="shared" si="3"/>
        <v>0</v>
      </c>
    </row>
    <row r="133" spans="1:11" customFormat="1" ht="16.5" hidden="1" x14ac:dyDescent="0.2">
      <c r="A133" s="54">
        <f>SUBTOTAL(3,$B$11:B133)</f>
        <v>5</v>
      </c>
      <c r="B133" s="152" t="str">
        <f>IF(LEFT(SDCT!B126,LEN(STHVTHH!$D$7))=STHVTHH!$D$7,SDCT!C126,"")</f>
        <v/>
      </c>
      <c r="C133" s="152" t="str">
        <f>IF(LEFT(SDCT!B126,LEN(STHVTHH!$D$7))=STHVTHH!$D$7,SDCT!B126,"")</f>
        <v/>
      </c>
      <c r="D133" s="153">
        <f>IF(LEFT(SDCT!B126,LEN(STHVTHH!$D$7))=STHVTHH!$D$7,SDCT!E126,0)</f>
        <v>0</v>
      </c>
      <c r="E133" s="153">
        <f>IF(LEFT(SDCT!B126,LEN(STHVTHH!$D$7))=STHVTHH!$D$7,SDCT!D126,0)</f>
        <v>0</v>
      </c>
      <c r="F133" s="153">
        <f>IF(C133="",0,SUMIF(PS!$F$3:$F$498,C133,PS!$H$3:$JH$501))</f>
        <v>0</v>
      </c>
      <c r="G133" s="153">
        <f>IF(C133="",0,SUMIF(PS!$F$3:$F$498,C133,PS!$J$3:$J$499))</f>
        <v>0</v>
      </c>
      <c r="H133" s="153">
        <f>IF(C133="",0,SUMIF(PS!$G$3:$G$498,C133,PS!$H$3:$JH$501))</f>
        <v>0</v>
      </c>
      <c r="I133" s="153">
        <f>IF(C133="",0,SUMIF(PS!$G$3:$G$498,C133,PS!$J$3:$J$499))</f>
        <v>0</v>
      </c>
      <c r="J133" s="153">
        <f t="shared" si="2"/>
        <v>0</v>
      </c>
      <c r="K133" s="153">
        <f t="shared" si="3"/>
        <v>0</v>
      </c>
    </row>
    <row r="134" spans="1:11" customFormat="1" ht="16.5" hidden="1" x14ac:dyDescent="0.2">
      <c r="A134" s="54">
        <f>SUBTOTAL(3,$B$11:B134)</f>
        <v>5</v>
      </c>
      <c r="B134" s="152" t="str">
        <f>IF(LEFT(SDCT!B127,LEN(STHVTHH!$D$7))=STHVTHH!$D$7,SDCT!C127,"")</f>
        <v/>
      </c>
      <c r="C134" s="152" t="str">
        <f>IF(LEFT(SDCT!B127,LEN(STHVTHH!$D$7))=STHVTHH!$D$7,SDCT!B127,"")</f>
        <v/>
      </c>
      <c r="D134" s="153">
        <f>IF(LEFT(SDCT!B127,LEN(STHVTHH!$D$7))=STHVTHH!$D$7,SDCT!E127,0)</f>
        <v>0</v>
      </c>
      <c r="E134" s="153">
        <f>IF(LEFT(SDCT!B127,LEN(STHVTHH!$D$7))=STHVTHH!$D$7,SDCT!D127,0)</f>
        <v>0</v>
      </c>
      <c r="F134" s="153">
        <f>IF(C134="",0,SUMIF(PS!$F$3:$F$498,C134,PS!$H$3:$JH$501))</f>
        <v>0</v>
      </c>
      <c r="G134" s="153">
        <f>IF(C134="",0,SUMIF(PS!$F$3:$F$498,C134,PS!$J$3:$J$499))</f>
        <v>0</v>
      </c>
      <c r="H134" s="153">
        <f>IF(C134="",0,SUMIF(PS!$G$3:$G$498,C134,PS!$H$3:$JH$501))</f>
        <v>0</v>
      </c>
      <c r="I134" s="153">
        <f>IF(C134="",0,SUMIF(PS!$G$3:$G$498,C134,PS!$J$3:$J$499))</f>
        <v>0</v>
      </c>
      <c r="J134" s="153">
        <f t="shared" si="2"/>
        <v>0</v>
      </c>
      <c r="K134" s="153">
        <f t="shared" si="3"/>
        <v>0</v>
      </c>
    </row>
    <row r="135" spans="1:11" customFormat="1" ht="16.5" hidden="1" x14ac:dyDescent="0.2">
      <c r="A135" s="54">
        <f>SUBTOTAL(3,$B$11:B135)</f>
        <v>5</v>
      </c>
      <c r="B135" s="152" t="str">
        <f>IF(LEFT(SDCT!B128,LEN(STHVTHH!$D$7))=STHVTHH!$D$7,SDCT!C128,"")</f>
        <v/>
      </c>
      <c r="C135" s="152" t="str">
        <f>IF(LEFT(SDCT!B128,LEN(STHVTHH!$D$7))=STHVTHH!$D$7,SDCT!B128,"")</f>
        <v/>
      </c>
      <c r="D135" s="153">
        <f>IF(LEFT(SDCT!B128,LEN(STHVTHH!$D$7))=STHVTHH!$D$7,SDCT!E128,0)</f>
        <v>0</v>
      </c>
      <c r="E135" s="153">
        <f>IF(LEFT(SDCT!B128,LEN(STHVTHH!$D$7))=STHVTHH!$D$7,SDCT!D128,0)</f>
        <v>0</v>
      </c>
      <c r="F135" s="153">
        <f>IF(C135="",0,SUMIF(PS!$F$3:$F$498,C135,PS!$H$3:$JH$501))</f>
        <v>0</v>
      </c>
      <c r="G135" s="153">
        <f>IF(C135="",0,SUMIF(PS!$F$3:$F$498,C135,PS!$J$3:$J$499))</f>
        <v>0</v>
      </c>
      <c r="H135" s="153">
        <f>IF(C135="",0,SUMIF(PS!$G$3:$G$498,C135,PS!$H$3:$JH$501))</f>
        <v>0</v>
      </c>
      <c r="I135" s="153">
        <f>IF(C135="",0,SUMIF(PS!$G$3:$G$498,C135,PS!$J$3:$J$499))</f>
        <v>0</v>
      </c>
      <c r="J135" s="153">
        <f t="shared" si="2"/>
        <v>0</v>
      </c>
      <c r="K135" s="153">
        <f t="shared" si="3"/>
        <v>0</v>
      </c>
    </row>
    <row r="136" spans="1:11" customFormat="1" ht="16.5" hidden="1" x14ac:dyDescent="0.2">
      <c r="A136" s="54">
        <f>SUBTOTAL(3,$B$11:B136)</f>
        <v>5</v>
      </c>
      <c r="B136" s="152" t="str">
        <f>IF(LEFT(SDCT!B129,LEN(STHVTHH!$D$7))=STHVTHH!$D$7,SDCT!C129,"")</f>
        <v/>
      </c>
      <c r="C136" s="152" t="str">
        <f>IF(LEFT(SDCT!B129,LEN(STHVTHH!$D$7))=STHVTHH!$D$7,SDCT!B129,"")</f>
        <v/>
      </c>
      <c r="D136" s="153">
        <f>IF(LEFT(SDCT!B129,LEN(STHVTHH!$D$7))=STHVTHH!$D$7,SDCT!E129,0)</f>
        <v>0</v>
      </c>
      <c r="E136" s="153">
        <f>IF(LEFT(SDCT!B129,LEN(STHVTHH!$D$7))=STHVTHH!$D$7,SDCT!D129,0)</f>
        <v>0</v>
      </c>
      <c r="F136" s="153">
        <f>IF(C136="",0,SUMIF(PS!$F$3:$F$498,C136,PS!$H$3:$JH$501))</f>
        <v>0</v>
      </c>
      <c r="G136" s="153">
        <f>IF(C136="",0,SUMIF(PS!$F$3:$F$498,C136,PS!$J$3:$J$499))</f>
        <v>0</v>
      </c>
      <c r="H136" s="153">
        <f>IF(C136="",0,SUMIF(PS!$G$3:$G$498,C136,PS!$H$3:$JH$501))</f>
        <v>0</v>
      </c>
      <c r="I136" s="153">
        <f>IF(C136="",0,SUMIF(PS!$G$3:$G$498,C136,PS!$J$3:$J$499))</f>
        <v>0</v>
      </c>
      <c r="J136" s="153">
        <f t="shared" si="2"/>
        <v>0</v>
      </c>
      <c r="K136" s="153">
        <f t="shared" si="3"/>
        <v>0</v>
      </c>
    </row>
    <row r="137" spans="1:11" customFormat="1" ht="16.5" hidden="1" x14ac:dyDescent="0.2">
      <c r="A137" s="54">
        <f>SUBTOTAL(3,$B$11:B137)</f>
        <v>5</v>
      </c>
      <c r="B137" s="152" t="str">
        <f>IF(LEFT(SDCT!B130,LEN(STHVTHH!$D$7))=STHVTHH!$D$7,SDCT!C130,"")</f>
        <v/>
      </c>
      <c r="C137" s="152" t="str">
        <f>IF(LEFT(SDCT!B130,LEN(STHVTHH!$D$7))=STHVTHH!$D$7,SDCT!B130,"")</f>
        <v/>
      </c>
      <c r="D137" s="153">
        <f>IF(LEFT(SDCT!B130,LEN(STHVTHH!$D$7))=STHVTHH!$D$7,SDCT!E130,0)</f>
        <v>0</v>
      </c>
      <c r="E137" s="153">
        <f>IF(LEFT(SDCT!B130,LEN(STHVTHH!$D$7))=STHVTHH!$D$7,SDCT!D130,0)</f>
        <v>0</v>
      </c>
      <c r="F137" s="153">
        <f>IF(C137="",0,SUMIF(PS!$F$3:$F$498,C137,PS!$H$3:$JH$501))</f>
        <v>0</v>
      </c>
      <c r="G137" s="153">
        <f>IF(C137="",0,SUMIF(PS!$F$3:$F$498,C137,PS!$J$3:$J$499))</f>
        <v>0</v>
      </c>
      <c r="H137" s="153">
        <f>IF(C137="",0,SUMIF(PS!$G$3:$G$498,C137,PS!$H$3:$JH$501))</f>
        <v>0</v>
      </c>
      <c r="I137" s="153">
        <f>IF(C137="",0,SUMIF(PS!$G$3:$G$498,C137,PS!$J$3:$J$499))</f>
        <v>0</v>
      </c>
      <c r="J137" s="153">
        <f t="shared" si="2"/>
        <v>0</v>
      </c>
      <c r="K137" s="153">
        <f t="shared" si="3"/>
        <v>0</v>
      </c>
    </row>
    <row r="138" spans="1:11" customFormat="1" ht="16.5" hidden="1" x14ac:dyDescent="0.2">
      <c r="A138" s="54">
        <f>SUBTOTAL(3,$B$11:B138)</f>
        <v>5</v>
      </c>
      <c r="B138" s="152" t="str">
        <f>IF(LEFT(SDCT!B131,LEN(STHVTHH!$D$7))=STHVTHH!$D$7,SDCT!C131,"")</f>
        <v/>
      </c>
      <c r="C138" s="152" t="str">
        <f>IF(LEFT(SDCT!B131,LEN(STHVTHH!$D$7))=STHVTHH!$D$7,SDCT!B131,"")</f>
        <v/>
      </c>
      <c r="D138" s="153">
        <f>IF(LEFT(SDCT!B131,LEN(STHVTHH!$D$7))=STHVTHH!$D$7,SDCT!E131,0)</f>
        <v>0</v>
      </c>
      <c r="E138" s="153">
        <f>IF(LEFT(SDCT!B131,LEN(STHVTHH!$D$7))=STHVTHH!$D$7,SDCT!D131,0)</f>
        <v>0</v>
      </c>
      <c r="F138" s="153">
        <f>IF(C138="",0,SUMIF(PS!$F$3:$F$498,C138,PS!$H$3:$JH$501))</f>
        <v>0</v>
      </c>
      <c r="G138" s="153">
        <f>IF(C138="",0,SUMIF(PS!$F$3:$F$498,C138,PS!$J$3:$J$499))</f>
        <v>0</v>
      </c>
      <c r="H138" s="153">
        <f>IF(C138="",0,SUMIF(PS!$G$3:$G$498,C138,PS!$H$3:$JH$501))</f>
        <v>0</v>
      </c>
      <c r="I138" s="153">
        <f>IF(C138="",0,SUMIF(PS!$G$3:$G$498,C138,PS!$J$3:$J$499))</f>
        <v>0</v>
      </c>
      <c r="J138" s="153">
        <f t="shared" si="2"/>
        <v>0</v>
      </c>
      <c r="K138" s="153">
        <f t="shared" si="3"/>
        <v>0</v>
      </c>
    </row>
    <row r="139" spans="1:11" customFormat="1" ht="16.5" hidden="1" x14ac:dyDescent="0.2">
      <c r="A139" s="54">
        <f>SUBTOTAL(3,$B$11:B139)</f>
        <v>5</v>
      </c>
      <c r="B139" s="152" t="str">
        <f>IF(LEFT(SDCT!B132,LEN(STHVTHH!$D$7))=STHVTHH!$D$7,SDCT!C132,"")</f>
        <v/>
      </c>
      <c r="C139" s="152" t="str">
        <f>IF(LEFT(SDCT!B132,LEN(STHVTHH!$D$7))=STHVTHH!$D$7,SDCT!B132,"")</f>
        <v/>
      </c>
      <c r="D139" s="153">
        <f>IF(LEFT(SDCT!B132,LEN(STHVTHH!$D$7))=STHVTHH!$D$7,SDCT!E132,0)</f>
        <v>0</v>
      </c>
      <c r="E139" s="153">
        <f>IF(LEFT(SDCT!B132,LEN(STHVTHH!$D$7))=STHVTHH!$D$7,SDCT!D132,0)</f>
        <v>0</v>
      </c>
      <c r="F139" s="153">
        <f>IF(C139="",0,SUMIF(PS!$F$3:$F$498,C139,PS!$H$3:$JH$501))</f>
        <v>0</v>
      </c>
      <c r="G139" s="153">
        <f>IF(C139="",0,SUMIF(PS!$F$3:$F$498,C139,PS!$J$3:$J$499))</f>
        <v>0</v>
      </c>
      <c r="H139" s="153">
        <f>IF(C139="",0,SUMIF(PS!$G$3:$G$498,C139,PS!$H$3:$JH$501))</f>
        <v>0</v>
      </c>
      <c r="I139" s="153">
        <f>IF(C139="",0,SUMIF(PS!$G$3:$G$498,C139,PS!$J$3:$J$499))</f>
        <v>0</v>
      </c>
      <c r="J139" s="153">
        <f t="shared" si="2"/>
        <v>0</v>
      </c>
      <c r="K139" s="153">
        <f t="shared" si="3"/>
        <v>0</v>
      </c>
    </row>
    <row r="140" spans="1:11" customFormat="1" ht="16.5" hidden="1" x14ac:dyDescent="0.2">
      <c r="A140" s="54">
        <f>SUBTOTAL(3,$B$11:B140)</f>
        <v>5</v>
      </c>
      <c r="B140" s="152" t="str">
        <f>IF(LEFT(SDCT!B133,LEN(STHVTHH!$D$7))=STHVTHH!$D$7,SDCT!C133,"")</f>
        <v/>
      </c>
      <c r="C140" s="152" t="str">
        <f>IF(LEFT(SDCT!B133,LEN(STHVTHH!$D$7))=STHVTHH!$D$7,SDCT!B133,"")</f>
        <v/>
      </c>
      <c r="D140" s="153">
        <f>IF(LEFT(SDCT!B133,LEN(STHVTHH!$D$7))=STHVTHH!$D$7,SDCT!E133,0)</f>
        <v>0</v>
      </c>
      <c r="E140" s="153">
        <f>IF(LEFT(SDCT!B133,LEN(STHVTHH!$D$7))=STHVTHH!$D$7,SDCT!D133,0)</f>
        <v>0</v>
      </c>
      <c r="F140" s="153">
        <f>IF(C140="",0,SUMIF(PS!$F$3:$F$498,C140,PS!$H$3:$JH$501))</f>
        <v>0</v>
      </c>
      <c r="G140" s="153">
        <f>IF(C140="",0,SUMIF(PS!$F$3:$F$498,C140,PS!$J$3:$J$499))</f>
        <v>0</v>
      </c>
      <c r="H140" s="153">
        <f>IF(C140="",0,SUMIF(PS!$G$3:$G$498,C140,PS!$H$3:$JH$501))</f>
        <v>0</v>
      </c>
      <c r="I140" s="153">
        <f>IF(C140="",0,SUMIF(PS!$G$3:$G$498,C140,PS!$J$3:$J$499))</f>
        <v>0</v>
      </c>
      <c r="J140" s="153">
        <f t="shared" ref="J140:J203" si="4">IF(C140="",0,D140+F140-H140)</f>
        <v>0</v>
      </c>
      <c r="K140" s="153">
        <f t="shared" ref="K140:K203" si="5">IF(C140="",0,E140+G140-I140)</f>
        <v>0</v>
      </c>
    </row>
    <row r="141" spans="1:11" customFormat="1" ht="16.5" hidden="1" x14ac:dyDescent="0.2">
      <c r="A141" s="54">
        <f>SUBTOTAL(3,$B$11:B141)</f>
        <v>5</v>
      </c>
      <c r="B141" s="152" t="str">
        <f>IF(LEFT(SDCT!B134,LEN(STHVTHH!$D$7))=STHVTHH!$D$7,SDCT!C134,"")</f>
        <v/>
      </c>
      <c r="C141" s="152" t="str">
        <f>IF(LEFT(SDCT!B134,LEN(STHVTHH!$D$7))=STHVTHH!$D$7,SDCT!B134,"")</f>
        <v/>
      </c>
      <c r="D141" s="153">
        <f>IF(LEFT(SDCT!B134,LEN(STHVTHH!$D$7))=STHVTHH!$D$7,SDCT!E134,0)</f>
        <v>0</v>
      </c>
      <c r="E141" s="153">
        <f>IF(LEFT(SDCT!B134,LEN(STHVTHH!$D$7))=STHVTHH!$D$7,SDCT!D134,0)</f>
        <v>0</v>
      </c>
      <c r="F141" s="153">
        <f>IF(C141="",0,SUMIF(PS!$F$3:$F$498,C141,PS!$H$3:$JH$501))</f>
        <v>0</v>
      </c>
      <c r="G141" s="153">
        <f>IF(C141="",0,SUMIF(PS!$F$3:$F$498,C141,PS!$J$3:$J$499))</f>
        <v>0</v>
      </c>
      <c r="H141" s="153">
        <f>IF(C141="",0,SUMIF(PS!$G$3:$G$498,C141,PS!$H$3:$JH$501))</f>
        <v>0</v>
      </c>
      <c r="I141" s="153">
        <f>IF(C141="",0,SUMIF(PS!$G$3:$G$498,C141,PS!$J$3:$J$499))</f>
        <v>0</v>
      </c>
      <c r="J141" s="153">
        <f t="shared" si="4"/>
        <v>0</v>
      </c>
      <c r="K141" s="153">
        <f t="shared" si="5"/>
        <v>0</v>
      </c>
    </row>
    <row r="142" spans="1:11" customFormat="1" ht="16.5" hidden="1" x14ac:dyDescent="0.2">
      <c r="A142" s="54">
        <f>SUBTOTAL(3,$B$11:B142)</f>
        <v>5</v>
      </c>
      <c r="B142" s="152" t="str">
        <f>IF(LEFT(SDCT!B135,LEN(STHVTHH!$D$7))=STHVTHH!$D$7,SDCT!C135,"")</f>
        <v/>
      </c>
      <c r="C142" s="152" t="str">
        <f>IF(LEFT(SDCT!B135,LEN(STHVTHH!$D$7))=STHVTHH!$D$7,SDCT!B135,"")</f>
        <v/>
      </c>
      <c r="D142" s="153">
        <f>IF(LEFT(SDCT!B135,LEN(STHVTHH!$D$7))=STHVTHH!$D$7,SDCT!E135,0)</f>
        <v>0</v>
      </c>
      <c r="E142" s="153">
        <f>IF(LEFT(SDCT!B135,LEN(STHVTHH!$D$7))=STHVTHH!$D$7,SDCT!D135,0)</f>
        <v>0</v>
      </c>
      <c r="F142" s="153">
        <f>IF(C142="",0,SUMIF(PS!$F$3:$F$498,C142,PS!$H$3:$JH$501))</f>
        <v>0</v>
      </c>
      <c r="G142" s="153">
        <f>IF(C142="",0,SUMIF(PS!$F$3:$F$498,C142,PS!$J$3:$J$499))</f>
        <v>0</v>
      </c>
      <c r="H142" s="153">
        <f>IF(C142="",0,SUMIF(PS!$G$3:$G$498,C142,PS!$H$3:$JH$501))</f>
        <v>0</v>
      </c>
      <c r="I142" s="153">
        <f>IF(C142="",0,SUMIF(PS!$G$3:$G$498,C142,PS!$J$3:$J$499))</f>
        <v>0</v>
      </c>
      <c r="J142" s="153">
        <f t="shared" si="4"/>
        <v>0</v>
      </c>
      <c r="K142" s="153">
        <f t="shared" si="5"/>
        <v>0</v>
      </c>
    </row>
    <row r="143" spans="1:11" customFormat="1" ht="16.5" hidden="1" x14ac:dyDescent="0.2">
      <c r="A143" s="54">
        <f>SUBTOTAL(3,$B$11:B143)</f>
        <v>5</v>
      </c>
      <c r="B143" s="152" t="str">
        <f>IF(LEFT(SDCT!B136,LEN(STHVTHH!$D$7))=STHVTHH!$D$7,SDCT!C136,"")</f>
        <v/>
      </c>
      <c r="C143" s="152" t="str">
        <f>IF(LEFT(SDCT!B136,LEN(STHVTHH!$D$7))=STHVTHH!$D$7,SDCT!B136,"")</f>
        <v/>
      </c>
      <c r="D143" s="153">
        <f>IF(LEFT(SDCT!B136,LEN(STHVTHH!$D$7))=STHVTHH!$D$7,SDCT!E136,0)</f>
        <v>0</v>
      </c>
      <c r="E143" s="153">
        <f>IF(LEFT(SDCT!B136,LEN(STHVTHH!$D$7))=STHVTHH!$D$7,SDCT!D136,0)</f>
        <v>0</v>
      </c>
      <c r="F143" s="153">
        <f>IF(C143="",0,SUMIF(PS!$F$3:$F$498,C143,PS!$H$3:$JH$501))</f>
        <v>0</v>
      </c>
      <c r="G143" s="153">
        <f>IF(C143="",0,SUMIF(PS!$F$3:$F$498,C143,PS!$J$3:$J$499))</f>
        <v>0</v>
      </c>
      <c r="H143" s="153">
        <f>IF(C143="",0,SUMIF(PS!$G$3:$G$498,C143,PS!$H$3:$JH$501))</f>
        <v>0</v>
      </c>
      <c r="I143" s="153">
        <f>IF(C143="",0,SUMIF(PS!$G$3:$G$498,C143,PS!$J$3:$J$499))</f>
        <v>0</v>
      </c>
      <c r="J143" s="153">
        <f t="shared" si="4"/>
        <v>0</v>
      </c>
      <c r="K143" s="153">
        <f t="shared" si="5"/>
        <v>0</v>
      </c>
    </row>
    <row r="144" spans="1:11" customFormat="1" ht="16.5" hidden="1" x14ac:dyDescent="0.2">
      <c r="A144" s="54">
        <f>SUBTOTAL(3,$B$11:B144)</f>
        <v>5</v>
      </c>
      <c r="B144" s="152" t="str">
        <f>IF(LEFT(SDCT!B137,LEN(STHVTHH!$D$7))=STHVTHH!$D$7,SDCT!C137,"")</f>
        <v/>
      </c>
      <c r="C144" s="152" t="str">
        <f>IF(LEFT(SDCT!B137,LEN(STHVTHH!$D$7))=STHVTHH!$D$7,SDCT!B137,"")</f>
        <v/>
      </c>
      <c r="D144" s="153">
        <f>IF(LEFT(SDCT!B137,LEN(STHVTHH!$D$7))=STHVTHH!$D$7,SDCT!E137,0)</f>
        <v>0</v>
      </c>
      <c r="E144" s="153">
        <f>IF(LEFT(SDCT!B137,LEN(STHVTHH!$D$7))=STHVTHH!$D$7,SDCT!D137,0)</f>
        <v>0</v>
      </c>
      <c r="F144" s="153">
        <f>IF(C144="",0,SUMIF(PS!$F$3:$F$498,C144,PS!$H$3:$JH$501))</f>
        <v>0</v>
      </c>
      <c r="G144" s="153">
        <f>IF(C144="",0,SUMIF(PS!$F$3:$F$498,C144,PS!$J$3:$J$499))</f>
        <v>0</v>
      </c>
      <c r="H144" s="153">
        <f>IF(C144="",0,SUMIF(PS!$G$3:$G$498,C144,PS!$H$3:$JH$501))</f>
        <v>0</v>
      </c>
      <c r="I144" s="153">
        <f>IF(C144="",0,SUMIF(PS!$G$3:$G$498,C144,PS!$J$3:$J$499))</f>
        <v>0</v>
      </c>
      <c r="J144" s="153">
        <f t="shared" si="4"/>
        <v>0</v>
      </c>
      <c r="K144" s="153">
        <f t="shared" si="5"/>
        <v>0</v>
      </c>
    </row>
    <row r="145" spans="1:11" customFormat="1" ht="16.5" hidden="1" x14ac:dyDescent="0.2">
      <c r="A145" s="54">
        <f>SUBTOTAL(3,$B$11:B145)</f>
        <v>5</v>
      </c>
      <c r="B145" s="152" t="str">
        <f>IF(LEFT(SDCT!B138,LEN(STHVTHH!$D$7))=STHVTHH!$D$7,SDCT!C138,"")</f>
        <v/>
      </c>
      <c r="C145" s="152" t="str">
        <f>IF(LEFT(SDCT!B138,LEN(STHVTHH!$D$7))=STHVTHH!$D$7,SDCT!B138,"")</f>
        <v/>
      </c>
      <c r="D145" s="153">
        <f>IF(LEFT(SDCT!B138,LEN(STHVTHH!$D$7))=STHVTHH!$D$7,SDCT!E138,0)</f>
        <v>0</v>
      </c>
      <c r="E145" s="153">
        <f>IF(LEFT(SDCT!B138,LEN(STHVTHH!$D$7))=STHVTHH!$D$7,SDCT!D138,0)</f>
        <v>0</v>
      </c>
      <c r="F145" s="153">
        <f>IF(C145="",0,SUMIF(PS!$F$3:$F$498,C145,PS!$H$3:$JH$501))</f>
        <v>0</v>
      </c>
      <c r="G145" s="153">
        <f>IF(C145="",0,SUMIF(PS!$F$3:$F$498,C145,PS!$J$3:$J$499))</f>
        <v>0</v>
      </c>
      <c r="H145" s="153">
        <f>IF(C145="",0,SUMIF(PS!$G$3:$G$498,C145,PS!$H$3:$JH$501))</f>
        <v>0</v>
      </c>
      <c r="I145" s="153">
        <f>IF(C145="",0,SUMIF(PS!$G$3:$G$498,C145,PS!$J$3:$J$499))</f>
        <v>0</v>
      </c>
      <c r="J145" s="153">
        <f t="shared" si="4"/>
        <v>0</v>
      </c>
      <c r="K145" s="153">
        <f t="shared" si="5"/>
        <v>0</v>
      </c>
    </row>
    <row r="146" spans="1:11" customFormat="1" ht="16.5" hidden="1" x14ac:dyDescent="0.2">
      <c r="A146" s="54">
        <f>SUBTOTAL(3,$B$11:B146)</f>
        <v>5</v>
      </c>
      <c r="B146" s="152" t="str">
        <f>IF(LEFT(SDCT!B139,LEN(STHVTHH!$D$7))=STHVTHH!$D$7,SDCT!C139,"")</f>
        <v/>
      </c>
      <c r="C146" s="152" t="str">
        <f>IF(LEFT(SDCT!B139,LEN(STHVTHH!$D$7))=STHVTHH!$D$7,SDCT!B139,"")</f>
        <v/>
      </c>
      <c r="D146" s="153">
        <f>IF(LEFT(SDCT!B139,LEN(STHVTHH!$D$7))=STHVTHH!$D$7,SDCT!E139,0)</f>
        <v>0</v>
      </c>
      <c r="E146" s="153">
        <f>IF(LEFT(SDCT!B139,LEN(STHVTHH!$D$7))=STHVTHH!$D$7,SDCT!D139,0)</f>
        <v>0</v>
      </c>
      <c r="F146" s="153">
        <f>IF(C146="",0,SUMIF(PS!$F$3:$F$498,C146,PS!$H$3:$JH$501))</f>
        <v>0</v>
      </c>
      <c r="G146" s="153">
        <f>IF(C146="",0,SUMIF(PS!$F$3:$F$498,C146,PS!$J$3:$J$499))</f>
        <v>0</v>
      </c>
      <c r="H146" s="153">
        <f>IF(C146="",0,SUMIF(PS!$G$3:$G$498,C146,PS!$H$3:$JH$501))</f>
        <v>0</v>
      </c>
      <c r="I146" s="153">
        <f>IF(C146="",0,SUMIF(PS!$G$3:$G$498,C146,PS!$J$3:$J$499))</f>
        <v>0</v>
      </c>
      <c r="J146" s="153">
        <f t="shared" si="4"/>
        <v>0</v>
      </c>
      <c r="K146" s="153">
        <f t="shared" si="5"/>
        <v>0</v>
      </c>
    </row>
    <row r="147" spans="1:11" customFormat="1" ht="16.5" hidden="1" x14ac:dyDescent="0.2">
      <c r="A147" s="54">
        <f>SUBTOTAL(3,$B$11:B147)</f>
        <v>5</v>
      </c>
      <c r="B147" s="152" t="str">
        <f>IF(LEFT(SDCT!B140,LEN(STHVTHH!$D$7))=STHVTHH!$D$7,SDCT!C140,"")</f>
        <v/>
      </c>
      <c r="C147" s="152" t="str">
        <f>IF(LEFT(SDCT!B140,LEN(STHVTHH!$D$7))=STHVTHH!$D$7,SDCT!B140,"")</f>
        <v/>
      </c>
      <c r="D147" s="153">
        <f>IF(LEFT(SDCT!B140,LEN(STHVTHH!$D$7))=STHVTHH!$D$7,SDCT!E140,0)</f>
        <v>0</v>
      </c>
      <c r="E147" s="153">
        <f>IF(LEFT(SDCT!B140,LEN(STHVTHH!$D$7))=STHVTHH!$D$7,SDCT!D140,0)</f>
        <v>0</v>
      </c>
      <c r="F147" s="153">
        <f>IF(C147="",0,SUMIF(PS!$F$3:$F$498,C147,PS!$H$3:$JH$501))</f>
        <v>0</v>
      </c>
      <c r="G147" s="153">
        <f>IF(C147="",0,SUMIF(PS!$F$3:$F$498,C147,PS!$J$3:$J$499))</f>
        <v>0</v>
      </c>
      <c r="H147" s="153">
        <f>IF(C147="",0,SUMIF(PS!$G$3:$G$498,C147,PS!$H$3:$JH$501))</f>
        <v>0</v>
      </c>
      <c r="I147" s="153">
        <f>IF(C147="",0,SUMIF(PS!$G$3:$G$498,C147,PS!$J$3:$J$499))</f>
        <v>0</v>
      </c>
      <c r="J147" s="153">
        <f t="shared" si="4"/>
        <v>0</v>
      </c>
      <c r="K147" s="153">
        <f t="shared" si="5"/>
        <v>0</v>
      </c>
    </row>
    <row r="148" spans="1:11" customFormat="1" ht="16.5" hidden="1" x14ac:dyDescent="0.2">
      <c r="A148" s="54">
        <f>SUBTOTAL(3,$B$11:B148)</f>
        <v>5</v>
      </c>
      <c r="B148" s="152" t="str">
        <f>IF(LEFT(SDCT!B141,LEN(STHVTHH!$D$7))=STHVTHH!$D$7,SDCT!C141,"")</f>
        <v/>
      </c>
      <c r="C148" s="152" t="str">
        <f>IF(LEFT(SDCT!B141,LEN(STHVTHH!$D$7))=STHVTHH!$D$7,SDCT!B141,"")</f>
        <v/>
      </c>
      <c r="D148" s="153">
        <f>IF(LEFT(SDCT!B141,LEN(STHVTHH!$D$7))=STHVTHH!$D$7,SDCT!E141,0)</f>
        <v>0</v>
      </c>
      <c r="E148" s="153">
        <f>IF(LEFT(SDCT!B141,LEN(STHVTHH!$D$7))=STHVTHH!$D$7,SDCT!D141,0)</f>
        <v>0</v>
      </c>
      <c r="F148" s="153">
        <f>IF(C148="",0,SUMIF(PS!$F$3:$F$498,C148,PS!$H$3:$JH$501))</f>
        <v>0</v>
      </c>
      <c r="G148" s="153">
        <f>IF(C148="",0,SUMIF(PS!$F$3:$F$498,C148,PS!$J$3:$J$499))</f>
        <v>0</v>
      </c>
      <c r="H148" s="153">
        <f>IF(C148="",0,SUMIF(PS!$G$3:$G$498,C148,PS!$H$3:$JH$501))</f>
        <v>0</v>
      </c>
      <c r="I148" s="153">
        <f>IF(C148="",0,SUMIF(PS!$G$3:$G$498,C148,PS!$J$3:$J$499))</f>
        <v>0</v>
      </c>
      <c r="J148" s="153">
        <f t="shared" si="4"/>
        <v>0</v>
      </c>
      <c r="K148" s="153">
        <f t="shared" si="5"/>
        <v>0</v>
      </c>
    </row>
    <row r="149" spans="1:11" customFormat="1" ht="16.5" hidden="1" x14ac:dyDescent="0.2">
      <c r="A149" s="54">
        <f>SUBTOTAL(3,$B$11:B149)</f>
        <v>5</v>
      </c>
      <c r="B149" s="152" t="str">
        <f>IF(LEFT(SDCT!B142,LEN(STHVTHH!$D$7))=STHVTHH!$D$7,SDCT!C142,"")</f>
        <v/>
      </c>
      <c r="C149" s="152" t="str">
        <f>IF(LEFT(SDCT!B142,LEN(STHVTHH!$D$7))=STHVTHH!$D$7,SDCT!B142,"")</f>
        <v/>
      </c>
      <c r="D149" s="153">
        <f>IF(LEFT(SDCT!B142,LEN(STHVTHH!$D$7))=STHVTHH!$D$7,SDCT!E142,0)</f>
        <v>0</v>
      </c>
      <c r="E149" s="153">
        <f>IF(LEFT(SDCT!B142,LEN(STHVTHH!$D$7))=STHVTHH!$D$7,SDCT!D142,0)</f>
        <v>0</v>
      </c>
      <c r="F149" s="153">
        <f>IF(C149="",0,SUMIF(PS!$F$3:$F$498,C149,PS!$H$3:$JH$501))</f>
        <v>0</v>
      </c>
      <c r="G149" s="153">
        <f>IF(C149="",0,SUMIF(PS!$F$3:$F$498,C149,PS!$J$3:$J$499))</f>
        <v>0</v>
      </c>
      <c r="H149" s="153">
        <f>IF(C149="",0,SUMIF(PS!$G$3:$G$498,C149,PS!$H$3:$JH$501))</f>
        <v>0</v>
      </c>
      <c r="I149" s="153">
        <f>IF(C149="",0,SUMIF(PS!$G$3:$G$498,C149,PS!$J$3:$J$499))</f>
        <v>0</v>
      </c>
      <c r="J149" s="153">
        <f t="shared" si="4"/>
        <v>0</v>
      </c>
      <c r="K149" s="153">
        <f t="shared" si="5"/>
        <v>0</v>
      </c>
    </row>
    <row r="150" spans="1:11" customFormat="1" ht="16.5" hidden="1" x14ac:dyDescent="0.2">
      <c r="A150" s="54">
        <f>SUBTOTAL(3,$B$11:B150)</f>
        <v>5</v>
      </c>
      <c r="B150" s="152" t="str">
        <f>IF(LEFT(SDCT!B143,LEN(STHVTHH!$D$7))=STHVTHH!$D$7,SDCT!C143,"")</f>
        <v/>
      </c>
      <c r="C150" s="152" t="str">
        <f>IF(LEFT(SDCT!B143,LEN(STHVTHH!$D$7))=STHVTHH!$D$7,SDCT!B143,"")</f>
        <v/>
      </c>
      <c r="D150" s="153">
        <f>IF(LEFT(SDCT!B143,LEN(STHVTHH!$D$7))=STHVTHH!$D$7,SDCT!E143,0)</f>
        <v>0</v>
      </c>
      <c r="E150" s="153">
        <f>IF(LEFT(SDCT!B143,LEN(STHVTHH!$D$7))=STHVTHH!$D$7,SDCT!D143,0)</f>
        <v>0</v>
      </c>
      <c r="F150" s="153">
        <f>IF(C150="",0,SUMIF(PS!$F$3:$F$498,C150,PS!$H$3:$JH$501))</f>
        <v>0</v>
      </c>
      <c r="G150" s="153">
        <f>IF(C150="",0,SUMIF(PS!$F$3:$F$498,C150,PS!$J$3:$J$499))</f>
        <v>0</v>
      </c>
      <c r="H150" s="153">
        <f>IF(C150="",0,SUMIF(PS!$G$3:$G$498,C150,PS!$H$3:$JH$501))</f>
        <v>0</v>
      </c>
      <c r="I150" s="153">
        <f>IF(C150="",0,SUMIF(PS!$G$3:$G$498,C150,PS!$J$3:$J$499))</f>
        <v>0</v>
      </c>
      <c r="J150" s="153">
        <f t="shared" si="4"/>
        <v>0</v>
      </c>
      <c r="K150" s="153">
        <f t="shared" si="5"/>
        <v>0</v>
      </c>
    </row>
    <row r="151" spans="1:11" customFormat="1" ht="16.5" hidden="1" x14ac:dyDescent="0.2">
      <c r="A151" s="54">
        <f>SUBTOTAL(3,$B$11:B151)</f>
        <v>5</v>
      </c>
      <c r="B151" s="152" t="str">
        <f>IF(LEFT(SDCT!B144,LEN(STHVTHH!$D$7))=STHVTHH!$D$7,SDCT!C144,"")</f>
        <v/>
      </c>
      <c r="C151" s="152" t="str">
        <f>IF(LEFT(SDCT!B144,LEN(STHVTHH!$D$7))=STHVTHH!$D$7,SDCT!B144,"")</f>
        <v/>
      </c>
      <c r="D151" s="153">
        <f>IF(LEFT(SDCT!B144,LEN(STHVTHH!$D$7))=STHVTHH!$D$7,SDCT!E144,0)</f>
        <v>0</v>
      </c>
      <c r="E151" s="153">
        <f>IF(LEFT(SDCT!B144,LEN(STHVTHH!$D$7))=STHVTHH!$D$7,SDCT!D144,0)</f>
        <v>0</v>
      </c>
      <c r="F151" s="153">
        <f>IF(C151="",0,SUMIF(PS!$F$3:$F$498,C151,PS!$H$3:$JH$501))</f>
        <v>0</v>
      </c>
      <c r="G151" s="153">
        <f>IF(C151="",0,SUMIF(PS!$F$3:$F$498,C151,PS!$J$3:$J$499))</f>
        <v>0</v>
      </c>
      <c r="H151" s="153">
        <f>IF(C151="",0,SUMIF(PS!$G$3:$G$498,C151,PS!$H$3:$JH$501))</f>
        <v>0</v>
      </c>
      <c r="I151" s="153">
        <f>IF(C151="",0,SUMIF(PS!$G$3:$G$498,C151,PS!$J$3:$J$499))</f>
        <v>0</v>
      </c>
      <c r="J151" s="153">
        <f t="shared" si="4"/>
        <v>0</v>
      </c>
      <c r="K151" s="153">
        <f t="shared" si="5"/>
        <v>0</v>
      </c>
    </row>
    <row r="152" spans="1:11" customFormat="1" ht="16.5" hidden="1" x14ac:dyDescent="0.2">
      <c r="A152" s="54">
        <f>SUBTOTAL(3,$B$11:B152)</f>
        <v>5</v>
      </c>
      <c r="B152" s="152" t="str">
        <f>IF(LEFT(SDCT!B145,LEN(STHVTHH!$D$7))=STHVTHH!$D$7,SDCT!C145,"")</f>
        <v/>
      </c>
      <c r="C152" s="152" t="str">
        <f>IF(LEFT(SDCT!B145,LEN(STHVTHH!$D$7))=STHVTHH!$D$7,SDCT!B145,"")</f>
        <v/>
      </c>
      <c r="D152" s="153">
        <f>IF(LEFT(SDCT!B145,LEN(STHVTHH!$D$7))=STHVTHH!$D$7,SDCT!E145,0)</f>
        <v>0</v>
      </c>
      <c r="E152" s="153">
        <f>IF(LEFT(SDCT!B145,LEN(STHVTHH!$D$7))=STHVTHH!$D$7,SDCT!D145,0)</f>
        <v>0</v>
      </c>
      <c r="F152" s="153">
        <f>IF(C152="",0,SUMIF(PS!$F$3:$F$498,C152,PS!$H$3:$JH$501))</f>
        <v>0</v>
      </c>
      <c r="G152" s="153">
        <f>IF(C152="",0,SUMIF(PS!$F$3:$F$498,C152,PS!$J$3:$J$499))</f>
        <v>0</v>
      </c>
      <c r="H152" s="153">
        <f>IF(C152="",0,SUMIF(PS!$G$3:$G$498,C152,PS!$H$3:$JH$501))</f>
        <v>0</v>
      </c>
      <c r="I152" s="153">
        <f>IF(C152="",0,SUMIF(PS!$G$3:$G$498,C152,PS!$J$3:$J$499))</f>
        <v>0</v>
      </c>
      <c r="J152" s="153">
        <f t="shared" si="4"/>
        <v>0</v>
      </c>
      <c r="K152" s="153">
        <f t="shared" si="5"/>
        <v>0</v>
      </c>
    </row>
    <row r="153" spans="1:11" customFormat="1" ht="16.5" hidden="1" x14ac:dyDescent="0.2">
      <c r="A153" s="54">
        <f>SUBTOTAL(3,$B$11:B153)</f>
        <v>5</v>
      </c>
      <c r="B153" s="152" t="str">
        <f>IF(LEFT(SDCT!B146,LEN(STHVTHH!$D$7))=STHVTHH!$D$7,SDCT!C146,"")</f>
        <v/>
      </c>
      <c r="C153" s="152" t="str">
        <f>IF(LEFT(SDCT!B146,LEN(STHVTHH!$D$7))=STHVTHH!$D$7,SDCT!B146,"")</f>
        <v/>
      </c>
      <c r="D153" s="153">
        <f>IF(LEFT(SDCT!B146,LEN(STHVTHH!$D$7))=STHVTHH!$D$7,SDCT!E146,0)</f>
        <v>0</v>
      </c>
      <c r="E153" s="153">
        <f>IF(LEFT(SDCT!B146,LEN(STHVTHH!$D$7))=STHVTHH!$D$7,SDCT!D146,0)</f>
        <v>0</v>
      </c>
      <c r="F153" s="153">
        <f>IF(C153="",0,SUMIF(PS!$F$3:$F$498,C153,PS!$H$3:$JH$501))</f>
        <v>0</v>
      </c>
      <c r="G153" s="153">
        <f>IF(C153="",0,SUMIF(PS!$F$3:$F$498,C153,PS!$J$3:$J$499))</f>
        <v>0</v>
      </c>
      <c r="H153" s="153">
        <f>IF(C153="",0,SUMIF(PS!$G$3:$G$498,C153,PS!$H$3:$JH$501))</f>
        <v>0</v>
      </c>
      <c r="I153" s="153">
        <f>IF(C153="",0,SUMIF(PS!$G$3:$G$498,C153,PS!$J$3:$J$499))</f>
        <v>0</v>
      </c>
      <c r="J153" s="153">
        <f t="shared" si="4"/>
        <v>0</v>
      </c>
      <c r="K153" s="153">
        <f t="shared" si="5"/>
        <v>0</v>
      </c>
    </row>
    <row r="154" spans="1:11" customFormat="1" ht="16.5" hidden="1" x14ac:dyDescent="0.2">
      <c r="A154" s="54">
        <f>SUBTOTAL(3,$B$11:B154)</f>
        <v>5</v>
      </c>
      <c r="B154" s="152" t="str">
        <f>IF(LEFT(SDCT!B147,LEN(STHVTHH!$D$7))=STHVTHH!$D$7,SDCT!C147,"")</f>
        <v/>
      </c>
      <c r="C154" s="152" t="str">
        <f>IF(LEFT(SDCT!B147,LEN(STHVTHH!$D$7))=STHVTHH!$D$7,SDCT!B147,"")</f>
        <v/>
      </c>
      <c r="D154" s="153">
        <f>IF(LEFT(SDCT!B147,LEN(STHVTHH!$D$7))=STHVTHH!$D$7,SDCT!E147,0)</f>
        <v>0</v>
      </c>
      <c r="E154" s="153">
        <f>IF(LEFT(SDCT!B147,LEN(STHVTHH!$D$7))=STHVTHH!$D$7,SDCT!D147,0)</f>
        <v>0</v>
      </c>
      <c r="F154" s="153">
        <f>IF(C154="",0,SUMIF(PS!$F$3:$F$498,C154,PS!$H$3:$JH$501))</f>
        <v>0</v>
      </c>
      <c r="G154" s="153">
        <f>IF(C154="",0,SUMIF(PS!$F$3:$F$498,C154,PS!$J$3:$J$499))</f>
        <v>0</v>
      </c>
      <c r="H154" s="153">
        <f>IF(C154="",0,SUMIF(PS!$G$3:$G$498,C154,PS!$H$3:$JH$501))</f>
        <v>0</v>
      </c>
      <c r="I154" s="153">
        <f>IF(C154="",0,SUMIF(PS!$G$3:$G$498,C154,PS!$J$3:$J$499))</f>
        <v>0</v>
      </c>
      <c r="J154" s="153">
        <f t="shared" si="4"/>
        <v>0</v>
      </c>
      <c r="K154" s="153">
        <f t="shared" si="5"/>
        <v>0</v>
      </c>
    </row>
    <row r="155" spans="1:11" customFormat="1" ht="16.5" hidden="1" x14ac:dyDescent="0.2">
      <c r="A155" s="54">
        <f>SUBTOTAL(3,$B$11:B155)</f>
        <v>5</v>
      </c>
      <c r="B155" s="152" t="str">
        <f>IF(LEFT(SDCT!B148,LEN(STHVTHH!$D$7))=STHVTHH!$D$7,SDCT!C148,"")</f>
        <v/>
      </c>
      <c r="C155" s="152" t="str">
        <f>IF(LEFT(SDCT!B148,LEN(STHVTHH!$D$7))=STHVTHH!$D$7,SDCT!B148,"")</f>
        <v/>
      </c>
      <c r="D155" s="153">
        <f>IF(LEFT(SDCT!B148,LEN(STHVTHH!$D$7))=STHVTHH!$D$7,SDCT!E148,0)</f>
        <v>0</v>
      </c>
      <c r="E155" s="153">
        <f>IF(LEFT(SDCT!B148,LEN(STHVTHH!$D$7))=STHVTHH!$D$7,SDCT!D148,0)</f>
        <v>0</v>
      </c>
      <c r="F155" s="153">
        <f>IF(C155="",0,SUMIF(PS!$F$3:$F$498,C155,PS!$H$3:$JH$501))</f>
        <v>0</v>
      </c>
      <c r="G155" s="153">
        <f>IF(C155="",0,SUMIF(PS!$F$3:$F$498,C155,PS!$J$3:$J$499))</f>
        <v>0</v>
      </c>
      <c r="H155" s="153">
        <f>IF(C155="",0,SUMIF(PS!$G$3:$G$498,C155,PS!$H$3:$JH$501))</f>
        <v>0</v>
      </c>
      <c r="I155" s="153">
        <f>IF(C155="",0,SUMIF(PS!$G$3:$G$498,C155,PS!$J$3:$J$499))</f>
        <v>0</v>
      </c>
      <c r="J155" s="153">
        <f t="shared" si="4"/>
        <v>0</v>
      </c>
      <c r="K155" s="153">
        <f t="shared" si="5"/>
        <v>0</v>
      </c>
    </row>
    <row r="156" spans="1:11" customFormat="1" ht="16.5" hidden="1" x14ac:dyDescent="0.2">
      <c r="A156" s="54">
        <f>SUBTOTAL(3,$B$11:B156)</f>
        <v>5</v>
      </c>
      <c r="B156" s="152" t="str">
        <f>IF(LEFT(SDCT!B149,LEN(STHVTHH!$D$7))=STHVTHH!$D$7,SDCT!C149,"")</f>
        <v/>
      </c>
      <c r="C156" s="152" t="str">
        <f>IF(LEFT(SDCT!B149,LEN(STHVTHH!$D$7))=STHVTHH!$D$7,SDCT!B149,"")</f>
        <v/>
      </c>
      <c r="D156" s="153">
        <f>IF(LEFT(SDCT!B149,LEN(STHVTHH!$D$7))=STHVTHH!$D$7,SDCT!E149,0)</f>
        <v>0</v>
      </c>
      <c r="E156" s="153">
        <f>IF(LEFT(SDCT!B149,LEN(STHVTHH!$D$7))=STHVTHH!$D$7,SDCT!D149,0)</f>
        <v>0</v>
      </c>
      <c r="F156" s="153">
        <f>IF(C156="",0,SUMIF(PS!$F$3:$F$498,C156,PS!$H$3:$JH$501))</f>
        <v>0</v>
      </c>
      <c r="G156" s="153">
        <f>IF(C156="",0,SUMIF(PS!$F$3:$F$498,C156,PS!$J$3:$J$499))</f>
        <v>0</v>
      </c>
      <c r="H156" s="153">
        <f>IF(C156="",0,SUMIF(PS!$G$3:$G$498,C156,PS!$H$3:$JH$501))</f>
        <v>0</v>
      </c>
      <c r="I156" s="153">
        <f>IF(C156="",0,SUMIF(PS!$G$3:$G$498,C156,PS!$J$3:$J$499))</f>
        <v>0</v>
      </c>
      <c r="J156" s="153">
        <f t="shared" si="4"/>
        <v>0</v>
      </c>
      <c r="K156" s="153">
        <f t="shared" si="5"/>
        <v>0</v>
      </c>
    </row>
    <row r="157" spans="1:11" customFormat="1" ht="16.5" hidden="1" x14ac:dyDescent="0.2">
      <c r="A157" s="54">
        <f>SUBTOTAL(3,$B$11:B157)</f>
        <v>5</v>
      </c>
      <c r="B157" s="152" t="str">
        <f>IF(LEFT(SDCT!B150,LEN(STHVTHH!$D$7))=STHVTHH!$D$7,SDCT!C150,"")</f>
        <v/>
      </c>
      <c r="C157" s="152" t="str">
        <f>IF(LEFT(SDCT!B150,LEN(STHVTHH!$D$7))=STHVTHH!$D$7,SDCT!B150,"")</f>
        <v/>
      </c>
      <c r="D157" s="153">
        <f>IF(LEFT(SDCT!B150,LEN(STHVTHH!$D$7))=STHVTHH!$D$7,SDCT!E150,0)</f>
        <v>0</v>
      </c>
      <c r="E157" s="153">
        <f>IF(LEFT(SDCT!B150,LEN(STHVTHH!$D$7))=STHVTHH!$D$7,SDCT!D150,0)</f>
        <v>0</v>
      </c>
      <c r="F157" s="153">
        <f>IF(C157="",0,SUMIF(PS!$F$3:$F$498,C157,PS!$H$3:$JH$501))</f>
        <v>0</v>
      </c>
      <c r="G157" s="153">
        <f>IF(C157="",0,SUMIF(PS!$F$3:$F$498,C157,PS!$J$3:$J$499))</f>
        <v>0</v>
      </c>
      <c r="H157" s="153">
        <f>IF(C157="",0,SUMIF(PS!$G$3:$G$498,C157,PS!$H$3:$JH$501))</f>
        <v>0</v>
      </c>
      <c r="I157" s="153">
        <f>IF(C157="",0,SUMIF(PS!$G$3:$G$498,C157,PS!$J$3:$J$499))</f>
        <v>0</v>
      </c>
      <c r="J157" s="153">
        <f t="shared" si="4"/>
        <v>0</v>
      </c>
      <c r="K157" s="153">
        <f t="shared" si="5"/>
        <v>0</v>
      </c>
    </row>
    <row r="158" spans="1:11" customFormat="1" ht="16.5" hidden="1" x14ac:dyDescent="0.2">
      <c r="A158" s="54">
        <f>SUBTOTAL(3,$B$11:B158)</f>
        <v>5</v>
      </c>
      <c r="B158" s="152" t="str">
        <f>IF(LEFT(SDCT!B151,LEN(STHVTHH!$D$7))=STHVTHH!$D$7,SDCT!C151,"")</f>
        <v/>
      </c>
      <c r="C158" s="152" t="str">
        <f>IF(LEFT(SDCT!B151,LEN(STHVTHH!$D$7))=STHVTHH!$D$7,SDCT!B151,"")</f>
        <v/>
      </c>
      <c r="D158" s="153">
        <f>IF(LEFT(SDCT!B151,LEN(STHVTHH!$D$7))=STHVTHH!$D$7,SDCT!E151,0)</f>
        <v>0</v>
      </c>
      <c r="E158" s="153">
        <f>IF(LEFT(SDCT!B151,LEN(STHVTHH!$D$7))=STHVTHH!$D$7,SDCT!D151,0)</f>
        <v>0</v>
      </c>
      <c r="F158" s="153">
        <f>IF(C158="",0,SUMIF(PS!$F$3:$F$498,C158,PS!$H$3:$JH$501))</f>
        <v>0</v>
      </c>
      <c r="G158" s="153">
        <f>IF(C158="",0,SUMIF(PS!$F$3:$F$498,C158,PS!$J$3:$J$499))</f>
        <v>0</v>
      </c>
      <c r="H158" s="153">
        <f>IF(C158="",0,SUMIF(PS!$G$3:$G$498,C158,PS!$H$3:$JH$501))</f>
        <v>0</v>
      </c>
      <c r="I158" s="153">
        <f>IF(C158="",0,SUMIF(PS!$G$3:$G$498,C158,PS!$J$3:$J$499))</f>
        <v>0</v>
      </c>
      <c r="J158" s="153">
        <f t="shared" si="4"/>
        <v>0</v>
      </c>
      <c r="K158" s="153">
        <f t="shared" si="5"/>
        <v>0</v>
      </c>
    </row>
    <row r="159" spans="1:11" customFormat="1" ht="16.5" hidden="1" x14ac:dyDescent="0.2">
      <c r="A159" s="54">
        <f>SUBTOTAL(3,$B$11:B159)</f>
        <v>5</v>
      </c>
      <c r="B159" s="152" t="str">
        <f>IF(LEFT(SDCT!B152,LEN(STHVTHH!$D$7))=STHVTHH!$D$7,SDCT!C152,"")</f>
        <v/>
      </c>
      <c r="C159" s="152" t="str">
        <f>IF(LEFT(SDCT!B152,LEN(STHVTHH!$D$7))=STHVTHH!$D$7,SDCT!B152,"")</f>
        <v/>
      </c>
      <c r="D159" s="153">
        <f>IF(LEFT(SDCT!B152,LEN(STHVTHH!$D$7))=STHVTHH!$D$7,SDCT!E152,0)</f>
        <v>0</v>
      </c>
      <c r="E159" s="153">
        <f>IF(LEFT(SDCT!B152,LEN(STHVTHH!$D$7))=STHVTHH!$D$7,SDCT!D152,0)</f>
        <v>0</v>
      </c>
      <c r="F159" s="153">
        <f>IF(C159="",0,SUMIF(PS!$F$3:$F$498,C159,PS!$H$3:$JH$501))</f>
        <v>0</v>
      </c>
      <c r="G159" s="153">
        <f>IF(C159="",0,SUMIF(PS!$F$3:$F$498,C159,PS!$J$3:$J$499))</f>
        <v>0</v>
      </c>
      <c r="H159" s="153">
        <f>IF(C159="",0,SUMIF(PS!$G$3:$G$498,C159,PS!$H$3:$JH$501))</f>
        <v>0</v>
      </c>
      <c r="I159" s="153">
        <f>IF(C159="",0,SUMIF(PS!$G$3:$G$498,C159,PS!$J$3:$J$499))</f>
        <v>0</v>
      </c>
      <c r="J159" s="153">
        <f t="shared" si="4"/>
        <v>0</v>
      </c>
      <c r="K159" s="153">
        <f t="shared" si="5"/>
        <v>0</v>
      </c>
    </row>
    <row r="160" spans="1:11" customFormat="1" ht="16.5" hidden="1" x14ac:dyDescent="0.2">
      <c r="A160" s="54">
        <f>SUBTOTAL(3,$B$11:B160)</f>
        <v>5</v>
      </c>
      <c r="B160" s="152" t="str">
        <f>IF(LEFT(SDCT!B153,LEN(STHVTHH!$D$7))=STHVTHH!$D$7,SDCT!C153,"")</f>
        <v/>
      </c>
      <c r="C160" s="152" t="str">
        <f>IF(LEFT(SDCT!B153,LEN(STHVTHH!$D$7))=STHVTHH!$D$7,SDCT!B153,"")</f>
        <v/>
      </c>
      <c r="D160" s="153">
        <f>IF(LEFT(SDCT!B153,LEN(STHVTHH!$D$7))=STHVTHH!$D$7,SDCT!E153,0)</f>
        <v>0</v>
      </c>
      <c r="E160" s="153">
        <f>IF(LEFT(SDCT!B153,LEN(STHVTHH!$D$7))=STHVTHH!$D$7,SDCT!D153,0)</f>
        <v>0</v>
      </c>
      <c r="F160" s="153">
        <f>IF(C160="",0,SUMIF(PS!$F$3:$F$498,C160,PS!$H$3:$JH$501))</f>
        <v>0</v>
      </c>
      <c r="G160" s="153">
        <f>IF(C160="",0,SUMIF(PS!$F$3:$F$498,C160,PS!$J$3:$J$499))</f>
        <v>0</v>
      </c>
      <c r="H160" s="153">
        <f>IF(C160="",0,SUMIF(PS!$G$3:$G$498,C160,PS!$H$3:$JH$501))</f>
        <v>0</v>
      </c>
      <c r="I160" s="153">
        <f>IF(C160="",0,SUMIF(PS!$G$3:$G$498,C160,PS!$J$3:$J$499))</f>
        <v>0</v>
      </c>
      <c r="J160" s="153">
        <f t="shared" si="4"/>
        <v>0</v>
      </c>
      <c r="K160" s="153">
        <f t="shared" si="5"/>
        <v>0</v>
      </c>
    </row>
    <row r="161" spans="1:11" customFormat="1" ht="16.5" hidden="1" x14ac:dyDescent="0.2">
      <c r="A161" s="54">
        <f>SUBTOTAL(3,$B$11:B161)</f>
        <v>5</v>
      </c>
      <c r="B161" s="152" t="str">
        <f>IF(LEFT(SDCT!B154,LEN(STHVTHH!$D$7))=STHVTHH!$D$7,SDCT!C154,"")</f>
        <v/>
      </c>
      <c r="C161" s="152" t="str">
        <f>IF(LEFT(SDCT!B154,LEN(STHVTHH!$D$7))=STHVTHH!$D$7,SDCT!B154,"")</f>
        <v/>
      </c>
      <c r="D161" s="153">
        <f>IF(LEFT(SDCT!B154,LEN(STHVTHH!$D$7))=STHVTHH!$D$7,SDCT!E154,0)</f>
        <v>0</v>
      </c>
      <c r="E161" s="153">
        <f>IF(LEFT(SDCT!B154,LEN(STHVTHH!$D$7))=STHVTHH!$D$7,SDCT!D154,0)</f>
        <v>0</v>
      </c>
      <c r="F161" s="153">
        <f>IF(C161="",0,SUMIF(PS!$F$3:$F$498,C161,PS!$H$3:$JH$501))</f>
        <v>0</v>
      </c>
      <c r="G161" s="153">
        <f>IF(C161="",0,SUMIF(PS!$F$3:$F$498,C161,PS!$J$3:$J$499))</f>
        <v>0</v>
      </c>
      <c r="H161" s="153">
        <f>IF(C161="",0,SUMIF(PS!$G$3:$G$498,C161,PS!$H$3:$JH$501))</f>
        <v>0</v>
      </c>
      <c r="I161" s="153">
        <f>IF(C161="",0,SUMIF(PS!$G$3:$G$498,C161,PS!$J$3:$J$499))</f>
        <v>0</v>
      </c>
      <c r="J161" s="153">
        <f t="shared" si="4"/>
        <v>0</v>
      </c>
      <c r="K161" s="153">
        <f t="shared" si="5"/>
        <v>0</v>
      </c>
    </row>
    <row r="162" spans="1:11" customFormat="1" ht="16.5" hidden="1" x14ac:dyDescent="0.2">
      <c r="A162" s="54">
        <f>SUBTOTAL(3,$B$11:B162)</f>
        <v>5</v>
      </c>
      <c r="B162" s="152" t="str">
        <f>IF(LEFT(SDCT!B155,LEN(STHVTHH!$D$7))=STHVTHH!$D$7,SDCT!C155,"")</f>
        <v/>
      </c>
      <c r="C162" s="152" t="str">
        <f>IF(LEFT(SDCT!B155,LEN(STHVTHH!$D$7))=STHVTHH!$D$7,SDCT!B155,"")</f>
        <v/>
      </c>
      <c r="D162" s="153">
        <f>IF(LEFT(SDCT!B155,LEN(STHVTHH!$D$7))=STHVTHH!$D$7,SDCT!E155,0)</f>
        <v>0</v>
      </c>
      <c r="E162" s="153">
        <f>IF(LEFT(SDCT!B155,LEN(STHVTHH!$D$7))=STHVTHH!$D$7,SDCT!D155,0)</f>
        <v>0</v>
      </c>
      <c r="F162" s="153">
        <f>IF(C162="",0,SUMIF(PS!$F$3:$F$498,C162,PS!$H$3:$JH$501))</f>
        <v>0</v>
      </c>
      <c r="G162" s="153">
        <f>IF(C162="",0,SUMIF(PS!$F$3:$F$498,C162,PS!$J$3:$J$499))</f>
        <v>0</v>
      </c>
      <c r="H162" s="153">
        <f>IF(C162="",0,SUMIF(PS!$G$3:$G$498,C162,PS!$H$3:$JH$501))</f>
        <v>0</v>
      </c>
      <c r="I162" s="153">
        <f>IF(C162="",0,SUMIF(PS!$G$3:$G$498,C162,PS!$J$3:$J$499))</f>
        <v>0</v>
      </c>
      <c r="J162" s="153">
        <f t="shared" si="4"/>
        <v>0</v>
      </c>
      <c r="K162" s="153">
        <f t="shared" si="5"/>
        <v>0</v>
      </c>
    </row>
    <row r="163" spans="1:11" customFormat="1" ht="16.5" hidden="1" x14ac:dyDescent="0.2">
      <c r="A163" s="54">
        <f>SUBTOTAL(3,$B$11:B163)</f>
        <v>5</v>
      </c>
      <c r="B163" s="152" t="str">
        <f>IF(LEFT(SDCT!B156,LEN(STHVTHH!$D$7))=STHVTHH!$D$7,SDCT!C156,"")</f>
        <v/>
      </c>
      <c r="C163" s="152" t="str">
        <f>IF(LEFT(SDCT!B156,LEN(STHVTHH!$D$7))=STHVTHH!$D$7,SDCT!B156,"")</f>
        <v/>
      </c>
      <c r="D163" s="153">
        <f>IF(LEFT(SDCT!B156,LEN(STHVTHH!$D$7))=STHVTHH!$D$7,SDCT!E156,0)</f>
        <v>0</v>
      </c>
      <c r="E163" s="153">
        <f>IF(LEFT(SDCT!B156,LEN(STHVTHH!$D$7))=STHVTHH!$D$7,SDCT!D156,0)</f>
        <v>0</v>
      </c>
      <c r="F163" s="153">
        <f>IF(C163="",0,SUMIF(PS!$F$3:$F$498,C163,PS!$H$3:$JH$501))</f>
        <v>0</v>
      </c>
      <c r="G163" s="153">
        <f>IF(C163="",0,SUMIF(PS!$F$3:$F$498,C163,PS!$J$3:$J$499))</f>
        <v>0</v>
      </c>
      <c r="H163" s="153">
        <f>IF(C163="",0,SUMIF(PS!$G$3:$G$498,C163,PS!$H$3:$JH$501))</f>
        <v>0</v>
      </c>
      <c r="I163" s="153">
        <f>IF(C163="",0,SUMIF(PS!$G$3:$G$498,C163,PS!$J$3:$J$499))</f>
        <v>0</v>
      </c>
      <c r="J163" s="153">
        <f t="shared" si="4"/>
        <v>0</v>
      </c>
      <c r="K163" s="153">
        <f t="shared" si="5"/>
        <v>0</v>
      </c>
    </row>
    <row r="164" spans="1:11" customFormat="1" ht="16.5" hidden="1" x14ac:dyDescent="0.2">
      <c r="A164" s="54">
        <f>SUBTOTAL(3,$B$11:B164)</f>
        <v>5</v>
      </c>
      <c r="B164" s="152" t="str">
        <f>IF(LEFT(SDCT!B157,LEN(STHVTHH!$D$7))=STHVTHH!$D$7,SDCT!C157,"")</f>
        <v/>
      </c>
      <c r="C164" s="152" t="str">
        <f>IF(LEFT(SDCT!B157,LEN(STHVTHH!$D$7))=STHVTHH!$D$7,SDCT!B157,"")</f>
        <v/>
      </c>
      <c r="D164" s="153">
        <f>IF(LEFT(SDCT!B157,LEN(STHVTHH!$D$7))=STHVTHH!$D$7,SDCT!E157,0)</f>
        <v>0</v>
      </c>
      <c r="E164" s="153">
        <f>IF(LEFT(SDCT!B157,LEN(STHVTHH!$D$7))=STHVTHH!$D$7,SDCT!D157,0)</f>
        <v>0</v>
      </c>
      <c r="F164" s="153">
        <f>IF(C164="",0,SUMIF(PS!$F$3:$F$498,C164,PS!$H$3:$JH$501))</f>
        <v>0</v>
      </c>
      <c r="G164" s="153">
        <f>IF(C164="",0,SUMIF(PS!$F$3:$F$498,C164,PS!$J$3:$J$499))</f>
        <v>0</v>
      </c>
      <c r="H164" s="153">
        <f>IF(C164="",0,SUMIF(PS!$G$3:$G$498,C164,PS!$H$3:$JH$501))</f>
        <v>0</v>
      </c>
      <c r="I164" s="153">
        <f>IF(C164="",0,SUMIF(PS!$G$3:$G$498,C164,PS!$J$3:$J$499))</f>
        <v>0</v>
      </c>
      <c r="J164" s="153">
        <f t="shared" si="4"/>
        <v>0</v>
      </c>
      <c r="K164" s="153">
        <f t="shared" si="5"/>
        <v>0</v>
      </c>
    </row>
    <row r="165" spans="1:11" customFormat="1" ht="16.5" hidden="1" x14ac:dyDescent="0.2">
      <c r="A165" s="54">
        <f>SUBTOTAL(3,$B$11:B165)</f>
        <v>5</v>
      </c>
      <c r="B165" s="152" t="str">
        <f>IF(LEFT(SDCT!B158,LEN(STHVTHH!$D$7))=STHVTHH!$D$7,SDCT!C158,"")</f>
        <v/>
      </c>
      <c r="C165" s="152" t="str">
        <f>IF(LEFT(SDCT!B158,LEN(STHVTHH!$D$7))=STHVTHH!$D$7,SDCT!B158,"")</f>
        <v/>
      </c>
      <c r="D165" s="153">
        <f>IF(LEFT(SDCT!B158,LEN(STHVTHH!$D$7))=STHVTHH!$D$7,SDCT!E158,0)</f>
        <v>0</v>
      </c>
      <c r="E165" s="153">
        <f>IF(LEFT(SDCT!B158,LEN(STHVTHH!$D$7))=STHVTHH!$D$7,SDCT!D158,0)</f>
        <v>0</v>
      </c>
      <c r="F165" s="153">
        <f>IF(C165="",0,SUMIF(PS!$F$3:$F$498,C165,PS!$H$3:$JH$501))</f>
        <v>0</v>
      </c>
      <c r="G165" s="153">
        <f>IF(C165="",0,SUMIF(PS!$F$3:$F$498,C165,PS!$J$3:$J$499))</f>
        <v>0</v>
      </c>
      <c r="H165" s="153">
        <f>IF(C165="",0,SUMIF(PS!$G$3:$G$498,C165,PS!$H$3:$JH$501))</f>
        <v>0</v>
      </c>
      <c r="I165" s="153">
        <f>IF(C165="",0,SUMIF(PS!$G$3:$G$498,C165,PS!$J$3:$J$499))</f>
        <v>0</v>
      </c>
      <c r="J165" s="153">
        <f t="shared" si="4"/>
        <v>0</v>
      </c>
      <c r="K165" s="153">
        <f t="shared" si="5"/>
        <v>0</v>
      </c>
    </row>
    <row r="166" spans="1:11" customFormat="1" ht="16.5" hidden="1" x14ac:dyDescent="0.2">
      <c r="A166" s="54">
        <f>SUBTOTAL(3,$B$11:B166)</f>
        <v>5</v>
      </c>
      <c r="B166" s="152" t="str">
        <f>IF(LEFT(SDCT!B159,LEN(STHVTHH!$D$7))=STHVTHH!$D$7,SDCT!C159,"")</f>
        <v/>
      </c>
      <c r="C166" s="152" t="str">
        <f>IF(LEFT(SDCT!B159,LEN(STHVTHH!$D$7))=STHVTHH!$D$7,SDCT!B159,"")</f>
        <v/>
      </c>
      <c r="D166" s="153">
        <f>IF(LEFT(SDCT!B159,LEN(STHVTHH!$D$7))=STHVTHH!$D$7,SDCT!E159,0)</f>
        <v>0</v>
      </c>
      <c r="E166" s="153">
        <f>IF(LEFT(SDCT!B159,LEN(STHVTHH!$D$7))=STHVTHH!$D$7,SDCT!D159,0)</f>
        <v>0</v>
      </c>
      <c r="F166" s="153">
        <f>IF(C166="",0,SUMIF(PS!$F$3:$F$498,C166,PS!$H$3:$JH$501))</f>
        <v>0</v>
      </c>
      <c r="G166" s="153">
        <f>IF(C166="",0,SUMIF(PS!$F$3:$F$498,C166,PS!$J$3:$J$499))</f>
        <v>0</v>
      </c>
      <c r="H166" s="153">
        <f>IF(C166="",0,SUMIF(PS!$G$3:$G$498,C166,PS!$H$3:$JH$501))</f>
        <v>0</v>
      </c>
      <c r="I166" s="153">
        <f>IF(C166="",0,SUMIF(PS!$G$3:$G$498,C166,PS!$J$3:$J$499))</f>
        <v>0</v>
      </c>
      <c r="J166" s="153">
        <f t="shared" si="4"/>
        <v>0</v>
      </c>
      <c r="K166" s="153">
        <f t="shared" si="5"/>
        <v>0</v>
      </c>
    </row>
    <row r="167" spans="1:11" customFormat="1" ht="16.5" hidden="1" x14ac:dyDescent="0.2">
      <c r="A167" s="54">
        <f>SUBTOTAL(3,$B$11:B167)</f>
        <v>5</v>
      </c>
      <c r="B167" s="152" t="str">
        <f>IF(LEFT(SDCT!B160,LEN(STHVTHH!$D$7))=STHVTHH!$D$7,SDCT!C160,"")</f>
        <v/>
      </c>
      <c r="C167" s="152" t="str">
        <f>IF(LEFT(SDCT!B160,LEN(STHVTHH!$D$7))=STHVTHH!$D$7,SDCT!B160,"")</f>
        <v/>
      </c>
      <c r="D167" s="153">
        <f>IF(LEFT(SDCT!B160,LEN(STHVTHH!$D$7))=STHVTHH!$D$7,SDCT!E160,0)</f>
        <v>0</v>
      </c>
      <c r="E167" s="153">
        <f>IF(LEFT(SDCT!B160,LEN(STHVTHH!$D$7))=STHVTHH!$D$7,SDCT!D160,0)</f>
        <v>0</v>
      </c>
      <c r="F167" s="153">
        <f>IF(C167="",0,SUMIF(PS!$F$3:$F$498,C167,PS!$H$3:$JH$501))</f>
        <v>0</v>
      </c>
      <c r="G167" s="153">
        <f>IF(C167="",0,SUMIF(PS!$F$3:$F$498,C167,PS!$J$3:$J$499))</f>
        <v>0</v>
      </c>
      <c r="H167" s="153">
        <f>IF(C167="",0,SUMIF(PS!$G$3:$G$498,C167,PS!$H$3:$JH$501))</f>
        <v>0</v>
      </c>
      <c r="I167" s="153">
        <f>IF(C167="",0,SUMIF(PS!$G$3:$G$498,C167,PS!$J$3:$J$499))</f>
        <v>0</v>
      </c>
      <c r="J167" s="153">
        <f t="shared" si="4"/>
        <v>0</v>
      </c>
      <c r="K167" s="153">
        <f t="shared" si="5"/>
        <v>0</v>
      </c>
    </row>
    <row r="168" spans="1:11" customFormat="1" ht="16.5" hidden="1" x14ac:dyDescent="0.2">
      <c r="A168" s="54">
        <f>SUBTOTAL(3,$B$11:B168)</f>
        <v>5</v>
      </c>
      <c r="B168" s="152" t="str">
        <f>IF(LEFT(SDCT!B161,LEN(STHVTHH!$D$7))=STHVTHH!$D$7,SDCT!C161,"")</f>
        <v/>
      </c>
      <c r="C168" s="152" t="str">
        <f>IF(LEFT(SDCT!B161,LEN(STHVTHH!$D$7))=STHVTHH!$D$7,SDCT!B161,"")</f>
        <v/>
      </c>
      <c r="D168" s="153">
        <f>IF(LEFT(SDCT!B161,LEN(STHVTHH!$D$7))=STHVTHH!$D$7,SDCT!E161,0)</f>
        <v>0</v>
      </c>
      <c r="E168" s="153">
        <f>IF(LEFT(SDCT!B161,LEN(STHVTHH!$D$7))=STHVTHH!$D$7,SDCT!D161,0)</f>
        <v>0</v>
      </c>
      <c r="F168" s="153">
        <f>IF(C168="",0,SUMIF(PS!$F$3:$F$498,C168,PS!$H$3:$JH$501))</f>
        <v>0</v>
      </c>
      <c r="G168" s="153">
        <f>IF(C168="",0,SUMIF(PS!$F$3:$F$498,C168,PS!$J$3:$J$499))</f>
        <v>0</v>
      </c>
      <c r="H168" s="153">
        <f>IF(C168="",0,SUMIF(PS!$G$3:$G$498,C168,PS!$H$3:$JH$501))</f>
        <v>0</v>
      </c>
      <c r="I168" s="153">
        <f>IF(C168="",0,SUMIF(PS!$G$3:$G$498,C168,PS!$J$3:$J$499))</f>
        <v>0</v>
      </c>
      <c r="J168" s="153">
        <f t="shared" si="4"/>
        <v>0</v>
      </c>
      <c r="K168" s="153">
        <f t="shared" si="5"/>
        <v>0</v>
      </c>
    </row>
    <row r="169" spans="1:11" customFormat="1" ht="16.5" hidden="1" x14ac:dyDescent="0.2">
      <c r="A169" s="54">
        <f>SUBTOTAL(3,$B$11:B169)</f>
        <v>5</v>
      </c>
      <c r="B169" s="152" t="str">
        <f>IF(LEFT(SDCT!B162,LEN(STHVTHH!$D$7))=STHVTHH!$D$7,SDCT!C162,"")</f>
        <v/>
      </c>
      <c r="C169" s="152" t="str">
        <f>IF(LEFT(SDCT!B162,LEN(STHVTHH!$D$7))=STHVTHH!$D$7,SDCT!B162,"")</f>
        <v/>
      </c>
      <c r="D169" s="153">
        <f>IF(LEFT(SDCT!B162,LEN(STHVTHH!$D$7))=STHVTHH!$D$7,SDCT!E162,0)</f>
        <v>0</v>
      </c>
      <c r="E169" s="153">
        <f>IF(LEFT(SDCT!B162,LEN(STHVTHH!$D$7))=STHVTHH!$D$7,SDCT!D162,0)</f>
        <v>0</v>
      </c>
      <c r="F169" s="153">
        <f>IF(C169="",0,SUMIF(PS!$F$3:$F$498,C169,PS!$H$3:$JH$501))</f>
        <v>0</v>
      </c>
      <c r="G169" s="153">
        <f>IF(C169="",0,SUMIF(PS!$F$3:$F$498,C169,PS!$J$3:$J$499))</f>
        <v>0</v>
      </c>
      <c r="H169" s="153">
        <f>IF(C169="",0,SUMIF(PS!$G$3:$G$498,C169,PS!$H$3:$JH$501))</f>
        <v>0</v>
      </c>
      <c r="I169" s="153">
        <f>IF(C169="",0,SUMIF(PS!$G$3:$G$498,C169,PS!$J$3:$J$499))</f>
        <v>0</v>
      </c>
      <c r="J169" s="153">
        <f t="shared" si="4"/>
        <v>0</v>
      </c>
      <c r="K169" s="153">
        <f t="shared" si="5"/>
        <v>0</v>
      </c>
    </row>
    <row r="170" spans="1:11" customFormat="1" ht="16.5" hidden="1" x14ac:dyDescent="0.2">
      <c r="A170" s="54">
        <f>SUBTOTAL(3,$B$11:B170)</f>
        <v>5</v>
      </c>
      <c r="B170" s="152" t="str">
        <f>IF(LEFT(SDCT!B163,LEN(STHVTHH!$D$7))=STHVTHH!$D$7,SDCT!C163,"")</f>
        <v/>
      </c>
      <c r="C170" s="152" t="str">
        <f>IF(LEFT(SDCT!B163,LEN(STHVTHH!$D$7))=STHVTHH!$D$7,SDCT!B163,"")</f>
        <v/>
      </c>
      <c r="D170" s="153">
        <f>IF(LEFT(SDCT!B163,LEN(STHVTHH!$D$7))=STHVTHH!$D$7,SDCT!E163,0)</f>
        <v>0</v>
      </c>
      <c r="E170" s="153">
        <f>IF(LEFT(SDCT!B163,LEN(STHVTHH!$D$7))=STHVTHH!$D$7,SDCT!D163,0)</f>
        <v>0</v>
      </c>
      <c r="F170" s="153">
        <f>IF(C170="",0,SUMIF(PS!$F$3:$F$498,C170,PS!$H$3:$JH$501))</f>
        <v>0</v>
      </c>
      <c r="G170" s="153">
        <f>IF(C170="",0,SUMIF(PS!$F$3:$F$498,C170,PS!$J$3:$J$499))</f>
        <v>0</v>
      </c>
      <c r="H170" s="153">
        <f>IF(C170="",0,SUMIF(PS!$G$3:$G$498,C170,PS!$H$3:$JH$501))</f>
        <v>0</v>
      </c>
      <c r="I170" s="153">
        <f>IF(C170="",0,SUMIF(PS!$G$3:$G$498,C170,PS!$J$3:$J$499))</f>
        <v>0</v>
      </c>
      <c r="J170" s="153">
        <f t="shared" si="4"/>
        <v>0</v>
      </c>
      <c r="K170" s="153">
        <f t="shared" si="5"/>
        <v>0</v>
      </c>
    </row>
    <row r="171" spans="1:11" customFormat="1" ht="16.5" hidden="1" x14ac:dyDescent="0.2">
      <c r="A171" s="54">
        <f>SUBTOTAL(3,$B$11:B171)</f>
        <v>5</v>
      </c>
      <c r="B171" s="152" t="str">
        <f>IF(LEFT(SDCT!B164,LEN(STHVTHH!$D$7))=STHVTHH!$D$7,SDCT!C164,"")</f>
        <v/>
      </c>
      <c r="C171" s="152" t="str">
        <f>IF(LEFT(SDCT!B164,LEN(STHVTHH!$D$7))=STHVTHH!$D$7,SDCT!B164,"")</f>
        <v/>
      </c>
      <c r="D171" s="153">
        <f>IF(LEFT(SDCT!B164,LEN(STHVTHH!$D$7))=STHVTHH!$D$7,SDCT!E164,0)</f>
        <v>0</v>
      </c>
      <c r="E171" s="153">
        <f>IF(LEFT(SDCT!B164,LEN(STHVTHH!$D$7))=STHVTHH!$D$7,SDCT!D164,0)</f>
        <v>0</v>
      </c>
      <c r="F171" s="153">
        <f>IF(C171="",0,SUMIF(PS!$F$3:$F$498,C171,PS!$H$3:$JH$501))</f>
        <v>0</v>
      </c>
      <c r="G171" s="153">
        <f>IF(C171="",0,SUMIF(PS!$F$3:$F$498,C171,PS!$J$3:$J$499))</f>
        <v>0</v>
      </c>
      <c r="H171" s="153">
        <f>IF(C171="",0,SUMIF(PS!$G$3:$G$498,C171,PS!$H$3:$JH$501))</f>
        <v>0</v>
      </c>
      <c r="I171" s="153">
        <f>IF(C171="",0,SUMIF(PS!$G$3:$G$498,C171,PS!$J$3:$J$499))</f>
        <v>0</v>
      </c>
      <c r="J171" s="153">
        <f t="shared" si="4"/>
        <v>0</v>
      </c>
      <c r="K171" s="153">
        <f t="shared" si="5"/>
        <v>0</v>
      </c>
    </row>
    <row r="172" spans="1:11" customFormat="1" ht="16.5" hidden="1" x14ac:dyDescent="0.2">
      <c r="A172" s="54">
        <f>SUBTOTAL(3,$B$11:B172)</f>
        <v>5</v>
      </c>
      <c r="B172" s="152" t="str">
        <f>IF(LEFT(SDCT!B165,LEN(STHVTHH!$D$7))=STHVTHH!$D$7,SDCT!C165,"")</f>
        <v/>
      </c>
      <c r="C172" s="152" t="str">
        <f>IF(LEFT(SDCT!B165,LEN(STHVTHH!$D$7))=STHVTHH!$D$7,SDCT!B165,"")</f>
        <v/>
      </c>
      <c r="D172" s="153">
        <f>IF(LEFT(SDCT!B165,LEN(STHVTHH!$D$7))=STHVTHH!$D$7,SDCT!E165,0)</f>
        <v>0</v>
      </c>
      <c r="E172" s="153">
        <f>IF(LEFT(SDCT!B165,LEN(STHVTHH!$D$7))=STHVTHH!$D$7,SDCT!D165,0)</f>
        <v>0</v>
      </c>
      <c r="F172" s="153">
        <f>IF(C172="",0,SUMIF(PS!$F$3:$F$498,C172,PS!$H$3:$JH$501))</f>
        <v>0</v>
      </c>
      <c r="G172" s="153">
        <f>IF(C172="",0,SUMIF(PS!$F$3:$F$498,C172,PS!$J$3:$J$499))</f>
        <v>0</v>
      </c>
      <c r="H172" s="153">
        <f>IF(C172="",0,SUMIF(PS!$G$3:$G$498,C172,PS!$H$3:$JH$501))</f>
        <v>0</v>
      </c>
      <c r="I172" s="153">
        <f>IF(C172="",0,SUMIF(PS!$G$3:$G$498,C172,PS!$J$3:$J$499))</f>
        <v>0</v>
      </c>
      <c r="J172" s="153">
        <f t="shared" si="4"/>
        <v>0</v>
      </c>
      <c r="K172" s="153">
        <f t="shared" si="5"/>
        <v>0</v>
      </c>
    </row>
    <row r="173" spans="1:11" customFormat="1" ht="16.5" hidden="1" x14ac:dyDescent="0.2">
      <c r="A173" s="54">
        <f>SUBTOTAL(3,$B$11:B173)</f>
        <v>5</v>
      </c>
      <c r="B173" s="152" t="str">
        <f>IF(LEFT(SDCT!B166,LEN(STHVTHH!$D$7))=STHVTHH!$D$7,SDCT!C166,"")</f>
        <v/>
      </c>
      <c r="C173" s="152" t="str">
        <f>IF(LEFT(SDCT!B166,LEN(STHVTHH!$D$7))=STHVTHH!$D$7,SDCT!B166,"")</f>
        <v/>
      </c>
      <c r="D173" s="153">
        <f>IF(LEFT(SDCT!B166,LEN(STHVTHH!$D$7))=STHVTHH!$D$7,SDCT!E166,0)</f>
        <v>0</v>
      </c>
      <c r="E173" s="153">
        <f>IF(LEFT(SDCT!B166,LEN(STHVTHH!$D$7))=STHVTHH!$D$7,SDCT!D166,0)</f>
        <v>0</v>
      </c>
      <c r="F173" s="153">
        <f>IF(C173="",0,SUMIF(PS!$F$3:$F$498,C173,PS!$H$3:$JH$501))</f>
        <v>0</v>
      </c>
      <c r="G173" s="153">
        <f>IF(C173="",0,SUMIF(PS!$F$3:$F$498,C173,PS!$J$3:$J$499))</f>
        <v>0</v>
      </c>
      <c r="H173" s="153">
        <f>IF(C173="",0,SUMIF(PS!$G$3:$G$498,C173,PS!$H$3:$JH$501))</f>
        <v>0</v>
      </c>
      <c r="I173" s="153">
        <f>IF(C173="",0,SUMIF(PS!$G$3:$G$498,C173,PS!$J$3:$J$499))</f>
        <v>0</v>
      </c>
      <c r="J173" s="153">
        <f t="shared" si="4"/>
        <v>0</v>
      </c>
      <c r="K173" s="153">
        <f t="shared" si="5"/>
        <v>0</v>
      </c>
    </row>
    <row r="174" spans="1:11" customFormat="1" ht="16.5" hidden="1" x14ac:dyDescent="0.2">
      <c r="A174" s="54">
        <f>SUBTOTAL(3,$B$11:B174)</f>
        <v>5</v>
      </c>
      <c r="B174" s="152" t="str">
        <f>IF(LEFT(SDCT!B167,LEN(STHVTHH!$D$7))=STHVTHH!$D$7,SDCT!C167,"")</f>
        <v/>
      </c>
      <c r="C174" s="152" t="str">
        <f>IF(LEFT(SDCT!B167,LEN(STHVTHH!$D$7))=STHVTHH!$D$7,SDCT!B167,"")</f>
        <v/>
      </c>
      <c r="D174" s="153">
        <f>IF(LEFT(SDCT!B167,LEN(STHVTHH!$D$7))=STHVTHH!$D$7,SDCT!E167,0)</f>
        <v>0</v>
      </c>
      <c r="E174" s="153">
        <f>IF(LEFT(SDCT!B167,LEN(STHVTHH!$D$7))=STHVTHH!$D$7,SDCT!D167,0)</f>
        <v>0</v>
      </c>
      <c r="F174" s="153">
        <f>IF(C174="",0,SUMIF(PS!$F$3:$F$498,C174,PS!$H$3:$JH$501))</f>
        <v>0</v>
      </c>
      <c r="G174" s="153">
        <f>IF(C174="",0,SUMIF(PS!$F$3:$F$498,C174,PS!$J$3:$J$499))</f>
        <v>0</v>
      </c>
      <c r="H174" s="153">
        <f>IF(C174="",0,SUMIF(PS!$G$3:$G$498,C174,PS!$H$3:$JH$501))</f>
        <v>0</v>
      </c>
      <c r="I174" s="153">
        <f>IF(C174="",0,SUMIF(PS!$G$3:$G$498,C174,PS!$J$3:$J$499))</f>
        <v>0</v>
      </c>
      <c r="J174" s="153">
        <f t="shared" si="4"/>
        <v>0</v>
      </c>
      <c r="K174" s="153">
        <f t="shared" si="5"/>
        <v>0</v>
      </c>
    </row>
    <row r="175" spans="1:11" customFormat="1" ht="16.5" hidden="1" x14ac:dyDescent="0.2">
      <c r="A175" s="54">
        <f>SUBTOTAL(3,$B$11:B175)</f>
        <v>5</v>
      </c>
      <c r="B175" s="152" t="str">
        <f>IF(LEFT(SDCT!B168,LEN(STHVTHH!$D$7))=STHVTHH!$D$7,SDCT!C168,"")</f>
        <v/>
      </c>
      <c r="C175" s="152" t="str">
        <f>IF(LEFT(SDCT!B168,LEN(STHVTHH!$D$7))=STHVTHH!$D$7,SDCT!B168,"")</f>
        <v/>
      </c>
      <c r="D175" s="153">
        <f>IF(LEFT(SDCT!B168,LEN(STHVTHH!$D$7))=STHVTHH!$D$7,SDCT!E168,0)</f>
        <v>0</v>
      </c>
      <c r="E175" s="153">
        <f>IF(LEFT(SDCT!B168,LEN(STHVTHH!$D$7))=STHVTHH!$D$7,SDCT!D168,0)</f>
        <v>0</v>
      </c>
      <c r="F175" s="153">
        <f>IF(C175="",0,SUMIF(PS!$F$3:$F$498,C175,PS!$H$3:$JH$501))</f>
        <v>0</v>
      </c>
      <c r="G175" s="153">
        <f>IF(C175="",0,SUMIF(PS!$F$3:$F$498,C175,PS!$J$3:$J$499))</f>
        <v>0</v>
      </c>
      <c r="H175" s="153">
        <f>IF(C175="",0,SUMIF(PS!$G$3:$G$498,C175,PS!$H$3:$JH$501))</f>
        <v>0</v>
      </c>
      <c r="I175" s="153">
        <f>IF(C175="",0,SUMIF(PS!$G$3:$G$498,C175,PS!$J$3:$J$499))</f>
        <v>0</v>
      </c>
      <c r="J175" s="153">
        <f t="shared" si="4"/>
        <v>0</v>
      </c>
      <c r="K175" s="153">
        <f t="shared" si="5"/>
        <v>0</v>
      </c>
    </row>
    <row r="176" spans="1:11" customFormat="1" ht="16.5" hidden="1" x14ac:dyDescent="0.2">
      <c r="A176" s="54">
        <f>SUBTOTAL(3,$B$11:B176)</f>
        <v>5</v>
      </c>
      <c r="B176" s="152" t="str">
        <f>IF(LEFT(SDCT!B169,LEN(STHVTHH!$D$7))=STHVTHH!$D$7,SDCT!C169,"")</f>
        <v/>
      </c>
      <c r="C176" s="152" t="str">
        <f>IF(LEFT(SDCT!B169,LEN(STHVTHH!$D$7))=STHVTHH!$D$7,SDCT!B169,"")</f>
        <v/>
      </c>
      <c r="D176" s="153">
        <f>IF(LEFT(SDCT!B169,LEN(STHVTHH!$D$7))=STHVTHH!$D$7,SDCT!E169,0)</f>
        <v>0</v>
      </c>
      <c r="E176" s="153">
        <f>IF(LEFT(SDCT!B169,LEN(STHVTHH!$D$7))=STHVTHH!$D$7,SDCT!D169,0)</f>
        <v>0</v>
      </c>
      <c r="F176" s="153">
        <f>IF(C176="",0,SUMIF(PS!$F$3:$F$498,C176,PS!$H$3:$JH$501))</f>
        <v>0</v>
      </c>
      <c r="G176" s="153">
        <f>IF(C176="",0,SUMIF(PS!$F$3:$F$498,C176,PS!$J$3:$J$499))</f>
        <v>0</v>
      </c>
      <c r="H176" s="153">
        <f>IF(C176="",0,SUMIF(PS!$G$3:$G$498,C176,PS!$H$3:$JH$501))</f>
        <v>0</v>
      </c>
      <c r="I176" s="153">
        <f>IF(C176="",0,SUMIF(PS!$G$3:$G$498,C176,PS!$J$3:$J$499))</f>
        <v>0</v>
      </c>
      <c r="J176" s="153">
        <f t="shared" si="4"/>
        <v>0</v>
      </c>
      <c r="K176" s="153">
        <f t="shared" si="5"/>
        <v>0</v>
      </c>
    </row>
    <row r="177" spans="1:11" customFormat="1" ht="16.5" hidden="1" x14ac:dyDescent="0.2">
      <c r="A177" s="54">
        <f>SUBTOTAL(3,$B$11:B177)</f>
        <v>5</v>
      </c>
      <c r="B177" s="152" t="str">
        <f>IF(LEFT(SDCT!B170,LEN(STHVTHH!$D$7))=STHVTHH!$D$7,SDCT!C170,"")</f>
        <v/>
      </c>
      <c r="C177" s="152" t="str">
        <f>IF(LEFT(SDCT!B170,LEN(STHVTHH!$D$7))=STHVTHH!$D$7,SDCT!B170,"")</f>
        <v/>
      </c>
      <c r="D177" s="153">
        <f>IF(LEFT(SDCT!B170,LEN(STHVTHH!$D$7))=STHVTHH!$D$7,SDCT!E170,0)</f>
        <v>0</v>
      </c>
      <c r="E177" s="153">
        <f>IF(LEFT(SDCT!B170,LEN(STHVTHH!$D$7))=STHVTHH!$D$7,SDCT!D170,0)</f>
        <v>0</v>
      </c>
      <c r="F177" s="153">
        <f>IF(C177="",0,SUMIF(PS!$F$3:$F$498,C177,PS!$H$3:$JH$501))</f>
        <v>0</v>
      </c>
      <c r="G177" s="153">
        <f>IF(C177="",0,SUMIF(PS!$F$3:$F$498,C177,PS!$J$3:$J$499))</f>
        <v>0</v>
      </c>
      <c r="H177" s="153">
        <f>IF(C177="",0,SUMIF(PS!$G$3:$G$498,C177,PS!$H$3:$JH$501))</f>
        <v>0</v>
      </c>
      <c r="I177" s="153">
        <f>IF(C177="",0,SUMIF(PS!$G$3:$G$498,C177,PS!$J$3:$J$499))</f>
        <v>0</v>
      </c>
      <c r="J177" s="153">
        <f t="shared" si="4"/>
        <v>0</v>
      </c>
      <c r="K177" s="153">
        <f t="shared" si="5"/>
        <v>0</v>
      </c>
    </row>
    <row r="178" spans="1:11" customFormat="1" ht="16.5" hidden="1" x14ac:dyDescent="0.2">
      <c r="A178" s="54">
        <f>SUBTOTAL(3,$B$11:B178)</f>
        <v>5</v>
      </c>
      <c r="B178" s="152" t="str">
        <f>IF(LEFT(SDCT!B171,LEN(STHVTHH!$D$7))=STHVTHH!$D$7,SDCT!C171,"")</f>
        <v/>
      </c>
      <c r="C178" s="152" t="str">
        <f>IF(LEFT(SDCT!B171,LEN(STHVTHH!$D$7))=STHVTHH!$D$7,SDCT!B171,"")</f>
        <v/>
      </c>
      <c r="D178" s="153">
        <f>IF(LEFT(SDCT!B171,LEN(STHVTHH!$D$7))=STHVTHH!$D$7,SDCT!E171,0)</f>
        <v>0</v>
      </c>
      <c r="E178" s="153">
        <f>IF(LEFT(SDCT!B171,LEN(STHVTHH!$D$7))=STHVTHH!$D$7,SDCT!D171,0)</f>
        <v>0</v>
      </c>
      <c r="F178" s="153">
        <f>IF(C178="",0,SUMIF(PS!$F$3:$F$498,C178,PS!$H$3:$JH$501))</f>
        <v>0</v>
      </c>
      <c r="G178" s="153">
        <f>IF(C178="",0,SUMIF(PS!$F$3:$F$498,C178,PS!$J$3:$J$499))</f>
        <v>0</v>
      </c>
      <c r="H178" s="153">
        <f>IF(C178="",0,SUMIF(PS!$G$3:$G$498,C178,PS!$H$3:$JH$501))</f>
        <v>0</v>
      </c>
      <c r="I178" s="153">
        <f>IF(C178="",0,SUMIF(PS!$G$3:$G$498,C178,PS!$J$3:$J$499))</f>
        <v>0</v>
      </c>
      <c r="J178" s="153">
        <f t="shared" si="4"/>
        <v>0</v>
      </c>
      <c r="K178" s="153">
        <f t="shared" si="5"/>
        <v>0</v>
      </c>
    </row>
    <row r="179" spans="1:11" customFormat="1" ht="16.5" hidden="1" x14ac:dyDescent="0.2">
      <c r="A179" s="54">
        <f>SUBTOTAL(3,$B$11:B179)</f>
        <v>5</v>
      </c>
      <c r="B179" s="152" t="str">
        <f>IF(LEFT(SDCT!B172,LEN(STHVTHH!$D$7))=STHVTHH!$D$7,SDCT!C172,"")</f>
        <v/>
      </c>
      <c r="C179" s="152" t="str">
        <f>IF(LEFT(SDCT!B172,LEN(STHVTHH!$D$7))=STHVTHH!$D$7,SDCT!B172,"")</f>
        <v/>
      </c>
      <c r="D179" s="153">
        <f>IF(LEFT(SDCT!B172,LEN(STHVTHH!$D$7))=STHVTHH!$D$7,SDCT!E172,0)</f>
        <v>0</v>
      </c>
      <c r="E179" s="153">
        <f>IF(LEFT(SDCT!B172,LEN(STHVTHH!$D$7))=STHVTHH!$D$7,SDCT!D172,0)</f>
        <v>0</v>
      </c>
      <c r="F179" s="153">
        <f>IF(C179="",0,SUMIF(PS!$F$3:$F$498,C179,PS!$H$3:$JH$501))</f>
        <v>0</v>
      </c>
      <c r="G179" s="153">
        <f>IF(C179="",0,SUMIF(PS!$F$3:$F$498,C179,PS!$J$3:$J$499))</f>
        <v>0</v>
      </c>
      <c r="H179" s="153">
        <f>IF(C179="",0,SUMIF(PS!$G$3:$G$498,C179,PS!$H$3:$JH$501))</f>
        <v>0</v>
      </c>
      <c r="I179" s="153">
        <f>IF(C179="",0,SUMIF(PS!$G$3:$G$498,C179,PS!$J$3:$J$499))</f>
        <v>0</v>
      </c>
      <c r="J179" s="153">
        <f t="shared" si="4"/>
        <v>0</v>
      </c>
      <c r="K179" s="153">
        <f t="shared" si="5"/>
        <v>0</v>
      </c>
    </row>
    <row r="180" spans="1:11" customFormat="1" ht="16.5" hidden="1" x14ac:dyDescent="0.2">
      <c r="A180" s="54">
        <f>SUBTOTAL(3,$B$11:B180)</f>
        <v>5</v>
      </c>
      <c r="B180" s="152" t="str">
        <f>IF(LEFT(SDCT!B173,LEN(STHVTHH!$D$7))=STHVTHH!$D$7,SDCT!C173,"")</f>
        <v/>
      </c>
      <c r="C180" s="152" t="str">
        <f>IF(LEFT(SDCT!B173,LEN(STHVTHH!$D$7))=STHVTHH!$D$7,SDCT!B173,"")</f>
        <v/>
      </c>
      <c r="D180" s="153">
        <f>IF(LEFT(SDCT!B173,LEN(STHVTHH!$D$7))=STHVTHH!$D$7,SDCT!E173,0)</f>
        <v>0</v>
      </c>
      <c r="E180" s="153">
        <f>IF(LEFT(SDCT!B173,LEN(STHVTHH!$D$7))=STHVTHH!$D$7,SDCT!D173,0)</f>
        <v>0</v>
      </c>
      <c r="F180" s="153">
        <f>IF(C180="",0,SUMIF(PS!$F$3:$F$498,C180,PS!$H$3:$JH$501))</f>
        <v>0</v>
      </c>
      <c r="G180" s="153">
        <f>IF(C180="",0,SUMIF(PS!$F$3:$F$498,C180,PS!$J$3:$J$499))</f>
        <v>0</v>
      </c>
      <c r="H180" s="153">
        <f>IF(C180="",0,SUMIF(PS!$G$3:$G$498,C180,PS!$H$3:$JH$501))</f>
        <v>0</v>
      </c>
      <c r="I180" s="153">
        <f>IF(C180="",0,SUMIF(PS!$G$3:$G$498,C180,PS!$J$3:$J$499))</f>
        <v>0</v>
      </c>
      <c r="J180" s="153">
        <f t="shared" si="4"/>
        <v>0</v>
      </c>
      <c r="K180" s="153">
        <f t="shared" si="5"/>
        <v>0</v>
      </c>
    </row>
    <row r="181" spans="1:11" customFormat="1" ht="16.5" hidden="1" x14ac:dyDescent="0.2">
      <c r="A181" s="54">
        <f>SUBTOTAL(3,$B$11:B181)</f>
        <v>5</v>
      </c>
      <c r="B181" s="152" t="str">
        <f>IF(LEFT(SDCT!B174,LEN(STHVTHH!$D$7))=STHVTHH!$D$7,SDCT!C174,"")</f>
        <v/>
      </c>
      <c r="C181" s="152" t="str">
        <f>IF(LEFT(SDCT!B174,LEN(STHVTHH!$D$7))=STHVTHH!$D$7,SDCT!B174,"")</f>
        <v/>
      </c>
      <c r="D181" s="153">
        <f>IF(LEFT(SDCT!B174,LEN(STHVTHH!$D$7))=STHVTHH!$D$7,SDCT!E174,0)</f>
        <v>0</v>
      </c>
      <c r="E181" s="153">
        <f>IF(LEFT(SDCT!B174,LEN(STHVTHH!$D$7))=STHVTHH!$D$7,SDCT!D174,0)</f>
        <v>0</v>
      </c>
      <c r="F181" s="153">
        <f>IF(C181="",0,SUMIF(PS!$F$3:$F$498,C181,PS!$H$3:$JH$501))</f>
        <v>0</v>
      </c>
      <c r="G181" s="153">
        <f>IF(C181="",0,SUMIF(PS!$F$3:$F$498,C181,PS!$J$3:$J$499))</f>
        <v>0</v>
      </c>
      <c r="H181" s="153">
        <f>IF(C181="",0,SUMIF(PS!$G$3:$G$498,C181,PS!$H$3:$JH$501))</f>
        <v>0</v>
      </c>
      <c r="I181" s="153">
        <f>IF(C181="",0,SUMIF(PS!$G$3:$G$498,C181,PS!$J$3:$J$499))</f>
        <v>0</v>
      </c>
      <c r="J181" s="153">
        <f t="shared" si="4"/>
        <v>0</v>
      </c>
      <c r="K181" s="153">
        <f t="shared" si="5"/>
        <v>0</v>
      </c>
    </row>
    <row r="182" spans="1:11" customFormat="1" ht="16.5" hidden="1" x14ac:dyDescent="0.2">
      <c r="A182" s="54">
        <f>SUBTOTAL(3,$B$11:B182)</f>
        <v>5</v>
      </c>
      <c r="B182" s="152" t="str">
        <f>IF(LEFT(SDCT!B175,LEN(STHVTHH!$D$7))=STHVTHH!$D$7,SDCT!C175,"")</f>
        <v/>
      </c>
      <c r="C182" s="152" t="str">
        <f>IF(LEFT(SDCT!B175,LEN(STHVTHH!$D$7))=STHVTHH!$D$7,SDCT!B175,"")</f>
        <v/>
      </c>
      <c r="D182" s="153">
        <f>IF(LEFT(SDCT!B175,LEN(STHVTHH!$D$7))=STHVTHH!$D$7,SDCT!E175,0)</f>
        <v>0</v>
      </c>
      <c r="E182" s="153">
        <f>IF(LEFT(SDCT!B175,LEN(STHVTHH!$D$7))=STHVTHH!$D$7,SDCT!D175,0)</f>
        <v>0</v>
      </c>
      <c r="F182" s="153">
        <f>IF(C182="",0,SUMIF(PS!$F$3:$F$498,C182,PS!$H$3:$JH$501))</f>
        <v>0</v>
      </c>
      <c r="G182" s="153">
        <f>IF(C182="",0,SUMIF(PS!$F$3:$F$498,C182,PS!$J$3:$J$499))</f>
        <v>0</v>
      </c>
      <c r="H182" s="153">
        <f>IF(C182="",0,SUMIF(PS!$G$3:$G$498,C182,PS!$H$3:$JH$501))</f>
        <v>0</v>
      </c>
      <c r="I182" s="153">
        <f>IF(C182="",0,SUMIF(PS!$G$3:$G$498,C182,PS!$J$3:$J$499))</f>
        <v>0</v>
      </c>
      <c r="J182" s="153">
        <f t="shared" si="4"/>
        <v>0</v>
      </c>
      <c r="K182" s="153">
        <f t="shared" si="5"/>
        <v>0</v>
      </c>
    </row>
    <row r="183" spans="1:11" customFormat="1" ht="16.5" hidden="1" x14ac:dyDescent="0.2">
      <c r="A183" s="54">
        <f>SUBTOTAL(3,$B$11:B183)</f>
        <v>5</v>
      </c>
      <c r="B183" s="152" t="str">
        <f>IF(LEFT(SDCT!B176,LEN(STHVTHH!$D$7))=STHVTHH!$D$7,SDCT!C176,"")</f>
        <v/>
      </c>
      <c r="C183" s="152" t="str">
        <f>IF(LEFT(SDCT!B176,LEN(STHVTHH!$D$7))=STHVTHH!$D$7,SDCT!B176,"")</f>
        <v/>
      </c>
      <c r="D183" s="153">
        <f>IF(LEFT(SDCT!B176,LEN(STHVTHH!$D$7))=STHVTHH!$D$7,SDCT!E176,0)</f>
        <v>0</v>
      </c>
      <c r="E183" s="153">
        <f>IF(LEFT(SDCT!B176,LEN(STHVTHH!$D$7))=STHVTHH!$D$7,SDCT!D176,0)</f>
        <v>0</v>
      </c>
      <c r="F183" s="153">
        <f>IF(C183="",0,SUMIF(PS!$F$3:$F$498,C183,PS!$H$3:$JH$501))</f>
        <v>0</v>
      </c>
      <c r="G183" s="153">
        <f>IF(C183="",0,SUMIF(PS!$F$3:$F$498,C183,PS!$J$3:$J$499))</f>
        <v>0</v>
      </c>
      <c r="H183" s="153">
        <f>IF(C183="",0,SUMIF(PS!$G$3:$G$498,C183,PS!$H$3:$JH$501))</f>
        <v>0</v>
      </c>
      <c r="I183" s="153">
        <f>IF(C183="",0,SUMIF(PS!$G$3:$G$498,C183,PS!$J$3:$J$499))</f>
        <v>0</v>
      </c>
      <c r="J183" s="153">
        <f t="shared" si="4"/>
        <v>0</v>
      </c>
      <c r="K183" s="153">
        <f t="shared" si="5"/>
        <v>0</v>
      </c>
    </row>
    <row r="184" spans="1:11" customFormat="1" ht="16.5" hidden="1" x14ac:dyDescent="0.2">
      <c r="A184" s="54">
        <f>SUBTOTAL(3,$B$11:B184)</f>
        <v>5</v>
      </c>
      <c r="B184" s="152" t="str">
        <f>IF(LEFT(SDCT!B177,LEN(STHVTHH!$D$7))=STHVTHH!$D$7,SDCT!C177,"")</f>
        <v/>
      </c>
      <c r="C184" s="152" t="str">
        <f>IF(LEFT(SDCT!B177,LEN(STHVTHH!$D$7))=STHVTHH!$D$7,SDCT!B177,"")</f>
        <v/>
      </c>
      <c r="D184" s="153">
        <f>IF(LEFT(SDCT!B177,LEN(STHVTHH!$D$7))=STHVTHH!$D$7,SDCT!E177,0)</f>
        <v>0</v>
      </c>
      <c r="E184" s="153">
        <f>IF(LEFT(SDCT!B177,LEN(STHVTHH!$D$7))=STHVTHH!$D$7,SDCT!D177,0)</f>
        <v>0</v>
      </c>
      <c r="F184" s="153">
        <f>IF(C184="",0,SUMIF(PS!$F$3:$F$498,C184,PS!$H$3:$JH$501))</f>
        <v>0</v>
      </c>
      <c r="G184" s="153">
        <f>IF(C184="",0,SUMIF(PS!$F$3:$F$498,C184,PS!$J$3:$J$499))</f>
        <v>0</v>
      </c>
      <c r="H184" s="153">
        <f>IF(C184="",0,SUMIF(PS!$G$3:$G$498,C184,PS!$H$3:$JH$501))</f>
        <v>0</v>
      </c>
      <c r="I184" s="153">
        <f>IF(C184="",0,SUMIF(PS!$G$3:$G$498,C184,PS!$J$3:$J$499))</f>
        <v>0</v>
      </c>
      <c r="J184" s="153">
        <f t="shared" si="4"/>
        <v>0</v>
      </c>
      <c r="K184" s="153">
        <f t="shared" si="5"/>
        <v>0</v>
      </c>
    </row>
    <row r="185" spans="1:11" customFormat="1" ht="16.5" hidden="1" x14ac:dyDescent="0.2">
      <c r="A185" s="54">
        <f>SUBTOTAL(3,$B$11:B185)</f>
        <v>5</v>
      </c>
      <c r="B185" s="152" t="str">
        <f>IF(LEFT(SDCT!B178,LEN(STHVTHH!$D$7))=STHVTHH!$D$7,SDCT!C178,"")</f>
        <v/>
      </c>
      <c r="C185" s="152" t="str">
        <f>IF(LEFT(SDCT!B178,LEN(STHVTHH!$D$7))=STHVTHH!$D$7,SDCT!B178,"")</f>
        <v/>
      </c>
      <c r="D185" s="153">
        <f>IF(LEFT(SDCT!B178,LEN(STHVTHH!$D$7))=STHVTHH!$D$7,SDCT!E178,0)</f>
        <v>0</v>
      </c>
      <c r="E185" s="153">
        <f>IF(LEFT(SDCT!B178,LEN(STHVTHH!$D$7))=STHVTHH!$D$7,SDCT!D178,0)</f>
        <v>0</v>
      </c>
      <c r="F185" s="153">
        <f>IF(C185="",0,SUMIF(PS!$F$3:$F$498,C185,PS!$H$3:$JH$501))</f>
        <v>0</v>
      </c>
      <c r="G185" s="153">
        <f>IF(C185="",0,SUMIF(PS!$F$3:$F$498,C185,PS!$J$3:$J$499))</f>
        <v>0</v>
      </c>
      <c r="H185" s="153">
        <f>IF(C185="",0,SUMIF(PS!$G$3:$G$498,C185,PS!$H$3:$JH$501))</f>
        <v>0</v>
      </c>
      <c r="I185" s="153">
        <f>IF(C185="",0,SUMIF(PS!$G$3:$G$498,C185,PS!$J$3:$J$499))</f>
        <v>0</v>
      </c>
      <c r="J185" s="153">
        <f t="shared" si="4"/>
        <v>0</v>
      </c>
      <c r="K185" s="153">
        <f t="shared" si="5"/>
        <v>0</v>
      </c>
    </row>
    <row r="186" spans="1:11" customFormat="1" ht="16.5" hidden="1" x14ac:dyDescent="0.2">
      <c r="A186" s="54">
        <f>SUBTOTAL(3,$B$11:B186)</f>
        <v>5</v>
      </c>
      <c r="B186" s="152" t="str">
        <f>IF(LEFT(SDCT!B179,LEN(STHVTHH!$D$7))=STHVTHH!$D$7,SDCT!C179,"")</f>
        <v/>
      </c>
      <c r="C186" s="152" t="str">
        <f>IF(LEFT(SDCT!B179,LEN(STHVTHH!$D$7))=STHVTHH!$D$7,SDCT!B179,"")</f>
        <v/>
      </c>
      <c r="D186" s="153">
        <f>IF(LEFT(SDCT!B179,LEN(STHVTHH!$D$7))=STHVTHH!$D$7,SDCT!E179,0)</f>
        <v>0</v>
      </c>
      <c r="E186" s="153">
        <f>IF(LEFT(SDCT!B179,LEN(STHVTHH!$D$7))=STHVTHH!$D$7,SDCT!D179,0)</f>
        <v>0</v>
      </c>
      <c r="F186" s="153">
        <f>IF(C186="",0,SUMIF(PS!$F$3:$F$498,C186,PS!$H$3:$JH$501))</f>
        <v>0</v>
      </c>
      <c r="G186" s="153">
        <f>IF(C186="",0,SUMIF(PS!$F$3:$F$498,C186,PS!$J$3:$J$499))</f>
        <v>0</v>
      </c>
      <c r="H186" s="153">
        <f>IF(C186="",0,SUMIF(PS!$G$3:$G$498,C186,PS!$H$3:$JH$501))</f>
        <v>0</v>
      </c>
      <c r="I186" s="153">
        <f>IF(C186="",0,SUMIF(PS!$G$3:$G$498,C186,PS!$J$3:$J$499))</f>
        <v>0</v>
      </c>
      <c r="J186" s="153">
        <f t="shared" si="4"/>
        <v>0</v>
      </c>
      <c r="K186" s="153">
        <f t="shared" si="5"/>
        <v>0</v>
      </c>
    </row>
    <row r="187" spans="1:11" customFormat="1" ht="16.5" hidden="1" x14ac:dyDescent="0.2">
      <c r="A187" s="54">
        <f>SUBTOTAL(3,$B$11:B187)</f>
        <v>5</v>
      </c>
      <c r="B187" s="152" t="str">
        <f>IF(LEFT(SDCT!B180,LEN(STHVTHH!$D$7))=STHVTHH!$D$7,SDCT!C180,"")</f>
        <v/>
      </c>
      <c r="C187" s="152" t="str">
        <f>IF(LEFT(SDCT!B180,LEN(STHVTHH!$D$7))=STHVTHH!$D$7,SDCT!B180,"")</f>
        <v/>
      </c>
      <c r="D187" s="153">
        <f>IF(LEFT(SDCT!B180,LEN(STHVTHH!$D$7))=STHVTHH!$D$7,SDCT!E180,0)</f>
        <v>0</v>
      </c>
      <c r="E187" s="153">
        <f>IF(LEFT(SDCT!B180,LEN(STHVTHH!$D$7))=STHVTHH!$D$7,SDCT!D180,0)</f>
        <v>0</v>
      </c>
      <c r="F187" s="153">
        <f>IF(C187="",0,SUMIF(PS!$F$3:$F$498,C187,PS!$H$3:$JH$501))</f>
        <v>0</v>
      </c>
      <c r="G187" s="153">
        <f>IF(C187="",0,SUMIF(PS!$F$3:$F$498,C187,PS!$J$3:$J$499))</f>
        <v>0</v>
      </c>
      <c r="H187" s="153">
        <f>IF(C187="",0,SUMIF(PS!$G$3:$G$498,C187,PS!$H$3:$JH$501))</f>
        <v>0</v>
      </c>
      <c r="I187" s="153">
        <f>IF(C187="",0,SUMIF(PS!$G$3:$G$498,C187,PS!$J$3:$J$499))</f>
        <v>0</v>
      </c>
      <c r="J187" s="153">
        <f t="shared" si="4"/>
        <v>0</v>
      </c>
      <c r="K187" s="153">
        <f t="shared" si="5"/>
        <v>0</v>
      </c>
    </row>
    <row r="188" spans="1:11" customFormat="1" ht="16.5" hidden="1" x14ac:dyDescent="0.2">
      <c r="A188" s="54">
        <f>SUBTOTAL(3,$B$11:B188)</f>
        <v>5</v>
      </c>
      <c r="B188" s="152" t="str">
        <f>IF(LEFT(SDCT!B181,LEN(STHVTHH!$D$7))=STHVTHH!$D$7,SDCT!C181,"")</f>
        <v/>
      </c>
      <c r="C188" s="152" t="str">
        <f>IF(LEFT(SDCT!B181,LEN(STHVTHH!$D$7))=STHVTHH!$D$7,SDCT!B181,"")</f>
        <v/>
      </c>
      <c r="D188" s="153">
        <f>IF(LEFT(SDCT!B181,LEN(STHVTHH!$D$7))=STHVTHH!$D$7,SDCT!E181,0)</f>
        <v>0</v>
      </c>
      <c r="E188" s="153">
        <f>IF(LEFT(SDCT!B181,LEN(STHVTHH!$D$7))=STHVTHH!$D$7,SDCT!D181,0)</f>
        <v>0</v>
      </c>
      <c r="F188" s="153">
        <f>IF(C188="",0,SUMIF(PS!$F$3:$F$498,C188,PS!$H$3:$JH$501))</f>
        <v>0</v>
      </c>
      <c r="G188" s="153">
        <f>IF(C188="",0,SUMIF(PS!$F$3:$F$498,C188,PS!$J$3:$J$499))</f>
        <v>0</v>
      </c>
      <c r="H188" s="153">
        <f>IF(C188="",0,SUMIF(PS!$G$3:$G$498,C188,PS!$H$3:$JH$501))</f>
        <v>0</v>
      </c>
      <c r="I188" s="153">
        <f>IF(C188="",0,SUMIF(PS!$G$3:$G$498,C188,PS!$J$3:$J$499))</f>
        <v>0</v>
      </c>
      <c r="J188" s="153">
        <f t="shared" si="4"/>
        <v>0</v>
      </c>
      <c r="K188" s="153">
        <f t="shared" si="5"/>
        <v>0</v>
      </c>
    </row>
    <row r="189" spans="1:11" customFormat="1" ht="16.5" hidden="1" x14ac:dyDescent="0.2">
      <c r="A189" s="54">
        <f>SUBTOTAL(3,$B$11:B189)</f>
        <v>5</v>
      </c>
      <c r="B189" s="152" t="str">
        <f>IF(LEFT(SDCT!B182,LEN(STHVTHH!$D$7))=STHVTHH!$D$7,SDCT!C182,"")</f>
        <v/>
      </c>
      <c r="C189" s="152" t="str">
        <f>IF(LEFT(SDCT!B182,LEN(STHVTHH!$D$7))=STHVTHH!$D$7,SDCT!B182,"")</f>
        <v/>
      </c>
      <c r="D189" s="153">
        <f>IF(LEFT(SDCT!B182,LEN(STHVTHH!$D$7))=STHVTHH!$D$7,SDCT!E182,0)</f>
        <v>0</v>
      </c>
      <c r="E189" s="153">
        <f>IF(LEFT(SDCT!B182,LEN(STHVTHH!$D$7))=STHVTHH!$D$7,SDCT!D182,0)</f>
        <v>0</v>
      </c>
      <c r="F189" s="153">
        <f>IF(C189="",0,SUMIF(PS!$F$3:$F$498,C189,PS!$H$3:$JH$501))</f>
        <v>0</v>
      </c>
      <c r="G189" s="153">
        <f>IF(C189="",0,SUMIF(PS!$F$3:$F$498,C189,PS!$J$3:$J$499))</f>
        <v>0</v>
      </c>
      <c r="H189" s="153">
        <f>IF(C189="",0,SUMIF(PS!$G$3:$G$498,C189,PS!$H$3:$JH$501))</f>
        <v>0</v>
      </c>
      <c r="I189" s="153">
        <f>IF(C189="",0,SUMIF(PS!$G$3:$G$498,C189,PS!$J$3:$J$499))</f>
        <v>0</v>
      </c>
      <c r="J189" s="153">
        <f t="shared" si="4"/>
        <v>0</v>
      </c>
      <c r="K189" s="153">
        <f t="shared" si="5"/>
        <v>0</v>
      </c>
    </row>
    <row r="190" spans="1:11" customFormat="1" ht="16.5" hidden="1" x14ac:dyDescent="0.2">
      <c r="A190" s="54">
        <f>SUBTOTAL(3,$B$11:B190)</f>
        <v>5</v>
      </c>
      <c r="B190" s="152" t="str">
        <f>IF(LEFT(SDCT!B183,LEN(STHVTHH!$D$7))=STHVTHH!$D$7,SDCT!C183,"")</f>
        <v/>
      </c>
      <c r="C190" s="152" t="str">
        <f>IF(LEFT(SDCT!B183,LEN(STHVTHH!$D$7))=STHVTHH!$D$7,SDCT!B183,"")</f>
        <v/>
      </c>
      <c r="D190" s="153">
        <f>IF(LEFT(SDCT!B183,LEN(STHVTHH!$D$7))=STHVTHH!$D$7,SDCT!E183,0)</f>
        <v>0</v>
      </c>
      <c r="E190" s="153">
        <f>IF(LEFT(SDCT!B183,LEN(STHVTHH!$D$7))=STHVTHH!$D$7,SDCT!D183,0)</f>
        <v>0</v>
      </c>
      <c r="F190" s="153">
        <f>IF(C190="",0,SUMIF(PS!$F$3:$F$498,C190,PS!$H$3:$JH$501))</f>
        <v>0</v>
      </c>
      <c r="G190" s="153">
        <f>IF(C190="",0,SUMIF(PS!$F$3:$F$498,C190,PS!$J$3:$J$499))</f>
        <v>0</v>
      </c>
      <c r="H190" s="153">
        <f>IF(C190="",0,SUMIF(PS!$G$3:$G$498,C190,PS!$H$3:$JH$501))</f>
        <v>0</v>
      </c>
      <c r="I190" s="153">
        <f>IF(C190="",0,SUMIF(PS!$G$3:$G$498,C190,PS!$J$3:$J$499))</f>
        <v>0</v>
      </c>
      <c r="J190" s="153">
        <f t="shared" si="4"/>
        <v>0</v>
      </c>
      <c r="K190" s="153">
        <f t="shared" si="5"/>
        <v>0</v>
      </c>
    </row>
    <row r="191" spans="1:11" customFormat="1" ht="16.5" hidden="1" x14ac:dyDescent="0.2">
      <c r="A191" s="54">
        <f>SUBTOTAL(3,$B$11:B191)</f>
        <v>5</v>
      </c>
      <c r="B191" s="152" t="str">
        <f>IF(LEFT(SDCT!B184,LEN(STHVTHH!$D$7))=STHVTHH!$D$7,SDCT!C184,"")</f>
        <v/>
      </c>
      <c r="C191" s="152" t="str">
        <f>IF(LEFT(SDCT!B184,LEN(STHVTHH!$D$7))=STHVTHH!$D$7,SDCT!B184,"")</f>
        <v/>
      </c>
      <c r="D191" s="153">
        <f>IF(LEFT(SDCT!B184,LEN(STHVTHH!$D$7))=STHVTHH!$D$7,SDCT!E184,0)</f>
        <v>0</v>
      </c>
      <c r="E191" s="153">
        <f>IF(LEFT(SDCT!B184,LEN(STHVTHH!$D$7))=STHVTHH!$D$7,SDCT!D184,0)</f>
        <v>0</v>
      </c>
      <c r="F191" s="153">
        <f>IF(C191="",0,SUMIF(PS!$F$3:$F$498,C191,PS!$H$3:$JH$501))</f>
        <v>0</v>
      </c>
      <c r="G191" s="153">
        <f>IF(C191="",0,SUMIF(PS!$F$3:$F$498,C191,PS!$J$3:$J$499))</f>
        <v>0</v>
      </c>
      <c r="H191" s="153">
        <f>IF(C191="",0,SUMIF(PS!$G$3:$G$498,C191,PS!$H$3:$JH$501))</f>
        <v>0</v>
      </c>
      <c r="I191" s="153">
        <f>IF(C191="",0,SUMIF(PS!$G$3:$G$498,C191,PS!$J$3:$J$499))</f>
        <v>0</v>
      </c>
      <c r="J191" s="153">
        <f t="shared" si="4"/>
        <v>0</v>
      </c>
      <c r="K191" s="153">
        <f t="shared" si="5"/>
        <v>0</v>
      </c>
    </row>
    <row r="192" spans="1:11" customFormat="1" ht="16.5" hidden="1" x14ac:dyDescent="0.2">
      <c r="A192" s="54">
        <f>SUBTOTAL(3,$B$11:B192)</f>
        <v>5</v>
      </c>
      <c r="B192" s="152" t="str">
        <f>IF(LEFT(SDCT!B185,LEN(STHVTHH!$D$7))=STHVTHH!$D$7,SDCT!C185,"")</f>
        <v/>
      </c>
      <c r="C192" s="152" t="str">
        <f>IF(LEFT(SDCT!B185,LEN(STHVTHH!$D$7))=STHVTHH!$D$7,SDCT!B185,"")</f>
        <v/>
      </c>
      <c r="D192" s="153">
        <f>IF(LEFT(SDCT!B185,LEN(STHVTHH!$D$7))=STHVTHH!$D$7,SDCT!E185,0)</f>
        <v>0</v>
      </c>
      <c r="E192" s="153">
        <f>IF(LEFT(SDCT!B185,LEN(STHVTHH!$D$7))=STHVTHH!$D$7,SDCT!D185,0)</f>
        <v>0</v>
      </c>
      <c r="F192" s="153">
        <f>IF(C192="",0,SUMIF(PS!$F$3:$F$498,C192,PS!$H$3:$JH$501))</f>
        <v>0</v>
      </c>
      <c r="G192" s="153">
        <f>IF(C192="",0,SUMIF(PS!$F$3:$F$498,C192,PS!$J$3:$J$499))</f>
        <v>0</v>
      </c>
      <c r="H192" s="153">
        <f>IF(C192="",0,SUMIF(PS!$G$3:$G$498,C192,PS!$H$3:$JH$501))</f>
        <v>0</v>
      </c>
      <c r="I192" s="153">
        <f>IF(C192="",0,SUMIF(PS!$G$3:$G$498,C192,PS!$J$3:$J$499))</f>
        <v>0</v>
      </c>
      <c r="J192" s="153">
        <f t="shared" si="4"/>
        <v>0</v>
      </c>
      <c r="K192" s="153">
        <f t="shared" si="5"/>
        <v>0</v>
      </c>
    </row>
    <row r="193" spans="1:11" customFormat="1" ht="16.5" hidden="1" x14ac:dyDescent="0.2">
      <c r="A193" s="54">
        <f>SUBTOTAL(3,$B$11:B193)</f>
        <v>5</v>
      </c>
      <c r="B193" s="152" t="str">
        <f>IF(LEFT(SDCT!B186,LEN(STHVTHH!$D$7))=STHVTHH!$D$7,SDCT!C186,"")</f>
        <v/>
      </c>
      <c r="C193" s="152" t="str">
        <f>IF(LEFT(SDCT!B186,LEN(STHVTHH!$D$7))=STHVTHH!$D$7,SDCT!B186,"")</f>
        <v/>
      </c>
      <c r="D193" s="153">
        <f>IF(LEFT(SDCT!B186,LEN(STHVTHH!$D$7))=STHVTHH!$D$7,SDCT!E186,0)</f>
        <v>0</v>
      </c>
      <c r="E193" s="153">
        <f>IF(LEFT(SDCT!B186,LEN(STHVTHH!$D$7))=STHVTHH!$D$7,SDCT!D186,0)</f>
        <v>0</v>
      </c>
      <c r="F193" s="153">
        <f>IF(C193="",0,SUMIF(PS!$F$3:$F$498,C193,PS!$H$3:$JH$501))</f>
        <v>0</v>
      </c>
      <c r="G193" s="153">
        <f>IF(C193="",0,SUMIF(PS!$F$3:$F$498,C193,PS!$J$3:$J$499))</f>
        <v>0</v>
      </c>
      <c r="H193" s="153">
        <f>IF(C193="",0,SUMIF(PS!$G$3:$G$498,C193,PS!$H$3:$JH$501))</f>
        <v>0</v>
      </c>
      <c r="I193" s="153">
        <f>IF(C193="",0,SUMIF(PS!$G$3:$G$498,C193,PS!$J$3:$J$499))</f>
        <v>0</v>
      </c>
      <c r="J193" s="153">
        <f t="shared" si="4"/>
        <v>0</v>
      </c>
      <c r="K193" s="153">
        <f t="shared" si="5"/>
        <v>0</v>
      </c>
    </row>
    <row r="194" spans="1:11" customFormat="1" ht="16.5" hidden="1" x14ac:dyDescent="0.2">
      <c r="A194" s="54">
        <f>SUBTOTAL(3,$B$11:B194)</f>
        <v>5</v>
      </c>
      <c r="B194" s="152" t="str">
        <f>IF(LEFT(SDCT!B187,LEN(STHVTHH!$D$7))=STHVTHH!$D$7,SDCT!C187,"")</f>
        <v/>
      </c>
      <c r="C194" s="152" t="str">
        <f>IF(LEFT(SDCT!B187,LEN(STHVTHH!$D$7))=STHVTHH!$D$7,SDCT!B187,"")</f>
        <v/>
      </c>
      <c r="D194" s="153">
        <f>IF(LEFT(SDCT!B187,LEN(STHVTHH!$D$7))=STHVTHH!$D$7,SDCT!E187,0)</f>
        <v>0</v>
      </c>
      <c r="E194" s="153">
        <f>IF(LEFT(SDCT!B187,LEN(STHVTHH!$D$7))=STHVTHH!$D$7,SDCT!D187,0)</f>
        <v>0</v>
      </c>
      <c r="F194" s="153">
        <f>IF(C194="",0,SUMIF(PS!$F$3:$F$498,C194,PS!$H$3:$JH$501))</f>
        <v>0</v>
      </c>
      <c r="G194" s="153">
        <f>IF(C194="",0,SUMIF(PS!$F$3:$F$498,C194,PS!$J$3:$J$499))</f>
        <v>0</v>
      </c>
      <c r="H194" s="153">
        <f>IF(C194="",0,SUMIF(PS!$G$3:$G$498,C194,PS!$H$3:$JH$501))</f>
        <v>0</v>
      </c>
      <c r="I194" s="153">
        <f>IF(C194="",0,SUMIF(PS!$G$3:$G$498,C194,PS!$J$3:$J$499))</f>
        <v>0</v>
      </c>
      <c r="J194" s="153">
        <f t="shared" si="4"/>
        <v>0</v>
      </c>
      <c r="K194" s="153">
        <f t="shared" si="5"/>
        <v>0</v>
      </c>
    </row>
    <row r="195" spans="1:11" customFormat="1" ht="16.5" hidden="1" x14ac:dyDescent="0.2">
      <c r="A195" s="54">
        <f>SUBTOTAL(3,$B$11:B195)</f>
        <v>5</v>
      </c>
      <c r="B195" s="152" t="str">
        <f>IF(LEFT(SDCT!B188,LEN(STHVTHH!$D$7))=STHVTHH!$D$7,SDCT!C188,"")</f>
        <v/>
      </c>
      <c r="C195" s="152" t="str">
        <f>IF(LEFT(SDCT!B188,LEN(STHVTHH!$D$7))=STHVTHH!$D$7,SDCT!B188,"")</f>
        <v/>
      </c>
      <c r="D195" s="153">
        <f>IF(LEFT(SDCT!B188,LEN(STHVTHH!$D$7))=STHVTHH!$D$7,SDCT!E188,0)</f>
        <v>0</v>
      </c>
      <c r="E195" s="153">
        <f>IF(LEFT(SDCT!B188,LEN(STHVTHH!$D$7))=STHVTHH!$D$7,SDCT!D188,0)</f>
        <v>0</v>
      </c>
      <c r="F195" s="153">
        <f>IF(C195="",0,SUMIF(PS!$F$3:$F$498,C195,PS!$H$3:$JH$501))</f>
        <v>0</v>
      </c>
      <c r="G195" s="153">
        <f>IF(C195="",0,SUMIF(PS!$F$3:$F$498,C195,PS!$J$3:$J$499))</f>
        <v>0</v>
      </c>
      <c r="H195" s="153">
        <f>IF(C195="",0,SUMIF(PS!$G$3:$G$498,C195,PS!$H$3:$JH$501))</f>
        <v>0</v>
      </c>
      <c r="I195" s="153">
        <f>IF(C195="",0,SUMIF(PS!$G$3:$G$498,C195,PS!$J$3:$J$499))</f>
        <v>0</v>
      </c>
      <c r="J195" s="153">
        <f t="shared" si="4"/>
        <v>0</v>
      </c>
      <c r="K195" s="153">
        <f t="shared" si="5"/>
        <v>0</v>
      </c>
    </row>
    <row r="196" spans="1:11" customFormat="1" ht="16.5" hidden="1" x14ac:dyDescent="0.2">
      <c r="A196" s="54">
        <f>SUBTOTAL(3,$B$11:B196)</f>
        <v>5</v>
      </c>
      <c r="B196" s="152" t="str">
        <f>IF(LEFT(SDCT!B189,LEN(STHVTHH!$D$7))=STHVTHH!$D$7,SDCT!C189,"")</f>
        <v/>
      </c>
      <c r="C196" s="152" t="str">
        <f>IF(LEFT(SDCT!B189,LEN(STHVTHH!$D$7))=STHVTHH!$D$7,SDCT!B189,"")</f>
        <v/>
      </c>
      <c r="D196" s="153">
        <f>IF(LEFT(SDCT!B189,LEN(STHVTHH!$D$7))=STHVTHH!$D$7,SDCT!E189,0)</f>
        <v>0</v>
      </c>
      <c r="E196" s="153">
        <f>IF(LEFT(SDCT!B189,LEN(STHVTHH!$D$7))=STHVTHH!$D$7,SDCT!D189,0)</f>
        <v>0</v>
      </c>
      <c r="F196" s="153">
        <f>IF(C196="",0,SUMIF(PS!$F$3:$F$498,C196,PS!$H$3:$JH$501))</f>
        <v>0</v>
      </c>
      <c r="G196" s="153">
        <f>IF(C196="",0,SUMIF(PS!$F$3:$F$498,C196,PS!$J$3:$J$499))</f>
        <v>0</v>
      </c>
      <c r="H196" s="153">
        <f>IF(C196="",0,SUMIF(PS!$G$3:$G$498,C196,PS!$H$3:$JH$501))</f>
        <v>0</v>
      </c>
      <c r="I196" s="153">
        <f>IF(C196="",0,SUMIF(PS!$G$3:$G$498,C196,PS!$J$3:$J$499))</f>
        <v>0</v>
      </c>
      <c r="J196" s="153">
        <f t="shared" si="4"/>
        <v>0</v>
      </c>
      <c r="K196" s="153">
        <f t="shared" si="5"/>
        <v>0</v>
      </c>
    </row>
    <row r="197" spans="1:11" customFormat="1" ht="16.5" hidden="1" x14ac:dyDescent="0.2">
      <c r="A197" s="54">
        <f>SUBTOTAL(3,$B$11:B197)</f>
        <v>5</v>
      </c>
      <c r="B197" s="152" t="str">
        <f>IF(LEFT(SDCT!B190,LEN(STHVTHH!$D$7))=STHVTHH!$D$7,SDCT!C190,"")</f>
        <v/>
      </c>
      <c r="C197" s="152" t="str">
        <f>IF(LEFT(SDCT!B190,LEN(STHVTHH!$D$7))=STHVTHH!$D$7,SDCT!B190,"")</f>
        <v/>
      </c>
      <c r="D197" s="153">
        <f>IF(LEFT(SDCT!B190,LEN(STHVTHH!$D$7))=STHVTHH!$D$7,SDCT!E190,0)</f>
        <v>0</v>
      </c>
      <c r="E197" s="153">
        <f>IF(LEFT(SDCT!B190,LEN(STHVTHH!$D$7))=STHVTHH!$D$7,SDCT!D190,0)</f>
        <v>0</v>
      </c>
      <c r="F197" s="153">
        <f>IF(C197="",0,SUMIF(PS!$F$3:$F$498,C197,PS!$H$3:$JH$501))</f>
        <v>0</v>
      </c>
      <c r="G197" s="153">
        <f>IF(C197="",0,SUMIF(PS!$F$3:$F$498,C197,PS!$J$3:$J$499))</f>
        <v>0</v>
      </c>
      <c r="H197" s="153">
        <f>IF(C197="",0,SUMIF(PS!$G$3:$G$498,C197,PS!$H$3:$JH$501))</f>
        <v>0</v>
      </c>
      <c r="I197" s="153">
        <f>IF(C197="",0,SUMIF(PS!$G$3:$G$498,C197,PS!$J$3:$J$499))</f>
        <v>0</v>
      </c>
      <c r="J197" s="153">
        <f t="shared" si="4"/>
        <v>0</v>
      </c>
      <c r="K197" s="153">
        <f t="shared" si="5"/>
        <v>0</v>
      </c>
    </row>
    <row r="198" spans="1:11" customFormat="1" ht="16.5" hidden="1" x14ac:dyDescent="0.2">
      <c r="A198" s="54">
        <f>SUBTOTAL(3,$B$11:B198)</f>
        <v>5</v>
      </c>
      <c r="B198" s="152" t="str">
        <f>IF(LEFT(SDCT!B191,LEN(STHVTHH!$D$7))=STHVTHH!$D$7,SDCT!C191,"")</f>
        <v/>
      </c>
      <c r="C198" s="152" t="str">
        <f>IF(LEFT(SDCT!B191,LEN(STHVTHH!$D$7))=STHVTHH!$D$7,SDCT!B191,"")</f>
        <v/>
      </c>
      <c r="D198" s="153">
        <f>IF(LEFT(SDCT!B191,LEN(STHVTHH!$D$7))=STHVTHH!$D$7,SDCT!E191,0)</f>
        <v>0</v>
      </c>
      <c r="E198" s="153">
        <f>IF(LEFT(SDCT!B191,LEN(STHVTHH!$D$7))=STHVTHH!$D$7,SDCT!D191,0)</f>
        <v>0</v>
      </c>
      <c r="F198" s="153">
        <f>IF(C198="",0,SUMIF(PS!$F$3:$F$498,C198,PS!$H$3:$JH$501))</f>
        <v>0</v>
      </c>
      <c r="G198" s="153">
        <f>IF(C198="",0,SUMIF(PS!$F$3:$F$498,C198,PS!$J$3:$J$499))</f>
        <v>0</v>
      </c>
      <c r="H198" s="153">
        <f>IF(C198="",0,SUMIF(PS!$G$3:$G$498,C198,PS!$H$3:$JH$501))</f>
        <v>0</v>
      </c>
      <c r="I198" s="153">
        <f>IF(C198="",0,SUMIF(PS!$G$3:$G$498,C198,PS!$J$3:$J$499))</f>
        <v>0</v>
      </c>
      <c r="J198" s="153">
        <f t="shared" si="4"/>
        <v>0</v>
      </c>
      <c r="K198" s="153">
        <f t="shared" si="5"/>
        <v>0</v>
      </c>
    </row>
    <row r="199" spans="1:11" customFormat="1" ht="16.5" hidden="1" x14ac:dyDescent="0.2">
      <c r="A199" s="54">
        <f>SUBTOTAL(3,$B$11:B199)</f>
        <v>5</v>
      </c>
      <c r="B199" s="152" t="str">
        <f>IF(LEFT(SDCT!B192,LEN(STHVTHH!$D$7))=STHVTHH!$D$7,SDCT!C192,"")</f>
        <v/>
      </c>
      <c r="C199" s="152" t="str">
        <f>IF(LEFT(SDCT!B192,LEN(STHVTHH!$D$7))=STHVTHH!$D$7,SDCT!B192,"")</f>
        <v/>
      </c>
      <c r="D199" s="153">
        <f>IF(LEFT(SDCT!B192,LEN(STHVTHH!$D$7))=STHVTHH!$D$7,SDCT!E192,0)</f>
        <v>0</v>
      </c>
      <c r="E199" s="153">
        <f>IF(LEFT(SDCT!B192,LEN(STHVTHH!$D$7))=STHVTHH!$D$7,SDCT!D192,0)</f>
        <v>0</v>
      </c>
      <c r="F199" s="153">
        <f>IF(C199="",0,SUMIF(PS!$F$3:$F$498,C199,PS!$H$3:$JH$501))</f>
        <v>0</v>
      </c>
      <c r="G199" s="153">
        <f>IF(C199="",0,SUMIF(PS!$F$3:$F$498,C199,PS!$J$3:$J$499))</f>
        <v>0</v>
      </c>
      <c r="H199" s="153">
        <f>IF(C199="",0,SUMIF(PS!$G$3:$G$498,C199,PS!$H$3:$JH$501))</f>
        <v>0</v>
      </c>
      <c r="I199" s="153">
        <f>IF(C199="",0,SUMIF(PS!$G$3:$G$498,C199,PS!$J$3:$J$499))</f>
        <v>0</v>
      </c>
      <c r="J199" s="153">
        <f t="shared" si="4"/>
        <v>0</v>
      </c>
      <c r="K199" s="153">
        <f t="shared" si="5"/>
        <v>0</v>
      </c>
    </row>
    <row r="200" spans="1:11" customFormat="1" ht="16.5" hidden="1" x14ac:dyDescent="0.2">
      <c r="A200" s="54">
        <f>SUBTOTAL(3,$B$11:B200)</f>
        <v>5</v>
      </c>
      <c r="B200" s="152" t="str">
        <f>IF(LEFT(SDCT!B193,LEN(STHVTHH!$D$7))=STHVTHH!$D$7,SDCT!C193,"")</f>
        <v/>
      </c>
      <c r="C200" s="152" t="str">
        <f>IF(LEFT(SDCT!B193,LEN(STHVTHH!$D$7))=STHVTHH!$D$7,SDCT!B193,"")</f>
        <v/>
      </c>
      <c r="D200" s="153">
        <f>IF(LEFT(SDCT!B193,LEN(STHVTHH!$D$7))=STHVTHH!$D$7,SDCT!E193,0)</f>
        <v>0</v>
      </c>
      <c r="E200" s="153">
        <f>IF(LEFT(SDCT!B193,LEN(STHVTHH!$D$7))=STHVTHH!$D$7,SDCT!D193,0)</f>
        <v>0</v>
      </c>
      <c r="F200" s="153">
        <f>IF(C200="",0,SUMIF(PS!$F$3:$F$498,C200,PS!$H$3:$JH$501))</f>
        <v>0</v>
      </c>
      <c r="G200" s="153">
        <f>IF(C200="",0,SUMIF(PS!$F$3:$F$498,C200,PS!$J$3:$J$499))</f>
        <v>0</v>
      </c>
      <c r="H200" s="153">
        <f>IF(C200="",0,SUMIF(PS!$G$3:$G$498,C200,PS!$H$3:$JH$501))</f>
        <v>0</v>
      </c>
      <c r="I200" s="153">
        <f>IF(C200="",0,SUMIF(PS!$G$3:$G$498,C200,PS!$J$3:$J$499))</f>
        <v>0</v>
      </c>
      <c r="J200" s="153">
        <f t="shared" si="4"/>
        <v>0</v>
      </c>
      <c r="K200" s="153">
        <f t="shared" si="5"/>
        <v>0</v>
      </c>
    </row>
    <row r="201" spans="1:11" customFormat="1" ht="16.5" hidden="1" x14ac:dyDescent="0.2">
      <c r="A201" s="54">
        <f>SUBTOTAL(3,$B$11:B201)</f>
        <v>5</v>
      </c>
      <c r="B201" s="152" t="str">
        <f>IF(LEFT(SDCT!B194,LEN(STHVTHH!$D$7))=STHVTHH!$D$7,SDCT!C194,"")</f>
        <v/>
      </c>
      <c r="C201" s="152" t="str">
        <f>IF(LEFT(SDCT!B194,LEN(STHVTHH!$D$7))=STHVTHH!$D$7,SDCT!B194,"")</f>
        <v/>
      </c>
      <c r="D201" s="153">
        <f>IF(LEFT(SDCT!B194,LEN(STHVTHH!$D$7))=STHVTHH!$D$7,SDCT!E194,0)</f>
        <v>0</v>
      </c>
      <c r="E201" s="153">
        <f>IF(LEFT(SDCT!B194,LEN(STHVTHH!$D$7))=STHVTHH!$D$7,SDCT!D194,0)</f>
        <v>0</v>
      </c>
      <c r="F201" s="153">
        <f>IF(C201="",0,SUMIF(PS!$F$3:$F$498,C201,PS!$H$3:$JH$501))</f>
        <v>0</v>
      </c>
      <c r="G201" s="153">
        <f>IF(C201="",0,SUMIF(PS!$F$3:$F$498,C201,PS!$J$3:$J$499))</f>
        <v>0</v>
      </c>
      <c r="H201" s="153">
        <f>IF(C201="",0,SUMIF(PS!$G$3:$G$498,C201,PS!$H$3:$JH$501))</f>
        <v>0</v>
      </c>
      <c r="I201" s="153">
        <f>IF(C201="",0,SUMIF(PS!$G$3:$G$498,C201,PS!$J$3:$J$499))</f>
        <v>0</v>
      </c>
      <c r="J201" s="153">
        <f t="shared" si="4"/>
        <v>0</v>
      </c>
      <c r="K201" s="153">
        <f t="shared" si="5"/>
        <v>0</v>
      </c>
    </row>
    <row r="202" spans="1:11" customFormat="1" ht="16.5" hidden="1" x14ac:dyDescent="0.2">
      <c r="A202" s="54">
        <f>SUBTOTAL(3,$B$11:B202)</f>
        <v>5</v>
      </c>
      <c r="B202" s="152" t="str">
        <f>IF(LEFT(SDCT!B195,LEN(STHVTHH!$D$7))=STHVTHH!$D$7,SDCT!C195,"")</f>
        <v/>
      </c>
      <c r="C202" s="152" t="str">
        <f>IF(LEFT(SDCT!B195,LEN(STHVTHH!$D$7))=STHVTHH!$D$7,SDCT!B195,"")</f>
        <v/>
      </c>
      <c r="D202" s="153">
        <f>IF(LEFT(SDCT!B195,LEN(STHVTHH!$D$7))=STHVTHH!$D$7,SDCT!E195,0)</f>
        <v>0</v>
      </c>
      <c r="E202" s="153">
        <f>IF(LEFT(SDCT!B195,LEN(STHVTHH!$D$7))=STHVTHH!$D$7,SDCT!D195,0)</f>
        <v>0</v>
      </c>
      <c r="F202" s="153">
        <f>IF(C202="",0,SUMIF(PS!$F$3:$F$498,C202,PS!$H$3:$JH$501))</f>
        <v>0</v>
      </c>
      <c r="G202" s="153">
        <f>IF(C202="",0,SUMIF(PS!$F$3:$F$498,C202,PS!$J$3:$J$499))</f>
        <v>0</v>
      </c>
      <c r="H202" s="153">
        <f>IF(C202="",0,SUMIF(PS!$G$3:$G$498,C202,PS!$H$3:$JH$501))</f>
        <v>0</v>
      </c>
      <c r="I202" s="153">
        <f>IF(C202="",0,SUMIF(PS!$G$3:$G$498,C202,PS!$J$3:$J$499))</f>
        <v>0</v>
      </c>
      <c r="J202" s="153">
        <f t="shared" si="4"/>
        <v>0</v>
      </c>
      <c r="K202" s="153">
        <f t="shared" si="5"/>
        <v>0</v>
      </c>
    </row>
    <row r="203" spans="1:11" customFormat="1" ht="16.5" hidden="1" x14ac:dyDescent="0.2">
      <c r="A203" s="54">
        <f>SUBTOTAL(3,$B$11:B203)</f>
        <v>5</v>
      </c>
      <c r="B203" s="152" t="str">
        <f>IF(LEFT(SDCT!B196,LEN(STHVTHH!$D$7))=STHVTHH!$D$7,SDCT!C196,"")</f>
        <v/>
      </c>
      <c r="C203" s="152" t="str">
        <f>IF(LEFT(SDCT!B196,LEN(STHVTHH!$D$7))=STHVTHH!$D$7,SDCT!B196,"")</f>
        <v/>
      </c>
      <c r="D203" s="153">
        <f>IF(LEFT(SDCT!B196,LEN(STHVTHH!$D$7))=STHVTHH!$D$7,SDCT!E196,0)</f>
        <v>0</v>
      </c>
      <c r="E203" s="153">
        <f>IF(LEFT(SDCT!B196,LEN(STHVTHH!$D$7))=STHVTHH!$D$7,SDCT!D196,0)</f>
        <v>0</v>
      </c>
      <c r="F203" s="153">
        <f>IF(C203="",0,SUMIF(PS!$F$3:$F$498,C203,PS!$H$3:$JH$501))</f>
        <v>0</v>
      </c>
      <c r="G203" s="153">
        <f>IF(C203="",0,SUMIF(PS!$F$3:$F$498,C203,PS!$J$3:$J$499))</f>
        <v>0</v>
      </c>
      <c r="H203" s="153">
        <f>IF(C203="",0,SUMIF(PS!$G$3:$G$498,C203,PS!$H$3:$JH$501))</f>
        <v>0</v>
      </c>
      <c r="I203" s="153">
        <f>IF(C203="",0,SUMIF(PS!$G$3:$G$498,C203,PS!$J$3:$J$499))</f>
        <v>0</v>
      </c>
      <c r="J203" s="153">
        <f t="shared" si="4"/>
        <v>0</v>
      </c>
      <c r="K203" s="153">
        <f t="shared" si="5"/>
        <v>0</v>
      </c>
    </row>
    <row r="204" spans="1:11" customFormat="1" ht="16.5" hidden="1" x14ac:dyDescent="0.2">
      <c r="A204" s="54">
        <f>SUBTOTAL(3,$B$11:B204)</f>
        <v>5</v>
      </c>
      <c r="B204" s="152" t="str">
        <f>IF(LEFT(SDCT!B197,LEN(STHVTHH!$D$7))=STHVTHH!$D$7,SDCT!C197,"")</f>
        <v/>
      </c>
      <c r="C204" s="152" t="str">
        <f>IF(LEFT(SDCT!B197,LEN(STHVTHH!$D$7))=STHVTHH!$D$7,SDCT!B197,"")</f>
        <v/>
      </c>
      <c r="D204" s="153">
        <f>IF(LEFT(SDCT!B197,LEN(STHVTHH!$D$7))=STHVTHH!$D$7,SDCT!E197,0)</f>
        <v>0</v>
      </c>
      <c r="E204" s="153">
        <f>IF(LEFT(SDCT!B197,LEN(STHVTHH!$D$7))=STHVTHH!$D$7,SDCT!D197,0)</f>
        <v>0</v>
      </c>
      <c r="F204" s="153">
        <f>IF(C204="",0,SUMIF(PS!$F$3:$F$498,C204,PS!$H$3:$JH$501))</f>
        <v>0</v>
      </c>
      <c r="G204" s="153">
        <f>IF(C204="",0,SUMIF(PS!$F$3:$F$498,C204,PS!$J$3:$J$499))</f>
        <v>0</v>
      </c>
      <c r="H204" s="153">
        <f>IF(C204="",0,SUMIF(PS!$G$3:$G$498,C204,PS!$H$3:$JH$501))</f>
        <v>0</v>
      </c>
      <c r="I204" s="153">
        <f>IF(C204="",0,SUMIF(PS!$G$3:$G$498,C204,PS!$J$3:$J$499))</f>
        <v>0</v>
      </c>
      <c r="J204" s="153">
        <f t="shared" ref="J204:J267" si="6">IF(C204="",0,D204+F204-H204)</f>
        <v>0</v>
      </c>
      <c r="K204" s="153">
        <f t="shared" ref="K204:K267" si="7">IF(C204="",0,E204+G204-I204)</f>
        <v>0</v>
      </c>
    </row>
    <row r="205" spans="1:11" customFormat="1" ht="16.5" hidden="1" x14ac:dyDescent="0.2">
      <c r="A205" s="54">
        <f>SUBTOTAL(3,$B$11:B205)</f>
        <v>5</v>
      </c>
      <c r="B205" s="152" t="str">
        <f>IF(LEFT(SDCT!B198,LEN(STHVTHH!$D$7))=STHVTHH!$D$7,SDCT!C198,"")</f>
        <v/>
      </c>
      <c r="C205" s="152" t="str">
        <f>IF(LEFT(SDCT!B198,LEN(STHVTHH!$D$7))=STHVTHH!$D$7,SDCT!B198,"")</f>
        <v/>
      </c>
      <c r="D205" s="153">
        <f>IF(LEFT(SDCT!B198,LEN(STHVTHH!$D$7))=STHVTHH!$D$7,SDCT!E198,0)</f>
        <v>0</v>
      </c>
      <c r="E205" s="153">
        <f>IF(LEFT(SDCT!B198,LEN(STHVTHH!$D$7))=STHVTHH!$D$7,SDCT!D198,0)</f>
        <v>0</v>
      </c>
      <c r="F205" s="153">
        <f>IF(C205="",0,SUMIF(PS!$F$3:$F$498,C205,PS!$H$3:$JH$501))</f>
        <v>0</v>
      </c>
      <c r="G205" s="153">
        <f>IF(C205="",0,SUMIF(PS!$F$3:$F$498,C205,PS!$J$3:$J$499))</f>
        <v>0</v>
      </c>
      <c r="H205" s="153">
        <f>IF(C205="",0,SUMIF(PS!$G$3:$G$498,C205,PS!$H$3:$JH$501))</f>
        <v>0</v>
      </c>
      <c r="I205" s="153">
        <f>IF(C205="",0,SUMIF(PS!$G$3:$G$498,C205,PS!$J$3:$J$499))</f>
        <v>0</v>
      </c>
      <c r="J205" s="153">
        <f t="shared" si="6"/>
        <v>0</v>
      </c>
      <c r="K205" s="153">
        <f t="shared" si="7"/>
        <v>0</v>
      </c>
    </row>
    <row r="206" spans="1:11" customFormat="1" ht="16.5" hidden="1" x14ac:dyDescent="0.2">
      <c r="A206" s="54">
        <f>SUBTOTAL(3,$B$11:B206)</f>
        <v>5</v>
      </c>
      <c r="B206" s="152" t="str">
        <f>IF(LEFT(SDCT!B199,LEN(STHVTHH!$D$7))=STHVTHH!$D$7,SDCT!C199,"")</f>
        <v/>
      </c>
      <c r="C206" s="152" t="str">
        <f>IF(LEFT(SDCT!B199,LEN(STHVTHH!$D$7))=STHVTHH!$D$7,SDCT!B199,"")</f>
        <v/>
      </c>
      <c r="D206" s="153">
        <f>IF(LEFT(SDCT!B199,LEN(STHVTHH!$D$7))=STHVTHH!$D$7,SDCT!E199,0)</f>
        <v>0</v>
      </c>
      <c r="E206" s="153">
        <f>IF(LEFT(SDCT!B199,LEN(STHVTHH!$D$7))=STHVTHH!$D$7,SDCT!D199,0)</f>
        <v>0</v>
      </c>
      <c r="F206" s="153">
        <f>IF(C206="",0,SUMIF(PS!$F$3:$F$498,C206,PS!$H$3:$JH$501))</f>
        <v>0</v>
      </c>
      <c r="G206" s="153">
        <f>IF(C206="",0,SUMIF(PS!$F$3:$F$498,C206,PS!$J$3:$J$499))</f>
        <v>0</v>
      </c>
      <c r="H206" s="153">
        <f>IF(C206="",0,SUMIF(PS!$G$3:$G$498,C206,PS!$H$3:$JH$501))</f>
        <v>0</v>
      </c>
      <c r="I206" s="153">
        <f>IF(C206="",0,SUMIF(PS!$G$3:$G$498,C206,PS!$J$3:$J$499))</f>
        <v>0</v>
      </c>
      <c r="J206" s="153">
        <f t="shared" si="6"/>
        <v>0</v>
      </c>
      <c r="K206" s="153">
        <f t="shared" si="7"/>
        <v>0</v>
      </c>
    </row>
    <row r="207" spans="1:11" customFormat="1" ht="16.5" hidden="1" x14ac:dyDescent="0.2">
      <c r="A207" s="54">
        <f>SUBTOTAL(3,$B$11:B207)</f>
        <v>5</v>
      </c>
      <c r="B207" s="152" t="str">
        <f>IF(LEFT(SDCT!B200,LEN(STHVTHH!$D$7))=STHVTHH!$D$7,SDCT!C200,"")</f>
        <v/>
      </c>
      <c r="C207" s="152" t="str">
        <f>IF(LEFT(SDCT!B200,LEN(STHVTHH!$D$7))=STHVTHH!$D$7,SDCT!B200,"")</f>
        <v/>
      </c>
      <c r="D207" s="153">
        <f>IF(LEFT(SDCT!B200,LEN(STHVTHH!$D$7))=STHVTHH!$D$7,SDCT!E200,0)</f>
        <v>0</v>
      </c>
      <c r="E207" s="153">
        <f>IF(LEFT(SDCT!B200,LEN(STHVTHH!$D$7))=STHVTHH!$D$7,SDCT!D200,0)</f>
        <v>0</v>
      </c>
      <c r="F207" s="153">
        <f>IF(C207="",0,SUMIF(PS!$F$3:$F$498,C207,PS!$H$3:$JH$501))</f>
        <v>0</v>
      </c>
      <c r="G207" s="153">
        <f>IF(C207="",0,SUMIF(PS!$F$3:$F$498,C207,PS!$J$3:$J$499))</f>
        <v>0</v>
      </c>
      <c r="H207" s="153">
        <f>IF(C207="",0,SUMIF(PS!$G$3:$G$498,C207,PS!$H$3:$JH$501))</f>
        <v>0</v>
      </c>
      <c r="I207" s="153">
        <f>IF(C207="",0,SUMIF(PS!$G$3:$G$498,C207,PS!$J$3:$J$499))</f>
        <v>0</v>
      </c>
      <c r="J207" s="153">
        <f t="shared" si="6"/>
        <v>0</v>
      </c>
      <c r="K207" s="153">
        <f t="shared" si="7"/>
        <v>0</v>
      </c>
    </row>
    <row r="208" spans="1:11" customFormat="1" ht="16.5" hidden="1" x14ac:dyDescent="0.2">
      <c r="A208" s="54">
        <f>SUBTOTAL(3,$B$11:B208)</f>
        <v>5</v>
      </c>
      <c r="B208" s="152" t="str">
        <f>IF(LEFT(SDCT!B201,LEN(STHVTHH!$D$7))=STHVTHH!$D$7,SDCT!C201,"")</f>
        <v/>
      </c>
      <c r="C208" s="152" t="str">
        <f>IF(LEFT(SDCT!B201,LEN(STHVTHH!$D$7))=STHVTHH!$D$7,SDCT!B201,"")</f>
        <v/>
      </c>
      <c r="D208" s="153">
        <f>IF(LEFT(SDCT!B201,LEN(STHVTHH!$D$7))=STHVTHH!$D$7,SDCT!E201,0)</f>
        <v>0</v>
      </c>
      <c r="E208" s="153">
        <f>IF(LEFT(SDCT!B201,LEN(STHVTHH!$D$7))=STHVTHH!$D$7,SDCT!D201,0)</f>
        <v>0</v>
      </c>
      <c r="F208" s="153">
        <f>IF(C208="",0,SUMIF(PS!$F$3:$F$498,C208,PS!$H$3:$JH$501))</f>
        <v>0</v>
      </c>
      <c r="G208" s="153">
        <f>IF(C208="",0,SUMIF(PS!$F$3:$F$498,C208,PS!$J$3:$J$499))</f>
        <v>0</v>
      </c>
      <c r="H208" s="153">
        <f>IF(C208="",0,SUMIF(PS!$G$3:$G$498,C208,PS!$H$3:$JH$501))</f>
        <v>0</v>
      </c>
      <c r="I208" s="153">
        <f>IF(C208="",0,SUMIF(PS!$G$3:$G$498,C208,PS!$J$3:$J$499))</f>
        <v>0</v>
      </c>
      <c r="J208" s="153">
        <f t="shared" si="6"/>
        <v>0</v>
      </c>
      <c r="K208" s="153">
        <f t="shared" si="7"/>
        <v>0</v>
      </c>
    </row>
    <row r="209" spans="1:11" customFormat="1" ht="16.5" hidden="1" x14ac:dyDescent="0.2">
      <c r="A209" s="54">
        <f>SUBTOTAL(3,$B$11:B209)</f>
        <v>5</v>
      </c>
      <c r="B209" s="152" t="str">
        <f>IF(LEFT(SDCT!B202,LEN(STHVTHH!$D$7))=STHVTHH!$D$7,SDCT!C202,"")</f>
        <v/>
      </c>
      <c r="C209" s="152" t="str">
        <f>IF(LEFT(SDCT!B202,LEN(STHVTHH!$D$7))=STHVTHH!$D$7,SDCT!B202,"")</f>
        <v/>
      </c>
      <c r="D209" s="153">
        <f>IF(LEFT(SDCT!B202,LEN(STHVTHH!$D$7))=STHVTHH!$D$7,SDCT!E202,0)</f>
        <v>0</v>
      </c>
      <c r="E209" s="153">
        <f>IF(LEFT(SDCT!B202,LEN(STHVTHH!$D$7))=STHVTHH!$D$7,SDCT!D202,0)</f>
        <v>0</v>
      </c>
      <c r="F209" s="153">
        <f>IF(C209="",0,SUMIF(PS!$F$3:$F$498,C209,PS!$H$3:$JH$501))</f>
        <v>0</v>
      </c>
      <c r="G209" s="153">
        <f>IF(C209="",0,SUMIF(PS!$F$3:$F$498,C209,PS!$J$3:$J$499))</f>
        <v>0</v>
      </c>
      <c r="H209" s="153">
        <f>IF(C209="",0,SUMIF(PS!$G$3:$G$498,C209,PS!$H$3:$JH$501))</f>
        <v>0</v>
      </c>
      <c r="I209" s="153">
        <f>IF(C209="",0,SUMIF(PS!$G$3:$G$498,C209,PS!$J$3:$J$499))</f>
        <v>0</v>
      </c>
      <c r="J209" s="153">
        <f t="shared" si="6"/>
        <v>0</v>
      </c>
      <c r="K209" s="153">
        <f t="shared" si="7"/>
        <v>0</v>
      </c>
    </row>
    <row r="210" spans="1:11" customFormat="1" ht="16.5" hidden="1" x14ac:dyDescent="0.2">
      <c r="A210" s="54">
        <f>SUBTOTAL(3,$B$11:B210)</f>
        <v>5</v>
      </c>
      <c r="B210" s="152" t="str">
        <f>IF(LEFT(SDCT!B203,LEN(STHVTHH!$D$7))=STHVTHH!$D$7,SDCT!C203,"")</f>
        <v/>
      </c>
      <c r="C210" s="152" t="str">
        <f>IF(LEFT(SDCT!B203,LEN(STHVTHH!$D$7))=STHVTHH!$D$7,SDCT!B203,"")</f>
        <v/>
      </c>
      <c r="D210" s="153">
        <f>IF(LEFT(SDCT!B203,LEN(STHVTHH!$D$7))=STHVTHH!$D$7,SDCT!E203,0)</f>
        <v>0</v>
      </c>
      <c r="E210" s="153">
        <f>IF(LEFT(SDCT!B203,LEN(STHVTHH!$D$7))=STHVTHH!$D$7,SDCT!D203,0)</f>
        <v>0</v>
      </c>
      <c r="F210" s="153">
        <f>IF(C210="",0,SUMIF(PS!$F$3:$F$498,C210,PS!$H$3:$JH$501))</f>
        <v>0</v>
      </c>
      <c r="G210" s="153">
        <f>IF(C210="",0,SUMIF(PS!$F$3:$F$498,C210,PS!$J$3:$J$499))</f>
        <v>0</v>
      </c>
      <c r="H210" s="153">
        <f>IF(C210="",0,SUMIF(PS!$G$3:$G$498,C210,PS!$H$3:$JH$501))</f>
        <v>0</v>
      </c>
      <c r="I210" s="153">
        <f>IF(C210="",0,SUMIF(PS!$G$3:$G$498,C210,PS!$J$3:$J$499))</f>
        <v>0</v>
      </c>
      <c r="J210" s="153">
        <f t="shared" si="6"/>
        <v>0</v>
      </c>
      <c r="K210" s="153">
        <f t="shared" si="7"/>
        <v>0</v>
      </c>
    </row>
    <row r="211" spans="1:11" customFormat="1" ht="16.5" hidden="1" x14ac:dyDescent="0.2">
      <c r="A211" s="54">
        <f>SUBTOTAL(3,$B$11:B211)</f>
        <v>5</v>
      </c>
      <c r="B211" s="152" t="str">
        <f>IF(LEFT(SDCT!B204,LEN(STHVTHH!$D$7))=STHVTHH!$D$7,SDCT!C204,"")</f>
        <v/>
      </c>
      <c r="C211" s="152" t="str">
        <f>IF(LEFT(SDCT!B204,LEN(STHVTHH!$D$7))=STHVTHH!$D$7,SDCT!B204,"")</f>
        <v/>
      </c>
      <c r="D211" s="153">
        <f>IF(LEFT(SDCT!B204,LEN(STHVTHH!$D$7))=STHVTHH!$D$7,SDCT!E204,0)</f>
        <v>0</v>
      </c>
      <c r="E211" s="153">
        <f>IF(LEFT(SDCT!B204,LEN(STHVTHH!$D$7))=STHVTHH!$D$7,SDCT!D204,0)</f>
        <v>0</v>
      </c>
      <c r="F211" s="153">
        <f>IF(C211="",0,SUMIF(PS!$F$3:$F$498,C211,PS!$H$3:$JH$501))</f>
        <v>0</v>
      </c>
      <c r="G211" s="153">
        <f>IF(C211="",0,SUMIF(PS!$F$3:$F$498,C211,PS!$J$3:$J$499))</f>
        <v>0</v>
      </c>
      <c r="H211" s="153">
        <f>IF(C211="",0,SUMIF(PS!$G$3:$G$498,C211,PS!$H$3:$JH$501))</f>
        <v>0</v>
      </c>
      <c r="I211" s="153">
        <f>IF(C211="",0,SUMIF(PS!$G$3:$G$498,C211,PS!$J$3:$J$499))</f>
        <v>0</v>
      </c>
      <c r="J211" s="153">
        <f t="shared" si="6"/>
        <v>0</v>
      </c>
      <c r="K211" s="153">
        <f t="shared" si="7"/>
        <v>0</v>
      </c>
    </row>
    <row r="212" spans="1:11" customFormat="1" ht="16.5" hidden="1" x14ac:dyDescent="0.2">
      <c r="A212" s="54">
        <f>SUBTOTAL(3,$B$11:B212)</f>
        <v>5</v>
      </c>
      <c r="B212" s="152" t="str">
        <f>IF(LEFT(SDCT!B205,LEN(STHVTHH!$D$7))=STHVTHH!$D$7,SDCT!C205,"")</f>
        <v/>
      </c>
      <c r="C212" s="152" t="str">
        <f>IF(LEFT(SDCT!B205,LEN(STHVTHH!$D$7))=STHVTHH!$D$7,SDCT!B205,"")</f>
        <v/>
      </c>
      <c r="D212" s="153">
        <f>IF(LEFT(SDCT!B205,LEN(STHVTHH!$D$7))=STHVTHH!$D$7,SDCT!E205,0)</f>
        <v>0</v>
      </c>
      <c r="E212" s="153">
        <f>IF(LEFT(SDCT!B205,LEN(STHVTHH!$D$7))=STHVTHH!$D$7,SDCT!D205,0)</f>
        <v>0</v>
      </c>
      <c r="F212" s="153">
        <f>IF(C212="",0,SUMIF(PS!$F$3:$F$498,C212,PS!$H$3:$JH$501))</f>
        <v>0</v>
      </c>
      <c r="G212" s="153">
        <f>IF(C212="",0,SUMIF(PS!$F$3:$F$498,C212,PS!$J$3:$J$499))</f>
        <v>0</v>
      </c>
      <c r="H212" s="153">
        <f>IF(C212="",0,SUMIF(PS!$G$3:$G$498,C212,PS!$H$3:$JH$501))</f>
        <v>0</v>
      </c>
      <c r="I212" s="153">
        <f>IF(C212="",0,SUMIF(PS!$G$3:$G$498,C212,PS!$J$3:$J$499))</f>
        <v>0</v>
      </c>
      <c r="J212" s="153">
        <f t="shared" si="6"/>
        <v>0</v>
      </c>
      <c r="K212" s="153">
        <f t="shared" si="7"/>
        <v>0</v>
      </c>
    </row>
    <row r="213" spans="1:11" customFormat="1" ht="16.5" hidden="1" x14ac:dyDescent="0.2">
      <c r="A213" s="54">
        <f>SUBTOTAL(3,$B$11:B213)</f>
        <v>5</v>
      </c>
      <c r="B213" s="152" t="str">
        <f>IF(LEFT(SDCT!B206,LEN(STHVTHH!$D$7))=STHVTHH!$D$7,SDCT!C206,"")</f>
        <v/>
      </c>
      <c r="C213" s="152" t="str">
        <f>IF(LEFT(SDCT!B206,LEN(STHVTHH!$D$7))=STHVTHH!$D$7,SDCT!B206,"")</f>
        <v/>
      </c>
      <c r="D213" s="153">
        <f>IF(LEFT(SDCT!B206,LEN(STHVTHH!$D$7))=STHVTHH!$D$7,SDCT!E206,0)</f>
        <v>0</v>
      </c>
      <c r="E213" s="153">
        <f>IF(LEFT(SDCT!B206,LEN(STHVTHH!$D$7))=STHVTHH!$D$7,SDCT!D206,0)</f>
        <v>0</v>
      </c>
      <c r="F213" s="153">
        <f>IF(C213="",0,SUMIF(PS!$F$3:$F$498,C213,PS!$H$3:$JH$501))</f>
        <v>0</v>
      </c>
      <c r="G213" s="153">
        <f>IF(C213="",0,SUMIF(PS!$F$3:$F$498,C213,PS!$J$3:$J$499))</f>
        <v>0</v>
      </c>
      <c r="H213" s="153">
        <f>IF(C213="",0,SUMIF(PS!$G$3:$G$498,C213,PS!$H$3:$JH$501))</f>
        <v>0</v>
      </c>
      <c r="I213" s="153">
        <f>IF(C213="",0,SUMIF(PS!$G$3:$G$498,C213,PS!$J$3:$J$499))</f>
        <v>0</v>
      </c>
      <c r="J213" s="153">
        <f t="shared" si="6"/>
        <v>0</v>
      </c>
      <c r="K213" s="153">
        <f t="shared" si="7"/>
        <v>0</v>
      </c>
    </row>
    <row r="214" spans="1:11" customFormat="1" ht="16.5" hidden="1" x14ac:dyDescent="0.2">
      <c r="A214" s="54">
        <f>SUBTOTAL(3,$B$11:B214)</f>
        <v>5</v>
      </c>
      <c r="B214" s="152" t="str">
        <f>IF(LEFT(SDCT!B207,LEN(STHVTHH!$D$7))=STHVTHH!$D$7,SDCT!C207,"")</f>
        <v/>
      </c>
      <c r="C214" s="152" t="str">
        <f>IF(LEFT(SDCT!B207,LEN(STHVTHH!$D$7))=STHVTHH!$D$7,SDCT!B207,"")</f>
        <v/>
      </c>
      <c r="D214" s="153">
        <f>IF(LEFT(SDCT!B207,LEN(STHVTHH!$D$7))=STHVTHH!$D$7,SDCT!E207,0)</f>
        <v>0</v>
      </c>
      <c r="E214" s="153">
        <f>IF(LEFT(SDCT!B207,LEN(STHVTHH!$D$7))=STHVTHH!$D$7,SDCT!D207,0)</f>
        <v>0</v>
      </c>
      <c r="F214" s="153">
        <f>IF(C214="",0,SUMIF(PS!$F$3:$F$498,C214,PS!$H$3:$JH$501))</f>
        <v>0</v>
      </c>
      <c r="G214" s="153">
        <f>IF(C214="",0,SUMIF(PS!$F$3:$F$498,C214,PS!$J$3:$J$499))</f>
        <v>0</v>
      </c>
      <c r="H214" s="153">
        <f>IF(C214="",0,SUMIF(PS!$G$3:$G$498,C214,PS!$H$3:$JH$501))</f>
        <v>0</v>
      </c>
      <c r="I214" s="153">
        <f>IF(C214="",0,SUMIF(PS!$G$3:$G$498,C214,PS!$J$3:$J$499))</f>
        <v>0</v>
      </c>
      <c r="J214" s="153">
        <f t="shared" si="6"/>
        <v>0</v>
      </c>
      <c r="K214" s="153">
        <f t="shared" si="7"/>
        <v>0</v>
      </c>
    </row>
    <row r="215" spans="1:11" customFormat="1" ht="16.5" hidden="1" x14ac:dyDescent="0.2">
      <c r="A215" s="54">
        <f>SUBTOTAL(3,$B$11:B215)</f>
        <v>5</v>
      </c>
      <c r="B215" s="152" t="str">
        <f>IF(LEFT(SDCT!B208,LEN(STHVTHH!$D$7))=STHVTHH!$D$7,SDCT!C208,"")</f>
        <v/>
      </c>
      <c r="C215" s="152" t="str">
        <f>IF(LEFT(SDCT!B208,LEN(STHVTHH!$D$7))=STHVTHH!$D$7,SDCT!B208,"")</f>
        <v/>
      </c>
      <c r="D215" s="153">
        <f>IF(LEFT(SDCT!B208,LEN(STHVTHH!$D$7))=STHVTHH!$D$7,SDCT!E208,0)</f>
        <v>0</v>
      </c>
      <c r="E215" s="153">
        <f>IF(LEFT(SDCT!B208,LEN(STHVTHH!$D$7))=STHVTHH!$D$7,SDCT!D208,0)</f>
        <v>0</v>
      </c>
      <c r="F215" s="153">
        <f>IF(C215="",0,SUMIF(PS!$F$3:$F$498,C215,PS!$H$3:$JH$501))</f>
        <v>0</v>
      </c>
      <c r="G215" s="153">
        <f>IF(C215="",0,SUMIF(PS!$F$3:$F$498,C215,PS!$J$3:$J$499))</f>
        <v>0</v>
      </c>
      <c r="H215" s="153">
        <f>IF(C215="",0,SUMIF(PS!$G$3:$G$498,C215,PS!$H$3:$JH$501))</f>
        <v>0</v>
      </c>
      <c r="I215" s="153">
        <f>IF(C215="",0,SUMIF(PS!$G$3:$G$498,C215,PS!$J$3:$J$499))</f>
        <v>0</v>
      </c>
      <c r="J215" s="153">
        <f t="shared" si="6"/>
        <v>0</v>
      </c>
      <c r="K215" s="153">
        <f t="shared" si="7"/>
        <v>0</v>
      </c>
    </row>
    <row r="216" spans="1:11" customFormat="1" ht="16.5" hidden="1" x14ac:dyDescent="0.2">
      <c r="A216" s="54">
        <f>SUBTOTAL(3,$B$11:B216)</f>
        <v>5</v>
      </c>
      <c r="B216" s="152" t="str">
        <f>IF(LEFT(SDCT!B209,LEN(STHVTHH!$D$7))=STHVTHH!$D$7,SDCT!C209,"")</f>
        <v/>
      </c>
      <c r="C216" s="152" t="str">
        <f>IF(LEFT(SDCT!B209,LEN(STHVTHH!$D$7))=STHVTHH!$D$7,SDCT!B209,"")</f>
        <v/>
      </c>
      <c r="D216" s="153">
        <f>IF(LEFT(SDCT!B209,LEN(STHVTHH!$D$7))=STHVTHH!$D$7,SDCT!E209,0)</f>
        <v>0</v>
      </c>
      <c r="E216" s="153">
        <f>IF(LEFT(SDCT!B209,LEN(STHVTHH!$D$7))=STHVTHH!$D$7,SDCT!D209,0)</f>
        <v>0</v>
      </c>
      <c r="F216" s="153">
        <f>IF(C216="",0,SUMIF(PS!$F$3:$F$498,C216,PS!$H$3:$JH$501))</f>
        <v>0</v>
      </c>
      <c r="G216" s="153">
        <f>IF(C216="",0,SUMIF(PS!$F$3:$F$498,C216,PS!$J$3:$J$499))</f>
        <v>0</v>
      </c>
      <c r="H216" s="153">
        <f>IF(C216="",0,SUMIF(PS!$G$3:$G$498,C216,PS!$H$3:$JH$501))</f>
        <v>0</v>
      </c>
      <c r="I216" s="153">
        <f>IF(C216="",0,SUMIF(PS!$G$3:$G$498,C216,PS!$J$3:$J$499))</f>
        <v>0</v>
      </c>
      <c r="J216" s="153">
        <f t="shared" si="6"/>
        <v>0</v>
      </c>
      <c r="K216" s="153">
        <f t="shared" si="7"/>
        <v>0</v>
      </c>
    </row>
    <row r="217" spans="1:11" customFormat="1" ht="16.5" hidden="1" x14ac:dyDescent="0.2">
      <c r="A217" s="54">
        <f>SUBTOTAL(3,$B$11:B217)</f>
        <v>5</v>
      </c>
      <c r="B217" s="152" t="str">
        <f>IF(LEFT(SDCT!B210,LEN(STHVTHH!$D$7))=STHVTHH!$D$7,SDCT!C210,"")</f>
        <v/>
      </c>
      <c r="C217" s="152" t="str">
        <f>IF(LEFT(SDCT!B210,LEN(STHVTHH!$D$7))=STHVTHH!$D$7,SDCT!B210,"")</f>
        <v/>
      </c>
      <c r="D217" s="153">
        <f>IF(LEFT(SDCT!B210,LEN(STHVTHH!$D$7))=STHVTHH!$D$7,SDCT!E210,0)</f>
        <v>0</v>
      </c>
      <c r="E217" s="153">
        <f>IF(LEFT(SDCT!B210,LEN(STHVTHH!$D$7))=STHVTHH!$D$7,SDCT!D210,0)</f>
        <v>0</v>
      </c>
      <c r="F217" s="153">
        <f>IF(C217="",0,SUMIF(PS!$F$3:$F$498,C217,PS!$H$3:$JH$501))</f>
        <v>0</v>
      </c>
      <c r="G217" s="153">
        <f>IF(C217="",0,SUMIF(PS!$F$3:$F$498,C217,PS!$J$3:$J$499))</f>
        <v>0</v>
      </c>
      <c r="H217" s="153">
        <f>IF(C217="",0,SUMIF(PS!$G$3:$G$498,C217,PS!$H$3:$JH$501))</f>
        <v>0</v>
      </c>
      <c r="I217" s="153">
        <f>IF(C217="",0,SUMIF(PS!$G$3:$G$498,C217,PS!$J$3:$J$499))</f>
        <v>0</v>
      </c>
      <c r="J217" s="153">
        <f t="shared" si="6"/>
        <v>0</v>
      </c>
      <c r="K217" s="153">
        <f t="shared" si="7"/>
        <v>0</v>
      </c>
    </row>
    <row r="218" spans="1:11" customFormat="1" ht="16.5" hidden="1" x14ac:dyDescent="0.2">
      <c r="A218" s="54">
        <f>SUBTOTAL(3,$B$11:B218)</f>
        <v>5</v>
      </c>
      <c r="B218" s="152" t="str">
        <f>IF(LEFT(SDCT!B211,LEN(STHVTHH!$D$7))=STHVTHH!$D$7,SDCT!C211,"")</f>
        <v/>
      </c>
      <c r="C218" s="152" t="str">
        <f>IF(LEFT(SDCT!B211,LEN(STHVTHH!$D$7))=STHVTHH!$D$7,SDCT!B211,"")</f>
        <v/>
      </c>
      <c r="D218" s="153">
        <f>IF(LEFT(SDCT!B211,LEN(STHVTHH!$D$7))=STHVTHH!$D$7,SDCT!E211,0)</f>
        <v>0</v>
      </c>
      <c r="E218" s="153">
        <f>IF(LEFT(SDCT!B211,LEN(STHVTHH!$D$7))=STHVTHH!$D$7,SDCT!D211,0)</f>
        <v>0</v>
      </c>
      <c r="F218" s="153">
        <f>IF(C218="",0,SUMIF(PS!$F$3:$F$498,C218,PS!$H$3:$JH$501))</f>
        <v>0</v>
      </c>
      <c r="G218" s="153">
        <f>IF(C218="",0,SUMIF(PS!$F$3:$F$498,C218,PS!$J$3:$J$499))</f>
        <v>0</v>
      </c>
      <c r="H218" s="153">
        <f>IF(C218="",0,SUMIF(PS!$G$3:$G$498,C218,PS!$H$3:$JH$501))</f>
        <v>0</v>
      </c>
      <c r="I218" s="153">
        <f>IF(C218="",0,SUMIF(PS!$G$3:$G$498,C218,PS!$J$3:$J$499))</f>
        <v>0</v>
      </c>
      <c r="J218" s="153">
        <f t="shared" si="6"/>
        <v>0</v>
      </c>
      <c r="K218" s="153">
        <f t="shared" si="7"/>
        <v>0</v>
      </c>
    </row>
    <row r="219" spans="1:11" customFormat="1" ht="16.5" hidden="1" x14ac:dyDescent="0.2">
      <c r="A219" s="54">
        <f>SUBTOTAL(3,$B$11:B219)</f>
        <v>5</v>
      </c>
      <c r="B219" s="152" t="str">
        <f>IF(LEFT(SDCT!B212,LEN(STHVTHH!$D$7))=STHVTHH!$D$7,SDCT!C212,"")</f>
        <v/>
      </c>
      <c r="C219" s="152" t="str">
        <f>IF(LEFT(SDCT!B212,LEN(STHVTHH!$D$7))=STHVTHH!$D$7,SDCT!B212,"")</f>
        <v/>
      </c>
      <c r="D219" s="153">
        <f>IF(LEFT(SDCT!B212,LEN(STHVTHH!$D$7))=STHVTHH!$D$7,SDCT!E212,0)</f>
        <v>0</v>
      </c>
      <c r="E219" s="153">
        <f>IF(LEFT(SDCT!B212,LEN(STHVTHH!$D$7))=STHVTHH!$D$7,SDCT!D212,0)</f>
        <v>0</v>
      </c>
      <c r="F219" s="153">
        <f>IF(C219="",0,SUMIF(PS!$F$3:$F$498,C219,PS!$H$3:$JH$501))</f>
        <v>0</v>
      </c>
      <c r="G219" s="153">
        <f>IF(C219="",0,SUMIF(PS!$F$3:$F$498,C219,PS!$J$3:$J$499))</f>
        <v>0</v>
      </c>
      <c r="H219" s="153">
        <f>IF(C219="",0,SUMIF(PS!$G$3:$G$498,C219,PS!$H$3:$JH$501))</f>
        <v>0</v>
      </c>
      <c r="I219" s="153">
        <f>IF(C219="",0,SUMIF(PS!$G$3:$G$498,C219,PS!$J$3:$J$499))</f>
        <v>0</v>
      </c>
      <c r="J219" s="153">
        <f t="shared" si="6"/>
        <v>0</v>
      </c>
      <c r="K219" s="153">
        <f t="shared" si="7"/>
        <v>0</v>
      </c>
    </row>
    <row r="220" spans="1:11" customFormat="1" ht="16.5" hidden="1" x14ac:dyDescent="0.2">
      <c r="A220" s="54">
        <f>SUBTOTAL(3,$B$11:B220)</f>
        <v>5</v>
      </c>
      <c r="B220" s="152" t="str">
        <f>IF(LEFT(SDCT!B213,LEN(STHVTHH!$D$7))=STHVTHH!$D$7,SDCT!C213,"")</f>
        <v/>
      </c>
      <c r="C220" s="152" t="str">
        <f>IF(LEFT(SDCT!B213,LEN(STHVTHH!$D$7))=STHVTHH!$D$7,SDCT!B213,"")</f>
        <v/>
      </c>
      <c r="D220" s="153">
        <f>IF(LEFT(SDCT!B213,LEN(STHVTHH!$D$7))=STHVTHH!$D$7,SDCT!E213,0)</f>
        <v>0</v>
      </c>
      <c r="E220" s="153">
        <f>IF(LEFT(SDCT!B213,LEN(STHVTHH!$D$7))=STHVTHH!$D$7,SDCT!D213,0)</f>
        <v>0</v>
      </c>
      <c r="F220" s="153">
        <f>IF(C220="",0,SUMIF(PS!$F$3:$F$498,C220,PS!$H$3:$JH$501))</f>
        <v>0</v>
      </c>
      <c r="G220" s="153">
        <f>IF(C220="",0,SUMIF(PS!$F$3:$F$498,C220,PS!$J$3:$J$499))</f>
        <v>0</v>
      </c>
      <c r="H220" s="153">
        <f>IF(C220="",0,SUMIF(PS!$G$3:$G$498,C220,PS!$H$3:$JH$501))</f>
        <v>0</v>
      </c>
      <c r="I220" s="153">
        <f>IF(C220="",0,SUMIF(PS!$G$3:$G$498,C220,PS!$J$3:$J$499))</f>
        <v>0</v>
      </c>
      <c r="J220" s="153">
        <f t="shared" si="6"/>
        <v>0</v>
      </c>
      <c r="K220" s="153">
        <f t="shared" si="7"/>
        <v>0</v>
      </c>
    </row>
    <row r="221" spans="1:11" customFormat="1" ht="16.5" hidden="1" x14ac:dyDescent="0.2">
      <c r="A221" s="54">
        <f>SUBTOTAL(3,$B$11:B221)</f>
        <v>5</v>
      </c>
      <c r="B221" s="152" t="str">
        <f>IF(LEFT(SDCT!B214,LEN(STHVTHH!$D$7))=STHVTHH!$D$7,SDCT!C214,"")</f>
        <v/>
      </c>
      <c r="C221" s="152" t="str">
        <f>IF(LEFT(SDCT!B214,LEN(STHVTHH!$D$7))=STHVTHH!$D$7,SDCT!B214,"")</f>
        <v/>
      </c>
      <c r="D221" s="153">
        <f>IF(LEFT(SDCT!B214,LEN(STHVTHH!$D$7))=STHVTHH!$D$7,SDCT!E214,0)</f>
        <v>0</v>
      </c>
      <c r="E221" s="153">
        <f>IF(LEFT(SDCT!B214,LEN(STHVTHH!$D$7))=STHVTHH!$D$7,SDCT!D214,0)</f>
        <v>0</v>
      </c>
      <c r="F221" s="153">
        <f>IF(C221="",0,SUMIF(PS!$F$3:$F$498,C221,PS!$H$3:$JH$501))</f>
        <v>0</v>
      </c>
      <c r="G221" s="153">
        <f>IF(C221="",0,SUMIF(PS!$F$3:$F$498,C221,PS!$J$3:$J$499))</f>
        <v>0</v>
      </c>
      <c r="H221" s="153">
        <f>IF(C221="",0,SUMIF(PS!$G$3:$G$498,C221,PS!$H$3:$JH$501))</f>
        <v>0</v>
      </c>
      <c r="I221" s="153">
        <f>IF(C221="",0,SUMIF(PS!$G$3:$G$498,C221,PS!$J$3:$J$499))</f>
        <v>0</v>
      </c>
      <c r="J221" s="153">
        <f t="shared" si="6"/>
        <v>0</v>
      </c>
      <c r="K221" s="153">
        <f t="shared" si="7"/>
        <v>0</v>
      </c>
    </row>
    <row r="222" spans="1:11" customFormat="1" ht="16.5" hidden="1" x14ac:dyDescent="0.2">
      <c r="A222" s="54">
        <f>SUBTOTAL(3,$B$11:B222)</f>
        <v>5</v>
      </c>
      <c r="B222" s="152" t="str">
        <f>IF(LEFT(SDCT!B215,LEN(STHVTHH!$D$7))=STHVTHH!$D$7,SDCT!C215,"")</f>
        <v/>
      </c>
      <c r="C222" s="152" t="str">
        <f>IF(LEFT(SDCT!B215,LEN(STHVTHH!$D$7))=STHVTHH!$D$7,SDCT!B215,"")</f>
        <v/>
      </c>
      <c r="D222" s="153">
        <f>IF(LEFT(SDCT!B215,LEN(STHVTHH!$D$7))=STHVTHH!$D$7,SDCT!E215,0)</f>
        <v>0</v>
      </c>
      <c r="E222" s="153">
        <f>IF(LEFT(SDCT!B215,LEN(STHVTHH!$D$7))=STHVTHH!$D$7,SDCT!D215,0)</f>
        <v>0</v>
      </c>
      <c r="F222" s="153">
        <f>IF(C222="",0,SUMIF(PS!$F$3:$F$498,C222,PS!$H$3:$JH$501))</f>
        <v>0</v>
      </c>
      <c r="G222" s="153">
        <f>IF(C222="",0,SUMIF(PS!$F$3:$F$498,C222,PS!$J$3:$J$499))</f>
        <v>0</v>
      </c>
      <c r="H222" s="153">
        <f>IF(C222="",0,SUMIF(PS!$G$3:$G$498,C222,PS!$H$3:$JH$501))</f>
        <v>0</v>
      </c>
      <c r="I222" s="153">
        <f>IF(C222="",0,SUMIF(PS!$G$3:$G$498,C222,PS!$J$3:$J$499))</f>
        <v>0</v>
      </c>
      <c r="J222" s="153">
        <f t="shared" si="6"/>
        <v>0</v>
      </c>
      <c r="K222" s="153">
        <f t="shared" si="7"/>
        <v>0</v>
      </c>
    </row>
    <row r="223" spans="1:11" customFormat="1" ht="16.5" hidden="1" x14ac:dyDescent="0.2">
      <c r="A223" s="54">
        <f>SUBTOTAL(3,$B$11:B223)</f>
        <v>5</v>
      </c>
      <c r="B223" s="152" t="str">
        <f>IF(LEFT(SDCT!B216,LEN(STHVTHH!$D$7))=STHVTHH!$D$7,SDCT!C216,"")</f>
        <v/>
      </c>
      <c r="C223" s="152" t="str">
        <f>IF(LEFT(SDCT!B216,LEN(STHVTHH!$D$7))=STHVTHH!$D$7,SDCT!B216,"")</f>
        <v/>
      </c>
      <c r="D223" s="153">
        <f>IF(LEFT(SDCT!B216,LEN(STHVTHH!$D$7))=STHVTHH!$D$7,SDCT!E216,0)</f>
        <v>0</v>
      </c>
      <c r="E223" s="153">
        <f>IF(LEFT(SDCT!B216,LEN(STHVTHH!$D$7))=STHVTHH!$D$7,SDCT!D216,0)</f>
        <v>0</v>
      </c>
      <c r="F223" s="153">
        <f>IF(C223="",0,SUMIF(PS!$F$3:$F$498,C223,PS!$H$3:$JH$501))</f>
        <v>0</v>
      </c>
      <c r="G223" s="153">
        <f>IF(C223="",0,SUMIF(PS!$F$3:$F$498,C223,PS!$J$3:$J$499))</f>
        <v>0</v>
      </c>
      <c r="H223" s="153">
        <f>IF(C223="",0,SUMIF(PS!$G$3:$G$498,C223,PS!$H$3:$JH$501))</f>
        <v>0</v>
      </c>
      <c r="I223" s="153">
        <f>IF(C223="",0,SUMIF(PS!$G$3:$G$498,C223,PS!$J$3:$J$499))</f>
        <v>0</v>
      </c>
      <c r="J223" s="153">
        <f t="shared" si="6"/>
        <v>0</v>
      </c>
      <c r="K223" s="153">
        <f t="shared" si="7"/>
        <v>0</v>
      </c>
    </row>
    <row r="224" spans="1:11" customFormat="1" ht="16.5" hidden="1" x14ac:dyDescent="0.2">
      <c r="A224" s="54">
        <f>SUBTOTAL(3,$B$11:B224)</f>
        <v>5</v>
      </c>
      <c r="B224" s="152" t="str">
        <f>IF(LEFT(SDCT!B217,LEN(STHVTHH!$D$7))=STHVTHH!$D$7,SDCT!C217,"")</f>
        <v/>
      </c>
      <c r="C224" s="152" t="str">
        <f>IF(LEFT(SDCT!B217,LEN(STHVTHH!$D$7))=STHVTHH!$D$7,SDCT!B217,"")</f>
        <v/>
      </c>
      <c r="D224" s="153">
        <f>IF(LEFT(SDCT!B217,LEN(STHVTHH!$D$7))=STHVTHH!$D$7,SDCT!E217,0)</f>
        <v>0</v>
      </c>
      <c r="E224" s="153">
        <f>IF(LEFT(SDCT!B217,LEN(STHVTHH!$D$7))=STHVTHH!$D$7,SDCT!D217,0)</f>
        <v>0</v>
      </c>
      <c r="F224" s="153">
        <f>IF(C224="",0,SUMIF(PS!$F$3:$F$498,C224,PS!$H$3:$JH$501))</f>
        <v>0</v>
      </c>
      <c r="G224" s="153">
        <f>IF(C224="",0,SUMIF(PS!$F$3:$F$498,C224,PS!$J$3:$J$499))</f>
        <v>0</v>
      </c>
      <c r="H224" s="153">
        <f>IF(C224="",0,SUMIF(PS!$G$3:$G$498,C224,PS!$H$3:$JH$501))</f>
        <v>0</v>
      </c>
      <c r="I224" s="153">
        <f>IF(C224="",0,SUMIF(PS!$G$3:$G$498,C224,PS!$J$3:$J$499))</f>
        <v>0</v>
      </c>
      <c r="J224" s="153">
        <f t="shared" si="6"/>
        <v>0</v>
      </c>
      <c r="K224" s="153">
        <f t="shared" si="7"/>
        <v>0</v>
      </c>
    </row>
    <row r="225" spans="1:11" customFormat="1" ht="16.5" hidden="1" x14ac:dyDescent="0.2">
      <c r="A225" s="54">
        <f>SUBTOTAL(3,$B$11:B225)</f>
        <v>5</v>
      </c>
      <c r="B225" s="152" t="str">
        <f>IF(LEFT(SDCT!B218,LEN(STHVTHH!$D$7))=STHVTHH!$D$7,SDCT!C218,"")</f>
        <v/>
      </c>
      <c r="C225" s="152" t="str">
        <f>IF(LEFT(SDCT!B218,LEN(STHVTHH!$D$7))=STHVTHH!$D$7,SDCT!B218,"")</f>
        <v/>
      </c>
      <c r="D225" s="153">
        <f>IF(LEFT(SDCT!B218,LEN(STHVTHH!$D$7))=STHVTHH!$D$7,SDCT!E218,0)</f>
        <v>0</v>
      </c>
      <c r="E225" s="153">
        <f>IF(LEFT(SDCT!B218,LEN(STHVTHH!$D$7))=STHVTHH!$D$7,SDCT!D218,0)</f>
        <v>0</v>
      </c>
      <c r="F225" s="153">
        <f>IF(C225="",0,SUMIF(PS!$F$3:$F$498,C225,PS!$H$3:$JH$501))</f>
        <v>0</v>
      </c>
      <c r="G225" s="153">
        <f>IF(C225="",0,SUMIF(PS!$F$3:$F$498,C225,PS!$J$3:$J$499))</f>
        <v>0</v>
      </c>
      <c r="H225" s="153">
        <f>IF(C225="",0,SUMIF(PS!$G$3:$G$498,C225,PS!$H$3:$JH$501))</f>
        <v>0</v>
      </c>
      <c r="I225" s="153">
        <f>IF(C225="",0,SUMIF(PS!$G$3:$G$498,C225,PS!$J$3:$J$499))</f>
        <v>0</v>
      </c>
      <c r="J225" s="153">
        <f t="shared" si="6"/>
        <v>0</v>
      </c>
      <c r="K225" s="153">
        <f t="shared" si="7"/>
        <v>0</v>
      </c>
    </row>
    <row r="226" spans="1:11" customFormat="1" ht="16.5" hidden="1" x14ac:dyDescent="0.2">
      <c r="A226" s="54">
        <f>SUBTOTAL(3,$B$11:B226)</f>
        <v>5</v>
      </c>
      <c r="B226" s="152" t="str">
        <f>IF(LEFT(SDCT!B219,LEN(STHVTHH!$D$7))=STHVTHH!$D$7,SDCT!C219,"")</f>
        <v/>
      </c>
      <c r="C226" s="152" t="str">
        <f>IF(LEFT(SDCT!B219,LEN(STHVTHH!$D$7))=STHVTHH!$D$7,SDCT!B219,"")</f>
        <v/>
      </c>
      <c r="D226" s="153">
        <f>IF(LEFT(SDCT!B219,LEN(STHVTHH!$D$7))=STHVTHH!$D$7,SDCT!E219,0)</f>
        <v>0</v>
      </c>
      <c r="E226" s="153">
        <f>IF(LEFT(SDCT!B219,LEN(STHVTHH!$D$7))=STHVTHH!$D$7,SDCT!D219,0)</f>
        <v>0</v>
      </c>
      <c r="F226" s="153">
        <f>IF(C226="",0,SUMIF(PS!$F$3:$F$498,C226,PS!$H$3:$JH$501))</f>
        <v>0</v>
      </c>
      <c r="G226" s="153">
        <f>IF(C226="",0,SUMIF(PS!$F$3:$F$498,C226,PS!$J$3:$J$499))</f>
        <v>0</v>
      </c>
      <c r="H226" s="153">
        <f>IF(C226="",0,SUMIF(PS!$G$3:$G$498,C226,PS!$H$3:$JH$501))</f>
        <v>0</v>
      </c>
      <c r="I226" s="153">
        <f>IF(C226="",0,SUMIF(PS!$G$3:$G$498,C226,PS!$J$3:$J$499))</f>
        <v>0</v>
      </c>
      <c r="J226" s="153">
        <f t="shared" si="6"/>
        <v>0</v>
      </c>
      <c r="K226" s="153">
        <f t="shared" si="7"/>
        <v>0</v>
      </c>
    </row>
    <row r="227" spans="1:11" customFormat="1" ht="16.5" hidden="1" x14ac:dyDescent="0.2">
      <c r="A227" s="54">
        <f>SUBTOTAL(3,$B$11:B227)</f>
        <v>5</v>
      </c>
      <c r="B227" s="152" t="str">
        <f>IF(LEFT(SDCT!B220,LEN(STHVTHH!$D$7))=STHVTHH!$D$7,SDCT!C220,"")</f>
        <v/>
      </c>
      <c r="C227" s="152" t="str">
        <f>IF(LEFT(SDCT!B220,LEN(STHVTHH!$D$7))=STHVTHH!$D$7,SDCT!B220,"")</f>
        <v/>
      </c>
      <c r="D227" s="153">
        <f>IF(LEFT(SDCT!B220,LEN(STHVTHH!$D$7))=STHVTHH!$D$7,SDCT!E220,0)</f>
        <v>0</v>
      </c>
      <c r="E227" s="153">
        <f>IF(LEFT(SDCT!B220,LEN(STHVTHH!$D$7))=STHVTHH!$D$7,SDCT!D220,0)</f>
        <v>0</v>
      </c>
      <c r="F227" s="153">
        <f>IF(C227="",0,SUMIF(PS!$F$3:$F$498,C227,PS!$H$3:$JH$501))</f>
        <v>0</v>
      </c>
      <c r="G227" s="153">
        <f>IF(C227="",0,SUMIF(PS!$F$3:$F$498,C227,PS!$J$3:$J$499))</f>
        <v>0</v>
      </c>
      <c r="H227" s="153">
        <f>IF(C227="",0,SUMIF(PS!$G$3:$G$498,C227,PS!$H$3:$JH$501))</f>
        <v>0</v>
      </c>
      <c r="I227" s="153">
        <f>IF(C227="",0,SUMIF(PS!$G$3:$G$498,C227,PS!$J$3:$J$499))</f>
        <v>0</v>
      </c>
      <c r="J227" s="153">
        <f t="shared" si="6"/>
        <v>0</v>
      </c>
      <c r="K227" s="153">
        <f t="shared" si="7"/>
        <v>0</v>
      </c>
    </row>
    <row r="228" spans="1:11" customFormat="1" ht="16.5" hidden="1" x14ac:dyDescent="0.2">
      <c r="A228" s="54">
        <f>SUBTOTAL(3,$B$11:B228)</f>
        <v>5</v>
      </c>
      <c r="B228" s="152" t="str">
        <f>IF(LEFT(SDCT!B221,LEN(STHVTHH!$D$7))=STHVTHH!$D$7,SDCT!C221,"")</f>
        <v/>
      </c>
      <c r="C228" s="152" t="str">
        <f>IF(LEFT(SDCT!B221,LEN(STHVTHH!$D$7))=STHVTHH!$D$7,SDCT!B221,"")</f>
        <v/>
      </c>
      <c r="D228" s="153">
        <f>IF(LEFT(SDCT!B221,LEN(STHVTHH!$D$7))=STHVTHH!$D$7,SDCT!E221,0)</f>
        <v>0</v>
      </c>
      <c r="E228" s="153">
        <f>IF(LEFT(SDCT!B221,LEN(STHVTHH!$D$7))=STHVTHH!$D$7,SDCT!D221,0)</f>
        <v>0</v>
      </c>
      <c r="F228" s="153">
        <f>IF(C228="",0,SUMIF(PS!$F$3:$F$498,C228,PS!$H$3:$JH$501))</f>
        <v>0</v>
      </c>
      <c r="G228" s="153">
        <f>IF(C228="",0,SUMIF(PS!$F$3:$F$498,C228,PS!$J$3:$J$499))</f>
        <v>0</v>
      </c>
      <c r="H228" s="153">
        <f>IF(C228="",0,SUMIF(PS!$G$3:$G$498,C228,PS!$H$3:$JH$501))</f>
        <v>0</v>
      </c>
      <c r="I228" s="153">
        <f>IF(C228="",0,SUMIF(PS!$G$3:$G$498,C228,PS!$J$3:$J$499))</f>
        <v>0</v>
      </c>
      <c r="J228" s="153">
        <f t="shared" si="6"/>
        <v>0</v>
      </c>
      <c r="K228" s="153">
        <f t="shared" si="7"/>
        <v>0</v>
      </c>
    </row>
    <row r="229" spans="1:11" customFormat="1" ht="16.5" hidden="1" x14ac:dyDescent="0.2">
      <c r="A229" s="54">
        <f>SUBTOTAL(3,$B$11:B229)</f>
        <v>5</v>
      </c>
      <c r="B229" s="152" t="str">
        <f>IF(LEFT(SDCT!B222,LEN(STHVTHH!$D$7))=STHVTHH!$D$7,SDCT!C222,"")</f>
        <v/>
      </c>
      <c r="C229" s="152" t="str">
        <f>IF(LEFT(SDCT!B222,LEN(STHVTHH!$D$7))=STHVTHH!$D$7,SDCT!B222,"")</f>
        <v/>
      </c>
      <c r="D229" s="153">
        <f>IF(LEFT(SDCT!B222,LEN(STHVTHH!$D$7))=STHVTHH!$D$7,SDCT!E222,0)</f>
        <v>0</v>
      </c>
      <c r="E229" s="153">
        <f>IF(LEFT(SDCT!B222,LEN(STHVTHH!$D$7))=STHVTHH!$D$7,SDCT!D222,0)</f>
        <v>0</v>
      </c>
      <c r="F229" s="153">
        <f>IF(C229="",0,SUMIF(PS!$F$3:$F$498,C229,PS!$H$3:$JH$501))</f>
        <v>0</v>
      </c>
      <c r="G229" s="153">
        <f>IF(C229="",0,SUMIF(PS!$F$3:$F$498,C229,PS!$J$3:$J$499))</f>
        <v>0</v>
      </c>
      <c r="H229" s="153">
        <f>IF(C229="",0,SUMIF(PS!$G$3:$G$498,C229,PS!$H$3:$JH$501))</f>
        <v>0</v>
      </c>
      <c r="I229" s="153">
        <f>IF(C229="",0,SUMIF(PS!$G$3:$G$498,C229,PS!$J$3:$J$499))</f>
        <v>0</v>
      </c>
      <c r="J229" s="153">
        <f t="shared" si="6"/>
        <v>0</v>
      </c>
      <c r="K229" s="153">
        <f t="shared" si="7"/>
        <v>0</v>
      </c>
    </row>
    <row r="230" spans="1:11" customFormat="1" ht="16.5" hidden="1" x14ac:dyDescent="0.2">
      <c r="A230" s="54">
        <f>SUBTOTAL(3,$B$11:B230)</f>
        <v>5</v>
      </c>
      <c r="B230" s="152" t="str">
        <f>IF(LEFT(SDCT!B223,LEN(STHVTHH!$D$7))=STHVTHH!$D$7,SDCT!C223,"")</f>
        <v/>
      </c>
      <c r="C230" s="152" t="str">
        <f>IF(LEFT(SDCT!B223,LEN(STHVTHH!$D$7))=STHVTHH!$D$7,SDCT!B223,"")</f>
        <v/>
      </c>
      <c r="D230" s="153">
        <f>IF(LEFT(SDCT!B223,LEN(STHVTHH!$D$7))=STHVTHH!$D$7,SDCT!E223,0)</f>
        <v>0</v>
      </c>
      <c r="E230" s="153">
        <f>IF(LEFT(SDCT!B223,LEN(STHVTHH!$D$7))=STHVTHH!$D$7,SDCT!D223,0)</f>
        <v>0</v>
      </c>
      <c r="F230" s="153">
        <f>IF(C230="",0,SUMIF(PS!$F$3:$F$498,C230,PS!$H$3:$JH$501))</f>
        <v>0</v>
      </c>
      <c r="G230" s="153">
        <f>IF(C230="",0,SUMIF(PS!$F$3:$F$498,C230,PS!$J$3:$J$499))</f>
        <v>0</v>
      </c>
      <c r="H230" s="153">
        <f>IF(C230="",0,SUMIF(PS!$G$3:$G$498,C230,PS!$H$3:$JH$501))</f>
        <v>0</v>
      </c>
      <c r="I230" s="153">
        <f>IF(C230="",0,SUMIF(PS!$G$3:$G$498,C230,PS!$J$3:$J$499))</f>
        <v>0</v>
      </c>
      <c r="J230" s="153">
        <f t="shared" si="6"/>
        <v>0</v>
      </c>
      <c r="K230" s="153">
        <f t="shared" si="7"/>
        <v>0</v>
      </c>
    </row>
    <row r="231" spans="1:11" customFormat="1" ht="16.5" hidden="1" x14ac:dyDescent="0.2">
      <c r="A231" s="54">
        <f>SUBTOTAL(3,$B$11:B231)</f>
        <v>5</v>
      </c>
      <c r="B231" s="152" t="str">
        <f>IF(LEFT(SDCT!B224,LEN(STHVTHH!$D$7))=STHVTHH!$D$7,SDCT!C224,"")</f>
        <v/>
      </c>
      <c r="C231" s="152" t="str">
        <f>IF(LEFT(SDCT!B224,LEN(STHVTHH!$D$7))=STHVTHH!$D$7,SDCT!B224,"")</f>
        <v/>
      </c>
      <c r="D231" s="153">
        <f>IF(LEFT(SDCT!B224,LEN(STHVTHH!$D$7))=STHVTHH!$D$7,SDCT!E224,0)</f>
        <v>0</v>
      </c>
      <c r="E231" s="153">
        <f>IF(LEFT(SDCT!B224,LEN(STHVTHH!$D$7))=STHVTHH!$D$7,SDCT!D224,0)</f>
        <v>0</v>
      </c>
      <c r="F231" s="153">
        <f>IF(C231="",0,SUMIF(PS!$F$3:$F$498,C231,PS!$H$3:$JH$501))</f>
        <v>0</v>
      </c>
      <c r="G231" s="153">
        <f>IF(C231="",0,SUMIF(PS!$F$3:$F$498,C231,PS!$J$3:$J$499))</f>
        <v>0</v>
      </c>
      <c r="H231" s="153">
        <f>IF(C231="",0,SUMIF(PS!$G$3:$G$498,C231,PS!$H$3:$JH$501))</f>
        <v>0</v>
      </c>
      <c r="I231" s="153">
        <f>IF(C231="",0,SUMIF(PS!$G$3:$G$498,C231,PS!$J$3:$J$499))</f>
        <v>0</v>
      </c>
      <c r="J231" s="153">
        <f t="shared" si="6"/>
        <v>0</v>
      </c>
      <c r="K231" s="153">
        <f t="shared" si="7"/>
        <v>0</v>
      </c>
    </row>
    <row r="232" spans="1:11" customFormat="1" ht="16.5" hidden="1" x14ac:dyDescent="0.2">
      <c r="A232" s="54">
        <f>SUBTOTAL(3,$B$11:B232)</f>
        <v>5</v>
      </c>
      <c r="B232" s="152" t="str">
        <f>IF(LEFT(SDCT!B225,LEN(STHVTHH!$D$7))=STHVTHH!$D$7,SDCT!C225,"")</f>
        <v/>
      </c>
      <c r="C232" s="152" t="str">
        <f>IF(LEFT(SDCT!B225,LEN(STHVTHH!$D$7))=STHVTHH!$D$7,SDCT!B225,"")</f>
        <v/>
      </c>
      <c r="D232" s="153">
        <f>IF(LEFT(SDCT!B225,LEN(STHVTHH!$D$7))=STHVTHH!$D$7,SDCT!E225,0)</f>
        <v>0</v>
      </c>
      <c r="E232" s="153">
        <f>IF(LEFT(SDCT!B225,LEN(STHVTHH!$D$7))=STHVTHH!$D$7,SDCT!D225,0)</f>
        <v>0</v>
      </c>
      <c r="F232" s="153">
        <f>IF(C232="",0,SUMIF(PS!$F$3:$F$498,C232,PS!$H$3:$JH$501))</f>
        <v>0</v>
      </c>
      <c r="G232" s="153">
        <f>IF(C232="",0,SUMIF(PS!$F$3:$F$498,C232,PS!$J$3:$J$499))</f>
        <v>0</v>
      </c>
      <c r="H232" s="153">
        <f>IF(C232="",0,SUMIF(PS!$G$3:$G$498,C232,PS!$H$3:$JH$501))</f>
        <v>0</v>
      </c>
      <c r="I232" s="153">
        <f>IF(C232="",0,SUMIF(PS!$G$3:$G$498,C232,PS!$J$3:$J$499))</f>
        <v>0</v>
      </c>
      <c r="J232" s="153">
        <f t="shared" si="6"/>
        <v>0</v>
      </c>
      <c r="K232" s="153">
        <f t="shared" si="7"/>
        <v>0</v>
      </c>
    </row>
    <row r="233" spans="1:11" customFormat="1" ht="16.5" hidden="1" x14ac:dyDescent="0.2">
      <c r="A233" s="54">
        <f>SUBTOTAL(3,$B$11:B233)</f>
        <v>5</v>
      </c>
      <c r="B233" s="152" t="str">
        <f>IF(LEFT(SDCT!B226,LEN(STHVTHH!$D$7))=STHVTHH!$D$7,SDCT!C226,"")</f>
        <v/>
      </c>
      <c r="C233" s="152" t="str">
        <f>IF(LEFT(SDCT!B226,LEN(STHVTHH!$D$7))=STHVTHH!$D$7,SDCT!B226,"")</f>
        <v/>
      </c>
      <c r="D233" s="153">
        <f>IF(LEFT(SDCT!B226,LEN(STHVTHH!$D$7))=STHVTHH!$D$7,SDCT!E226,0)</f>
        <v>0</v>
      </c>
      <c r="E233" s="153">
        <f>IF(LEFT(SDCT!B226,LEN(STHVTHH!$D$7))=STHVTHH!$D$7,SDCT!D226,0)</f>
        <v>0</v>
      </c>
      <c r="F233" s="153">
        <f>IF(C233="",0,SUMIF(PS!$F$3:$F$498,C233,PS!$H$3:$JH$501))</f>
        <v>0</v>
      </c>
      <c r="G233" s="153">
        <f>IF(C233="",0,SUMIF(PS!$F$3:$F$498,C233,PS!$J$3:$J$499))</f>
        <v>0</v>
      </c>
      <c r="H233" s="153">
        <f>IF(C233="",0,SUMIF(PS!$G$3:$G$498,C233,PS!$H$3:$JH$501))</f>
        <v>0</v>
      </c>
      <c r="I233" s="153">
        <f>IF(C233="",0,SUMIF(PS!$G$3:$G$498,C233,PS!$J$3:$J$499))</f>
        <v>0</v>
      </c>
      <c r="J233" s="153">
        <f t="shared" si="6"/>
        <v>0</v>
      </c>
      <c r="K233" s="153">
        <f t="shared" si="7"/>
        <v>0</v>
      </c>
    </row>
    <row r="234" spans="1:11" customFormat="1" ht="16.5" hidden="1" x14ac:dyDescent="0.2">
      <c r="A234" s="54">
        <f>SUBTOTAL(3,$B$11:B234)</f>
        <v>5</v>
      </c>
      <c r="B234" s="152" t="str">
        <f>IF(LEFT(SDCT!B227,LEN(STHVTHH!$D$7))=STHVTHH!$D$7,SDCT!C227,"")</f>
        <v/>
      </c>
      <c r="C234" s="152" t="str">
        <f>IF(LEFT(SDCT!B227,LEN(STHVTHH!$D$7))=STHVTHH!$D$7,SDCT!B227,"")</f>
        <v/>
      </c>
      <c r="D234" s="153">
        <f>IF(LEFT(SDCT!B227,LEN(STHVTHH!$D$7))=STHVTHH!$D$7,SDCT!E227,0)</f>
        <v>0</v>
      </c>
      <c r="E234" s="153">
        <f>IF(LEFT(SDCT!B227,LEN(STHVTHH!$D$7))=STHVTHH!$D$7,SDCT!D227,0)</f>
        <v>0</v>
      </c>
      <c r="F234" s="153">
        <f>IF(C234="",0,SUMIF(PS!$F$3:$F$498,C234,PS!$H$3:$JH$501))</f>
        <v>0</v>
      </c>
      <c r="G234" s="153">
        <f>IF(C234="",0,SUMIF(PS!$F$3:$F$498,C234,PS!$J$3:$J$499))</f>
        <v>0</v>
      </c>
      <c r="H234" s="153">
        <f>IF(C234="",0,SUMIF(PS!$G$3:$G$498,C234,PS!$H$3:$JH$501))</f>
        <v>0</v>
      </c>
      <c r="I234" s="153">
        <f>IF(C234="",0,SUMIF(PS!$G$3:$G$498,C234,PS!$J$3:$J$499))</f>
        <v>0</v>
      </c>
      <c r="J234" s="153">
        <f t="shared" si="6"/>
        <v>0</v>
      </c>
      <c r="K234" s="153">
        <f t="shared" si="7"/>
        <v>0</v>
      </c>
    </row>
    <row r="235" spans="1:11" customFormat="1" ht="16.5" hidden="1" x14ac:dyDescent="0.2">
      <c r="A235" s="54">
        <f>SUBTOTAL(3,$B$11:B235)</f>
        <v>5</v>
      </c>
      <c r="B235" s="152" t="str">
        <f>IF(LEFT(SDCT!B228,LEN(STHVTHH!$D$7))=STHVTHH!$D$7,SDCT!C228,"")</f>
        <v/>
      </c>
      <c r="C235" s="152" t="str">
        <f>IF(LEFT(SDCT!B228,LEN(STHVTHH!$D$7))=STHVTHH!$D$7,SDCT!B228,"")</f>
        <v/>
      </c>
      <c r="D235" s="153">
        <f>IF(LEFT(SDCT!B228,LEN(STHVTHH!$D$7))=STHVTHH!$D$7,SDCT!E228,0)</f>
        <v>0</v>
      </c>
      <c r="E235" s="153">
        <f>IF(LEFT(SDCT!B228,LEN(STHVTHH!$D$7))=STHVTHH!$D$7,SDCT!D228,0)</f>
        <v>0</v>
      </c>
      <c r="F235" s="153">
        <f>IF(C235="",0,SUMIF(PS!$F$3:$F$498,C235,PS!$H$3:$JH$501))</f>
        <v>0</v>
      </c>
      <c r="G235" s="153">
        <f>IF(C235="",0,SUMIF(PS!$F$3:$F$498,C235,PS!$J$3:$J$499))</f>
        <v>0</v>
      </c>
      <c r="H235" s="153">
        <f>IF(C235="",0,SUMIF(PS!$G$3:$G$498,C235,PS!$H$3:$JH$501))</f>
        <v>0</v>
      </c>
      <c r="I235" s="153">
        <f>IF(C235="",0,SUMIF(PS!$G$3:$G$498,C235,PS!$J$3:$J$499))</f>
        <v>0</v>
      </c>
      <c r="J235" s="153">
        <f t="shared" si="6"/>
        <v>0</v>
      </c>
      <c r="K235" s="153">
        <f t="shared" si="7"/>
        <v>0</v>
      </c>
    </row>
    <row r="236" spans="1:11" customFormat="1" ht="16.5" hidden="1" x14ac:dyDescent="0.2">
      <c r="A236" s="54">
        <f>SUBTOTAL(3,$B$11:B236)</f>
        <v>5</v>
      </c>
      <c r="B236" s="152" t="str">
        <f>IF(LEFT(SDCT!B229,LEN(STHVTHH!$D$7))=STHVTHH!$D$7,SDCT!C229,"")</f>
        <v/>
      </c>
      <c r="C236" s="152" t="str">
        <f>IF(LEFT(SDCT!B229,LEN(STHVTHH!$D$7))=STHVTHH!$D$7,SDCT!B229,"")</f>
        <v/>
      </c>
      <c r="D236" s="153">
        <f>IF(LEFT(SDCT!B229,LEN(STHVTHH!$D$7))=STHVTHH!$D$7,SDCT!E229,0)</f>
        <v>0</v>
      </c>
      <c r="E236" s="153">
        <f>IF(LEFT(SDCT!B229,LEN(STHVTHH!$D$7))=STHVTHH!$D$7,SDCT!D229,0)</f>
        <v>0</v>
      </c>
      <c r="F236" s="153">
        <f>IF(C236="",0,SUMIF(PS!$F$3:$F$498,C236,PS!$H$3:$JH$501))</f>
        <v>0</v>
      </c>
      <c r="G236" s="153">
        <f>IF(C236="",0,SUMIF(PS!$F$3:$F$498,C236,PS!$J$3:$J$499))</f>
        <v>0</v>
      </c>
      <c r="H236" s="153">
        <f>IF(C236="",0,SUMIF(PS!$G$3:$G$498,C236,PS!$H$3:$JH$501))</f>
        <v>0</v>
      </c>
      <c r="I236" s="153">
        <f>IF(C236="",0,SUMIF(PS!$G$3:$G$498,C236,PS!$J$3:$J$499))</f>
        <v>0</v>
      </c>
      <c r="J236" s="153">
        <f t="shared" si="6"/>
        <v>0</v>
      </c>
      <c r="K236" s="153">
        <f t="shared" si="7"/>
        <v>0</v>
      </c>
    </row>
    <row r="237" spans="1:11" customFormat="1" ht="16.5" hidden="1" x14ac:dyDescent="0.2">
      <c r="A237" s="54">
        <f>SUBTOTAL(3,$B$11:B237)</f>
        <v>5</v>
      </c>
      <c r="B237" s="152" t="str">
        <f>IF(LEFT(SDCT!B230,LEN(STHVTHH!$D$7))=STHVTHH!$D$7,SDCT!C230,"")</f>
        <v/>
      </c>
      <c r="C237" s="152" t="str">
        <f>IF(LEFT(SDCT!B230,LEN(STHVTHH!$D$7))=STHVTHH!$D$7,SDCT!B230,"")</f>
        <v/>
      </c>
      <c r="D237" s="153">
        <f>IF(LEFT(SDCT!B230,LEN(STHVTHH!$D$7))=STHVTHH!$D$7,SDCT!E230,0)</f>
        <v>0</v>
      </c>
      <c r="E237" s="153">
        <f>IF(LEFT(SDCT!B230,LEN(STHVTHH!$D$7))=STHVTHH!$D$7,SDCT!D230,0)</f>
        <v>0</v>
      </c>
      <c r="F237" s="153">
        <f>IF(C237="",0,SUMIF(PS!$F$3:$F$498,C237,PS!$H$3:$JH$501))</f>
        <v>0</v>
      </c>
      <c r="G237" s="153">
        <f>IF(C237="",0,SUMIF(PS!$F$3:$F$498,C237,PS!$J$3:$J$499))</f>
        <v>0</v>
      </c>
      <c r="H237" s="153">
        <f>IF(C237="",0,SUMIF(PS!$G$3:$G$498,C237,PS!$H$3:$JH$501))</f>
        <v>0</v>
      </c>
      <c r="I237" s="153">
        <f>IF(C237="",0,SUMIF(PS!$G$3:$G$498,C237,PS!$J$3:$J$499))</f>
        <v>0</v>
      </c>
      <c r="J237" s="153">
        <f t="shared" si="6"/>
        <v>0</v>
      </c>
      <c r="K237" s="153">
        <f t="shared" si="7"/>
        <v>0</v>
      </c>
    </row>
    <row r="238" spans="1:11" customFormat="1" ht="16.5" hidden="1" x14ac:dyDescent="0.2">
      <c r="A238" s="54">
        <f>SUBTOTAL(3,$B$11:B238)</f>
        <v>5</v>
      </c>
      <c r="B238" s="152" t="str">
        <f>IF(LEFT(SDCT!B231,LEN(STHVTHH!$D$7))=STHVTHH!$D$7,SDCT!C231,"")</f>
        <v/>
      </c>
      <c r="C238" s="152" t="str">
        <f>IF(LEFT(SDCT!B231,LEN(STHVTHH!$D$7))=STHVTHH!$D$7,SDCT!B231,"")</f>
        <v/>
      </c>
      <c r="D238" s="153">
        <f>IF(LEFT(SDCT!B231,LEN(STHVTHH!$D$7))=STHVTHH!$D$7,SDCT!E231,0)</f>
        <v>0</v>
      </c>
      <c r="E238" s="153">
        <f>IF(LEFT(SDCT!B231,LEN(STHVTHH!$D$7))=STHVTHH!$D$7,SDCT!D231,0)</f>
        <v>0</v>
      </c>
      <c r="F238" s="153">
        <f>IF(C238="",0,SUMIF(PS!$F$3:$F$498,C238,PS!$H$3:$JH$501))</f>
        <v>0</v>
      </c>
      <c r="G238" s="153">
        <f>IF(C238="",0,SUMIF(PS!$F$3:$F$498,C238,PS!$J$3:$J$499))</f>
        <v>0</v>
      </c>
      <c r="H238" s="153">
        <f>IF(C238="",0,SUMIF(PS!$G$3:$G$498,C238,PS!$H$3:$JH$501))</f>
        <v>0</v>
      </c>
      <c r="I238" s="153">
        <f>IF(C238="",0,SUMIF(PS!$G$3:$G$498,C238,PS!$J$3:$J$499))</f>
        <v>0</v>
      </c>
      <c r="J238" s="153">
        <f t="shared" si="6"/>
        <v>0</v>
      </c>
      <c r="K238" s="153">
        <f t="shared" si="7"/>
        <v>0</v>
      </c>
    </row>
    <row r="239" spans="1:11" customFormat="1" ht="16.5" hidden="1" x14ac:dyDescent="0.2">
      <c r="A239" s="54">
        <f>SUBTOTAL(3,$B$11:B239)</f>
        <v>5</v>
      </c>
      <c r="B239" s="152" t="str">
        <f>IF(LEFT(SDCT!B232,LEN(STHVTHH!$D$7))=STHVTHH!$D$7,SDCT!C232,"")</f>
        <v/>
      </c>
      <c r="C239" s="152" t="str">
        <f>IF(LEFT(SDCT!B232,LEN(STHVTHH!$D$7))=STHVTHH!$D$7,SDCT!B232,"")</f>
        <v/>
      </c>
      <c r="D239" s="153">
        <f>IF(LEFT(SDCT!B232,LEN(STHVTHH!$D$7))=STHVTHH!$D$7,SDCT!E232,0)</f>
        <v>0</v>
      </c>
      <c r="E239" s="153">
        <f>IF(LEFT(SDCT!B232,LEN(STHVTHH!$D$7))=STHVTHH!$D$7,SDCT!D232,0)</f>
        <v>0</v>
      </c>
      <c r="F239" s="153">
        <f>IF(C239="",0,SUMIF(PS!$F$3:$F$498,C239,PS!$H$3:$JH$501))</f>
        <v>0</v>
      </c>
      <c r="G239" s="153">
        <f>IF(C239="",0,SUMIF(PS!$F$3:$F$498,C239,PS!$J$3:$J$499))</f>
        <v>0</v>
      </c>
      <c r="H239" s="153">
        <f>IF(C239="",0,SUMIF(PS!$G$3:$G$498,C239,PS!$H$3:$JH$501))</f>
        <v>0</v>
      </c>
      <c r="I239" s="153">
        <f>IF(C239="",0,SUMIF(PS!$G$3:$G$498,C239,PS!$J$3:$J$499))</f>
        <v>0</v>
      </c>
      <c r="J239" s="153">
        <f t="shared" si="6"/>
        <v>0</v>
      </c>
      <c r="K239" s="153">
        <f t="shared" si="7"/>
        <v>0</v>
      </c>
    </row>
    <row r="240" spans="1:11" customFormat="1" ht="16.5" hidden="1" x14ac:dyDescent="0.2">
      <c r="A240" s="54">
        <f>SUBTOTAL(3,$B$11:B240)</f>
        <v>5</v>
      </c>
      <c r="B240" s="152" t="str">
        <f>IF(LEFT(SDCT!B233,LEN(STHVTHH!$D$7))=STHVTHH!$D$7,SDCT!C233,"")</f>
        <v/>
      </c>
      <c r="C240" s="152" t="str">
        <f>IF(LEFT(SDCT!B233,LEN(STHVTHH!$D$7))=STHVTHH!$D$7,SDCT!B233,"")</f>
        <v/>
      </c>
      <c r="D240" s="153">
        <f>IF(LEFT(SDCT!B233,LEN(STHVTHH!$D$7))=STHVTHH!$D$7,SDCT!E233,0)</f>
        <v>0</v>
      </c>
      <c r="E240" s="153">
        <f>IF(LEFT(SDCT!B233,LEN(STHVTHH!$D$7))=STHVTHH!$D$7,SDCT!D233,0)</f>
        <v>0</v>
      </c>
      <c r="F240" s="153">
        <f>IF(C240="",0,SUMIF(PS!$F$3:$F$498,C240,PS!$H$3:$JH$501))</f>
        <v>0</v>
      </c>
      <c r="G240" s="153">
        <f>IF(C240="",0,SUMIF(PS!$F$3:$F$498,C240,PS!$J$3:$J$499))</f>
        <v>0</v>
      </c>
      <c r="H240" s="153">
        <f>IF(C240="",0,SUMIF(PS!$G$3:$G$498,C240,PS!$H$3:$JH$501))</f>
        <v>0</v>
      </c>
      <c r="I240" s="153">
        <f>IF(C240="",0,SUMIF(PS!$G$3:$G$498,C240,PS!$J$3:$J$499))</f>
        <v>0</v>
      </c>
      <c r="J240" s="153">
        <f t="shared" si="6"/>
        <v>0</v>
      </c>
      <c r="K240" s="153">
        <f t="shared" si="7"/>
        <v>0</v>
      </c>
    </row>
    <row r="241" spans="1:11" customFormat="1" ht="16.5" hidden="1" x14ac:dyDescent="0.2">
      <c r="A241" s="54">
        <f>SUBTOTAL(3,$B$11:B241)</f>
        <v>5</v>
      </c>
      <c r="B241" s="152" t="str">
        <f>IF(LEFT(SDCT!B234,LEN(STHVTHH!$D$7))=STHVTHH!$D$7,SDCT!C234,"")</f>
        <v/>
      </c>
      <c r="C241" s="152" t="str">
        <f>IF(LEFT(SDCT!B234,LEN(STHVTHH!$D$7))=STHVTHH!$D$7,SDCT!B234,"")</f>
        <v/>
      </c>
      <c r="D241" s="153">
        <f>IF(LEFT(SDCT!B234,LEN(STHVTHH!$D$7))=STHVTHH!$D$7,SDCT!E234,0)</f>
        <v>0</v>
      </c>
      <c r="E241" s="153">
        <f>IF(LEFT(SDCT!B234,LEN(STHVTHH!$D$7))=STHVTHH!$D$7,SDCT!D234,0)</f>
        <v>0</v>
      </c>
      <c r="F241" s="153">
        <f>IF(C241="",0,SUMIF(PS!$F$3:$F$498,C241,PS!$H$3:$JH$501))</f>
        <v>0</v>
      </c>
      <c r="G241" s="153">
        <f>IF(C241="",0,SUMIF(PS!$F$3:$F$498,C241,PS!$J$3:$J$499))</f>
        <v>0</v>
      </c>
      <c r="H241" s="153">
        <f>IF(C241="",0,SUMIF(PS!$G$3:$G$498,C241,PS!$H$3:$JH$501))</f>
        <v>0</v>
      </c>
      <c r="I241" s="153">
        <f>IF(C241="",0,SUMIF(PS!$G$3:$G$498,C241,PS!$J$3:$J$499))</f>
        <v>0</v>
      </c>
      <c r="J241" s="153">
        <f t="shared" si="6"/>
        <v>0</v>
      </c>
      <c r="K241" s="153">
        <f t="shared" si="7"/>
        <v>0</v>
      </c>
    </row>
    <row r="242" spans="1:11" customFormat="1" ht="16.5" hidden="1" x14ac:dyDescent="0.2">
      <c r="A242" s="54">
        <f>SUBTOTAL(3,$B$11:B242)</f>
        <v>5</v>
      </c>
      <c r="B242" s="152" t="str">
        <f>IF(LEFT(SDCT!B235,LEN(STHVTHH!$D$7))=STHVTHH!$D$7,SDCT!C235,"")</f>
        <v/>
      </c>
      <c r="C242" s="152" t="str">
        <f>IF(LEFT(SDCT!B235,LEN(STHVTHH!$D$7))=STHVTHH!$D$7,SDCT!B235,"")</f>
        <v/>
      </c>
      <c r="D242" s="153">
        <f>IF(LEFT(SDCT!B235,LEN(STHVTHH!$D$7))=STHVTHH!$D$7,SDCT!E235,0)</f>
        <v>0</v>
      </c>
      <c r="E242" s="153">
        <f>IF(LEFT(SDCT!B235,LEN(STHVTHH!$D$7))=STHVTHH!$D$7,SDCT!D235,0)</f>
        <v>0</v>
      </c>
      <c r="F242" s="153">
        <f>IF(C242="",0,SUMIF(PS!$F$3:$F$498,C242,PS!$H$3:$JH$501))</f>
        <v>0</v>
      </c>
      <c r="G242" s="153">
        <f>IF(C242="",0,SUMIF(PS!$F$3:$F$498,C242,PS!$J$3:$J$499))</f>
        <v>0</v>
      </c>
      <c r="H242" s="153">
        <f>IF(C242="",0,SUMIF(PS!$G$3:$G$498,C242,PS!$H$3:$JH$501))</f>
        <v>0</v>
      </c>
      <c r="I242" s="153">
        <f>IF(C242="",0,SUMIF(PS!$G$3:$G$498,C242,PS!$J$3:$J$499))</f>
        <v>0</v>
      </c>
      <c r="J242" s="153">
        <f t="shared" si="6"/>
        <v>0</v>
      </c>
      <c r="K242" s="153">
        <f t="shared" si="7"/>
        <v>0</v>
      </c>
    </row>
    <row r="243" spans="1:11" customFormat="1" ht="16.5" hidden="1" x14ac:dyDescent="0.2">
      <c r="A243" s="54">
        <f>SUBTOTAL(3,$B$11:B243)</f>
        <v>5</v>
      </c>
      <c r="B243" s="152" t="str">
        <f>IF(LEFT(SDCT!B236,LEN(STHVTHH!$D$7))=STHVTHH!$D$7,SDCT!C236,"")</f>
        <v/>
      </c>
      <c r="C243" s="152" t="str">
        <f>IF(LEFT(SDCT!B236,LEN(STHVTHH!$D$7))=STHVTHH!$D$7,SDCT!B236,"")</f>
        <v/>
      </c>
      <c r="D243" s="153">
        <f>IF(LEFT(SDCT!B236,LEN(STHVTHH!$D$7))=STHVTHH!$D$7,SDCT!E236,0)</f>
        <v>0</v>
      </c>
      <c r="E243" s="153">
        <f>IF(LEFT(SDCT!B236,LEN(STHVTHH!$D$7))=STHVTHH!$D$7,SDCT!D236,0)</f>
        <v>0</v>
      </c>
      <c r="F243" s="153">
        <f>IF(C243="",0,SUMIF(PS!$F$3:$F$498,C243,PS!$H$3:$JH$501))</f>
        <v>0</v>
      </c>
      <c r="G243" s="153">
        <f>IF(C243="",0,SUMIF(PS!$F$3:$F$498,C243,PS!$J$3:$J$499))</f>
        <v>0</v>
      </c>
      <c r="H243" s="153">
        <f>IF(C243="",0,SUMIF(PS!$G$3:$G$498,C243,PS!$H$3:$JH$501))</f>
        <v>0</v>
      </c>
      <c r="I243" s="153">
        <f>IF(C243="",0,SUMIF(PS!$G$3:$G$498,C243,PS!$J$3:$J$499))</f>
        <v>0</v>
      </c>
      <c r="J243" s="153">
        <f t="shared" si="6"/>
        <v>0</v>
      </c>
      <c r="K243" s="153">
        <f t="shared" si="7"/>
        <v>0</v>
      </c>
    </row>
    <row r="244" spans="1:11" customFormat="1" ht="16.5" hidden="1" x14ac:dyDescent="0.2">
      <c r="A244" s="54">
        <f>SUBTOTAL(3,$B$11:B244)</f>
        <v>5</v>
      </c>
      <c r="B244" s="152" t="str">
        <f>IF(LEFT(SDCT!B237,LEN(STHVTHH!$D$7))=STHVTHH!$D$7,SDCT!C237,"")</f>
        <v/>
      </c>
      <c r="C244" s="152" t="str">
        <f>IF(LEFT(SDCT!B237,LEN(STHVTHH!$D$7))=STHVTHH!$D$7,SDCT!B237,"")</f>
        <v/>
      </c>
      <c r="D244" s="153">
        <f>IF(LEFT(SDCT!B237,LEN(STHVTHH!$D$7))=STHVTHH!$D$7,SDCT!E237,0)</f>
        <v>0</v>
      </c>
      <c r="E244" s="153">
        <f>IF(LEFT(SDCT!B237,LEN(STHVTHH!$D$7))=STHVTHH!$D$7,SDCT!D237,0)</f>
        <v>0</v>
      </c>
      <c r="F244" s="153">
        <f>IF(C244="",0,SUMIF(PS!$F$3:$F$498,C244,PS!$H$3:$JH$501))</f>
        <v>0</v>
      </c>
      <c r="G244" s="153">
        <f>IF(C244="",0,SUMIF(PS!$F$3:$F$498,C244,PS!$J$3:$J$499))</f>
        <v>0</v>
      </c>
      <c r="H244" s="153">
        <f>IF(C244="",0,SUMIF(PS!$G$3:$G$498,C244,PS!$H$3:$JH$501))</f>
        <v>0</v>
      </c>
      <c r="I244" s="153">
        <f>IF(C244="",0,SUMIF(PS!$G$3:$G$498,C244,PS!$J$3:$J$499))</f>
        <v>0</v>
      </c>
      <c r="J244" s="153">
        <f t="shared" si="6"/>
        <v>0</v>
      </c>
      <c r="K244" s="153">
        <f t="shared" si="7"/>
        <v>0</v>
      </c>
    </row>
    <row r="245" spans="1:11" customFormat="1" ht="16.5" hidden="1" x14ac:dyDescent="0.2">
      <c r="A245" s="54">
        <f>SUBTOTAL(3,$B$11:B245)</f>
        <v>5</v>
      </c>
      <c r="B245" s="152" t="str">
        <f>IF(LEFT(SDCT!B238,LEN(STHVTHH!$D$7))=STHVTHH!$D$7,SDCT!C238,"")</f>
        <v/>
      </c>
      <c r="C245" s="152" t="str">
        <f>IF(LEFT(SDCT!B238,LEN(STHVTHH!$D$7))=STHVTHH!$D$7,SDCT!B238,"")</f>
        <v/>
      </c>
      <c r="D245" s="153">
        <f>IF(LEFT(SDCT!B238,LEN(STHVTHH!$D$7))=STHVTHH!$D$7,SDCT!E238,0)</f>
        <v>0</v>
      </c>
      <c r="E245" s="153">
        <f>IF(LEFT(SDCT!B238,LEN(STHVTHH!$D$7))=STHVTHH!$D$7,SDCT!D238,0)</f>
        <v>0</v>
      </c>
      <c r="F245" s="153">
        <f>IF(C245="",0,SUMIF(PS!$F$3:$F$498,C245,PS!$H$3:$JH$501))</f>
        <v>0</v>
      </c>
      <c r="G245" s="153">
        <f>IF(C245="",0,SUMIF(PS!$F$3:$F$498,C245,PS!$J$3:$J$499))</f>
        <v>0</v>
      </c>
      <c r="H245" s="153">
        <f>IF(C245="",0,SUMIF(PS!$G$3:$G$498,C245,PS!$H$3:$JH$501))</f>
        <v>0</v>
      </c>
      <c r="I245" s="153">
        <f>IF(C245="",0,SUMIF(PS!$G$3:$G$498,C245,PS!$J$3:$J$499))</f>
        <v>0</v>
      </c>
      <c r="J245" s="153">
        <f t="shared" si="6"/>
        <v>0</v>
      </c>
      <c r="K245" s="153">
        <f t="shared" si="7"/>
        <v>0</v>
      </c>
    </row>
    <row r="246" spans="1:11" customFormat="1" ht="16.5" hidden="1" x14ac:dyDescent="0.2">
      <c r="A246" s="54">
        <f>SUBTOTAL(3,$B$11:B246)</f>
        <v>5</v>
      </c>
      <c r="B246" s="152" t="str">
        <f>IF(LEFT(SDCT!B239,LEN(STHVTHH!$D$7))=STHVTHH!$D$7,SDCT!C239,"")</f>
        <v/>
      </c>
      <c r="C246" s="152" t="str">
        <f>IF(LEFT(SDCT!B239,LEN(STHVTHH!$D$7))=STHVTHH!$D$7,SDCT!B239,"")</f>
        <v/>
      </c>
      <c r="D246" s="153">
        <f>IF(LEFT(SDCT!B239,LEN(STHVTHH!$D$7))=STHVTHH!$D$7,SDCT!E239,0)</f>
        <v>0</v>
      </c>
      <c r="E246" s="153">
        <f>IF(LEFT(SDCT!B239,LEN(STHVTHH!$D$7))=STHVTHH!$D$7,SDCT!D239,0)</f>
        <v>0</v>
      </c>
      <c r="F246" s="153">
        <f>IF(C246="",0,SUMIF(PS!$F$3:$F$498,C246,PS!$H$3:$JH$501))</f>
        <v>0</v>
      </c>
      <c r="G246" s="153">
        <f>IF(C246="",0,SUMIF(PS!$F$3:$F$498,C246,PS!$J$3:$J$499))</f>
        <v>0</v>
      </c>
      <c r="H246" s="153">
        <f>IF(C246="",0,SUMIF(PS!$G$3:$G$498,C246,PS!$H$3:$JH$501))</f>
        <v>0</v>
      </c>
      <c r="I246" s="153">
        <f>IF(C246="",0,SUMIF(PS!$G$3:$G$498,C246,PS!$J$3:$J$499))</f>
        <v>0</v>
      </c>
      <c r="J246" s="153">
        <f t="shared" si="6"/>
        <v>0</v>
      </c>
      <c r="K246" s="153">
        <f t="shared" si="7"/>
        <v>0</v>
      </c>
    </row>
    <row r="247" spans="1:11" customFormat="1" ht="16.5" hidden="1" x14ac:dyDescent="0.2">
      <c r="A247" s="54">
        <f>SUBTOTAL(3,$B$11:B247)</f>
        <v>5</v>
      </c>
      <c r="B247" s="152" t="str">
        <f>IF(LEFT(SDCT!B240,LEN(STHVTHH!$D$7))=STHVTHH!$D$7,SDCT!C240,"")</f>
        <v/>
      </c>
      <c r="C247" s="152" t="str">
        <f>IF(LEFT(SDCT!B240,LEN(STHVTHH!$D$7))=STHVTHH!$D$7,SDCT!B240,"")</f>
        <v/>
      </c>
      <c r="D247" s="153">
        <f>IF(LEFT(SDCT!B240,LEN(STHVTHH!$D$7))=STHVTHH!$D$7,SDCT!E240,0)</f>
        <v>0</v>
      </c>
      <c r="E247" s="153">
        <f>IF(LEFT(SDCT!B240,LEN(STHVTHH!$D$7))=STHVTHH!$D$7,SDCT!D240,0)</f>
        <v>0</v>
      </c>
      <c r="F247" s="153">
        <f>IF(C247="",0,SUMIF(PS!$F$3:$F$498,C247,PS!$H$3:$JH$501))</f>
        <v>0</v>
      </c>
      <c r="G247" s="153">
        <f>IF(C247="",0,SUMIF(PS!$F$3:$F$498,C247,PS!$J$3:$J$499))</f>
        <v>0</v>
      </c>
      <c r="H247" s="153">
        <f>IF(C247="",0,SUMIF(PS!$G$3:$G$498,C247,PS!$H$3:$JH$501))</f>
        <v>0</v>
      </c>
      <c r="I247" s="153">
        <f>IF(C247="",0,SUMIF(PS!$G$3:$G$498,C247,PS!$J$3:$J$499))</f>
        <v>0</v>
      </c>
      <c r="J247" s="153">
        <f t="shared" si="6"/>
        <v>0</v>
      </c>
      <c r="K247" s="153">
        <f t="shared" si="7"/>
        <v>0</v>
      </c>
    </row>
    <row r="248" spans="1:11" customFormat="1" ht="16.5" hidden="1" x14ac:dyDescent="0.2">
      <c r="A248" s="54">
        <f>SUBTOTAL(3,$B$11:B248)</f>
        <v>5</v>
      </c>
      <c r="B248" s="152" t="str">
        <f>IF(LEFT(SDCT!B241,LEN(STHVTHH!$D$7))=STHVTHH!$D$7,SDCT!C241,"")</f>
        <v/>
      </c>
      <c r="C248" s="152" t="str">
        <f>IF(LEFT(SDCT!B241,LEN(STHVTHH!$D$7))=STHVTHH!$D$7,SDCT!B241,"")</f>
        <v/>
      </c>
      <c r="D248" s="153">
        <f>IF(LEFT(SDCT!B241,LEN(STHVTHH!$D$7))=STHVTHH!$D$7,SDCT!E241,0)</f>
        <v>0</v>
      </c>
      <c r="E248" s="153">
        <f>IF(LEFT(SDCT!B241,LEN(STHVTHH!$D$7))=STHVTHH!$D$7,SDCT!D241,0)</f>
        <v>0</v>
      </c>
      <c r="F248" s="153">
        <f>IF(C248="",0,SUMIF(PS!$F$3:$F$498,C248,PS!$H$3:$JH$501))</f>
        <v>0</v>
      </c>
      <c r="G248" s="153">
        <f>IF(C248="",0,SUMIF(PS!$F$3:$F$498,C248,PS!$J$3:$J$499))</f>
        <v>0</v>
      </c>
      <c r="H248" s="153">
        <f>IF(C248="",0,SUMIF(PS!$G$3:$G$498,C248,PS!$H$3:$JH$501))</f>
        <v>0</v>
      </c>
      <c r="I248" s="153">
        <f>IF(C248="",0,SUMIF(PS!$G$3:$G$498,C248,PS!$J$3:$J$499))</f>
        <v>0</v>
      </c>
      <c r="J248" s="153">
        <f t="shared" si="6"/>
        <v>0</v>
      </c>
      <c r="K248" s="153">
        <f t="shared" si="7"/>
        <v>0</v>
      </c>
    </row>
    <row r="249" spans="1:11" customFormat="1" ht="16.5" hidden="1" x14ac:dyDescent="0.2">
      <c r="A249" s="54">
        <f>SUBTOTAL(3,$B$11:B249)</f>
        <v>5</v>
      </c>
      <c r="B249" s="152" t="str">
        <f>IF(LEFT(SDCT!B242,LEN(STHVTHH!$D$7))=STHVTHH!$D$7,SDCT!C242,"")</f>
        <v/>
      </c>
      <c r="C249" s="152" t="str">
        <f>IF(LEFT(SDCT!B242,LEN(STHVTHH!$D$7))=STHVTHH!$D$7,SDCT!B242,"")</f>
        <v/>
      </c>
      <c r="D249" s="153">
        <f>IF(LEFT(SDCT!B242,LEN(STHVTHH!$D$7))=STHVTHH!$D$7,SDCT!E242,0)</f>
        <v>0</v>
      </c>
      <c r="E249" s="153">
        <f>IF(LEFT(SDCT!B242,LEN(STHVTHH!$D$7))=STHVTHH!$D$7,SDCT!D242,0)</f>
        <v>0</v>
      </c>
      <c r="F249" s="153">
        <f>IF(C249="",0,SUMIF(PS!$F$3:$F$498,C249,PS!$H$3:$JH$501))</f>
        <v>0</v>
      </c>
      <c r="G249" s="153">
        <f>IF(C249="",0,SUMIF(PS!$F$3:$F$498,C249,PS!$J$3:$J$499))</f>
        <v>0</v>
      </c>
      <c r="H249" s="153">
        <f>IF(C249="",0,SUMIF(PS!$G$3:$G$498,C249,PS!$H$3:$JH$501))</f>
        <v>0</v>
      </c>
      <c r="I249" s="153">
        <f>IF(C249="",0,SUMIF(PS!$G$3:$G$498,C249,PS!$J$3:$J$499))</f>
        <v>0</v>
      </c>
      <c r="J249" s="153">
        <f t="shared" si="6"/>
        <v>0</v>
      </c>
      <c r="K249" s="153">
        <f t="shared" si="7"/>
        <v>0</v>
      </c>
    </row>
    <row r="250" spans="1:11" customFormat="1" ht="16.5" hidden="1" x14ac:dyDescent="0.2">
      <c r="A250" s="54">
        <f>SUBTOTAL(3,$B$11:B250)</f>
        <v>5</v>
      </c>
      <c r="B250" s="152" t="str">
        <f>IF(LEFT(SDCT!B243,LEN(STHVTHH!$D$7))=STHVTHH!$D$7,SDCT!C243,"")</f>
        <v/>
      </c>
      <c r="C250" s="152" t="str">
        <f>IF(LEFT(SDCT!B243,LEN(STHVTHH!$D$7))=STHVTHH!$D$7,SDCT!B243,"")</f>
        <v/>
      </c>
      <c r="D250" s="153">
        <f>IF(LEFT(SDCT!B243,LEN(STHVTHH!$D$7))=STHVTHH!$D$7,SDCT!E243,0)</f>
        <v>0</v>
      </c>
      <c r="E250" s="153">
        <f>IF(LEFT(SDCT!B243,LEN(STHVTHH!$D$7))=STHVTHH!$D$7,SDCT!D243,0)</f>
        <v>0</v>
      </c>
      <c r="F250" s="153">
        <f>IF(C250="",0,SUMIF(PS!$F$3:$F$498,C250,PS!$H$3:$JH$501))</f>
        <v>0</v>
      </c>
      <c r="G250" s="153">
        <f>IF(C250="",0,SUMIF(PS!$F$3:$F$498,C250,PS!$J$3:$J$499))</f>
        <v>0</v>
      </c>
      <c r="H250" s="153">
        <f>IF(C250="",0,SUMIF(PS!$G$3:$G$498,C250,PS!$H$3:$JH$501))</f>
        <v>0</v>
      </c>
      <c r="I250" s="153">
        <f>IF(C250="",0,SUMIF(PS!$G$3:$G$498,C250,PS!$J$3:$J$499))</f>
        <v>0</v>
      </c>
      <c r="J250" s="153">
        <f t="shared" si="6"/>
        <v>0</v>
      </c>
      <c r="K250" s="153">
        <f t="shared" si="7"/>
        <v>0</v>
      </c>
    </row>
    <row r="251" spans="1:11" customFormat="1" ht="16.5" hidden="1" x14ac:dyDescent="0.2">
      <c r="A251" s="54">
        <f>SUBTOTAL(3,$B$11:B251)</f>
        <v>5</v>
      </c>
      <c r="B251" s="152" t="str">
        <f>IF(LEFT(SDCT!B244,LEN(STHVTHH!$D$7))=STHVTHH!$D$7,SDCT!C244,"")</f>
        <v/>
      </c>
      <c r="C251" s="152" t="str">
        <f>IF(LEFT(SDCT!B244,LEN(STHVTHH!$D$7))=STHVTHH!$D$7,SDCT!B244,"")</f>
        <v/>
      </c>
      <c r="D251" s="153">
        <f>IF(LEFT(SDCT!B244,LEN(STHVTHH!$D$7))=STHVTHH!$D$7,SDCT!E244,0)</f>
        <v>0</v>
      </c>
      <c r="E251" s="153">
        <f>IF(LEFT(SDCT!B244,LEN(STHVTHH!$D$7))=STHVTHH!$D$7,SDCT!D244,0)</f>
        <v>0</v>
      </c>
      <c r="F251" s="153">
        <f>IF(C251="",0,SUMIF(PS!$F$3:$F$498,C251,PS!$H$3:$JH$501))</f>
        <v>0</v>
      </c>
      <c r="G251" s="153">
        <f>IF(C251="",0,SUMIF(PS!$F$3:$F$498,C251,PS!$J$3:$J$499))</f>
        <v>0</v>
      </c>
      <c r="H251" s="153">
        <f>IF(C251="",0,SUMIF(PS!$G$3:$G$498,C251,PS!$H$3:$JH$501))</f>
        <v>0</v>
      </c>
      <c r="I251" s="153">
        <f>IF(C251="",0,SUMIF(PS!$G$3:$G$498,C251,PS!$J$3:$J$499))</f>
        <v>0</v>
      </c>
      <c r="J251" s="153">
        <f t="shared" si="6"/>
        <v>0</v>
      </c>
      <c r="K251" s="153">
        <f t="shared" si="7"/>
        <v>0</v>
      </c>
    </row>
    <row r="252" spans="1:11" customFormat="1" ht="16.5" hidden="1" x14ac:dyDescent="0.2">
      <c r="A252" s="54">
        <f>SUBTOTAL(3,$B$11:B252)</f>
        <v>5</v>
      </c>
      <c r="B252" s="152" t="str">
        <f>IF(LEFT(SDCT!B245,LEN(STHVTHH!$D$7))=STHVTHH!$D$7,SDCT!C245,"")</f>
        <v/>
      </c>
      <c r="C252" s="152" t="str">
        <f>IF(LEFT(SDCT!B245,LEN(STHVTHH!$D$7))=STHVTHH!$D$7,SDCT!B245,"")</f>
        <v/>
      </c>
      <c r="D252" s="153">
        <f>IF(LEFT(SDCT!B245,LEN(STHVTHH!$D$7))=STHVTHH!$D$7,SDCT!E245,0)</f>
        <v>0</v>
      </c>
      <c r="E252" s="153">
        <f>IF(LEFT(SDCT!B245,LEN(STHVTHH!$D$7))=STHVTHH!$D$7,SDCT!D245,0)</f>
        <v>0</v>
      </c>
      <c r="F252" s="153">
        <f>IF(C252="",0,SUMIF(PS!$F$3:$F$498,C252,PS!$H$3:$JH$501))</f>
        <v>0</v>
      </c>
      <c r="G252" s="153">
        <f>IF(C252="",0,SUMIF(PS!$F$3:$F$498,C252,PS!$J$3:$J$499))</f>
        <v>0</v>
      </c>
      <c r="H252" s="153">
        <f>IF(C252="",0,SUMIF(PS!$G$3:$G$498,C252,PS!$H$3:$JH$501))</f>
        <v>0</v>
      </c>
      <c r="I252" s="153">
        <f>IF(C252="",0,SUMIF(PS!$G$3:$G$498,C252,PS!$J$3:$J$499))</f>
        <v>0</v>
      </c>
      <c r="J252" s="153">
        <f t="shared" si="6"/>
        <v>0</v>
      </c>
      <c r="K252" s="153">
        <f t="shared" si="7"/>
        <v>0</v>
      </c>
    </row>
    <row r="253" spans="1:11" customFormat="1" ht="16.5" hidden="1" x14ac:dyDescent="0.2">
      <c r="A253" s="54">
        <f>SUBTOTAL(3,$B$11:B253)</f>
        <v>5</v>
      </c>
      <c r="B253" s="152" t="str">
        <f>IF(LEFT(SDCT!B246,LEN(STHVTHH!$D$7))=STHVTHH!$D$7,SDCT!C246,"")</f>
        <v/>
      </c>
      <c r="C253" s="152" t="str">
        <f>IF(LEFT(SDCT!B246,LEN(STHVTHH!$D$7))=STHVTHH!$D$7,SDCT!B246,"")</f>
        <v/>
      </c>
      <c r="D253" s="153">
        <f>IF(LEFT(SDCT!B246,LEN(STHVTHH!$D$7))=STHVTHH!$D$7,SDCT!E246,0)</f>
        <v>0</v>
      </c>
      <c r="E253" s="153">
        <f>IF(LEFT(SDCT!B246,LEN(STHVTHH!$D$7))=STHVTHH!$D$7,SDCT!D246,0)</f>
        <v>0</v>
      </c>
      <c r="F253" s="153">
        <f>IF(C253="",0,SUMIF(PS!$F$3:$F$498,C253,PS!$H$3:$JH$501))</f>
        <v>0</v>
      </c>
      <c r="G253" s="153">
        <f>IF(C253="",0,SUMIF(PS!$F$3:$F$498,C253,PS!$J$3:$J$499))</f>
        <v>0</v>
      </c>
      <c r="H253" s="153">
        <f>IF(C253="",0,SUMIF(PS!$G$3:$G$498,C253,PS!$H$3:$JH$501))</f>
        <v>0</v>
      </c>
      <c r="I253" s="153">
        <f>IF(C253="",0,SUMIF(PS!$G$3:$G$498,C253,PS!$J$3:$J$499))</f>
        <v>0</v>
      </c>
      <c r="J253" s="153">
        <f t="shared" si="6"/>
        <v>0</v>
      </c>
      <c r="K253" s="153">
        <f t="shared" si="7"/>
        <v>0</v>
      </c>
    </row>
    <row r="254" spans="1:11" customFormat="1" ht="16.5" hidden="1" x14ac:dyDescent="0.2">
      <c r="A254" s="54">
        <f>SUBTOTAL(3,$B$11:B254)</f>
        <v>5</v>
      </c>
      <c r="B254" s="152" t="str">
        <f>IF(LEFT(SDCT!B247,LEN(STHVTHH!$D$7))=STHVTHH!$D$7,SDCT!C247,"")</f>
        <v/>
      </c>
      <c r="C254" s="152" t="str">
        <f>IF(LEFT(SDCT!B247,LEN(STHVTHH!$D$7))=STHVTHH!$D$7,SDCT!B247,"")</f>
        <v/>
      </c>
      <c r="D254" s="153">
        <f>IF(LEFT(SDCT!B247,LEN(STHVTHH!$D$7))=STHVTHH!$D$7,SDCT!E247,0)</f>
        <v>0</v>
      </c>
      <c r="E254" s="153">
        <f>IF(LEFT(SDCT!B247,LEN(STHVTHH!$D$7))=STHVTHH!$D$7,SDCT!D247,0)</f>
        <v>0</v>
      </c>
      <c r="F254" s="153">
        <f>IF(C254="",0,SUMIF(PS!$F$3:$F$498,C254,PS!$H$3:$JH$501))</f>
        <v>0</v>
      </c>
      <c r="G254" s="153">
        <f>IF(C254="",0,SUMIF(PS!$F$3:$F$498,C254,PS!$J$3:$J$499))</f>
        <v>0</v>
      </c>
      <c r="H254" s="153">
        <f>IF(C254="",0,SUMIF(PS!$G$3:$G$498,C254,PS!$H$3:$JH$501))</f>
        <v>0</v>
      </c>
      <c r="I254" s="153">
        <f>IF(C254="",0,SUMIF(PS!$G$3:$G$498,C254,PS!$J$3:$J$499))</f>
        <v>0</v>
      </c>
      <c r="J254" s="153">
        <f t="shared" si="6"/>
        <v>0</v>
      </c>
      <c r="K254" s="153">
        <f t="shared" si="7"/>
        <v>0</v>
      </c>
    </row>
    <row r="255" spans="1:11" customFormat="1" ht="16.5" hidden="1" x14ac:dyDescent="0.2">
      <c r="A255" s="54">
        <f>SUBTOTAL(3,$B$11:B255)</f>
        <v>5</v>
      </c>
      <c r="B255" s="152" t="str">
        <f>IF(LEFT(SDCT!B248,LEN(STHVTHH!$D$7))=STHVTHH!$D$7,SDCT!C248,"")</f>
        <v/>
      </c>
      <c r="C255" s="152" t="str">
        <f>IF(LEFT(SDCT!B248,LEN(STHVTHH!$D$7))=STHVTHH!$D$7,SDCT!B248,"")</f>
        <v/>
      </c>
      <c r="D255" s="153">
        <f>IF(LEFT(SDCT!B248,LEN(STHVTHH!$D$7))=STHVTHH!$D$7,SDCT!E248,0)</f>
        <v>0</v>
      </c>
      <c r="E255" s="153">
        <f>IF(LEFT(SDCT!B248,LEN(STHVTHH!$D$7))=STHVTHH!$D$7,SDCT!D248,0)</f>
        <v>0</v>
      </c>
      <c r="F255" s="153">
        <f>IF(C255="",0,SUMIF(PS!$F$3:$F$498,C255,PS!$H$3:$JH$501))</f>
        <v>0</v>
      </c>
      <c r="G255" s="153">
        <f>IF(C255="",0,SUMIF(PS!$F$3:$F$498,C255,PS!$J$3:$J$499))</f>
        <v>0</v>
      </c>
      <c r="H255" s="153">
        <f>IF(C255="",0,SUMIF(PS!$G$3:$G$498,C255,PS!$H$3:$JH$501))</f>
        <v>0</v>
      </c>
      <c r="I255" s="153">
        <f>IF(C255="",0,SUMIF(PS!$G$3:$G$498,C255,PS!$J$3:$J$499))</f>
        <v>0</v>
      </c>
      <c r="J255" s="153">
        <f t="shared" si="6"/>
        <v>0</v>
      </c>
      <c r="K255" s="153">
        <f t="shared" si="7"/>
        <v>0</v>
      </c>
    </row>
    <row r="256" spans="1:11" customFormat="1" ht="16.5" hidden="1" x14ac:dyDescent="0.2">
      <c r="A256" s="54">
        <f>SUBTOTAL(3,$B$11:B256)</f>
        <v>5</v>
      </c>
      <c r="B256" s="152" t="str">
        <f>IF(LEFT(SDCT!B249,LEN(STHVTHH!$D$7))=STHVTHH!$D$7,SDCT!C249,"")</f>
        <v/>
      </c>
      <c r="C256" s="152" t="str">
        <f>IF(LEFT(SDCT!B249,LEN(STHVTHH!$D$7))=STHVTHH!$D$7,SDCT!B249,"")</f>
        <v/>
      </c>
      <c r="D256" s="153">
        <f>IF(LEFT(SDCT!B249,LEN(STHVTHH!$D$7))=STHVTHH!$D$7,SDCT!E249,0)</f>
        <v>0</v>
      </c>
      <c r="E256" s="153">
        <f>IF(LEFT(SDCT!B249,LEN(STHVTHH!$D$7))=STHVTHH!$D$7,SDCT!D249,0)</f>
        <v>0</v>
      </c>
      <c r="F256" s="153">
        <f>IF(C256="",0,SUMIF(PS!$F$3:$F$498,C256,PS!$H$3:$JH$501))</f>
        <v>0</v>
      </c>
      <c r="G256" s="153">
        <f>IF(C256="",0,SUMIF(PS!$F$3:$F$498,C256,PS!$J$3:$J$499))</f>
        <v>0</v>
      </c>
      <c r="H256" s="153">
        <f>IF(C256="",0,SUMIF(PS!$G$3:$G$498,C256,PS!$H$3:$JH$501))</f>
        <v>0</v>
      </c>
      <c r="I256" s="153">
        <f>IF(C256="",0,SUMIF(PS!$G$3:$G$498,C256,PS!$J$3:$J$499))</f>
        <v>0</v>
      </c>
      <c r="J256" s="153">
        <f t="shared" si="6"/>
        <v>0</v>
      </c>
      <c r="K256" s="153">
        <f t="shared" si="7"/>
        <v>0</v>
      </c>
    </row>
    <row r="257" spans="1:11" customFormat="1" ht="16.5" hidden="1" x14ac:dyDescent="0.2">
      <c r="A257" s="54">
        <f>SUBTOTAL(3,$B$11:B257)</f>
        <v>5</v>
      </c>
      <c r="B257" s="152" t="str">
        <f>IF(LEFT(SDCT!B250,LEN(STHVTHH!$D$7))=STHVTHH!$D$7,SDCT!C250,"")</f>
        <v/>
      </c>
      <c r="C257" s="152" t="str">
        <f>IF(LEFT(SDCT!B250,LEN(STHVTHH!$D$7))=STHVTHH!$D$7,SDCT!B250,"")</f>
        <v/>
      </c>
      <c r="D257" s="153">
        <f>IF(LEFT(SDCT!B250,LEN(STHVTHH!$D$7))=STHVTHH!$D$7,SDCT!E250,0)</f>
        <v>0</v>
      </c>
      <c r="E257" s="153">
        <f>IF(LEFT(SDCT!B250,LEN(STHVTHH!$D$7))=STHVTHH!$D$7,SDCT!D250,0)</f>
        <v>0</v>
      </c>
      <c r="F257" s="153">
        <f>IF(C257="",0,SUMIF(PS!$F$3:$F$498,C257,PS!$H$3:$JH$501))</f>
        <v>0</v>
      </c>
      <c r="G257" s="153">
        <f>IF(C257="",0,SUMIF(PS!$F$3:$F$498,C257,PS!$J$3:$J$499))</f>
        <v>0</v>
      </c>
      <c r="H257" s="153">
        <f>IF(C257="",0,SUMIF(PS!$G$3:$G$498,C257,PS!$H$3:$JH$501))</f>
        <v>0</v>
      </c>
      <c r="I257" s="153">
        <f>IF(C257="",0,SUMIF(PS!$G$3:$G$498,C257,PS!$J$3:$J$499))</f>
        <v>0</v>
      </c>
      <c r="J257" s="153">
        <f t="shared" si="6"/>
        <v>0</v>
      </c>
      <c r="K257" s="153">
        <f t="shared" si="7"/>
        <v>0</v>
      </c>
    </row>
    <row r="258" spans="1:11" customFormat="1" ht="16.5" hidden="1" x14ac:dyDescent="0.2">
      <c r="A258" s="54">
        <f>SUBTOTAL(3,$B$11:B258)</f>
        <v>5</v>
      </c>
      <c r="B258" s="152" t="str">
        <f>IF(LEFT(SDCT!B251,LEN(STHVTHH!$D$7))=STHVTHH!$D$7,SDCT!C251,"")</f>
        <v/>
      </c>
      <c r="C258" s="152" t="str">
        <f>IF(LEFT(SDCT!B251,LEN(STHVTHH!$D$7))=STHVTHH!$D$7,SDCT!B251,"")</f>
        <v/>
      </c>
      <c r="D258" s="153">
        <f>IF(LEFT(SDCT!B251,LEN(STHVTHH!$D$7))=STHVTHH!$D$7,SDCT!E251,0)</f>
        <v>0</v>
      </c>
      <c r="E258" s="153">
        <f>IF(LEFT(SDCT!B251,LEN(STHVTHH!$D$7))=STHVTHH!$D$7,SDCT!D251,0)</f>
        <v>0</v>
      </c>
      <c r="F258" s="153">
        <f>IF(C258="",0,SUMIF(PS!$F$3:$F$498,C258,PS!$H$3:$JH$501))</f>
        <v>0</v>
      </c>
      <c r="G258" s="153">
        <f>IF(C258="",0,SUMIF(PS!$F$3:$F$498,C258,PS!$J$3:$J$499))</f>
        <v>0</v>
      </c>
      <c r="H258" s="153">
        <f>IF(C258="",0,SUMIF(PS!$G$3:$G$498,C258,PS!$H$3:$JH$501))</f>
        <v>0</v>
      </c>
      <c r="I258" s="153">
        <f>IF(C258="",0,SUMIF(PS!$G$3:$G$498,C258,PS!$J$3:$J$499))</f>
        <v>0</v>
      </c>
      <c r="J258" s="153">
        <f t="shared" si="6"/>
        <v>0</v>
      </c>
      <c r="K258" s="153">
        <f t="shared" si="7"/>
        <v>0</v>
      </c>
    </row>
    <row r="259" spans="1:11" customFormat="1" ht="16.5" hidden="1" x14ac:dyDescent="0.2">
      <c r="A259" s="54">
        <f>SUBTOTAL(3,$B$11:B259)</f>
        <v>5</v>
      </c>
      <c r="B259" s="152" t="str">
        <f>IF(LEFT(SDCT!B252,LEN(STHVTHH!$D$7))=STHVTHH!$D$7,SDCT!C252,"")</f>
        <v/>
      </c>
      <c r="C259" s="152" t="str">
        <f>IF(LEFT(SDCT!B252,LEN(STHVTHH!$D$7))=STHVTHH!$D$7,SDCT!B252,"")</f>
        <v/>
      </c>
      <c r="D259" s="153">
        <f>IF(LEFT(SDCT!B252,LEN(STHVTHH!$D$7))=STHVTHH!$D$7,SDCT!E252,0)</f>
        <v>0</v>
      </c>
      <c r="E259" s="153">
        <f>IF(LEFT(SDCT!B252,LEN(STHVTHH!$D$7))=STHVTHH!$D$7,SDCT!D252,0)</f>
        <v>0</v>
      </c>
      <c r="F259" s="153">
        <f>IF(C259="",0,SUMIF(PS!$F$3:$F$498,C259,PS!$H$3:$JH$501))</f>
        <v>0</v>
      </c>
      <c r="G259" s="153">
        <f>IF(C259="",0,SUMIF(PS!$F$3:$F$498,C259,PS!$J$3:$J$499))</f>
        <v>0</v>
      </c>
      <c r="H259" s="153">
        <f>IF(C259="",0,SUMIF(PS!$G$3:$G$498,C259,PS!$H$3:$JH$501))</f>
        <v>0</v>
      </c>
      <c r="I259" s="153">
        <f>IF(C259="",0,SUMIF(PS!$G$3:$G$498,C259,PS!$J$3:$J$499))</f>
        <v>0</v>
      </c>
      <c r="J259" s="153">
        <f t="shared" si="6"/>
        <v>0</v>
      </c>
      <c r="K259" s="153">
        <f t="shared" si="7"/>
        <v>0</v>
      </c>
    </row>
    <row r="260" spans="1:11" customFormat="1" ht="16.5" hidden="1" x14ac:dyDescent="0.2">
      <c r="A260" s="54">
        <f>SUBTOTAL(3,$B$11:B260)</f>
        <v>5</v>
      </c>
      <c r="B260" s="152" t="str">
        <f>IF(LEFT(SDCT!B253,LEN(STHVTHH!$D$7))=STHVTHH!$D$7,SDCT!C253,"")</f>
        <v/>
      </c>
      <c r="C260" s="152" t="str">
        <f>IF(LEFT(SDCT!B253,LEN(STHVTHH!$D$7))=STHVTHH!$D$7,SDCT!B253,"")</f>
        <v/>
      </c>
      <c r="D260" s="153">
        <f>IF(LEFT(SDCT!B253,LEN(STHVTHH!$D$7))=STHVTHH!$D$7,SDCT!E253,0)</f>
        <v>0</v>
      </c>
      <c r="E260" s="153">
        <f>IF(LEFT(SDCT!B253,LEN(STHVTHH!$D$7))=STHVTHH!$D$7,SDCT!D253,0)</f>
        <v>0</v>
      </c>
      <c r="F260" s="153">
        <f>IF(C260="",0,SUMIF(PS!$F$3:$F$498,C260,PS!$H$3:$JH$501))</f>
        <v>0</v>
      </c>
      <c r="G260" s="153">
        <f>IF(C260="",0,SUMIF(PS!$F$3:$F$498,C260,PS!$J$3:$J$499))</f>
        <v>0</v>
      </c>
      <c r="H260" s="153">
        <f>IF(C260="",0,SUMIF(PS!$G$3:$G$498,C260,PS!$H$3:$JH$501))</f>
        <v>0</v>
      </c>
      <c r="I260" s="153">
        <f>IF(C260="",0,SUMIF(PS!$G$3:$G$498,C260,PS!$J$3:$J$499))</f>
        <v>0</v>
      </c>
      <c r="J260" s="153">
        <f t="shared" si="6"/>
        <v>0</v>
      </c>
      <c r="K260" s="153">
        <f t="shared" si="7"/>
        <v>0</v>
      </c>
    </row>
    <row r="261" spans="1:11" customFormat="1" ht="16.5" hidden="1" x14ac:dyDescent="0.2">
      <c r="A261" s="54">
        <f>SUBTOTAL(3,$B$11:B261)</f>
        <v>5</v>
      </c>
      <c r="B261" s="152" t="str">
        <f>IF(LEFT(SDCT!B254,LEN(STHVTHH!$D$7))=STHVTHH!$D$7,SDCT!C254,"")</f>
        <v/>
      </c>
      <c r="C261" s="152" t="str">
        <f>IF(LEFT(SDCT!B254,LEN(STHVTHH!$D$7))=STHVTHH!$D$7,SDCT!B254,"")</f>
        <v/>
      </c>
      <c r="D261" s="153">
        <f>IF(LEFT(SDCT!B254,LEN(STHVTHH!$D$7))=STHVTHH!$D$7,SDCT!E254,0)</f>
        <v>0</v>
      </c>
      <c r="E261" s="153">
        <f>IF(LEFT(SDCT!B254,LEN(STHVTHH!$D$7))=STHVTHH!$D$7,SDCT!D254,0)</f>
        <v>0</v>
      </c>
      <c r="F261" s="153">
        <f>IF(C261="",0,SUMIF(PS!$F$3:$F$498,C261,PS!$H$3:$JH$501))</f>
        <v>0</v>
      </c>
      <c r="G261" s="153">
        <f>IF(C261="",0,SUMIF(PS!$F$3:$F$498,C261,PS!$J$3:$J$499))</f>
        <v>0</v>
      </c>
      <c r="H261" s="153">
        <f>IF(C261="",0,SUMIF(PS!$G$3:$G$498,C261,PS!$H$3:$JH$501))</f>
        <v>0</v>
      </c>
      <c r="I261" s="153">
        <f>IF(C261="",0,SUMIF(PS!$G$3:$G$498,C261,PS!$J$3:$J$499))</f>
        <v>0</v>
      </c>
      <c r="J261" s="153">
        <f t="shared" si="6"/>
        <v>0</v>
      </c>
      <c r="K261" s="153">
        <f t="shared" si="7"/>
        <v>0</v>
      </c>
    </row>
    <row r="262" spans="1:11" customFormat="1" ht="16.5" hidden="1" x14ac:dyDescent="0.2">
      <c r="A262" s="54">
        <f>SUBTOTAL(3,$B$11:B262)</f>
        <v>5</v>
      </c>
      <c r="B262" s="152" t="str">
        <f>IF(LEFT(SDCT!B255,LEN(STHVTHH!$D$7))=STHVTHH!$D$7,SDCT!C255,"")</f>
        <v/>
      </c>
      <c r="C262" s="152" t="str">
        <f>IF(LEFT(SDCT!B255,LEN(STHVTHH!$D$7))=STHVTHH!$D$7,SDCT!B255,"")</f>
        <v/>
      </c>
      <c r="D262" s="153">
        <f>IF(LEFT(SDCT!B255,LEN(STHVTHH!$D$7))=STHVTHH!$D$7,SDCT!E255,0)</f>
        <v>0</v>
      </c>
      <c r="E262" s="153">
        <f>IF(LEFT(SDCT!B255,LEN(STHVTHH!$D$7))=STHVTHH!$D$7,SDCT!D255,0)</f>
        <v>0</v>
      </c>
      <c r="F262" s="153">
        <f>IF(C262="",0,SUMIF(PS!$F$3:$F$498,C262,PS!$H$3:$JH$501))</f>
        <v>0</v>
      </c>
      <c r="G262" s="153">
        <f>IF(C262="",0,SUMIF(PS!$F$3:$F$498,C262,PS!$J$3:$J$499))</f>
        <v>0</v>
      </c>
      <c r="H262" s="153">
        <f>IF(C262="",0,SUMIF(PS!$G$3:$G$498,C262,PS!$H$3:$JH$501))</f>
        <v>0</v>
      </c>
      <c r="I262" s="153">
        <f>IF(C262="",0,SUMIF(PS!$G$3:$G$498,C262,PS!$J$3:$J$499))</f>
        <v>0</v>
      </c>
      <c r="J262" s="153">
        <f t="shared" si="6"/>
        <v>0</v>
      </c>
      <c r="K262" s="153">
        <f t="shared" si="7"/>
        <v>0</v>
      </c>
    </row>
    <row r="263" spans="1:11" customFormat="1" ht="16.5" hidden="1" x14ac:dyDescent="0.2">
      <c r="A263" s="54">
        <f>SUBTOTAL(3,$B$11:B263)</f>
        <v>5</v>
      </c>
      <c r="B263" s="152" t="str">
        <f>IF(LEFT(SDCT!B256,LEN(STHVTHH!$D$7))=STHVTHH!$D$7,SDCT!C256,"")</f>
        <v/>
      </c>
      <c r="C263" s="152" t="str">
        <f>IF(LEFT(SDCT!B256,LEN(STHVTHH!$D$7))=STHVTHH!$D$7,SDCT!B256,"")</f>
        <v/>
      </c>
      <c r="D263" s="153">
        <f>IF(LEFT(SDCT!B256,LEN(STHVTHH!$D$7))=STHVTHH!$D$7,SDCT!E256,0)</f>
        <v>0</v>
      </c>
      <c r="E263" s="153">
        <f>IF(LEFT(SDCT!B256,LEN(STHVTHH!$D$7))=STHVTHH!$D$7,SDCT!D256,0)</f>
        <v>0</v>
      </c>
      <c r="F263" s="153">
        <f>IF(C263="",0,SUMIF(PS!$F$3:$F$498,C263,PS!$H$3:$JH$501))</f>
        <v>0</v>
      </c>
      <c r="G263" s="153">
        <f>IF(C263="",0,SUMIF(PS!$F$3:$F$498,C263,PS!$J$3:$J$499))</f>
        <v>0</v>
      </c>
      <c r="H263" s="153">
        <f>IF(C263="",0,SUMIF(PS!$G$3:$G$498,C263,PS!$H$3:$JH$501))</f>
        <v>0</v>
      </c>
      <c r="I263" s="153">
        <f>IF(C263="",0,SUMIF(PS!$G$3:$G$498,C263,PS!$J$3:$J$499))</f>
        <v>0</v>
      </c>
      <c r="J263" s="153">
        <f t="shared" si="6"/>
        <v>0</v>
      </c>
      <c r="K263" s="153">
        <f t="shared" si="7"/>
        <v>0</v>
      </c>
    </row>
    <row r="264" spans="1:11" customFormat="1" ht="16.5" hidden="1" x14ac:dyDescent="0.2">
      <c r="A264" s="54">
        <f>SUBTOTAL(3,$B$11:B264)</f>
        <v>5</v>
      </c>
      <c r="B264" s="152" t="str">
        <f>IF(LEFT(SDCT!B257,LEN(STHVTHH!$D$7))=STHVTHH!$D$7,SDCT!C257,"")</f>
        <v/>
      </c>
      <c r="C264" s="152" t="str">
        <f>IF(LEFT(SDCT!B257,LEN(STHVTHH!$D$7))=STHVTHH!$D$7,SDCT!B257,"")</f>
        <v/>
      </c>
      <c r="D264" s="153">
        <f>IF(LEFT(SDCT!B257,LEN(STHVTHH!$D$7))=STHVTHH!$D$7,SDCT!E257,0)</f>
        <v>0</v>
      </c>
      <c r="E264" s="153">
        <f>IF(LEFT(SDCT!B257,LEN(STHVTHH!$D$7))=STHVTHH!$D$7,SDCT!D257,0)</f>
        <v>0</v>
      </c>
      <c r="F264" s="153">
        <f>IF(C264="",0,SUMIF(PS!$F$3:$F$498,C264,PS!$H$3:$JH$501))</f>
        <v>0</v>
      </c>
      <c r="G264" s="153">
        <f>IF(C264="",0,SUMIF(PS!$F$3:$F$498,C264,PS!$J$3:$J$499))</f>
        <v>0</v>
      </c>
      <c r="H264" s="153">
        <f>IF(C264="",0,SUMIF(PS!$G$3:$G$498,C264,PS!$H$3:$JH$501))</f>
        <v>0</v>
      </c>
      <c r="I264" s="153">
        <f>IF(C264="",0,SUMIF(PS!$G$3:$G$498,C264,PS!$J$3:$J$499))</f>
        <v>0</v>
      </c>
      <c r="J264" s="153">
        <f t="shared" si="6"/>
        <v>0</v>
      </c>
      <c r="K264" s="153">
        <f t="shared" si="7"/>
        <v>0</v>
      </c>
    </row>
    <row r="265" spans="1:11" customFormat="1" ht="16.5" hidden="1" x14ac:dyDescent="0.2">
      <c r="A265" s="54">
        <f>SUBTOTAL(3,$B$11:B265)</f>
        <v>5</v>
      </c>
      <c r="B265" s="152" t="str">
        <f>IF(LEFT(SDCT!B258,LEN(STHVTHH!$D$7))=STHVTHH!$D$7,SDCT!C258,"")</f>
        <v/>
      </c>
      <c r="C265" s="152" t="str">
        <f>IF(LEFT(SDCT!B258,LEN(STHVTHH!$D$7))=STHVTHH!$D$7,SDCT!B258,"")</f>
        <v/>
      </c>
      <c r="D265" s="153">
        <f>IF(LEFT(SDCT!B258,LEN(STHVTHH!$D$7))=STHVTHH!$D$7,SDCT!E258,0)</f>
        <v>0</v>
      </c>
      <c r="E265" s="153">
        <f>IF(LEFT(SDCT!B258,LEN(STHVTHH!$D$7))=STHVTHH!$D$7,SDCT!D258,0)</f>
        <v>0</v>
      </c>
      <c r="F265" s="153">
        <f>IF(C265="",0,SUMIF(PS!$F$3:$F$498,C265,PS!$H$3:$JH$501))</f>
        <v>0</v>
      </c>
      <c r="G265" s="153">
        <f>IF(C265="",0,SUMIF(PS!$F$3:$F$498,C265,PS!$J$3:$J$499))</f>
        <v>0</v>
      </c>
      <c r="H265" s="153">
        <f>IF(C265="",0,SUMIF(PS!$G$3:$G$498,C265,PS!$H$3:$JH$501))</f>
        <v>0</v>
      </c>
      <c r="I265" s="153">
        <f>IF(C265="",0,SUMIF(PS!$G$3:$G$498,C265,PS!$J$3:$J$499))</f>
        <v>0</v>
      </c>
      <c r="J265" s="153">
        <f t="shared" si="6"/>
        <v>0</v>
      </c>
      <c r="K265" s="153">
        <f t="shared" si="7"/>
        <v>0</v>
      </c>
    </row>
    <row r="266" spans="1:11" customFormat="1" ht="16.5" hidden="1" x14ac:dyDescent="0.2">
      <c r="A266" s="54">
        <f>SUBTOTAL(3,$B$11:B266)</f>
        <v>5</v>
      </c>
      <c r="B266" s="152" t="str">
        <f>IF(LEFT(SDCT!B259,LEN(STHVTHH!$D$7))=STHVTHH!$D$7,SDCT!C259,"")</f>
        <v/>
      </c>
      <c r="C266" s="152" t="str">
        <f>IF(LEFT(SDCT!B259,LEN(STHVTHH!$D$7))=STHVTHH!$D$7,SDCT!B259,"")</f>
        <v/>
      </c>
      <c r="D266" s="153">
        <f>IF(LEFT(SDCT!B259,LEN(STHVTHH!$D$7))=STHVTHH!$D$7,SDCT!E259,0)</f>
        <v>0</v>
      </c>
      <c r="E266" s="153">
        <f>IF(LEFT(SDCT!B259,LEN(STHVTHH!$D$7))=STHVTHH!$D$7,SDCT!D259,0)</f>
        <v>0</v>
      </c>
      <c r="F266" s="153">
        <f>IF(C266="",0,SUMIF(PS!$F$3:$F$498,C266,PS!$H$3:$JH$501))</f>
        <v>0</v>
      </c>
      <c r="G266" s="153">
        <f>IF(C266="",0,SUMIF(PS!$F$3:$F$498,C266,PS!$J$3:$J$499))</f>
        <v>0</v>
      </c>
      <c r="H266" s="153">
        <f>IF(C266="",0,SUMIF(PS!$G$3:$G$498,C266,PS!$H$3:$JH$501))</f>
        <v>0</v>
      </c>
      <c r="I266" s="153">
        <f>IF(C266="",0,SUMIF(PS!$G$3:$G$498,C266,PS!$J$3:$J$499))</f>
        <v>0</v>
      </c>
      <c r="J266" s="153">
        <f t="shared" si="6"/>
        <v>0</v>
      </c>
      <c r="K266" s="153">
        <f t="shared" si="7"/>
        <v>0</v>
      </c>
    </row>
    <row r="267" spans="1:11" customFormat="1" ht="16.5" hidden="1" x14ac:dyDescent="0.2">
      <c r="A267" s="54">
        <f>SUBTOTAL(3,$B$11:B267)</f>
        <v>5</v>
      </c>
      <c r="B267" s="152" t="str">
        <f>IF(LEFT(SDCT!B260,LEN(STHVTHH!$D$7))=STHVTHH!$D$7,SDCT!C260,"")</f>
        <v/>
      </c>
      <c r="C267" s="152" t="str">
        <f>IF(LEFT(SDCT!B260,LEN(STHVTHH!$D$7))=STHVTHH!$D$7,SDCT!B260,"")</f>
        <v/>
      </c>
      <c r="D267" s="153">
        <f>IF(LEFT(SDCT!B260,LEN(STHVTHH!$D$7))=STHVTHH!$D$7,SDCT!E260,0)</f>
        <v>0</v>
      </c>
      <c r="E267" s="153">
        <f>IF(LEFT(SDCT!B260,LEN(STHVTHH!$D$7))=STHVTHH!$D$7,SDCT!D260,0)</f>
        <v>0</v>
      </c>
      <c r="F267" s="153">
        <f>IF(C267="",0,SUMIF(PS!$F$3:$F$498,C267,PS!$H$3:$JH$501))</f>
        <v>0</v>
      </c>
      <c r="G267" s="153">
        <f>IF(C267="",0,SUMIF(PS!$F$3:$F$498,C267,PS!$J$3:$J$499))</f>
        <v>0</v>
      </c>
      <c r="H267" s="153">
        <f>IF(C267="",0,SUMIF(PS!$G$3:$G$498,C267,PS!$H$3:$JH$501))</f>
        <v>0</v>
      </c>
      <c r="I267" s="153">
        <f>IF(C267="",0,SUMIF(PS!$G$3:$G$498,C267,PS!$J$3:$J$499))</f>
        <v>0</v>
      </c>
      <c r="J267" s="153">
        <f t="shared" si="6"/>
        <v>0</v>
      </c>
      <c r="K267" s="153">
        <f t="shared" si="7"/>
        <v>0</v>
      </c>
    </row>
    <row r="268" spans="1:11" customFormat="1" ht="16.5" hidden="1" x14ac:dyDescent="0.2">
      <c r="A268" s="54">
        <f>SUBTOTAL(3,$B$11:B268)</f>
        <v>5</v>
      </c>
      <c r="B268" s="152" t="str">
        <f>IF(LEFT(SDCT!B261,LEN(STHVTHH!$D$7))=STHVTHH!$D$7,SDCT!C261,"")</f>
        <v/>
      </c>
      <c r="C268" s="152" t="str">
        <f>IF(LEFT(SDCT!B261,LEN(STHVTHH!$D$7))=STHVTHH!$D$7,SDCT!B261,"")</f>
        <v/>
      </c>
      <c r="D268" s="153">
        <f>IF(LEFT(SDCT!B261,LEN(STHVTHH!$D$7))=STHVTHH!$D$7,SDCT!E261,0)</f>
        <v>0</v>
      </c>
      <c r="E268" s="153">
        <f>IF(LEFT(SDCT!B261,LEN(STHVTHH!$D$7))=STHVTHH!$D$7,SDCT!D261,0)</f>
        <v>0</v>
      </c>
      <c r="F268" s="153">
        <f>IF(C268="",0,SUMIF(PS!$F$3:$F$498,C268,PS!$H$3:$JH$501))</f>
        <v>0</v>
      </c>
      <c r="G268" s="153">
        <f>IF(C268="",0,SUMIF(PS!$F$3:$F$498,C268,PS!$J$3:$J$499))</f>
        <v>0</v>
      </c>
      <c r="H268" s="153">
        <f>IF(C268="",0,SUMIF(PS!$G$3:$G$498,C268,PS!$H$3:$JH$501))</f>
        <v>0</v>
      </c>
      <c r="I268" s="153">
        <f>IF(C268="",0,SUMIF(PS!$G$3:$G$498,C268,PS!$J$3:$J$499))</f>
        <v>0</v>
      </c>
      <c r="J268" s="153">
        <f t="shared" ref="J268:J331" si="8">IF(C268="",0,D268+F268-H268)</f>
        <v>0</v>
      </c>
      <c r="K268" s="153">
        <f t="shared" ref="K268:K331" si="9">IF(C268="",0,E268+G268-I268)</f>
        <v>0</v>
      </c>
    </row>
    <row r="269" spans="1:11" customFormat="1" ht="16.5" hidden="1" x14ac:dyDescent="0.2">
      <c r="A269" s="54">
        <f>SUBTOTAL(3,$B$11:B269)</f>
        <v>5</v>
      </c>
      <c r="B269" s="152" t="str">
        <f>IF(LEFT(SDCT!B262,LEN(STHVTHH!$D$7))=STHVTHH!$D$7,SDCT!C262,"")</f>
        <v/>
      </c>
      <c r="C269" s="152" t="str">
        <f>IF(LEFT(SDCT!B262,LEN(STHVTHH!$D$7))=STHVTHH!$D$7,SDCT!B262,"")</f>
        <v/>
      </c>
      <c r="D269" s="153">
        <f>IF(LEFT(SDCT!B262,LEN(STHVTHH!$D$7))=STHVTHH!$D$7,SDCT!E262,0)</f>
        <v>0</v>
      </c>
      <c r="E269" s="153">
        <f>IF(LEFT(SDCT!B262,LEN(STHVTHH!$D$7))=STHVTHH!$D$7,SDCT!D262,0)</f>
        <v>0</v>
      </c>
      <c r="F269" s="153">
        <f>IF(C269="",0,SUMIF(PS!$F$3:$F$498,C269,PS!$H$3:$JH$501))</f>
        <v>0</v>
      </c>
      <c r="G269" s="153">
        <f>IF(C269="",0,SUMIF(PS!$F$3:$F$498,C269,PS!$J$3:$J$499))</f>
        <v>0</v>
      </c>
      <c r="H269" s="153">
        <f>IF(C269="",0,SUMIF(PS!$G$3:$G$498,C269,PS!$H$3:$JH$501))</f>
        <v>0</v>
      </c>
      <c r="I269" s="153">
        <f>IF(C269="",0,SUMIF(PS!$G$3:$G$498,C269,PS!$J$3:$J$499))</f>
        <v>0</v>
      </c>
      <c r="J269" s="153">
        <f t="shared" si="8"/>
        <v>0</v>
      </c>
      <c r="K269" s="153">
        <f t="shared" si="9"/>
        <v>0</v>
      </c>
    </row>
    <row r="270" spans="1:11" customFormat="1" ht="16.5" hidden="1" x14ac:dyDescent="0.2">
      <c r="A270" s="54">
        <f>SUBTOTAL(3,$B$11:B270)</f>
        <v>5</v>
      </c>
      <c r="B270" s="152" t="str">
        <f>IF(LEFT(SDCT!B263,LEN(STHVTHH!$D$7))=STHVTHH!$D$7,SDCT!C263,"")</f>
        <v/>
      </c>
      <c r="C270" s="152" t="str">
        <f>IF(LEFT(SDCT!B263,LEN(STHVTHH!$D$7))=STHVTHH!$D$7,SDCT!B263,"")</f>
        <v/>
      </c>
      <c r="D270" s="153">
        <f>IF(LEFT(SDCT!B263,LEN(STHVTHH!$D$7))=STHVTHH!$D$7,SDCT!E263,0)</f>
        <v>0</v>
      </c>
      <c r="E270" s="153">
        <f>IF(LEFT(SDCT!B263,LEN(STHVTHH!$D$7))=STHVTHH!$D$7,SDCT!D263,0)</f>
        <v>0</v>
      </c>
      <c r="F270" s="153">
        <f>IF(C270="",0,SUMIF(PS!$F$3:$F$498,C270,PS!$H$3:$JH$501))</f>
        <v>0</v>
      </c>
      <c r="G270" s="153">
        <f>IF(C270="",0,SUMIF(PS!$F$3:$F$498,C270,PS!$J$3:$J$499))</f>
        <v>0</v>
      </c>
      <c r="H270" s="153">
        <f>IF(C270="",0,SUMIF(PS!$G$3:$G$498,C270,PS!$H$3:$JH$501))</f>
        <v>0</v>
      </c>
      <c r="I270" s="153">
        <f>IF(C270="",0,SUMIF(PS!$G$3:$G$498,C270,PS!$J$3:$J$499))</f>
        <v>0</v>
      </c>
      <c r="J270" s="153">
        <f t="shared" si="8"/>
        <v>0</v>
      </c>
      <c r="K270" s="153">
        <f t="shared" si="9"/>
        <v>0</v>
      </c>
    </row>
    <row r="271" spans="1:11" customFormat="1" ht="16.5" hidden="1" x14ac:dyDescent="0.2">
      <c r="A271" s="54">
        <f>SUBTOTAL(3,$B$11:B271)</f>
        <v>5</v>
      </c>
      <c r="B271" s="152" t="str">
        <f>IF(LEFT(SDCT!B264,LEN(STHVTHH!$D$7))=STHVTHH!$D$7,SDCT!C264,"")</f>
        <v/>
      </c>
      <c r="C271" s="152" t="str">
        <f>IF(LEFT(SDCT!B264,LEN(STHVTHH!$D$7))=STHVTHH!$D$7,SDCT!B264,"")</f>
        <v/>
      </c>
      <c r="D271" s="153">
        <f>IF(LEFT(SDCT!B264,LEN(STHVTHH!$D$7))=STHVTHH!$D$7,SDCT!E264,0)</f>
        <v>0</v>
      </c>
      <c r="E271" s="153">
        <f>IF(LEFT(SDCT!B264,LEN(STHVTHH!$D$7))=STHVTHH!$D$7,SDCT!D264,0)</f>
        <v>0</v>
      </c>
      <c r="F271" s="153">
        <f>IF(C271="",0,SUMIF(PS!$F$3:$F$498,C271,PS!$H$3:$JH$501))</f>
        <v>0</v>
      </c>
      <c r="G271" s="153">
        <f>IF(C271="",0,SUMIF(PS!$F$3:$F$498,C271,PS!$J$3:$J$499))</f>
        <v>0</v>
      </c>
      <c r="H271" s="153">
        <f>IF(C271="",0,SUMIF(PS!$G$3:$G$498,C271,PS!$H$3:$JH$501))</f>
        <v>0</v>
      </c>
      <c r="I271" s="153">
        <f>IF(C271="",0,SUMIF(PS!$G$3:$G$498,C271,PS!$J$3:$J$499))</f>
        <v>0</v>
      </c>
      <c r="J271" s="153">
        <f t="shared" si="8"/>
        <v>0</v>
      </c>
      <c r="K271" s="153">
        <f t="shared" si="9"/>
        <v>0</v>
      </c>
    </row>
    <row r="272" spans="1:11" customFormat="1" ht="16.5" hidden="1" x14ac:dyDescent="0.2">
      <c r="A272" s="54">
        <f>SUBTOTAL(3,$B$11:B272)</f>
        <v>5</v>
      </c>
      <c r="B272" s="152" t="str">
        <f>IF(LEFT(SDCT!B265,LEN(STHVTHH!$D$7))=STHVTHH!$D$7,SDCT!C265,"")</f>
        <v/>
      </c>
      <c r="C272" s="152" t="str">
        <f>IF(LEFT(SDCT!B265,LEN(STHVTHH!$D$7))=STHVTHH!$D$7,SDCT!B265,"")</f>
        <v/>
      </c>
      <c r="D272" s="153">
        <f>IF(LEFT(SDCT!B265,LEN(STHVTHH!$D$7))=STHVTHH!$D$7,SDCT!E265,0)</f>
        <v>0</v>
      </c>
      <c r="E272" s="153">
        <f>IF(LEFT(SDCT!B265,LEN(STHVTHH!$D$7))=STHVTHH!$D$7,SDCT!D265,0)</f>
        <v>0</v>
      </c>
      <c r="F272" s="153">
        <f>IF(C272="",0,SUMIF(PS!$F$3:$F$498,C272,PS!$H$3:$JH$501))</f>
        <v>0</v>
      </c>
      <c r="G272" s="153">
        <f>IF(C272="",0,SUMIF(PS!$F$3:$F$498,C272,PS!$J$3:$J$499))</f>
        <v>0</v>
      </c>
      <c r="H272" s="153">
        <f>IF(C272="",0,SUMIF(PS!$G$3:$G$498,C272,PS!$H$3:$JH$501))</f>
        <v>0</v>
      </c>
      <c r="I272" s="153">
        <f>IF(C272="",0,SUMIF(PS!$G$3:$G$498,C272,PS!$J$3:$J$499))</f>
        <v>0</v>
      </c>
      <c r="J272" s="153">
        <f t="shared" si="8"/>
        <v>0</v>
      </c>
      <c r="K272" s="153">
        <f t="shared" si="9"/>
        <v>0</v>
      </c>
    </row>
    <row r="273" spans="1:11" customFormat="1" ht="16.5" hidden="1" x14ac:dyDescent="0.2">
      <c r="A273" s="54">
        <f>SUBTOTAL(3,$B$11:B273)</f>
        <v>5</v>
      </c>
      <c r="B273" s="152" t="str">
        <f>IF(LEFT(SDCT!B266,LEN(STHVTHH!$D$7))=STHVTHH!$D$7,SDCT!C266,"")</f>
        <v/>
      </c>
      <c r="C273" s="152" t="str">
        <f>IF(LEFT(SDCT!B266,LEN(STHVTHH!$D$7))=STHVTHH!$D$7,SDCT!B266,"")</f>
        <v/>
      </c>
      <c r="D273" s="153">
        <f>IF(LEFT(SDCT!B266,LEN(STHVTHH!$D$7))=STHVTHH!$D$7,SDCT!E266,0)</f>
        <v>0</v>
      </c>
      <c r="E273" s="153">
        <f>IF(LEFT(SDCT!B266,LEN(STHVTHH!$D$7))=STHVTHH!$D$7,SDCT!D266,0)</f>
        <v>0</v>
      </c>
      <c r="F273" s="153">
        <f>IF(C273="",0,SUMIF(PS!$F$3:$F$498,C273,PS!$H$3:$JH$501))</f>
        <v>0</v>
      </c>
      <c r="G273" s="153">
        <f>IF(C273="",0,SUMIF(PS!$F$3:$F$498,C273,PS!$J$3:$J$499))</f>
        <v>0</v>
      </c>
      <c r="H273" s="153">
        <f>IF(C273="",0,SUMIF(PS!$G$3:$G$498,C273,PS!$H$3:$JH$501))</f>
        <v>0</v>
      </c>
      <c r="I273" s="153">
        <f>IF(C273="",0,SUMIF(PS!$G$3:$G$498,C273,PS!$J$3:$J$499))</f>
        <v>0</v>
      </c>
      <c r="J273" s="153">
        <f t="shared" si="8"/>
        <v>0</v>
      </c>
      <c r="K273" s="153">
        <f t="shared" si="9"/>
        <v>0</v>
      </c>
    </row>
    <row r="274" spans="1:11" customFormat="1" ht="16.5" hidden="1" x14ac:dyDescent="0.2">
      <c r="A274" s="54">
        <f>SUBTOTAL(3,$B$11:B274)</f>
        <v>5</v>
      </c>
      <c r="B274" s="152" t="str">
        <f>IF(LEFT(SDCT!B267,LEN(STHVTHH!$D$7))=STHVTHH!$D$7,SDCT!C267,"")</f>
        <v/>
      </c>
      <c r="C274" s="152" t="str">
        <f>IF(LEFT(SDCT!B267,LEN(STHVTHH!$D$7))=STHVTHH!$D$7,SDCT!B267,"")</f>
        <v/>
      </c>
      <c r="D274" s="153">
        <f>IF(LEFT(SDCT!B267,LEN(STHVTHH!$D$7))=STHVTHH!$D$7,SDCT!E267,0)</f>
        <v>0</v>
      </c>
      <c r="E274" s="153">
        <f>IF(LEFT(SDCT!B267,LEN(STHVTHH!$D$7))=STHVTHH!$D$7,SDCT!D267,0)</f>
        <v>0</v>
      </c>
      <c r="F274" s="153">
        <f>IF(C274="",0,SUMIF(PS!$F$3:$F$498,C274,PS!$H$3:$JH$501))</f>
        <v>0</v>
      </c>
      <c r="G274" s="153">
        <f>IF(C274="",0,SUMIF(PS!$F$3:$F$498,C274,PS!$J$3:$J$499))</f>
        <v>0</v>
      </c>
      <c r="H274" s="153">
        <f>IF(C274="",0,SUMIF(PS!$G$3:$G$498,C274,PS!$H$3:$JH$501))</f>
        <v>0</v>
      </c>
      <c r="I274" s="153">
        <f>IF(C274="",0,SUMIF(PS!$G$3:$G$498,C274,PS!$J$3:$J$499))</f>
        <v>0</v>
      </c>
      <c r="J274" s="153">
        <f t="shared" si="8"/>
        <v>0</v>
      </c>
      <c r="K274" s="153">
        <f t="shared" si="9"/>
        <v>0</v>
      </c>
    </row>
    <row r="275" spans="1:11" customFormat="1" ht="16.5" hidden="1" x14ac:dyDescent="0.2">
      <c r="A275" s="54">
        <f>SUBTOTAL(3,$B$11:B275)</f>
        <v>5</v>
      </c>
      <c r="B275" s="152" t="str">
        <f>IF(LEFT(SDCT!B268,LEN(STHVTHH!$D$7))=STHVTHH!$D$7,SDCT!C268,"")</f>
        <v/>
      </c>
      <c r="C275" s="152" t="str">
        <f>IF(LEFT(SDCT!B268,LEN(STHVTHH!$D$7))=STHVTHH!$D$7,SDCT!B268,"")</f>
        <v/>
      </c>
      <c r="D275" s="153">
        <f>IF(LEFT(SDCT!B268,LEN(STHVTHH!$D$7))=STHVTHH!$D$7,SDCT!E268,0)</f>
        <v>0</v>
      </c>
      <c r="E275" s="153">
        <f>IF(LEFT(SDCT!B268,LEN(STHVTHH!$D$7))=STHVTHH!$D$7,SDCT!D268,0)</f>
        <v>0</v>
      </c>
      <c r="F275" s="153">
        <f>IF(C275="",0,SUMIF(PS!$F$3:$F$498,C275,PS!$H$3:$JH$501))</f>
        <v>0</v>
      </c>
      <c r="G275" s="153">
        <f>IF(C275="",0,SUMIF(PS!$F$3:$F$498,C275,PS!$J$3:$J$499))</f>
        <v>0</v>
      </c>
      <c r="H275" s="153">
        <f>IF(C275="",0,SUMIF(PS!$G$3:$G$498,C275,PS!$H$3:$JH$501))</f>
        <v>0</v>
      </c>
      <c r="I275" s="153">
        <f>IF(C275="",0,SUMIF(PS!$G$3:$G$498,C275,PS!$J$3:$J$499))</f>
        <v>0</v>
      </c>
      <c r="J275" s="153">
        <f t="shared" si="8"/>
        <v>0</v>
      </c>
      <c r="K275" s="153">
        <f t="shared" si="9"/>
        <v>0</v>
      </c>
    </row>
    <row r="276" spans="1:11" customFormat="1" ht="16.5" hidden="1" x14ac:dyDescent="0.2">
      <c r="A276" s="54">
        <f>SUBTOTAL(3,$B$11:B276)</f>
        <v>5</v>
      </c>
      <c r="B276" s="152" t="str">
        <f>IF(LEFT(SDCT!B269,LEN(STHVTHH!$D$7))=STHVTHH!$D$7,SDCT!C269,"")</f>
        <v/>
      </c>
      <c r="C276" s="152" t="str">
        <f>IF(LEFT(SDCT!B269,LEN(STHVTHH!$D$7))=STHVTHH!$D$7,SDCT!B269,"")</f>
        <v/>
      </c>
      <c r="D276" s="153">
        <f>IF(LEFT(SDCT!B269,LEN(STHVTHH!$D$7))=STHVTHH!$D$7,SDCT!E269,0)</f>
        <v>0</v>
      </c>
      <c r="E276" s="153">
        <f>IF(LEFT(SDCT!B269,LEN(STHVTHH!$D$7))=STHVTHH!$D$7,SDCT!D269,0)</f>
        <v>0</v>
      </c>
      <c r="F276" s="153">
        <f>IF(C276="",0,SUMIF(PS!$F$3:$F$498,C276,PS!$H$3:$JH$501))</f>
        <v>0</v>
      </c>
      <c r="G276" s="153">
        <f>IF(C276="",0,SUMIF(PS!$F$3:$F$498,C276,PS!$J$3:$J$499))</f>
        <v>0</v>
      </c>
      <c r="H276" s="153">
        <f>IF(C276="",0,SUMIF(PS!$G$3:$G$498,C276,PS!$H$3:$JH$501))</f>
        <v>0</v>
      </c>
      <c r="I276" s="153">
        <f>IF(C276="",0,SUMIF(PS!$G$3:$G$498,C276,PS!$J$3:$J$499))</f>
        <v>0</v>
      </c>
      <c r="J276" s="153">
        <f t="shared" si="8"/>
        <v>0</v>
      </c>
      <c r="K276" s="153">
        <f t="shared" si="9"/>
        <v>0</v>
      </c>
    </row>
    <row r="277" spans="1:11" customFormat="1" ht="16.5" hidden="1" x14ac:dyDescent="0.2">
      <c r="A277" s="54">
        <f>SUBTOTAL(3,$B$11:B277)</f>
        <v>5</v>
      </c>
      <c r="B277" s="152" t="str">
        <f>IF(LEFT(SDCT!B270,LEN(STHVTHH!$D$7))=STHVTHH!$D$7,SDCT!C270,"")</f>
        <v/>
      </c>
      <c r="C277" s="152" t="str">
        <f>IF(LEFT(SDCT!B270,LEN(STHVTHH!$D$7))=STHVTHH!$D$7,SDCT!B270,"")</f>
        <v/>
      </c>
      <c r="D277" s="153">
        <f>IF(LEFT(SDCT!B270,LEN(STHVTHH!$D$7))=STHVTHH!$D$7,SDCT!E270,0)</f>
        <v>0</v>
      </c>
      <c r="E277" s="153">
        <f>IF(LEFT(SDCT!B270,LEN(STHVTHH!$D$7))=STHVTHH!$D$7,SDCT!D270,0)</f>
        <v>0</v>
      </c>
      <c r="F277" s="153">
        <f>IF(C277="",0,SUMIF(PS!$F$3:$F$498,C277,PS!$H$3:$JH$501))</f>
        <v>0</v>
      </c>
      <c r="G277" s="153">
        <f>IF(C277="",0,SUMIF(PS!$F$3:$F$498,C277,PS!$J$3:$J$499))</f>
        <v>0</v>
      </c>
      <c r="H277" s="153">
        <f>IF(C277="",0,SUMIF(PS!$G$3:$G$498,C277,PS!$H$3:$JH$501))</f>
        <v>0</v>
      </c>
      <c r="I277" s="153">
        <f>IF(C277="",0,SUMIF(PS!$G$3:$G$498,C277,PS!$J$3:$J$499))</f>
        <v>0</v>
      </c>
      <c r="J277" s="153">
        <f t="shared" si="8"/>
        <v>0</v>
      </c>
      <c r="K277" s="153">
        <f t="shared" si="9"/>
        <v>0</v>
      </c>
    </row>
    <row r="278" spans="1:11" customFormat="1" ht="16.5" hidden="1" x14ac:dyDescent="0.2">
      <c r="A278" s="54">
        <f>SUBTOTAL(3,$B$11:B278)</f>
        <v>5</v>
      </c>
      <c r="B278" s="152" t="str">
        <f>IF(LEFT(SDCT!B271,LEN(STHVTHH!$D$7))=STHVTHH!$D$7,SDCT!C271,"")</f>
        <v/>
      </c>
      <c r="C278" s="152" t="str">
        <f>IF(LEFT(SDCT!B271,LEN(STHVTHH!$D$7))=STHVTHH!$D$7,SDCT!B271,"")</f>
        <v/>
      </c>
      <c r="D278" s="153">
        <f>IF(LEFT(SDCT!B271,LEN(STHVTHH!$D$7))=STHVTHH!$D$7,SDCT!E271,0)</f>
        <v>0</v>
      </c>
      <c r="E278" s="153">
        <f>IF(LEFT(SDCT!B271,LEN(STHVTHH!$D$7))=STHVTHH!$D$7,SDCT!D271,0)</f>
        <v>0</v>
      </c>
      <c r="F278" s="153">
        <f>IF(C278="",0,SUMIF(PS!$F$3:$F$498,C278,PS!$H$3:$JH$501))</f>
        <v>0</v>
      </c>
      <c r="G278" s="153">
        <f>IF(C278="",0,SUMIF(PS!$F$3:$F$498,C278,PS!$J$3:$J$499))</f>
        <v>0</v>
      </c>
      <c r="H278" s="153">
        <f>IF(C278="",0,SUMIF(PS!$G$3:$G$498,C278,PS!$H$3:$JH$501))</f>
        <v>0</v>
      </c>
      <c r="I278" s="153">
        <f>IF(C278="",0,SUMIF(PS!$G$3:$G$498,C278,PS!$J$3:$J$499))</f>
        <v>0</v>
      </c>
      <c r="J278" s="153">
        <f t="shared" si="8"/>
        <v>0</v>
      </c>
      <c r="K278" s="153">
        <f t="shared" si="9"/>
        <v>0</v>
      </c>
    </row>
    <row r="279" spans="1:11" customFormat="1" ht="16.5" hidden="1" x14ac:dyDescent="0.2">
      <c r="A279" s="54">
        <f>SUBTOTAL(3,$B$11:B279)</f>
        <v>5</v>
      </c>
      <c r="B279" s="152" t="str">
        <f>IF(LEFT(SDCT!B272,LEN(STHVTHH!$D$7))=STHVTHH!$D$7,SDCT!C272,"")</f>
        <v/>
      </c>
      <c r="C279" s="152" t="str">
        <f>IF(LEFT(SDCT!B272,LEN(STHVTHH!$D$7))=STHVTHH!$D$7,SDCT!B272,"")</f>
        <v/>
      </c>
      <c r="D279" s="153">
        <f>IF(LEFT(SDCT!B272,LEN(STHVTHH!$D$7))=STHVTHH!$D$7,SDCT!E272,0)</f>
        <v>0</v>
      </c>
      <c r="E279" s="153">
        <f>IF(LEFT(SDCT!B272,LEN(STHVTHH!$D$7))=STHVTHH!$D$7,SDCT!D272,0)</f>
        <v>0</v>
      </c>
      <c r="F279" s="153">
        <f>IF(C279="",0,SUMIF(PS!$F$3:$F$498,C279,PS!$H$3:$JH$501))</f>
        <v>0</v>
      </c>
      <c r="G279" s="153">
        <f>IF(C279="",0,SUMIF(PS!$F$3:$F$498,C279,PS!$J$3:$J$499))</f>
        <v>0</v>
      </c>
      <c r="H279" s="153">
        <f>IF(C279="",0,SUMIF(PS!$G$3:$G$498,C279,PS!$H$3:$JH$501))</f>
        <v>0</v>
      </c>
      <c r="I279" s="153">
        <f>IF(C279="",0,SUMIF(PS!$G$3:$G$498,C279,PS!$J$3:$J$499))</f>
        <v>0</v>
      </c>
      <c r="J279" s="153">
        <f t="shared" si="8"/>
        <v>0</v>
      </c>
      <c r="K279" s="153">
        <f t="shared" si="9"/>
        <v>0</v>
      </c>
    </row>
    <row r="280" spans="1:11" customFormat="1" ht="16.5" hidden="1" x14ac:dyDescent="0.2">
      <c r="A280" s="54">
        <f>SUBTOTAL(3,$B$11:B280)</f>
        <v>5</v>
      </c>
      <c r="B280" s="152" t="str">
        <f>IF(LEFT(SDCT!B273,LEN(STHVTHH!$D$7))=STHVTHH!$D$7,SDCT!C273,"")</f>
        <v/>
      </c>
      <c r="C280" s="152" t="str">
        <f>IF(LEFT(SDCT!B273,LEN(STHVTHH!$D$7))=STHVTHH!$D$7,SDCT!B273,"")</f>
        <v/>
      </c>
      <c r="D280" s="153">
        <f>IF(LEFT(SDCT!B273,LEN(STHVTHH!$D$7))=STHVTHH!$D$7,SDCT!E273,0)</f>
        <v>0</v>
      </c>
      <c r="E280" s="153">
        <f>IF(LEFT(SDCT!B273,LEN(STHVTHH!$D$7))=STHVTHH!$D$7,SDCT!D273,0)</f>
        <v>0</v>
      </c>
      <c r="F280" s="153">
        <f>IF(C280="",0,SUMIF(PS!$F$3:$F$498,C280,PS!$H$3:$JH$501))</f>
        <v>0</v>
      </c>
      <c r="G280" s="153">
        <f>IF(C280="",0,SUMIF(PS!$F$3:$F$498,C280,PS!$J$3:$J$499))</f>
        <v>0</v>
      </c>
      <c r="H280" s="153">
        <f>IF(C280="",0,SUMIF(PS!$G$3:$G$498,C280,PS!$H$3:$JH$501))</f>
        <v>0</v>
      </c>
      <c r="I280" s="153">
        <f>IF(C280="",0,SUMIF(PS!$G$3:$G$498,C280,PS!$J$3:$J$499))</f>
        <v>0</v>
      </c>
      <c r="J280" s="153">
        <f t="shared" si="8"/>
        <v>0</v>
      </c>
      <c r="K280" s="153">
        <f t="shared" si="9"/>
        <v>0</v>
      </c>
    </row>
    <row r="281" spans="1:11" customFormat="1" ht="16.5" hidden="1" x14ac:dyDescent="0.2">
      <c r="A281" s="54">
        <f>SUBTOTAL(3,$B$11:B281)</f>
        <v>5</v>
      </c>
      <c r="B281" s="152" t="str">
        <f>IF(LEFT(SDCT!B274,LEN(STHVTHH!$D$7))=STHVTHH!$D$7,SDCT!C274,"")</f>
        <v/>
      </c>
      <c r="C281" s="152" t="str">
        <f>IF(LEFT(SDCT!B274,LEN(STHVTHH!$D$7))=STHVTHH!$D$7,SDCT!B274,"")</f>
        <v/>
      </c>
      <c r="D281" s="153">
        <f>IF(LEFT(SDCT!B274,LEN(STHVTHH!$D$7))=STHVTHH!$D$7,SDCT!E274,0)</f>
        <v>0</v>
      </c>
      <c r="E281" s="153">
        <f>IF(LEFT(SDCT!B274,LEN(STHVTHH!$D$7))=STHVTHH!$D$7,SDCT!D274,0)</f>
        <v>0</v>
      </c>
      <c r="F281" s="153">
        <f>IF(C281="",0,SUMIF(PS!$F$3:$F$498,C281,PS!$H$3:$JH$501))</f>
        <v>0</v>
      </c>
      <c r="G281" s="153">
        <f>IF(C281="",0,SUMIF(PS!$F$3:$F$498,C281,PS!$J$3:$J$499))</f>
        <v>0</v>
      </c>
      <c r="H281" s="153">
        <f>IF(C281="",0,SUMIF(PS!$G$3:$G$498,C281,PS!$H$3:$JH$501))</f>
        <v>0</v>
      </c>
      <c r="I281" s="153">
        <f>IF(C281="",0,SUMIF(PS!$G$3:$G$498,C281,PS!$J$3:$J$499))</f>
        <v>0</v>
      </c>
      <c r="J281" s="153">
        <f t="shared" si="8"/>
        <v>0</v>
      </c>
      <c r="K281" s="153">
        <f t="shared" si="9"/>
        <v>0</v>
      </c>
    </row>
    <row r="282" spans="1:11" customFormat="1" ht="16.5" hidden="1" x14ac:dyDescent="0.2">
      <c r="A282" s="54">
        <f>SUBTOTAL(3,$B$11:B282)</f>
        <v>5</v>
      </c>
      <c r="B282" s="152" t="str">
        <f>IF(LEFT(SDCT!B275,LEN(STHVTHH!$D$7))=STHVTHH!$D$7,SDCT!C275,"")</f>
        <v/>
      </c>
      <c r="C282" s="152" t="str">
        <f>IF(LEFT(SDCT!B275,LEN(STHVTHH!$D$7))=STHVTHH!$D$7,SDCT!B275,"")</f>
        <v/>
      </c>
      <c r="D282" s="153">
        <f>IF(LEFT(SDCT!B275,LEN(STHVTHH!$D$7))=STHVTHH!$D$7,SDCT!E275,0)</f>
        <v>0</v>
      </c>
      <c r="E282" s="153">
        <f>IF(LEFT(SDCT!B275,LEN(STHVTHH!$D$7))=STHVTHH!$D$7,SDCT!D275,0)</f>
        <v>0</v>
      </c>
      <c r="F282" s="153">
        <f>IF(C282="",0,SUMIF(PS!$F$3:$F$498,C282,PS!$H$3:$JH$501))</f>
        <v>0</v>
      </c>
      <c r="G282" s="153">
        <f>IF(C282="",0,SUMIF(PS!$F$3:$F$498,C282,PS!$J$3:$J$499))</f>
        <v>0</v>
      </c>
      <c r="H282" s="153">
        <f>IF(C282="",0,SUMIF(PS!$G$3:$G$498,C282,PS!$H$3:$JH$501))</f>
        <v>0</v>
      </c>
      <c r="I282" s="153">
        <f>IF(C282="",0,SUMIF(PS!$G$3:$G$498,C282,PS!$J$3:$J$499))</f>
        <v>0</v>
      </c>
      <c r="J282" s="153">
        <f t="shared" si="8"/>
        <v>0</v>
      </c>
      <c r="K282" s="153">
        <f t="shared" si="9"/>
        <v>0</v>
      </c>
    </row>
    <row r="283" spans="1:11" customFormat="1" ht="16.5" hidden="1" x14ac:dyDescent="0.2">
      <c r="A283" s="54">
        <f>SUBTOTAL(3,$B$11:B283)</f>
        <v>5</v>
      </c>
      <c r="B283" s="152" t="str">
        <f>IF(LEFT(SDCT!B276,LEN(STHVTHH!$D$7))=STHVTHH!$D$7,SDCT!C276,"")</f>
        <v/>
      </c>
      <c r="C283" s="152" t="str">
        <f>IF(LEFT(SDCT!B276,LEN(STHVTHH!$D$7))=STHVTHH!$D$7,SDCT!B276,"")</f>
        <v/>
      </c>
      <c r="D283" s="153">
        <f>IF(LEFT(SDCT!B276,LEN(STHVTHH!$D$7))=STHVTHH!$D$7,SDCT!E276,0)</f>
        <v>0</v>
      </c>
      <c r="E283" s="153">
        <f>IF(LEFT(SDCT!B276,LEN(STHVTHH!$D$7))=STHVTHH!$D$7,SDCT!D276,0)</f>
        <v>0</v>
      </c>
      <c r="F283" s="153">
        <f>IF(C283="",0,SUMIF(PS!$F$3:$F$498,C283,PS!$H$3:$JH$501))</f>
        <v>0</v>
      </c>
      <c r="G283" s="153">
        <f>IF(C283="",0,SUMIF(PS!$F$3:$F$498,C283,PS!$J$3:$J$499))</f>
        <v>0</v>
      </c>
      <c r="H283" s="153">
        <f>IF(C283="",0,SUMIF(PS!$G$3:$G$498,C283,PS!$H$3:$JH$501))</f>
        <v>0</v>
      </c>
      <c r="I283" s="153">
        <f>IF(C283="",0,SUMIF(PS!$G$3:$G$498,C283,PS!$J$3:$J$499))</f>
        <v>0</v>
      </c>
      <c r="J283" s="153">
        <f t="shared" si="8"/>
        <v>0</v>
      </c>
      <c r="K283" s="153">
        <f t="shared" si="9"/>
        <v>0</v>
      </c>
    </row>
    <row r="284" spans="1:11" customFormat="1" ht="16.5" hidden="1" x14ac:dyDescent="0.2">
      <c r="A284" s="54">
        <f>SUBTOTAL(3,$B$11:B284)</f>
        <v>5</v>
      </c>
      <c r="B284" s="152" t="str">
        <f>IF(LEFT(SDCT!B277,LEN(STHVTHH!$D$7))=STHVTHH!$D$7,SDCT!C277,"")</f>
        <v/>
      </c>
      <c r="C284" s="152" t="str">
        <f>IF(LEFT(SDCT!B277,LEN(STHVTHH!$D$7))=STHVTHH!$D$7,SDCT!B277,"")</f>
        <v/>
      </c>
      <c r="D284" s="153">
        <f>IF(LEFT(SDCT!B277,LEN(STHVTHH!$D$7))=STHVTHH!$D$7,SDCT!E277,0)</f>
        <v>0</v>
      </c>
      <c r="E284" s="153">
        <f>IF(LEFT(SDCT!B277,LEN(STHVTHH!$D$7))=STHVTHH!$D$7,SDCT!D277,0)</f>
        <v>0</v>
      </c>
      <c r="F284" s="153">
        <f>IF(C284="",0,SUMIF(PS!$F$3:$F$498,C284,PS!$H$3:$JH$501))</f>
        <v>0</v>
      </c>
      <c r="G284" s="153">
        <f>IF(C284="",0,SUMIF(PS!$F$3:$F$498,C284,PS!$J$3:$J$499))</f>
        <v>0</v>
      </c>
      <c r="H284" s="153">
        <f>IF(C284="",0,SUMIF(PS!$G$3:$G$498,C284,PS!$H$3:$JH$501))</f>
        <v>0</v>
      </c>
      <c r="I284" s="153">
        <f>IF(C284="",0,SUMIF(PS!$G$3:$G$498,C284,PS!$J$3:$J$499))</f>
        <v>0</v>
      </c>
      <c r="J284" s="153">
        <f t="shared" si="8"/>
        <v>0</v>
      </c>
      <c r="K284" s="153">
        <f t="shared" si="9"/>
        <v>0</v>
      </c>
    </row>
    <row r="285" spans="1:11" customFormat="1" ht="16.5" hidden="1" x14ac:dyDescent="0.2">
      <c r="A285" s="54">
        <f>SUBTOTAL(3,$B$11:B285)</f>
        <v>5</v>
      </c>
      <c r="B285" s="152" t="str">
        <f>IF(LEFT(SDCT!B278,LEN(STHVTHH!$D$7))=STHVTHH!$D$7,SDCT!C278,"")</f>
        <v/>
      </c>
      <c r="C285" s="152" t="str">
        <f>IF(LEFT(SDCT!B278,LEN(STHVTHH!$D$7))=STHVTHH!$D$7,SDCT!B278,"")</f>
        <v/>
      </c>
      <c r="D285" s="153">
        <f>IF(LEFT(SDCT!B278,LEN(STHVTHH!$D$7))=STHVTHH!$D$7,SDCT!E278,0)</f>
        <v>0</v>
      </c>
      <c r="E285" s="153">
        <f>IF(LEFT(SDCT!B278,LEN(STHVTHH!$D$7))=STHVTHH!$D$7,SDCT!D278,0)</f>
        <v>0</v>
      </c>
      <c r="F285" s="153">
        <f>IF(C285="",0,SUMIF(PS!$F$3:$F$498,C285,PS!$H$3:$JH$501))</f>
        <v>0</v>
      </c>
      <c r="G285" s="153">
        <f>IF(C285="",0,SUMIF(PS!$F$3:$F$498,C285,PS!$J$3:$J$499))</f>
        <v>0</v>
      </c>
      <c r="H285" s="153">
        <f>IF(C285="",0,SUMIF(PS!$G$3:$G$498,C285,PS!$H$3:$JH$501))</f>
        <v>0</v>
      </c>
      <c r="I285" s="153">
        <f>IF(C285="",0,SUMIF(PS!$G$3:$G$498,C285,PS!$J$3:$J$499))</f>
        <v>0</v>
      </c>
      <c r="J285" s="153">
        <f t="shared" si="8"/>
        <v>0</v>
      </c>
      <c r="K285" s="153">
        <f t="shared" si="9"/>
        <v>0</v>
      </c>
    </row>
    <row r="286" spans="1:11" customFormat="1" ht="16.5" hidden="1" x14ac:dyDescent="0.2">
      <c r="A286" s="54">
        <f>SUBTOTAL(3,$B$11:B286)</f>
        <v>5</v>
      </c>
      <c r="B286" s="152" t="str">
        <f>IF(LEFT(SDCT!B279,LEN(STHVTHH!$D$7))=STHVTHH!$D$7,SDCT!C279,"")</f>
        <v/>
      </c>
      <c r="C286" s="152" t="str">
        <f>IF(LEFT(SDCT!B279,LEN(STHVTHH!$D$7))=STHVTHH!$D$7,SDCT!B279,"")</f>
        <v/>
      </c>
      <c r="D286" s="153">
        <f>IF(LEFT(SDCT!B279,LEN(STHVTHH!$D$7))=STHVTHH!$D$7,SDCT!E279,0)</f>
        <v>0</v>
      </c>
      <c r="E286" s="153">
        <f>IF(LEFT(SDCT!B279,LEN(STHVTHH!$D$7))=STHVTHH!$D$7,SDCT!D279,0)</f>
        <v>0</v>
      </c>
      <c r="F286" s="153">
        <f>IF(C286="",0,SUMIF(PS!$F$3:$F$498,C286,PS!$H$3:$JH$501))</f>
        <v>0</v>
      </c>
      <c r="G286" s="153">
        <f>IF(C286="",0,SUMIF(PS!$F$3:$F$498,C286,PS!$J$3:$J$499))</f>
        <v>0</v>
      </c>
      <c r="H286" s="153">
        <f>IF(C286="",0,SUMIF(PS!$G$3:$G$498,C286,PS!$H$3:$JH$501))</f>
        <v>0</v>
      </c>
      <c r="I286" s="153">
        <f>IF(C286="",0,SUMIF(PS!$G$3:$G$498,C286,PS!$J$3:$J$499))</f>
        <v>0</v>
      </c>
      <c r="J286" s="153">
        <f t="shared" si="8"/>
        <v>0</v>
      </c>
      <c r="K286" s="153">
        <f t="shared" si="9"/>
        <v>0</v>
      </c>
    </row>
    <row r="287" spans="1:11" customFormat="1" ht="16.5" hidden="1" x14ac:dyDescent="0.2">
      <c r="A287" s="54">
        <f>SUBTOTAL(3,$B$11:B287)</f>
        <v>5</v>
      </c>
      <c r="B287" s="152" t="str">
        <f>IF(LEFT(SDCT!B280,LEN(STHVTHH!$D$7))=STHVTHH!$D$7,SDCT!C280,"")</f>
        <v/>
      </c>
      <c r="C287" s="152" t="str">
        <f>IF(LEFT(SDCT!B280,LEN(STHVTHH!$D$7))=STHVTHH!$D$7,SDCT!B280,"")</f>
        <v/>
      </c>
      <c r="D287" s="153">
        <f>IF(LEFT(SDCT!B280,LEN(STHVTHH!$D$7))=STHVTHH!$D$7,SDCT!E280,0)</f>
        <v>0</v>
      </c>
      <c r="E287" s="153">
        <f>IF(LEFT(SDCT!B280,LEN(STHVTHH!$D$7))=STHVTHH!$D$7,SDCT!D280,0)</f>
        <v>0</v>
      </c>
      <c r="F287" s="153">
        <f>IF(C287="",0,SUMIF(PS!$F$3:$F$498,C287,PS!$H$3:$JH$501))</f>
        <v>0</v>
      </c>
      <c r="G287" s="153">
        <f>IF(C287="",0,SUMIF(PS!$F$3:$F$498,C287,PS!$J$3:$J$499))</f>
        <v>0</v>
      </c>
      <c r="H287" s="153">
        <f>IF(C287="",0,SUMIF(PS!$G$3:$G$498,C287,PS!$H$3:$JH$501))</f>
        <v>0</v>
      </c>
      <c r="I287" s="153">
        <f>IF(C287="",0,SUMIF(PS!$G$3:$G$498,C287,PS!$J$3:$J$499))</f>
        <v>0</v>
      </c>
      <c r="J287" s="153">
        <f t="shared" si="8"/>
        <v>0</v>
      </c>
      <c r="K287" s="153">
        <f t="shared" si="9"/>
        <v>0</v>
      </c>
    </row>
    <row r="288" spans="1:11" customFormat="1" ht="16.5" hidden="1" x14ac:dyDescent="0.2">
      <c r="A288" s="54">
        <f>SUBTOTAL(3,$B$11:B288)</f>
        <v>5</v>
      </c>
      <c r="B288" s="152" t="str">
        <f>IF(LEFT(SDCT!B281,LEN(STHVTHH!$D$7))=STHVTHH!$D$7,SDCT!C281,"")</f>
        <v/>
      </c>
      <c r="C288" s="152" t="str">
        <f>IF(LEFT(SDCT!B281,LEN(STHVTHH!$D$7))=STHVTHH!$D$7,SDCT!B281,"")</f>
        <v/>
      </c>
      <c r="D288" s="153">
        <f>IF(LEFT(SDCT!B281,LEN(STHVTHH!$D$7))=STHVTHH!$D$7,SDCT!E281,0)</f>
        <v>0</v>
      </c>
      <c r="E288" s="153">
        <f>IF(LEFT(SDCT!B281,LEN(STHVTHH!$D$7))=STHVTHH!$D$7,SDCT!D281,0)</f>
        <v>0</v>
      </c>
      <c r="F288" s="153">
        <f>IF(C288="",0,SUMIF(PS!$F$3:$F$498,C288,PS!$H$3:$JH$501))</f>
        <v>0</v>
      </c>
      <c r="G288" s="153">
        <f>IF(C288="",0,SUMIF(PS!$F$3:$F$498,C288,PS!$J$3:$J$499))</f>
        <v>0</v>
      </c>
      <c r="H288" s="153">
        <f>IF(C288="",0,SUMIF(PS!$G$3:$G$498,C288,PS!$H$3:$JH$501))</f>
        <v>0</v>
      </c>
      <c r="I288" s="153">
        <f>IF(C288="",0,SUMIF(PS!$G$3:$G$498,C288,PS!$J$3:$J$499))</f>
        <v>0</v>
      </c>
      <c r="J288" s="153">
        <f t="shared" si="8"/>
        <v>0</v>
      </c>
      <c r="K288" s="153">
        <f t="shared" si="9"/>
        <v>0</v>
      </c>
    </row>
    <row r="289" spans="1:11" customFormat="1" ht="16.5" hidden="1" x14ac:dyDescent="0.2">
      <c r="A289" s="54">
        <f>SUBTOTAL(3,$B$11:B289)</f>
        <v>5</v>
      </c>
      <c r="B289" s="152" t="str">
        <f>IF(LEFT(SDCT!B282,LEN(STHVTHH!$D$7))=STHVTHH!$D$7,SDCT!C282,"")</f>
        <v/>
      </c>
      <c r="C289" s="152" t="str">
        <f>IF(LEFT(SDCT!B282,LEN(STHVTHH!$D$7))=STHVTHH!$D$7,SDCT!B282,"")</f>
        <v/>
      </c>
      <c r="D289" s="153">
        <f>IF(LEFT(SDCT!B282,LEN(STHVTHH!$D$7))=STHVTHH!$D$7,SDCT!E282,0)</f>
        <v>0</v>
      </c>
      <c r="E289" s="153">
        <f>IF(LEFT(SDCT!B282,LEN(STHVTHH!$D$7))=STHVTHH!$D$7,SDCT!D282,0)</f>
        <v>0</v>
      </c>
      <c r="F289" s="153">
        <f>IF(C289="",0,SUMIF(PS!$F$3:$F$498,C289,PS!$H$3:$JH$501))</f>
        <v>0</v>
      </c>
      <c r="G289" s="153">
        <f>IF(C289="",0,SUMIF(PS!$F$3:$F$498,C289,PS!$J$3:$J$499))</f>
        <v>0</v>
      </c>
      <c r="H289" s="153">
        <f>IF(C289="",0,SUMIF(PS!$G$3:$G$498,C289,PS!$H$3:$JH$501))</f>
        <v>0</v>
      </c>
      <c r="I289" s="153">
        <f>IF(C289="",0,SUMIF(PS!$G$3:$G$498,C289,PS!$J$3:$J$499))</f>
        <v>0</v>
      </c>
      <c r="J289" s="153">
        <f t="shared" si="8"/>
        <v>0</v>
      </c>
      <c r="K289" s="153">
        <f t="shared" si="9"/>
        <v>0</v>
      </c>
    </row>
    <row r="290" spans="1:11" customFormat="1" ht="16.5" hidden="1" x14ac:dyDescent="0.2">
      <c r="A290" s="54">
        <f>SUBTOTAL(3,$B$11:B290)</f>
        <v>5</v>
      </c>
      <c r="B290" s="152" t="str">
        <f>IF(LEFT(SDCT!B283,LEN(STHVTHH!$D$7))=STHVTHH!$D$7,SDCT!C283,"")</f>
        <v/>
      </c>
      <c r="C290" s="152" t="str">
        <f>IF(LEFT(SDCT!B283,LEN(STHVTHH!$D$7))=STHVTHH!$D$7,SDCT!B283,"")</f>
        <v/>
      </c>
      <c r="D290" s="153">
        <f>IF(LEFT(SDCT!B283,LEN(STHVTHH!$D$7))=STHVTHH!$D$7,SDCT!E283,0)</f>
        <v>0</v>
      </c>
      <c r="E290" s="153">
        <f>IF(LEFT(SDCT!B283,LEN(STHVTHH!$D$7))=STHVTHH!$D$7,SDCT!D283,0)</f>
        <v>0</v>
      </c>
      <c r="F290" s="153">
        <f>IF(C290="",0,SUMIF(PS!$F$3:$F$498,C290,PS!$H$3:$JH$501))</f>
        <v>0</v>
      </c>
      <c r="G290" s="153">
        <f>IF(C290="",0,SUMIF(PS!$F$3:$F$498,C290,PS!$J$3:$J$499))</f>
        <v>0</v>
      </c>
      <c r="H290" s="153">
        <f>IF(C290="",0,SUMIF(PS!$G$3:$G$498,C290,PS!$H$3:$JH$501))</f>
        <v>0</v>
      </c>
      <c r="I290" s="153">
        <f>IF(C290="",0,SUMIF(PS!$G$3:$G$498,C290,PS!$J$3:$J$499))</f>
        <v>0</v>
      </c>
      <c r="J290" s="153">
        <f t="shared" si="8"/>
        <v>0</v>
      </c>
      <c r="K290" s="153">
        <f t="shared" si="9"/>
        <v>0</v>
      </c>
    </row>
    <row r="291" spans="1:11" customFormat="1" ht="16.5" hidden="1" x14ac:dyDescent="0.2">
      <c r="A291" s="54">
        <f>SUBTOTAL(3,$B$11:B291)</f>
        <v>5</v>
      </c>
      <c r="B291" s="152" t="str">
        <f>IF(LEFT(SDCT!B284,LEN(STHVTHH!$D$7))=STHVTHH!$D$7,SDCT!C284,"")</f>
        <v/>
      </c>
      <c r="C291" s="152" t="str">
        <f>IF(LEFT(SDCT!B284,LEN(STHVTHH!$D$7))=STHVTHH!$D$7,SDCT!B284,"")</f>
        <v/>
      </c>
      <c r="D291" s="153">
        <f>IF(LEFT(SDCT!B284,LEN(STHVTHH!$D$7))=STHVTHH!$D$7,SDCT!E284,0)</f>
        <v>0</v>
      </c>
      <c r="E291" s="153">
        <f>IF(LEFT(SDCT!B284,LEN(STHVTHH!$D$7))=STHVTHH!$D$7,SDCT!D284,0)</f>
        <v>0</v>
      </c>
      <c r="F291" s="153">
        <f>IF(C291="",0,SUMIF(PS!$F$3:$F$498,C291,PS!$H$3:$JH$501))</f>
        <v>0</v>
      </c>
      <c r="G291" s="153">
        <f>IF(C291="",0,SUMIF(PS!$F$3:$F$498,C291,PS!$J$3:$J$499))</f>
        <v>0</v>
      </c>
      <c r="H291" s="153">
        <f>IF(C291="",0,SUMIF(PS!$G$3:$G$498,C291,PS!$H$3:$JH$501))</f>
        <v>0</v>
      </c>
      <c r="I291" s="153">
        <f>IF(C291="",0,SUMIF(PS!$G$3:$G$498,C291,PS!$J$3:$J$499))</f>
        <v>0</v>
      </c>
      <c r="J291" s="153">
        <f t="shared" si="8"/>
        <v>0</v>
      </c>
      <c r="K291" s="153">
        <f t="shared" si="9"/>
        <v>0</v>
      </c>
    </row>
    <row r="292" spans="1:11" customFormat="1" ht="16.5" hidden="1" x14ac:dyDescent="0.2">
      <c r="A292" s="54">
        <f>SUBTOTAL(3,$B$11:B292)</f>
        <v>5</v>
      </c>
      <c r="B292" s="152" t="str">
        <f>IF(LEFT(SDCT!B285,LEN(STHVTHH!$D$7))=STHVTHH!$D$7,SDCT!C285,"")</f>
        <v/>
      </c>
      <c r="C292" s="152" t="str">
        <f>IF(LEFT(SDCT!B285,LEN(STHVTHH!$D$7))=STHVTHH!$D$7,SDCT!B285,"")</f>
        <v/>
      </c>
      <c r="D292" s="153">
        <f>IF(LEFT(SDCT!B285,LEN(STHVTHH!$D$7))=STHVTHH!$D$7,SDCT!E285,0)</f>
        <v>0</v>
      </c>
      <c r="E292" s="153">
        <f>IF(LEFT(SDCT!B285,LEN(STHVTHH!$D$7))=STHVTHH!$D$7,SDCT!D285,0)</f>
        <v>0</v>
      </c>
      <c r="F292" s="153">
        <f>IF(C292="",0,SUMIF(PS!$F$3:$F$498,C292,PS!$H$3:$JH$501))</f>
        <v>0</v>
      </c>
      <c r="G292" s="153">
        <f>IF(C292="",0,SUMIF(PS!$F$3:$F$498,C292,PS!$J$3:$J$499))</f>
        <v>0</v>
      </c>
      <c r="H292" s="153">
        <f>IF(C292="",0,SUMIF(PS!$G$3:$G$498,C292,PS!$H$3:$JH$501))</f>
        <v>0</v>
      </c>
      <c r="I292" s="153">
        <f>IF(C292="",0,SUMIF(PS!$G$3:$G$498,C292,PS!$J$3:$J$499))</f>
        <v>0</v>
      </c>
      <c r="J292" s="153">
        <f t="shared" si="8"/>
        <v>0</v>
      </c>
      <c r="K292" s="153">
        <f t="shared" si="9"/>
        <v>0</v>
      </c>
    </row>
    <row r="293" spans="1:11" customFormat="1" ht="16.5" hidden="1" x14ac:dyDescent="0.2">
      <c r="A293" s="54">
        <f>SUBTOTAL(3,$B$11:B293)</f>
        <v>5</v>
      </c>
      <c r="B293" s="152" t="str">
        <f>IF(LEFT(SDCT!B286,LEN(STHVTHH!$D$7))=STHVTHH!$D$7,SDCT!C286,"")</f>
        <v/>
      </c>
      <c r="C293" s="152" t="str">
        <f>IF(LEFT(SDCT!B286,LEN(STHVTHH!$D$7))=STHVTHH!$D$7,SDCT!B286,"")</f>
        <v/>
      </c>
      <c r="D293" s="153">
        <f>IF(LEFT(SDCT!B286,LEN(STHVTHH!$D$7))=STHVTHH!$D$7,SDCT!E286,0)</f>
        <v>0</v>
      </c>
      <c r="E293" s="153">
        <f>IF(LEFT(SDCT!B286,LEN(STHVTHH!$D$7))=STHVTHH!$D$7,SDCT!D286,0)</f>
        <v>0</v>
      </c>
      <c r="F293" s="153">
        <f>IF(C293="",0,SUMIF(PS!$F$3:$F$498,C293,PS!$H$3:$JH$501))</f>
        <v>0</v>
      </c>
      <c r="G293" s="153">
        <f>IF(C293="",0,SUMIF(PS!$F$3:$F$498,C293,PS!$J$3:$J$499))</f>
        <v>0</v>
      </c>
      <c r="H293" s="153">
        <f>IF(C293="",0,SUMIF(PS!$G$3:$G$498,C293,PS!$H$3:$JH$501))</f>
        <v>0</v>
      </c>
      <c r="I293" s="153">
        <f>IF(C293="",0,SUMIF(PS!$G$3:$G$498,C293,PS!$J$3:$J$499))</f>
        <v>0</v>
      </c>
      <c r="J293" s="153">
        <f t="shared" si="8"/>
        <v>0</v>
      </c>
      <c r="K293" s="153">
        <f t="shared" si="9"/>
        <v>0</v>
      </c>
    </row>
    <row r="294" spans="1:11" customFormat="1" ht="16.5" hidden="1" x14ac:dyDescent="0.2">
      <c r="A294" s="54">
        <f>SUBTOTAL(3,$B$11:B294)</f>
        <v>5</v>
      </c>
      <c r="B294" s="152" t="str">
        <f>IF(LEFT(SDCT!B287,LEN(STHVTHH!$D$7))=STHVTHH!$D$7,SDCT!C287,"")</f>
        <v/>
      </c>
      <c r="C294" s="152" t="str">
        <f>IF(LEFT(SDCT!B287,LEN(STHVTHH!$D$7))=STHVTHH!$D$7,SDCT!B287,"")</f>
        <v/>
      </c>
      <c r="D294" s="153">
        <f>IF(LEFT(SDCT!B287,LEN(STHVTHH!$D$7))=STHVTHH!$D$7,SDCT!E287,0)</f>
        <v>0</v>
      </c>
      <c r="E294" s="153">
        <f>IF(LEFT(SDCT!B287,LEN(STHVTHH!$D$7))=STHVTHH!$D$7,SDCT!D287,0)</f>
        <v>0</v>
      </c>
      <c r="F294" s="153">
        <f>IF(C294="",0,SUMIF(PS!$F$3:$F$498,C294,PS!$H$3:$JH$501))</f>
        <v>0</v>
      </c>
      <c r="G294" s="153">
        <f>IF(C294="",0,SUMIF(PS!$F$3:$F$498,C294,PS!$J$3:$J$499))</f>
        <v>0</v>
      </c>
      <c r="H294" s="153">
        <f>IF(C294="",0,SUMIF(PS!$G$3:$G$498,C294,PS!$H$3:$JH$501))</f>
        <v>0</v>
      </c>
      <c r="I294" s="153">
        <f>IF(C294="",0,SUMIF(PS!$G$3:$G$498,C294,PS!$J$3:$J$499))</f>
        <v>0</v>
      </c>
      <c r="J294" s="153">
        <f t="shared" si="8"/>
        <v>0</v>
      </c>
      <c r="K294" s="153">
        <f t="shared" si="9"/>
        <v>0</v>
      </c>
    </row>
    <row r="295" spans="1:11" customFormat="1" ht="16.5" hidden="1" x14ac:dyDescent="0.2">
      <c r="A295" s="54">
        <f>SUBTOTAL(3,$B$11:B295)</f>
        <v>5</v>
      </c>
      <c r="B295" s="152" t="str">
        <f>IF(LEFT(SDCT!B288,LEN(STHVTHH!$D$7))=STHVTHH!$D$7,SDCT!C288,"")</f>
        <v/>
      </c>
      <c r="C295" s="152" t="str">
        <f>IF(LEFT(SDCT!B288,LEN(STHVTHH!$D$7))=STHVTHH!$D$7,SDCT!B288,"")</f>
        <v/>
      </c>
      <c r="D295" s="153">
        <f>IF(LEFT(SDCT!B288,LEN(STHVTHH!$D$7))=STHVTHH!$D$7,SDCT!E288,0)</f>
        <v>0</v>
      </c>
      <c r="E295" s="153">
        <f>IF(LEFT(SDCT!B288,LEN(STHVTHH!$D$7))=STHVTHH!$D$7,SDCT!D288,0)</f>
        <v>0</v>
      </c>
      <c r="F295" s="153">
        <f>IF(C295="",0,SUMIF(PS!$F$3:$F$498,C295,PS!$H$3:$JH$501))</f>
        <v>0</v>
      </c>
      <c r="G295" s="153">
        <f>IF(C295="",0,SUMIF(PS!$F$3:$F$498,C295,PS!$J$3:$J$499))</f>
        <v>0</v>
      </c>
      <c r="H295" s="153">
        <f>IF(C295="",0,SUMIF(PS!$G$3:$G$498,C295,PS!$H$3:$JH$501))</f>
        <v>0</v>
      </c>
      <c r="I295" s="153">
        <f>IF(C295="",0,SUMIF(PS!$G$3:$G$498,C295,PS!$J$3:$J$499))</f>
        <v>0</v>
      </c>
      <c r="J295" s="153">
        <f t="shared" si="8"/>
        <v>0</v>
      </c>
      <c r="K295" s="153">
        <f t="shared" si="9"/>
        <v>0</v>
      </c>
    </row>
    <row r="296" spans="1:11" customFormat="1" ht="16.5" hidden="1" x14ac:dyDescent="0.2">
      <c r="A296" s="54">
        <f>SUBTOTAL(3,$B$11:B296)</f>
        <v>5</v>
      </c>
      <c r="B296" s="152" t="str">
        <f>IF(LEFT(SDCT!B289,LEN(STHVTHH!$D$7))=STHVTHH!$D$7,SDCT!C289,"")</f>
        <v/>
      </c>
      <c r="C296" s="152" t="str">
        <f>IF(LEFT(SDCT!B289,LEN(STHVTHH!$D$7))=STHVTHH!$D$7,SDCT!B289,"")</f>
        <v/>
      </c>
      <c r="D296" s="153">
        <f>IF(LEFT(SDCT!B289,LEN(STHVTHH!$D$7))=STHVTHH!$D$7,SDCT!E289,0)</f>
        <v>0</v>
      </c>
      <c r="E296" s="153">
        <f>IF(LEFT(SDCT!B289,LEN(STHVTHH!$D$7))=STHVTHH!$D$7,SDCT!D289,0)</f>
        <v>0</v>
      </c>
      <c r="F296" s="153">
        <f>IF(C296="",0,SUMIF(PS!$F$3:$F$498,C296,PS!$H$3:$JH$501))</f>
        <v>0</v>
      </c>
      <c r="G296" s="153">
        <f>IF(C296="",0,SUMIF(PS!$F$3:$F$498,C296,PS!$J$3:$J$499))</f>
        <v>0</v>
      </c>
      <c r="H296" s="153">
        <f>IF(C296="",0,SUMIF(PS!$G$3:$G$498,C296,PS!$H$3:$JH$501))</f>
        <v>0</v>
      </c>
      <c r="I296" s="153">
        <f>IF(C296="",0,SUMIF(PS!$G$3:$G$498,C296,PS!$J$3:$J$499))</f>
        <v>0</v>
      </c>
      <c r="J296" s="153">
        <f t="shared" si="8"/>
        <v>0</v>
      </c>
      <c r="K296" s="153">
        <f t="shared" si="9"/>
        <v>0</v>
      </c>
    </row>
    <row r="297" spans="1:11" customFormat="1" ht="16.5" hidden="1" x14ac:dyDescent="0.2">
      <c r="A297" s="54">
        <f>SUBTOTAL(3,$B$11:B297)</f>
        <v>5</v>
      </c>
      <c r="B297" s="152" t="str">
        <f>IF(LEFT(SDCT!B290,LEN(STHVTHH!$D$7))=STHVTHH!$D$7,SDCT!C290,"")</f>
        <v/>
      </c>
      <c r="C297" s="152" t="str">
        <f>IF(LEFT(SDCT!B290,LEN(STHVTHH!$D$7))=STHVTHH!$D$7,SDCT!B290,"")</f>
        <v/>
      </c>
      <c r="D297" s="153">
        <f>IF(LEFT(SDCT!B290,LEN(STHVTHH!$D$7))=STHVTHH!$D$7,SDCT!E290,0)</f>
        <v>0</v>
      </c>
      <c r="E297" s="153">
        <f>IF(LEFT(SDCT!B290,LEN(STHVTHH!$D$7))=STHVTHH!$D$7,SDCT!D290,0)</f>
        <v>0</v>
      </c>
      <c r="F297" s="153">
        <f>IF(C297="",0,SUMIF(PS!$F$3:$F$498,C297,PS!$H$3:$JH$501))</f>
        <v>0</v>
      </c>
      <c r="G297" s="153">
        <f>IF(C297="",0,SUMIF(PS!$F$3:$F$498,C297,PS!$J$3:$J$499))</f>
        <v>0</v>
      </c>
      <c r="H297" s="153">
        <f>IF(C297="",0,SUMIF(PS!$G$3:$G$498,C297,PS!$H$3:$JH$501))</f>
        <v>0</v>
      </c>
      <c r="I297" s="153">
        <f>IF(C297="",0,SUMIF(PS!$G$3:$G$498,C297,PS!$J$3:$J$499))</f>
        <v>0</v>
      </c>
      <c r="J297" s="153">
        <f t="shared" si="8"/>
        <v>0</v>
      </c>
      <c r="K297" s="153">
        <f t="shared" si="9"/>
        <v>0</v>
      </c>
    </row>
    <row r="298" spans="1:11" customFormat="1" ht="16.5" hidden="1" x14ac:dyDescent="0.2">
      <c r="A298" s="54">
        <f>SUBTOTAL(3,$B$11:B298)</f>
        <v>5</v>
      </c>
      <c r="B298" s="152" t="str">
        <f>IF(LEFT(SDCT!B291,LEN(STHVTHH!$D$7))=STHVTHH!$D$7,SDCT!C291,"")</f>
        <v/>
      </c>
      <c r="C298" s="152" t="str">
        <f>IF(LEFT(SDCT!B291,LEN(STHVTHH!$D$7))=STHVTHH!$D$7,SDCT!B291,"")</f>
        <v/>
      </c>
      <c r="D298" s="153">
        <f>IF(LEFT(SDCT!B291,LEN(STHVTHH!$D$7))=STHVTHH!$D$7,SDCT!E291,0)</f>
        <v>0</v>
      </c>
      <c r="E298" s="153">
        <f>IF(LEFT(SDCT!B291,LEN(STHVTHH!$D$7))=STHVTHH!$D$7,SDCT!D291,0)</f>
        <v>0</v>
      </c>
      <c r="F298" s="153">
        <f>IF(C298="",0,SUMIF(PS!$F$3:$F$498,C298,PS!$H$3:$JH$501))</f>
        <v>0</v>
      </c>
      <c r="G298" s="153">
        <f>IF(C298="",0,SUMIF(PS!$F$3:$F$498,C298,PS!$J$3:$J$499))</f>
        <v>0</v>
      </c>
      <c r="H298" s="153">
        <f>IF(C298="",0,SUMIF(PS!$G$3:$G$498,C298,PS!$H$3:$JH$501))</f>
        <v>0</v>
      </c>
      <c r="I298" s="153">
        <f>IF(C298="",0,SUMIF(PS!$G$3:$G$498,C298,PS!$J$3:$J$499))</f>
        <v>0</v>
      </c>
      <c r="J298" s="153">
        <f t="shared" si="8"/>
        <v>0</v>
      </c>
      <c r="K298" s="153">
        <f t="shared" si="9"/>
        <v>0</v>
      </c>
    </row>
    <row r="299" spans="1:11" customFormat="1" ht="16.5" hidden="1" x14ac:dyDescent="0.2">
      <c r="A299" s="54">
        <f>SUBTOTAL(3,$B$11:B299)</f>
        <v>5</v>
      </c>
      <c r="B299" s="152" t="str">
        <f>IF(LEFT(SDCT!B292,LEN(STHVTHH!$D$7))=STHVTHH!$D$7,SDCT!C292,"")</f>
        <v/>
      </c>
      <c r="C299" s="152" t="str">
        <f>IF(LEFT(SDCT!B292,LEN(STHVTHH!$D$7))=STHVTHH!$D$7,SDCT!B292,"")</f>
        <v/>
      </c>
      <c r="D299" s="153">
        <f>IF(LEFT(SDCT!B292,LEN(STHVTHH!$D$7))=STHVTHH!$D$7,SDCT!E292,0)</f>
        <v>0</v>
      </c>
      <c r="E299" s="153">
        <f>IF(LEFT(SDCT!B292,LEN(STHVTHH!$D$7))=STHVTHH!$D$7,SDCT!D292,0)</f>
        <v>0</v>
      </c>
      <c r="F299" s="153">
        <f>IF(C299="",0,SUMIF(PS!$F$3:$F$498,C299,PS!$H$3:$JH$501))</f>
        <v>0</v>
      </c>
      <c r="G299" s="153">
        <f>IF(C299="",0,SUMIF(PS!$F$3:$F$498,C299,PS!$J$3:$J$499))</f>
        <v>0</v>
      </c>
      <c r="H299" s="153">
        <f>IF(C299="",0,SUMIF(PS!$G$3:$G$498,C299,PS!$H$3:$JH$501))</f>
        <v>0</v>
      </c>
      <c r="I299" s="153">
        <f>IF(C299="",0,SUMIF(PS!$G$3:$G$498,C299,PS!$J$3:$J$499))</f>
        <v>0</v>
      </c>
      <c r="J299" s="153">
        <f t="shared" si="8"/>
        <v>0</v>
      </c>
      <c r="K299" s="153">
        <f t="shared" si="9"/>
        <v>0</v>
      </c>
    </row>
    <row r="300" spans="1:11" customFormat="1" ht="16.5" hidden="1" x14ac:dyDescent="0.2">
      <c r="A300" s="54">
        <f>SUBTOTAL(3,$B$11:B300)</f>
        <v>5</v>
      </c>
      <c r="B300" s="152" t="str">
        <f>IF(LEFT(SDCT!B293,LEN(STHVTHH!$D$7))=STHVTHH!$D$7,SDCT!C293,"")</f>
        <v/>
      </c>
      <c r="C300" s="152" t="str">
        <f>IF(LEFT(SDCT!B293,LEN(STHVTHH!$D$7))=STHVTHH!$D$7,SDCT!B293,"")</f>
        <v/>
      </c>
      <c r="D300" s="153">
        <f>IF(LEFT(SDCT!B293,LEN(STHVTHH!$D$7))=STHVTHH!$D$7,SDCT!E293,0)</f>
        <v>0</v>
      </c>
      <c r="E300" s="153">
        <f>IF(LEFT(SDCT!B293,LEN(STHVTHH!$D$7))=STHVTHH!$D$7,SDCT!D293,0)</f>
        <v>0</v>
      </c>
      <c r="F300" s="153">
        <f>IF(C300="",0,SUMIF(PS!$F$3:$F$498,C300,PS!$H$3:$JH$501))</f>
        <v>0</v>
      </c>
      <c r="G300" s="153">
        <f>IF(C300="",0,SUMIF(PS!$F$3:$F$498,C300,PS!$J$3:$J$499))</f>
        <v>0</v>
      </c>
      <c r="H300" s="153">
        <f>IF(C300="",0,SUMIF(PS!$G$3:$G$498,C300,PS!$H$3:$JH$501))</f>
        <v>0</v>
      </c>
      <c r="I300" s="153">
        <f>IF(C300="",0,SUMIF(PS!$G$3:$G$498,C300,PS!$J$3:$J$499))</f>
        <v>0</v>
      </c>
      <c r="J300" s="153">
        <f t="shared" si="8"/>
        <v>0</v>
      </c>
      <c r="K300" s="153">
        <f t="shared" si="9"/>
        <v>0</v>
      </c>
    </row>
    <row r="301" spans="1:11" customFormat="1" ht="16.5" hidden="1" x14ac:dyDescent="0.2">
      <c r="A301" s="54">
        <f>SUBTOTAL(3,$B$11:B301)</f>
        <v>5</v>
      </c>
      <c r="B301" s="152" t="str">
        <f>IF(LEFT(SDCT!B294,LEN(STHVTHH!$D$7))=STHVTHH!$D$7,SDCT!C294,"")</f>
        <v/>
      </c>
      <c r="C301" s="152" t="str">
        <f>IF(LEFT(SDCT!B294,LEN(STHVTHH!$D$7))=STHVTHH!$D$7,SDCT!B294,"")</f>
        <v/>
      </c>
      <c r="D301" s="153">
        <f>IF(LEFT(SDCT!B294,LEN(STHVTHH!$D$7))=STHVTHH!$D$7,SDCT!E294,0)</f>
        <v>0</v>
      </c>
      <c r="E301" s="153">
        <f>IF(LEFT(SDCT!B294,LEN(STHVTHH!$D$7))=STHVTHH!$D$7,SDCT!D294,0)</f>
        <v>0</v>
      </c>
      <c r="F301" s="153">
        <f>IF(C301="",0,SUMIF(PS!$F$3:$F$498,C301,PS!$H$3:$JH$501))</f>
        <v>0</v>
      </c>
      <c r="G301" s="153">
        <f>IF(C301="",0,SUMIF(PS!$F$3:$F$498,C301,PS!$J$3:$J$499))</f>
        <v>0</v>
      </c>
      <c r="H301" s="153">
        <f>IF(C301="",0,SUMIF(PS!$G$3:$G$498,C301,PS!$H$3:$JH$501))</f>
        <v>0</v>
      </c>
      <c r="I301" s="153">
        <f>IF(C301="",0,SUMIF(PS!$G$3:$G$498,C301,PS!$J$3:$J$499))</f>
        <v>0</v>
      </c>
      <c r="J301" s="153">
        <f t="shared" si="8"/>
        <v>0</v>
      </c>
      <c r="K301" s="153">
        <f t="shared" si="9"/>
        <v>0</v>
      </c>
    </row>
    <row r="302" spans="1:11" customFormat="1" ht="16.5" hidden="1" x14ac:dyDescent="0.2">
      <c r="A302" s="54">
        <f>SUBTOTAL(3,$B$11:B302)</f>
        <v>5</v>
      </c>
      <c r="B302" s="152" t="str">
        <f>IF(LEFT(SDCT!B295,LEN(STHVTHH!$D$7))=STHVTHH!$D$7,SDCT!C295,"")</f>
        <v/>
      </c>
      <c r="C302" s="152" t="str">
        <f>IF(LEFT(SDCT!B295,LEN(STHVTHH!$D$7))=STHVTHH!$D$7,SDCT!B295,"")</f>
        <v/>
      </c>
      <c r="D302" s="153">
        <f>IF(LEFT(SDCT!B295,LEN(STHVTHH!$D$7))=STHVTHH!$D$7,SDCT!E295,0)</f>
        <v>0</v>
      </c>
      <c r="E302" s="153">
        <f>IF(LEFT(SDCT!B295,LEN(STHVTHH!$D$7))=STHVTHH!$D$7,SDCT!D295,0)</f>
        <v>0</v>
      </c>
      <c r="F302" s="153">
        <f>IF(C302="",0,SUMIF(PS!$F$3:$F$498,C302,PS!$H$3:$JH$501))</f>
        <v>0</v>
      </c>
      <c r="G302" s="153">
        <f>IF(C302="",0,SUMIF(PS!$F$3:$F$498,C302,PS!$J$3:$J$499))</f>
        <v>0</v>
      </c>
      <c r="H302" s="153">
        <f>IF(C302="",0,SUMIF(PS!$G$3:$G$498,C302,PS!$H$3:$JH$501))</f>
        <v>0</v>
      </c>
      <c r="I302" s="153">
        <f>IF(C302="",0,SUMIF(PS!$G$3:$G$498,C302,PS!$J$3:$J$499))</f>
        <v>0</v>
      </c>
      <c r="J302" s="153">
        <f t="shared" si="8"/>
        <v>0</v>
      </c>
      <c r="K302" s="153">
        <f t="shared" si="9"/>
        <v>0</v>
      </c>
    </row>
    <row r="303" spans="1:11" customFormat="1" ht="16.5" hidden="1" x14ac:dyDescent="0.2">
      <c r="A303" s="54">
        <f>SUBTOTAL(3,$B$11:B303)</f>
        <v>5</v>
      </c>
      <c r="B303" s="152" t="str">
        <f>IF(LEFT(SDCT!B296,LEN(STHVTHH!$D$7))=STHVTHH!$D$7,SDCT!C296,"")</f>
        <v/>
      </c>
      <c r="C303" s="152" t="str">
        <f>IF(LEFT(SDCT!B296,LEN(STHVTHH!$D$7))=STHVTHH!$D$7,SDCT!B296,"")</f>
        <v/>
      </c>
      <c r="D303" s="153">
        <f>IF(LEFT(SDCT!B296,LEN(STHVTHH!$D$7))=STHVTHH!$D$7,SDCT!E296,0)</f>
        <v>0</v>
      </c>
      <c r="E303" s="153">
        <f>IF(LEFT(SDCT!B296,LEN(STHVTHH!$D$7))=STHVTHH!$D$7,SDCT!D296,0)</f>
        <v>0</v>
      </c>
      <c r="F303" s="153">
        <f>IF(C303="",0,SUMIF(PS!$F$3:$F$498,C303,PS!$H$3:$JH$501))</f>
        <v>0</v>
      </c>
      <c r="G303" s="153">
        <f>IF(C303="",0,SUMIF(PS!$F$3:$F$498,C303,PS!$J$3:$J$499))</f>
        <v>0</v>
      </c>
      <c r="H303" s="153">
        <f>IF(C303="",0,SUMIF(PS!$G$3:$G$498,C303,PS!$H$3:$JH$501))</f>
        <v>0</v>
      </c>
      <c r="I303" s="153">
        <f>IF(C303="",0,SUMIF(PS!$G$3:$G$498,C303,PS!$J$3:$J$499))</f>
        <v>0</v>
      </c>
      <c r="J303" s="153">
        <f t="shared" si="8"/>
        <v>0</v>
      </c>
      <c r="K303" s="153">
        <f t="shared" si="9"/>
        <v>0</v>
      </c>
    </row>
    <row r="304" spans="1:11" customFormat="1" ht="16.5" hidden="1" x14ac:dyDescent="0.2">
      <c r="A304" s="54">
        <f>SUBTOTAL(3,$B$11:B304)</f>
        <v>5</v>
      </c>
      <c r="B304" s="152" t="str">
        <f>IF(LEFT(SDCT!B297,LEN(STHVTHH!$D$7))=STHVTHH!$D$7,SDCT!C297,"")</f>
        <v/>
      </c>
      <c r="C304" s="152" t="str">
        <f>IF(LEFT(SDCT!B297,LEN(STHVTHH!$D$7))=STHVTHH!$D$7,SDCT!B297,"")</f>
        <v/>
      </c>
      <c r="D304" s="153">
        <f>IF(LEFT(SDCT!B297,LEN(STHVTHH!$D$7))=STHVTHH!$D$7,SDCT!E297,0)</f>
        <v>0</v>
      </c>
      <c r="E304" s="153">
        <f>IF(LEFT(SDCT!B297,LEN(STHVTHH!$D$7))=STHVTHH!$D$7,SDCT!D297,0)</f>
        <v>0</v>
      </c>
      <c r="F304" s="153">
        <f>IF(C304="",0,SUMIF(PS!$F$3:$F$498,C304,PS!$H$3:$JH$501))</f>
        <v>0</v>
      </c>
      <c r="G304" s="153">
        <f>IF(C304="",0,SUMIF(PS!$F$3:$F$498,C304,PS!$J$3:$J$499))</f>
        <v>0</v>
      </c>
      <c r="H304" s="153">
        <f>IF(C304="",0,SUMIF(PS!$G$3:$G$498,C304,PS!$H$3:$JH$501))</f>
        <v>0</v>
      </c>
      <c r="I304" s="153">
        <f>IF(C304="",0,SUMIF(PS!$G$3:$G$498,C304,PS!$J$3:$J$499))</f>
        <v>0</v>
      </c>
      <c r="J304" s="153">
        <f t="shared" si="8"/>
        <v>0</v>
      </c>
      <c r="K304" s="153">
        <f t="shared" si="9"/>
        <v>0</v>
      </c>
    </row>
    <row r="305" spans="1:11" customFormat="1" ht="16.5" hidden="1" x14ac:dyDescent="0.2">
      <c r="A305" s="54">
        <f>SUBTOTAL(3,$B$11:B305)</f>
        <v>5</v>
      </c>
      <c r="B305" s="152" t="str">
        <f>IF(LEFT(SDCT!B298,LEN(STHVTHH!$D$7))=STHVTHH!$D$7,SDCT!C298,"")</f>
        <v/>
      </c>
      <c r="C305" s="152" t="str">
        <f>IF(LEFT(SDCT!B298,LEN(STHVTHH!$D$7))=STHVTHH!$D$7,SDCT!B298,"")</f>
        <v/>
      </c>
      <c r="D305" s="153">
        <f>IF(LEFT(SDCT!B298,LEN(STHVTHH!$D$7))=STHVTHH!$D$7,SDCT!E298,0)</f>
        <v>0</v>
      </c>
      <c r="E305" s="153">
        <f>IF(LEFT(SDCT!B298,LEN(STHVTHH!$D$7))=STHVTHH!$D$7,SDCT!D298,0)</f>
        <v>0</v>
      </c>
      <c r="F305" s="153">
        <f>IF(C305="",0,SUMIF(PS!$F$3:$F$498,C305,PS!$H$3:$JH$501))</f>
        <v>0</v>
      </c>
      <c r="G305" s="153">
        <f>IF(C305="",0,SUMIF(PS!$F$3:$F$498,C305,PS!$J$3:$J$499))</f>
        <v>0</v>
      </c>
      <c r="H305" s="153">
        <f>IF(C305="",0,SUMIF(PS!$G$3:$G$498,C305,PS!$H$3:$JH$501))</f>
        <v>0</v>
      </c>
      <c r="I305" s="153">
        <f>IF(C305="",0,SUMIF(PS!$G$3:$G$498,C305,PS!$J$3:$J$499))</f>
        <v>0</v>
      </c>
      <c r="J305" s="153">
        <f t="shared" si="8"/>
        <v>0</v>
      </c>
      <c r="K305" s="153">
        <f t="shared" si="9"/>
        <v>0</v>
      </c>
    </row>
    <row r="306" spans="1:11" customFormat="1" ht="16.5" hidden="1" x14ac:dyDescent="0.2">
      <c r="A306" s="54">
        <f>SUBTOTAL(3,$B$11:B306)</f>
        <v>5</v>
      </c>
      <c r="B306" s="152" t="str">
        <f>IF(LEFT(SDCT!B299,LEN(STHVTHH!$D$7))=STHVTHH!$D$7,SDCT!C299,"")</f>
        <v/>
      </c>
      <c r="C306" s="152" t="str">
        <f>IF(LEFT(SDCT!B299,LEN(STHVTHH!$D$7))=STHVTHH!$D$7,SDCT!B299,"")</f>
        <v/>
      </c>
      <c r="D306" s="153">
        <f>IF(LEFT(SDCT!B299,LEN(STHVTHH!$D$7))=STHVTHH!$D$7,SDCT!E299,0)</f>
        <v>0</v>
      </c>
      <c r="E306" s="153">
        <f>IF(LEFT(SDCT!B299,LEN(STHVTHH!$D$7))=STHVTHH!$D$7,SDCT!D299,0)</f>
        <v>0</v>
      </c>
      <c r="F306" s="153">
        <f>IF(C306="",0,SUMIF(PS!$F$3:$F$498,C306,PS!$H$3:$JH$501))</f>
        <v>0</v>
      </c>
      <c r="G306" s="153">
        <f>IF(C306="",0,SUMIF(PS!$F$3:$F$498,C306,PS!$J$3:$J$499))</f>
        <v>0</v>
      </c>
      <c r="H306" s="153">
        <f>IF(C306="",0,SUMIF(PS!$G$3:$G$498,C306,PS!$H$3:$JH$501))</f>
        <v>0</v>
      </c>
      <c r="I306" s="153">
        <f>IF(C306="",0,SUMIF(PS!$G$3:$G$498,C306,PS!$J$3:$J$499))</f>
        <v>0</v>
      </c>
      <c r="J306" s="153">
        <f t="shared" si="8"/>
        <v>0</v>
      </c>
      <c r="K306" s="153">
        <f t="shared" si="9"/>
        <v>0</v>
      </c>
    </row>
    <row r="307" spans="1:11" customFormat="1" ht="16.5" hidden="1" x14ac:dyDescent="0.2">
      <c r="A307" s="54">
        <f>SUBTOTAL(3,$B$11:B307)</f>
        <v>5</v>
      </c>
      <c r="B307" s="152" t="str">
        <f>IF(LEFT(SDCT!B300,LEN(STHVTHH!$D$7))=STHVTHH!$D$7,SDCT!C300,"")</f>
        <v/>
      </c>
      <c r="C307" s="152" t="str">
        <f>IF(LEFT(SDCT!B300,LEN(STHVTHH!$D$7))=STHVTHH!$D$7,SDCT!B300,"")</f>
        <v/>
      </c>
      <c r="D307" s="153">
        <f>IF(LEFT(SDCT!B300,LEN(STHVTHH!$D$7))=STHVTHH!$D$7,SDCT!E300,0)</f>
        <v>0</v>
      </c>
      <c r="E307" s="153">
        <f>IF(LEFT(SDCT!B300,LEN(STHVTHH!$D$7))=STHVTHH!$D$7,SDCT!D300,0)</f>
        <v>0</v>
      </c>
      <c r="F307" s="153">
        <f>IF(C307="",0,SUMIF(PS!$F$3:$F$498,C307,PS!$H$3:$JH$501))</f>
        <v>0</v>
      </c>
      <c r="G307" s="153">
        <f>IF(C307="",0,SUMIF(PS!$F$3:$F$498,C307,PS!$J$3:$J$499))</f>
        <v>0</v>
      </c>
      <c r="H307" s="153">
        <f>IF(C307="",0,SUMIF(PS!$G$3:$G$498,C307,PS!$H$3:$JH$501))</f>
        <v>0</v>
      </c>
      <c r="I307" s="153">
        <f>IF(C307="",0,SUMIF(PS!$G$3:$G$498,C307,PS!$J$3:$J$499))</f>
        <v>0</v>
      </c>
      <c r="J307" s="153">
        <f t="shared" si="8"/>
        <v>0</v>
      </c>
      <c r="K307" s="153">
        <f t="shared" si="9"/>
        <v>0</v>
      </c>
    </row>
    <row r="308" spans="1:11" customFormat="1" ht="16.5" hidden="1" x14ac:dyDescent="0.2">
      <c r="A308" s="54">
        <f>SUBTOTAL(3,$B$11:B308)</f>
        <v>5</v>
      </c>
      <c r="B308" s="152" t="str">
        <f>IF(LEFT(SDCT!B301,LEN(STHVTHH!$D$7))=STHVTHH!$D$7,SDCT!C301,"")</f>
        <v/>
      </c>
      <c r="C308" s="152" t="str">
        <f>IF(LEFT(SDCT!B301,LEN(STHVTHH!$D$7))=STHVTHH!$D$7,SDCT!B301,"")</f>
        <v/>
      </c>
      <c r="D308" s="153">
        <f>IF(LEFT(SDCT!B301,LEN(STHVTHH!$D$7))=STHVTHH!$D$7,SDCT!E301,0)</f>
        <v>0</v>
      </c>
      <c r="E308" s="153">
        <f>IF(LEFT(SDCT!B301,LEN(STHVTHH!$D$7))=STHVTHH!$D$7,SDCT!D301,0)</f>
        <v>0</v>
      </c>
      <c r="F308" s="153">
        <f>IF(C308="",0,SUMIF(PS!$F$3:$F$498,C308,PS!$H$3:$JH$501))</f>
        <v>0</v>
      </c>
      <c r="G308" s="153">
        <f>IF(C308="",0,SUMIF(PS!$F$3:$F$498,C308,PS!$J$3:$J$499))</f>
        <v>0</v>
      </c>
      <c r="H308" s="153">
        <f>IF(C308="",0,SUMIF(PS!$G$3:$G$498,C308,PS!$H$3:$JH$501))</f>
        <v>0</v>
      </c>
      <c r="I308" s="153">
        <f>IF(C308="",0,SUMIF(PS!$G$3:$G$498,C308,PS!$J$3:$J$499))</f>
        <v>0</v>
      </c>
      <c r="J308" s="153">
        <f t="shared" si="8"/>
        <v>0</v>
      </c>
      <c r="K308" s="153">
        <f t="shared" si="9"/>
        <v>0</v>
      </c>
    </row>
    <row r="309" spans="1:11" customFormat="1" ht="16.5" hidden="1" x14ac:dyDescent="0.2">
      <c r="A309" s="54">
        <f>SUBTOTAL(3,$B$11:B309)</f>
        <v>5</v>
      </c>
      <c r="B309" s="152" t="str">
        <f>IF(LEFT(SDCT!B302,LEN(STHVTHH!$D$7))=STHVTHH!$D$7,SDCT!C302,"")</f>
        <v/>
      </c>
      <c r="C309" s="152" t="str">
        <f>IF(LEFT(SDCT!B302,LEN(STHVTHH!$D$7))=STHVTHH!$D$7,SDCT!B302,"")</f>
        <v/>
      </c>
      <c r="D309" s="153">
        <f>IF(LEFT(SDCT!B302,LEN(STHVTHH!$D$7))=STHVTHH!$D$7,SDCT!E302,0)</f>
        <v>0</v>
      </c>
      <c r="E309" s="153">
        <f>IF(LEFT(SDCT!B302,LEN(STHVTHH!$D$7))=STHVTHH!$D$7,SDCT!D302,0)</f>
        <v>0</v>
      </c>
      <c r="F309" s="153">
        <f>IF(C309="",0,SUMIF(PS!$F$3:$F$498,C309,PS!$H$3:$JH$501))</f>
        <v>0</v>
      </c>
      <c r="G309" s="153">
        <f>IF(C309="",0,SUMIF(PS!$F$3:$F$498,C309,PS!$J$3:$J$499))</f>
        <v>0</v>
      </c>
      <c r="H309" s="153">
        <f>IF(C309="",0,SUMIF(PS!$G$3:$G$498,C309,PS!$H$3:$JH$501))</f>
        <v>0</v>
      </c>
      <c r="I309" s="153">
        <f>IF(C309="",0,SUMIF(PS!$G$3:$G$498,C309,PS!$J$3:$J$499))</f>
        <v>0</v>
      </c>
      <c r="J309" s="153">
        <f t="shared" si="8"/>
        <v>0</v>
      </c>
      <c r="K309" s="153">
        <f t="shared" si="9"/>
        <v>0</v>
      </c>
    </row>
    <row r="310" spans="1:11" customFormat="1" ht="16.5" hidden="1" x14ac:dyDescent="0.2">
      <c r="A310" s="54">
        <f>SUBTOTAL(3,$B$11:B310)</f>
        <v>5</v>
      </c>
      <c r="B310" s="152" t="str">
        <f>IF(LEFT(SDCT!B303,LEN(STHVTHH!$D$7))=STHVTHH!$D$7,SDCT!C303,"")</f>
        <v/>
      </c>
      <c r="C310" s="152" t="str">
        <f>IF(LEFT(SDCT!B303,LEN(STHVTHH!$D$7))=STHVTHH!$D$7,SDCT!B303,"")</f>
        <v/>
      </c>
      <c r="D310" s="153">
        <f>IF(LEFT(SDCT!B303,LEN(STHVTHH!$D$7))=STHVTHH!$D$7,SDCT!E303,0)</f>
        <v>0</v>
      </c>
      <c r="E310" s="153">
        <f>IF(LEFT(SDCT!B303,LEN(STHVTHH!$D$7))=STHVTHH!$D$7,SDCT!D303,0)</f>
        <v>0</v>
      </c>
      <c r="F310" s="153">
        <f>IF(C310="",0,SUMIF(PS!$F$3:$F$498,C310,PS!$H$3:$JH$501))</f>
        <v>0</v>
      </c>
      <c r="G310" s="153">
        <f>IF(C310="",0,SUMIF(PS!$F$3:$F$498,C310,PS!$J$3:$J$499))</f>
        <v>0</v>
      </c>
      <c r="H310" s="153">
        <f>IF(C310="",0,SUMIF(PS!$G$3:$G$498,C310,PS!$H$3:$JH$501))</f>
        <v>0</v>
      </c>
      <c r="I310" s="153">
        <f>IF(C310="",0,SUMIF(PS!$G$3:$G$498,C310,PS!$J$3:$J$499))</f>
        <v>0</v>
      </c>
      <c r="J310" s="153">
        <f t="shared" si="8"/>
        <v>0</v>
      </c>
      <c r="K310" s="153">
        <f t="shared" si="9"/>
        <v>0</v>
      </c>
    </row>
    <row r="311" spans="1:11" customFormat="1" ht="16.5" hidden="1" x14ac:dyDescent="0.2">
      <c r="A311" s="54">
        <f>SUBTOTAL(3,$B$11:B311)</f>
        <v>5</v>
      </c>
      <c r="B311" s="152" t="str">
        <f>IF(LEFT(SDCT!B304,LEN(STHVTHH!$D$7))=STHVTHH!$D$7,SDCT!C304,"")</f>
        <v/>
      </c>
      <c r="C311" s="152" t="str">
        <f>IF(LEFT(SDCT!B304,LEN(STHVTHH!$D$7))=STHVTHH!$D$7,SDCT!B304,"")</f>
        <v/>
      </c>
      <c r="D311" s="153">
        <f>IF(LEFT(SDCT!B304,LEN(STHVTHH!$D$7))=STHVTHH!$D$7,SDCT!E304,0)</f>
        <v>0</v>
      </c>
      <c r="E311" s="153">
        <f>IF(LEFT(SDCT!B304,LEN(STHVTHH!$D$7))=STHVTHH!$D$7,SDCT!D304,0)</f>
        <v>0</v>
      </c>
      <c r="F311" s="153">
        <f>IF(C311="",0,SUMIF(PS!$F$3:$F$498,C311,PS!$H$3:$JH$501))</f>
        <v>0</v>
      </c>
      <c r="G311" s="153">
        <f>IF(C311="",0,SUMIF(PS!$F$3:$F$498,C311,PS!$J$3:$J$499))</f>
        <v>0</v>
      </c>
      <c r="H311" s="153">
        <f>IF(C311="",0,SUMIF(PS!$G$3:$G$498,C311,PS!$H$3:$JH$501))</f>
        <v>0</v>
      </c>
      <c r="I311" s="153">
        <f>IF(C311="",0,SUMIF(PS!$G$3:$G$498,C311,PS!$J$3:$J$499))</f>
        <v>0</v>
      </c>
      <c r="J311" s="153">
        <f t="shared" si="8"/>
        <v>0</v>
      </c>
      <c r="K311" s="153">
        <f t="shared" si="9"/>
        <v>0</v>
      </c>
    </row>
    <row r="312" spans="1:11" customFormat="1" ht="16.5" hidden="1" x14ac:dyDescent="0.2">
      <c r="A312" s="54">
        <f>SUBTOTAL(3,$B$11:B312)</f>
        <v>5</v>
      </c>
      <c r="B312" s="152" t="str">
        <f>IF(LEFT(SDCT!B305,LEN(STHVTHH!$D$7))=STHVTHH!$D$7,SDCT!C305,"")</f>
        <v/>
      </c>
      <c r="C312" s="152" t="str">
        <f>IF(LEFT(SDCT!B305,LEN(STHVTHH!$D$7))=STHVTHH!$D$7,SDCT!B305,"")</f>
        <v/>
      </c>
      <c r="D312" s="153">
        <f>IF(LEFT(SDCT!B305,LEN(STHVTHH!$D$7))=STHVTHH!$D$7,SDCT!E305,0)</f>
        <v>0</v>
      </c>
      <c r="E312" s="153">
        <f>IF(LEFT(SDCT!B305,LEN(STHVTHH!$D$7))=STHVTHH!$D$7,SDCT!D305,0)</f>
        <v>0</v>
      </c>
      <c r="F312" s="153">
        <f>IF(C312="",0,SUMIF(PS!$F$3:$F$498,C312,PS!$H$3:$JH$501))</f>
        <v>0</v>
      </c>
      <c r="G312" s="153">
        <f>IF(C312="",0,SUMIF(PS!$F$3:$F$498,C312,PS!$J$3:$J$499))</f>
        <v>0</v>
      </c>
      <c r="H312" s="153">
        <f>IF(C312="",0,SUMIF(PS!$G$3:$G$498,C312,PS!$H$3:$JH$501))</f>
        <v>0</v>
      </c>
      <c r="I312" s="153">
        <f>IF(C312="",0,SUMIF(PS!$G$3:$G$498,C312,PS!$J$3:$J$499))</f>
        <v>0</v>
      </c>
      <c r="J312" s="153">
        <f t="shared" si="8"/>
        <v>0</v>
      </c>
      <c r="K312" s="153">
        <f t="shared" si="9"/>
        <v>0</v>
      </c>
    </row>
    <row r="313" spans="1:11" customFormat="1" ht="16.5" hidden="1" x14ac:dyDescent="0.2">
      <c r="A313" s="54">
        <f>SUBTOTAL(3,$B$11:B313)</f>
        <v>5</v>
      </c>
      <c r="B313" s="152" t="str">
        <f>IF(LEFT(SDCT!B306,LEN(STHVTHH!$D$7))=STHVTHH!$D$7,SDCT!C306,"")</f>
        <v/>
      </c>
      <c r="C313" s="152" t="str">
        <f>IF(LEFT(SDCT!B306,LEN(STHVTHH!$D$7))=STHVTHH!$D$7,SDCT!B306,"")</f>
        <v/>
      </c>
      <c r="D313" s="153">
        <f>IF(LEFT(SDCT!B306,LEN(STHVTHH!$D$7))=STHVTHH!$D$7,SDCT!E306,0)</f>
        <v>0</v>
      </c>
      <c r="E313" s="153">
        <f>IF(LEFT(SDCT!B306,LEN(STHVTHH!$D$7))=STHVTHH!$D$7,SDCT!D306,0)</f>
        <v>0</v>
      </c>
      <c r="F313" s="153">
        <f>IF(C313="",0,SUMIF(PS!$F$3:$F$498,C313,PS!$H$3:$JH$501))</f>
        <v>0</v>
      </c>
      <c r="G313" s="153">
        <f>IF(C313="",0,SUMIF(PS!$F$3:$F$498,C313,PS!$J$3:$J$499))</f>
        <v>0</v>
      </c>
      <c r="H313" s="153">
        <f>IF(C313="",0,SUMIF(PS!$G$3:$G$498,C313,PS!$H$3:$JH$501))</f>
        <v>0</v>
      </c>
      <c r="I313" s="153">
        <f>IF(C313="",0,SUMIF(PS!$G$3:$G$498,C313,PS!$J$3:$J$499))</f>
        <v>0</v>
      </c>
      <c r="J313" s="153">
        <f t="shared" si="8"/>
        <v>0</v>
      </c>
      <c r="K313" s="153">
        <f t="shared" si="9"/>
        <v>0</v>
      </c>
    </row>
    <row r="314" spans="1:11" customFormat="1" ht="16.5" hidden="1" x14ac:dyDescent="0.2">
      <c r="A314" s="54">
        <f>SUBTOTAL(3,$B$11:B314)</f>
        <v>5</v>
      </c>
      <c r="B314" s="152" t="str">
        <f>IF(LEFT(SDCT!B307,LEN(STHVTHH!$D$7))=STHVTHH!$D$7,SDCT!C307,"")</f>
        <v/>
      </c>
      <c r="C314" s="152" t="str">
        <f>IF(LEFT(SDCT!B307,LEN(STHVTHH!$D$7))=STHVTHH!$D$7,SDCT!B307,"")</f>
        <v/>
      </c>
      <c r="D314" s="153">
        <f>IF(LEFT(SDCT!B307,LEN(STHVTHH!$D$7))=STHVTHH!$D$7,SDCT!E307,0)</f>
        <v>0</v>
      </c>
      <c r="E314" s="153">
        <f>IF(LEFT(SDCT!B307,LEN(STHVTHH!$D$7))=STHVTHH!$D$7,SDCT!D307,0)</f>
        <v>0</v>
      </c>
      <c r="F314" s="153">
        <f>IF(C314="",0,SUMIF(PS!$F$3:$F$498,C314,PS!$H$3:$JH$501))</f>
        <v>0</v>
      </c>
      <c r="G314" s="153">
        <f>IF(C314="",0,SUMIF(PS!$F$3:$F$498,C314,PS!$J$3:$J$499))</f>
        <v>0</v>
      </c>
      <c r="H314" s="153">
        <f>IF(C314="",0,SUMIF(PS!$G$3:$G$498,C314,PS!$H$3:$JH$501))</f>
        <v>0</v>
      </c>
      <c r="I314" s="153">
        <f>IF(C314="",0,SUMIF(PS!$G$3:$G$498,C314,PS!$J$3:$J$499))</f>
        <v>0</v>
      </c>
      <c r="J314" s="153">
        <f t="shared" si="8"/>
        <v>0</v>
      </c>
      <c r="K314" s="153">
        <f t="shared" si="9"/>
        <v>0</v>
      </c>
    </row>
    <row r="315" spans="1:11" customFormat="1" ht="16.5" hidden="1" x14ac:dyDescent="0.2">
      <c r="A315" s="54">
        <f>SUBTOTAL(3,$B$11:B315)</f>
        <v>5</v>
      </c>
      <c r="B315" s="152" t="str">
        <f>IF(LEFT(SDCT!B308,LEN(STHVTHH!$D$7))=STHVTHH!$D$7,SDCT!C308,"")</f>
        <v/>
      </c>
      <c r="C315" s="152" t="str">
        <f>IF(LEFT(SDCT!B308,LEN(STHVTHH!$D$7))=STHVTHH!$D$7,SDCT!B308,"")</f>
        <v/>
      </c>
      <c r="D315" s="153">
        <f>IF(LEFT(SDCT!B308,LEN(STHVTHH!$D$7))=STHVTHH!$D$7,SDCT!E308,0)</f>
        <v>0</v>
      </c>
      <c r="E315" s="153">
        <f>IF(LEFT(SDCT!B308,LEN(STHVTHH!$D$7))=STHVTHH!$D$7,SDCT!D308,0)</f>
        <v>0</v>
      </c>
      <c r="F315" s="153">
        <f>IF(C315="",0,SUMIF(PS!$F$3:$F$498,C315,PS!$H$3:$JH$501))</f>
        <v>0</v>
      </c>
      <c r="G315" s="153">
        <f>IF(C315="",0,SUMIF(PS!$F$3:$F$498,C315,PS!$J$3:$J$499))</f>
        <v>0</v>
      </c>
      <c r="H315" s="153">
        <f>IF(C315="",0,SUMIF(PS!$G$3:$G$498,C315,PS!$H$3:$JH$501))</f>
        <v>0</v>
      </c>
      <c r="I315" s="153">
        <f>IF(C315="",0,SUMIF(PS!$G$3:$G$498,C315,PS!$J$3:$J$499))</f>
        <v>0</v>
      </c>
      <c r="J315" s="153">
        <f t="shared" si="8"/>
        <v>0</v>
      </c>
      <c r="K315" s="153">
        <f t="shared" si="9"/>
        <v>0</v>
      </c>
    </row>
    <row r="316" spans="1:11" customFormat="1" ht="16.5" hidden="1" x14ac:dyDescent="0.2">
      <c r="A316" s="54">
        <f>SUBTOTAL(3,$B$11:B316)</f>
        <v>5</v>
      </c>
      <c r="B316" s="152" t="str">
        <f>IF(LEFT(SDCT!B309,LEN(STHVTHH!$D$7))=STHVTHH!$D$7,SDCT!C309,"")</f>
        <v/>
      </c>
      <c r="C316" s="152" t="str">
        <f>IF(LEFT(SDCT!B309,LEN(STHVTHH!$D$7))=STHVTHH!$D$7,SDCT!B309,"")</f>
        <v/>
      </c>
      <c r="D316" s="153">
        <f>IF(LEFT(SDCT!B309,LEN(STHVTHH!$D$7))=STHVTHH!$D$7,SDCT!E309,0)</f>
        <v>0</v>
      </c>
      <c r="E316" s="153">
        <f>IF(LEFT(SDCT!B309,LEN(STHVTHH!$D$7))=STHVTHH!$D$7,SDCT!D309,0)</f>
        <v>0</v>
      </c>
      <c r="F316" s="153">
        <f>IF(C316="",0,SUMIF(PS!$F$3:$F$498,C316,PS!$H$3:$JH$501))</f>
        <v>0</v>
      </c>
      <c r="G316" s="153">
        <f>IF(C316="",0,SUMIF(PS!$F$3:$F$498,C316,PS!$J$3:$J$499))</f>
        <v>0</v>
      </c>
      <c r="H316" s="153">
        <f>IF(C316="",0,SUMIF(PS!$G$3:$G$498,C316,PS!$H$3:$JH$501))</f>
        <v>0</v>
      </c>
      <c r="I316" s="153">
        <f>IF(C316="",0,SUMIF(PS!$G$3:$G$498,C316,PS!$J$3:$J$499))</f>
        <v>0</v>
      </c>
      <c r="J316" s="153">
        <f t="shared" si="8"/>
        <v>0</v>
      </c>
      <c r="K316" s="153">
        <f t="shared" si="9"/>
        <v>0</v>
      </c>
    </row>
    <row r="317" spans="1:11" customFormat="1" ht="16.5" hidden="1" x14ac:dyDescent="0.2">
      <c r="A317" s="54">
        <f>SUBTOTAL(3,$B$11:B317)</f>
        <v>5</v>
      </c>
      <c r="B317" s="152" t="str">
        <f>IF(LEFT(SDCT!B310,LEN(STHVTHH!$D$7))=STHVTHH!$D$7,SDCT!C310,"")</f>
        <v/>
      </c>
      <c r="C317" s="152" t="str">
        <f>IF(LEFT(SDCT!B310,LEN(STHVTHH!$D$7))=STHVTHH!$D$7,SDCT!B310,"")</f>
        <v/>
      </c>
      <c r="D317" s="153">
        <f>IF(LEFT(SDCT!B310,LEN(STHVTHH!$D$7))=STHVTHH!$D$7,SDCT!E310,0)</f>
        <v>0</v>
      </c>
      <c r="E317" s="153">
        <f>IF(LEFT(SDCT!B310,LEN(STHVTHH!$D$7))=STHVTHH!$D$7,SDCT!D310,0)</f>
        <v>0</v>
      </c>
      <c r="F317" s="153">
        <f>IF(C317="",0,SUMIF(PS!$F$3:$F$498,C317,PS!$H$3:$JH$501))</f>
        <v>0</v>
      </c>
      <c r="G317" s="153">
        <f>IF(C317="",0,SUMIF(PS!$F$3:$F$498,C317,PS!$J$3:$J$499))</f>
        <v>0</v>
      </c>
      <c r="H317" s="153">
        <f>IF(C317="",0,SUMIF(PS!$G$3:$G$498,C317,PS!$H$3:$JH$501))</f>
        <v>0</v>
      </c>
      <c r="I317" s="153">
        <f>IF(C317="",0,SUMIF(PS!$G$3:$G$498,C317,PS!$J$3:$J$499))</f>
        <v>0</v>
      </c>
      <c r="J317" s="153">
        <f t="shared" si="8"/>
        <v>0</v>
      </c>
      <c r="K317" s="153">
        <f t="shared" si="9"/>
        <v>0</v>
      </c>
    </row>
    <row r="318" spans="1:11" customFormat="1" ht="16.5" hidden="1" x14ac:dyDescent="0.2">
      <c r="A318" s="54">
        <f>SUBTOTAL(3,$B$11:B318)</f>
        <v>5</v>
      </c>
      <c r="B318" s="152" t="str">
        <f>IF(LEFT(SDCT!B311,LEN(STHVTHH!$D$7))=STHVTHH!$D$7,SDCT!C311,"")</f>
        <v/>
      </c>
      <c r="C318" s="152" t="str">
        <f>IF(LEFT(SDCT!B311,LEN(STHVTHH!$D$7))=STHVTHH!$D$7,SDCT!B311,"")</f>
        <v/>
      </c>
      <c r="D318" s="153">
        <f>IF(LEFT(SDCT!B311,LEN(STHVTHH!$D$7))=STHVTHH!$D$7,SDCT!E311,0)</f>
        <v>0</v>
      </c>
      <c r="E318" s="153">
        <f>IF(LEFT(SDCT!B311,LEN(STHVTHH!$D$7))=STHVTHH!$D$7,SDCT!D311,0)</f>
        <v>0</v>
      </c>
      <c r="F318" s="153">
        <f>IF(C318="",0,SUMIF(PS!$F$3:$F$498,C318,PS!$H$3:$JH$501))</f>
        <v>0</v>
      </c>
      <c r="G318" s="153">
        <f>IF(C318="",0,SUMIF(PS!$F$3:$F$498,C318,PS!$J$3:$J$499))</f>
        <v>0</v>
      </c>
      <c r="H318" s="153">
        <f>IF(C318="",0,SUMIF(PS!$G$3:$G$498,C318,PS!$H$3:$JH$501))</f>
        <v>0</v>
      </c>
      <c r="I318" s="153">
        <f>IF(C318="",0,SUMIF(PS!$G$3:$G$498,C318,PS!$J$3:$J$499))</f>
        <v>0</v>
      </c>
      <c r="J318" s="153">
        <f t="shared" si="8"/>
        <v>0</v>
      </c>
      <c r="K318" s="153">
        <f t="shared" si="9"/>
        <v>0</v>
      </c>
    </row>
    <row r="319" spans="1:11" customFormat="1" ht="16.5" hidden="1" x14ac:dyDescent="0.2">
      <c r="A319" s="54">
        <f>SUBTOTAL(3,$B$11:B319)</f>
        <v>5</v>
      </c>
      <c r="B319" s="152" t="str">
        <f>IF(LEFT(SDCT!B312,LEN(STHVTHH!$D$7))=STHVTHH!$D$7,SDCT!C312,"")</f>
        <v/>
      </c>
      <c r="C319" s="152" t="str">
        <f>IF(LEFT(SDCT!B312,LEN(STHVTHH!$D$7))=STHVTHH!$D$7,SDCT!B312,"")</f>
        <v/>
      </c>
      <c r="D319" s="153">
        <f>IF(LEFT(SDCT!B312,LEN(STHVTHH!$D$7))=STHVTHH!$D$7,SDCT!E312,0)</f>
        <v>0</v>
      </c>
      <c r="E319" s="153">
        <f>IF(LEFT(SDCT!B312,LEN(STHVTHH!$D$7))=STHVTHH!$D$7,SDCT!D312,0)</f>
        <v>0</v>
      </c>
      <c r="F319" s="153">
        <f>IF(C319="",0,SUMIF(PS!$F$3:$F$498,C319,PS!$H$3:$JH$501))</f>
        <v>0</v>
      </c>
      <c r="G319" s="153">
        <f>IF(C319="",0,SUMIF(PS!$F$3:$F$498,C319,PS!$J$3:$J$499))</f>
        <v>0</v>
      </c>
      <c r="H319" s="153">
        <f>IF(C319="",0,SUMIF(PS!$G$3:$G$498,C319,PS!$H$3:$JH$501))</f>
        <v>0</v>
      </c>
      <c r="I319" s="153">
        <f>IF(C319="",0,SUMIF(PS!$G$3:$G$498,C319,PS!$J$3:$J$499))</f>
        <v>0</v>
      </c>
      <c r="J319" s="153">
        <f t="shared" si="8"/>
        <v>0</v>
      </c>
      <c r="K319" s="153">
        <f t="shared" si="9"/>
        <v>0</v>
      </c>
    </row>
    <row r="320" spans="1:11" customFormat="1" ht="16.5" hidden="1" x14ac:dyDescent="0.2">
      <c r="A320" s="54">
        <f>SUBTOTAL(3,$B$11:B320)</f>
        <v>5</v>
      </c>
      <c r="B320" s="152" t="str">
        <f>IF(LEFT(SDCT!B313,LEN(STHVTHH!$D$7))=STHVTHH!$D$7,SDCT!C313,"")</f>
        <v/>
      </c>
      <c r="C320" s="152" t="str">
        <f>IF(LEFT(SDCT!B313,LEN(STHVTHH!$D$7))=STHVTHH!$D$7,SDCT!B313,"")</f>
        <v/>
      </c>
      <c r="D320" s="153">
        <f>IF(LEFT(SDCT!B313,LEN(STHVTHH!$D$7))=STHVTHH!$D$7,SDCT!E313,0)</f>
        <v>0</v>
      </c>
      <c r="E320" s="153">
        <f>IF(LEFT(SDCT!B313,LEN(STHVTHH!$D$7))=STHVTHH!$D$7,SDCT!D313,0)</f>
        <v>0</v>
      </c>
      <c r="F320" s="153">
        <f>IF(C320="",0,SUMIF(PS!$F$3:$F$498,C320,PS!$H$3:$JH$501))</f>
        <v>0</v>
      </c>
      <c r="G320" s="153">
        <f>IF(C320="",0,SUMIF(PS!$F$3:$F$498,C320,PS!$J$3:$J$499))</f>
        <v>0</v>
      </c>
      <c r="H320" s="153">
        <f>IF(C320="",0,SUMIF(PS!$G$3:$G$498,C320,PS!$H$3:$JH$501))</f>
        <v>0</v>
      </c>
      <c r="I320" s="153">
        <f>IF(C320="",0,SUMIF(PS!$G$3:$G$498,C320,PS!$J$3:$J$499))</f>
        <v>0</v>
      </c>
      <c r="J320" s="153">
        <f t="shared" si="8"/>
        <v>0</v>
      </c>
      <c r="K320" s="153">
        <f t="shared" si="9"/>
        <v>0</v>
      </c>
    </row>
    <row r="321" spans="1:11" customFormat="1" ht="16.5" hidden="1" x14ac:dyDescent="0.2">
      <c r="A321" s="54">
        <f>SUBTOTAL(3,$B$11:B321)</f>
        <v>5</v>
      </c>
      <c r="B321" s="152" t="str">
        <f>IF(LEFT(SDCT!B314,LEN(STHVTHH!$D$7))=STHVTHH!$D$7,SDCT!C314,"")</f>
        <v/>
      </c>
      <c r="C321" s="152" t="str">
        <f>IF(LEFT(SDCT!B314,LEN(STHVTHH!$D$7))=STHVTHH!$D$7,SDCT!B314,"")</f>
        <v/>
      </c>
      <c r="D321" s="153">
        <f>IF(LEFT(SDCT!B314,LEN(STHVTHH!$D$7))=STHVTHH!$D$7,SDCT!E314,0)</f>
        <v>0</v>
      </c>
      <c r="E321" s="153">
        <f>IF(LEFT(SDCT!B314,LEN(STHVTHH!$D$7))=STHVTHH!$D$7,SDCT!D314,0)</f>
        <v>0</v>
      </c>
      <c r="F321" s="153">
        <f>IF(C321="",0,SUMIF(PS!$F$3:$F$498,C321,PS!$H$3:$JH$501))</f>
        <v>0</v>
      </c>
      <c r="G321" s="153">
        <f>IF(C321="",0,SUMIF(PS!$F$3:$F$498,C321,PS!$J$3:$J$499))</f>
        <v>0</v>
      </c>
      <c r="H321" s="153">
        <f>IF(C321="",0,SUMIF(PS!$G$3:$G$498,C321,PS!$H$3:$JH$501))</f>
        <v>0</v>
      </c>
      <c r="I321" s="153">
        <f>IF(C321="",0,SUMIF(PS!$G$3:$G$498,C321,PS!$J$3:$J$499))</f>
        <v>0</v>
      </c>
      <c r="J321" s="153">
        <f t="shared" si="8"/>
        <v>0</v>
      </c>
      <c r="K321" s="153">
        <f t="shared" si="9"/>
        <v>0</v>
      </c>
    </row>
    <row r="322" spans="1:11" customFormat="1" ht="16.5" hidden="1" x14ac:dyDescent="0.2">
      <c r="A322" s="54">
        <f>SUBTOTAL(3,$B$11:B322)</f>
        <v>5</v>
      </c>
      <c r="B322" s="152" t="str">
        <f>IF(LEFT(SDCT!B315,LEN(STHVTHH!$D$7))=STHVTHH!$D$7,SDCT!C315,"")</f>
        <v/>
      </c>
      <c r="C322" s="152" t="str">
        <f>IF(LEFT(SDCT!B315,LEN(STHVTHH!$D$7))=STHVTHH!$D$7,SDCT!B315,"")</f>
        <v/>
      </c>
      <c r="D322" s="153">
        <f>IF(LEFT(SDCT!B315,LEN(STHVTHH!$D$7))=STHVTHH!$D$7,SDCT!E315,0)</f>
        <v>0</v>
      </c>
      <c r="E322" s="153">
        <f>IF(LEFT(SDCT!B315,LEN(STHVTHH!$D$7))=STHVTHH!$D$7,SDCT!D315,0)</f>
        <v>0</v>
      </c>
      <c r="F322" s="153">
        <f>IF(C322="",0,SUMIF(PS!$F$3:$F$498,C322,PS!$H$3:$JH$501))</f>
        <v>0</v>
      </c>
      <c r="G322" s="153">
        <f>IF(C322="",0,SUMIF(PS!$F$3:$F$498,C322,PS!$J$3:$J$499))</f>
        <v>0</v>
      </c>
      <c r="H322" s="153">
        <f>IF(C322="",0,SUMIF(PS!$G$3:$G$498,C322,PS!$H$3:$JH$501))</f>
        <v>0</v>
      </c>
      <c r="I322" s="153">
        <f>IF(C322="",0,SUMIF(PS!$G$3:$G$498,C322,PS!$J$3:$J$499))</f>
        <v>0</v>
      </c>
      <c r="J322" s="153">
        <f t="shared" si="8"/>
        <v>0</v>
      </c>
      <c r="K322" s="153">
        <f t="shared" si="9"/>
        <v>0</v>
      </c>
    </row>
    <row r="323" spans="1:11" customFormat="1" ht="16.5" hidden="1" x14ac:dyDescent="0.2">
      <c r="A323" s="54">
        <f>SUBTOTAL(3,$B$11:B323)</f>
        <v>5</v>
      </c>
      <c r="B323" s="152" t="str">
        <f>IF(LEFT(SDCT!B316,LEN(STHVTHH!$D$7))=STHVTHH!$D$7,SDCT!C316,"")</f>
        <v/>
      </c>
      <c r="C323" s="152" t="str">
        <f>IF(LEFT(SDCT!B316,LEN(STHVTHH!$D$7))=STHVTHH!$D$7,SDCT!B316,"")</f>
        <v/>
      </c>
      <c r="D323" s="153">
        <f>IF(LEFT(SDCT!B316,LEN(STHVTHH!$D$7))=STHVTHH!$D$7,SDCT!E316,0)</f>
        <v>0</v>
      </c>
      <c r="E323" s="153">
        <f>IF(LEFT(SDCT!B316,LEN(STHVTHH!$D$7))=STHVTHH!$D$7,SDCT!D316,0)</f>
        <v>0</v>
      </c>
      <c r="F323" s="153">
        <f>IF(C323="",0,SUMIF(PS!$F$3:$F$498,C323,PS!$H$3:$JH$501))</f>
        <v>0</v>
      </c>
      <c r="G323" s="153">
        <f>IF(C323="",0,SUMIF(PS!$F$3:$F$498,C323,PS!$J$3:$J$499))</f>
        <v>0</v>
      </c>
      <c r="H323" s="153">
        <f>IF(C323="",0,SUMIF(PS!$G$3:$G$498,C323,PS!$H$3:$JH$501))</f>
        <v>0</v>
      </c>
      <c r="I323" s="153">
        <f>IF(C323="",0,SUMIF(PS!$G$3:$G$498,C323,PS!$J$3:$J$499))</f>
        <v>0</v>
      </c>
      <c r="J323" s="153">
        <f t="shared" si="8"/>
        <v>0</v>
      </c>
      <c r="K323" s="153">
        <f t="shared" si="9"/>
        <v>0</v>
      </c>
    </row>
    <row r="324" spans="1:11" customFormat="1" ht="16.5" hidden="1" x14ac:dyDescent="0.2">
      <c r="A324" s="54">
        <f>SUBTOTAL(3,$B$11:B324)</f>
        <v>5</v>
      </c>
      <c r="B324" s="152" t="str">
        <f>IF(LEFT(SDCT!B317,LEN(STHVTHH!$D$7))=STHVTHH!$D$7,SDCT!C317,"")</f>
        <v/>
      </c>
      <c r="C324" s="152" t="str">
        <f>IF(LEFT(SDCT!B317,LEN(STHVTHH!$D$7))=STHVTHH!$D$7,SDCT!B317,"")</f>
        <v/>
      </c>
      <c r="D324" s="153">
        <f>IF(LEFT(SDCT!B317,LEN(STHVTHH!$D$7))=STHVTHH!$D$7,SDCT!E317,0)</f>
        <v>0</v>
      </c>
      <c r="E324" s="153">
        <f>IF(LEFT(SDCT!B317,LEN(STHVTHH!$D$7))=STHVTHH!$D$7,SDCT!D317,0)</f>
        <v>0</v>
      </c>
      <c r="F324" s="153">
        <f>IF(C324="",0,SUMIF(PS!$F$3:$F$498,C324,PS!$H$3:$JH$501))</f>
        <v>0</v>
      </c>
      <c r="G324" s="153">
        <f>IF(C324="",0,SUMIF(PS!$F$3:$F$498,C324,PS!$J$3:$J$499))</f>
        <v>0</v>
      </c>
      <c r="H324" s="153">
        <f>IF(C324="",0,SUMIF(PS!$G$3:$G$498,C324,PS!$H$3:$JH$501))</f>
        <v>0</v>
      </c>
      <c r="I324" s="153">
        <f>IF(C324="",0,SUMIF(PS!$G$3:$G$498,C324,PS!$J$3:$J$499))</f>
        <v>0</v>
      </c>
      <c r="J324" s="153">
        <f t="shared" si="8"/>
        <v>0</v>
      </c>
      <c r="K324" s="153">
        <f t="shared" si="9"/>
        <v>0</v>
      </c>
    </row>
    <row r="325" spans="1:11" customFormat="1" ht="16.5" hidden="1" x14ac:dyDescent="0.2">
      <c r="A325" s="54">
        <f>SUBTOTAL(3,$B$11:B325)</f>
        <v>5</v>
      </c>
      <c r="B325" s="152" t="str">
        <f>IF(LEFT(SDCT!B318,LEN(STHVTHH!$D$7))=STHVTHH!$D$7,SDCT!C318,"")</f>
        <v/>
      </c>
      <c r="C325" s="152" t="str">
        <f>IF(LEFT(SDCT!B318,LEN(STHVTHH!$D$7))=STHVTHH!$D$7,SDCT!B318,"")</f>
        <v/>
      </c>
      <c r="D325" s="153">
        <f>IF(LEFT(SDCT!B318,LEN(STHVTHH!$D$7))=STHVTHH!$D$7,SDCT!E318,0)</f>
        <v>0</v>
      </c>
      <c r="E325" s="153">
        <f>IF(LEFT(SDCT!B318,LEN(STHVTHH!$D$7))=STHVTHH!$D$7,SDCT!D318,0)</f>
        <v>0</v>
      </c>
      <c r="F325" s="153">
        <f>IF(C325="",0,SUMIF(PS!$F$3:$F$498,C325,PS!$H$3:$JH$501))</f>
        <v>0</v>
      </c>
      <c r="G325" s="153">
        <f>IF(C325="",0,SUMIF(PS!$F$3:$F$498,C325,PS!$J$3:$J$499))</f>
        <v>0</v>
      </c>
      <c r="H325" s="153">
        <f>IF(C325="",0,SUMIF(PS!$G$3:$G$498,C325,PS!$H$3:$JH$501))</f>
        <v>0</v>
      </c>
      <c r="I325" s="153">
        <f>IF(C325="",0,SUMIF(PS!$G$3:$G$498,C325,PS!$J$3:$J$499))</f>
        <v>0</v>
      </c>
      <c r="J325" s="153">
        <f t="shared" si="8"/>
        <v>0</v>
      </c>
      <c r="K325" s="153">
        <f t="shared" si="9"/>
        <v>0</v>
      </c>
    </row>
    <row r="326" spans="1:11" customFormat="1" ht="16.5" hidden="1" x14ac:dyDescent="0.2">
      <c r="A326" s="54">
        <f>SUBTOTAL(3,$B$11:B326)</f>
        <v>5</v>
      </c>
      <c r="B326" s="152" t="str">
        <f>IF(LEFT(SDCT!B319,LEN(STHVTHH!$D$7))=STHVTHH!$D$7,SDCT!C319,"")</f>
        <v/>
      </c>
      <c r="C326" s="152" t="str">
        <f>IF(LEFT(SDCT!B319,LEN(STHVTHH!$D$7))=STHVTHH!$D$7,SDCT!B319,"")</f>
        <v/>
      </c>
      <c r="D326" s="153">
        <f>IF(LEFT(SDCT!B319,LEN(STHVTHH!$D$7))=STHVTHH!$D$7,SDCT!E319,0)</f>
        <v>0</v>
      </c>
      <c r="E326" s="153">
        <f>IF(LEFT(SDCT!B319,LEN(STHVTHH!$D$7))=STHVTHH!$D$7,SDCT!D319,0)</f>
        <v>0</v>
      </c>
      <c r="F326" s="153">
        <f>IF(C326="",0,SUMIF(PS!$F$3:$F$498,C326,PS!$H$3:$JH$501))</f>
        <v>0</v>
      </c>
      <c r="G326" s="153">
        <f>IF(C326="",0,SUMIF(PS!$F$3:$F$498,C326,PS!$J$3:$J$499))</f>
        <v>0</v>
      </c>
      <c r="H326" s="153">
        <f>IF(C326="",0,SUMIF(PS!$G$3:$G$498,C326,PS!$H$3:$JH$501))</f>
        <v>0</v>
      </c>
      <c r="I326" s="153">
        <f>IF(C326="",0,SUMIF(PS!$G$3:$G$498,C326,PS!$J$3:$J$499))</f>
        <v>0</v>
      </c>
      <c r="J326" s="153">
        <f t="shared" si="8"/>
        <v>0</v>
      </c>
      <c r="K326" s="153">
        <f t="shared" si="9"/>
        <v>0</v>
      </c>
    </row>
    <row r="327" spans="1:11" customFormat="1" ht="16.5" hidden="1" x14ac:dyDescent="0.2">
      <c r="A327" s="54">
        <f>SUBTOTAL(3,$B$11:B327)</f>
        <v>5</v>
      </c>
      <c r="B327" s="152" t="str">
        <f>IF(LEFT(SDCT!B320,LEN(STHVTHH!$D$7))=STHVTHH!$D$7,SDCT!C320,"")</f>
        <v/>
      </c>
      <c r="C327" s="152" t="str">
        <f>IF(LEFT(SDCT!B320,LEN(STHVTHH!$D$7))=STHVTHH!$D$7,SDCT!B320,"")</f>
        <v/>
      </c>
      <c r="D327" s="153">
        <f>IF(LEFT(SDCT!B320,LEN(STHVTHH!$D$7))=STHVTHH!$D$7,SDCT!E320,0)</f>
        <v>0</v>
      </c>
      <c r="E327" s="153">
        <f>IF(LEFT(SDCT!B320,LEN(STHVTHH!$D$7))=STHVTHH!$D$7,SDCT!D320,0)</f>
        <v>0</v>
      </c>
      <c r="F327" s="153">
        <f>IF(C327="",0,SUMIF(PS!$F$3:$F$498,C327,PS!$H$3:$JH$501))</f>
        <v>0</v>
      </c>
      <c r="G327" s="153">
        <f>IF(C327="",0,SUMIF(PS!$F$3:$F$498,C327,PS!$J$3:$J$499))</f>
        <v>0</v>
      </c>
      <c r="H327" s="153">
        <f>IF(C327="",0,SUMIF(PS!$G$3:$G$498,C327,PS!$H$3:$JH$501))</f>
        <v>0</v>
      </c>
      <c r="I327" s="153">
        <f>IF(C327="",0,SUMIF(PS!$G$3:$G$498,C327,PS!$J$3:$J$499))</f>
        <v>0</v>
      </c>
      <c r="J327" s="153">
        <f t="shared" si="8"/>
        <v>0</v>
      </c>
      <c r="K327" s="153">
        <f t="shared" si="9"/>
        <v>0</v>
      </c>
    </row>
    <row r="328" spans="1:11" customFormat="1" ht="16.5" hidden="1" x14ac:dyDescent="0.2">
      <c r="A328" s="54">
        <f>SUBTOTAL(3,$B$11:B328)</f>
        <v>5</v>
      </c>
      <c r="B328" s="152" t="str">
        <f>IF(LEFT(SDCT!B321,LEN(STHVTHH!$D$7))=STHVTHH!$D$7,SDCT!C321,"")</f>
        <v/>
      </c>
      <c r="C328" s="152" t="str">
        <f>IF(LEFT(SDCT!B321,LEN(STHVTHH!$D$7))=STHVTHH!$D$7,SDCT!B321,"")</f>
        <v/>
      </c>
      <c r="D328" s="153">
        <f>IF(LEFT(SDCT!B321,LEN(STHVTHH!$D$7))=STHVTHH!$D$7,SDCT!E321,0)</f>
        <v>0</v>
      </c>
      <c r="E328" s="153">
        <f>IF(LEFT(SDCT!B321,LEN(STHVTHH!$D$7))=STHVTHH!$D$7,SDCT!D321,0)</f>
        <v>0</v>
      </c>
      <c r="F328" s="153">
        <f>IF(C328="",0,SUMIF(PS!$F$3:$F$498,C328,PS!$H$3:$JH$501))</f>
        <v>0</v>
      </c>
      <c r="G328" s="153">
        <f>IF(C328="",0,SUMIF(PS!$F$3:$F$498,C328,PS!$J$3:$J$499))</f>
        <v>0</v>
      </c>
      <c r="H328" s="153">
        <f>IF(C328="",0,SUMIF(PS!$G$3:$G$498,C328,PS!$H$3:$JH$501))</f>
        <v>0</v>
      </c>
      <c r="I328" s="153">
        <f>IF(C328="",0,SUMIF(PS!$G$3:$G$498,C328,PS!$J$3:$J$499))</f>
        <v>0</v>
      </c>
      <c r="J328" s="153">
        <f t="shared" si="8"/>
        <v>0</v>
      </c>
      <c r="K328" s="153">
        <f t="shared" si="9"/>
        <v>0</v>
      </c>
    </row>
    <row r="329" spans="1:11" customFormat="1" ht="16.5" hidden="1" x14ac:dyDescent="0.2">
      <c r="A329" s="54">
        <f>SUBTOTAL(3,$B$11:B329)</f>
        <v>5</v>
      </c>
      <c r="B329" s="152" t="str">
        <f>IF(LEFT(SDCT!B322,LEN(STHVTHH!$D$7))=STHVTHH!$D$7,SDCT!C322,"")</f>
        <v/>
      </c>
      <c r="C329" s="152" t="str">
        <f>IF(LEFT(SDCT!B322,LEN(STHVTHH!$D$7))=STHVTHH!$D$7,SDCT!B322,"")</f>
        <v/>
      </c>
      <c r="D329" s="153">
        <f>IF(LEFT(SDCT!B322,LEN(STHVTHH!$D$7))=STHVTHH!$D$7,SDCT!E322,0)</f>
        <v>0</v>
      </c>
      <c r="E329" s="153">
        <f>IF(LEFT(SDCT!B322,LEN(STHVTHH!$D$7))=STHVTHH!$D$7,SDCT!D322,0)</f>
        <v>0</v>
      </c>
      <c r="F329" s="153">
        <f>IF(C329="",0,SUMIF(PS!$F$3:$F$498,C329,PS!$H$3:$JH$501))</f>
        <v>0</v>
      </c>
      <c r="G329" s="153">
        <f>IF(C329="",0,SUMIF(PS!$F$3:$F$498,C329,PS!$J$3:$J$499))</f>
        <v>0</v>
      </c>
      <c r="H329" s="153">
        <f>IF(C329="",0,SUMIF(PS!$G$3:$G$498,C329,PS!$H$3:$JH$501))</f>
        <v>0</v>
      </c>
      <c r="I329" s="153">
        <f>IF(C329="",0,SUMIF(PS!$G$3:$G$498,C329,PS!$J$3:$J$499))</f>
        <v>0</v>
      </c>
      <c r="J329" s="153">
        <f t="shared" si="8"/>
        <v>0</v>
      </c>
      <c r="K329" s="153">
        <f t="shared" si="9"/>
        <v>0</v>
      </c>
    </row>
    <row r="330" spans="1:11" customFormat="1" ht="16.5" hidden="1" x14ac:dyDescent="0.2">
      <c r="A330" s="54">
        <f>SUBTOTAL(3,$B$11:B330)</f>
        <v>5</v>
      </c>
      <c r="B330" s="152" t="str">
        <f>IF(LEFT(SDCT!B323,LEN(STHVTHH!$D$7))=STHVTHH!$D$7,SDCT!C323,"")</f>
        <v/>
      </c>
      <c r="C330" s="152" t="str">
        <f>IF(LEFT(SDCT!B323,LEN(STHVTHH!$D$7))=STHVTHH!$D$7,SDCT!B323,"")</f>
        <v/>
      </c>
      <c r="D330" s="153">
        <f>IF(LEFT(SDCT!B323,LEN(STHVTHH!$D$7))=STHVTHH!$D$7,SDCT!E323,0)</f>
        <v>0</v>
      </c>
      <c r="E330" s="153">
        <f>IF(LEFT(SDCT!B323,LEN(STHVTHH!$D$7))=STHVTHH!$D$7,SDCT!D323,0)</f>
        <v>0</v>
      </c>
      <c r="F330" s="153">
        <f>IF(C330="",0,SUMIF(PS!$F$3:$F$498,C330,PS!$H$3:$JH$501))</f>
        <v>0</v>
      </c>
      <c r="G330" s="153">
        <f>IF(C330="",0,SUMIF(PS!$F$3:$F$498,C330,PS!$J$3:$J$499))</f>
        <v>0</v>
      </c>
      <c r="H330" s="153">
        <f>IF(C330="",0,SUMIF(PS!$G$3:$G$498,C330,PS!$H$3:$JH$501))</f>
        <v>0</v>
      </c>
      <c r="I330" s="153">
        <f>IF(C330="",0,SUMIF(PS!$G$3:$G$498,C330,PS!$J$3:$J$499))</f>
        <v>0</v>
      </c>
      <c r="J330" s="153">
        <f t="shared" si="8"/>
        <v>0</v>
      </c>
      <c r="K330" s="153">
        <f t="shared" si="9"/>
        <v>0</v>
      </c>
    </row>
    <row r="331" spans="1:11" customFormat="1" ht="16.5" hidden="1" x14ac:dyDescent="0.2">
      <c r="A331" s="54">
        <f>SUBTOTAL(3,$B$11:B331)</f>
        <v>5</v>
      </c>
      <c r="B331" s="152" t="str">
        <f>IF(LEFT(SDCT!B324,LEN(STHVTHH!$D$7))=STHVTHH!$D$7,SDCT!C324,"")</f>
        <v/>
      </c>
      <c r="C331" s="152" t="str">
        <f>IF(LEFT(SDCT!B324,LEN(STHVTHH!$D$7))=STHVTHH!$D$7,SDCT!B324,"")</f>
        <v/>
      </c>
      <c r="D331" s="153">
        <f>IF(LEFT(SDCT!B324,LEN(STHVTHH!$D$7))=STHVTHH!$D$7,SDCT!E324,0)</f>
        <v>0</v>
      </c>
      <c r="E331" s="153">
        <f>IF(LEFT(SDCT!B324,LEN(STHVTHH!$D$7))=STHVTHH!$D$7,SDCT!D324,0)</f>
        <v>0</v>
      </c>
      <c r="F331" s="153">
        <f>IF(C331="",0,SUMIF(PS!$F$3:$F$498,C331,PS!$H$3:$JH$501))</f>
        <v>0</v>
      </c>
      <c r="G331" s="153">
        <f>IF(C331="",0,SUMIF(PS!$F$3:$F$498,C331,PS!$J$3:$J$499))</f>
        <v>0</v>
      </c>
      <c r="H331" s="153">
        <f>IF(C331="",0,SUMIF(PS!$G$3:$G$498,C331,PS!$H$3:$JH$501))</f>
        <v>0</v>
      </c>
      <c r="I331" s="153">
        <f>IF(C331="",0,SUMIF(PS!$G$3:$G$498,C331,PS!$J$3:$J$499))</f>
        <v>0</v>
      </c>
      <c r="J331" s="153">
        <f t="shared" si="8"/>
        <v>0</v>
      </c>
      <c r="K331" s="153">
        <f t="shared" si="9"/>
        <v>0</v>
      </c>
    </row>
    <row r="332" spans="1:11" customFormat="1" ht="16.5" hidden="1" x14ac:dyDescent="0.2">
      <c r="A332" s="54">
        <f>SUBTOTAL(3,$B$11:B332)</f>
        <v>5</v>
      </c>
      <c r="B332" s="152" t="str">
        <f>IF(LEFT(SDCT!B325,LEN(STHVTHH!$D$7))=STHVTHH!$D$7,SDCT!C325,"")</f>
        <v/>
      </c>
      <c r="C332" s="152" t="str">
        <f>IF(LEFT(SDCT!B325,LEN(STHVTHH!$D$7))=STHVTHH!$D$7,SDCT!B325,"")</f>
        <v/>
      </c>
      <c r="D332" s="153">
        <f>IF(LEFT(SDCT!B325,LEN(STHVTHH!$D$7))=STHVTHH!$D$7,SDCT!E325,0)</f>
        <v>0</v>
      </c>
      <c r="E332" s="153">
        <f>IF(LEFT(SDCT!B325,LEN(STHVTHH!$D$7))=STHVTHH!$D$7,SDCT!D325,0)</f>
        <v>0</v>
      </c>
      <c r="F332" s="153">
        <f>IF(C332="",0,SUMIF(PS!$F$3:$F$498,C332,PS!$H$3:$JH$501))</f>
        <v>0</v>
      </c>
      <c r="G332" s="153">
        <f>IF(C332="",0,SUMIF(PS!$F$3:$F$498,C332,PS!$J$3:$J$499))</f>
        <v>0</v>
      </c>
      <c r="H332" s="153">
        <f>IF(C332="",0,SUMIF(PS!$G$3:$G$498,C332,PS!$H$3:$JH$501))</f>
        <v>0</v>
      </c>
      <c r="I332" s="153">
        <f>IF(C332="",0,SUMIF(PS!$G$3:$G$498,C332,PS!$J$3:$J$499))</f>
        <v>0</v>
      </c>
      <c r="J332" s="153">
        <f t="shared" ref="J332:J395" si="10">IF(C332="",0,D332+F332-H332)</f>
        <v>0</v>
      </c>
      <c r="K332" s="153">
        <f t="shared" ref="K332:K395" si="11">IF(C332="",0,E332+G332-I332)</f>
        <v>0</v>
      </c>
    </row>
    <row r="333" spans="1:11" customFormat="1" ht="16.5" hidden="1" x14ac:dyDescent="0.2">
      <c r="A333" s="54">
        <f>SUBTOTAL(3,$B$11:B333)</f>
        <v>5</v>
      </c>
      <c r="B333" s="152" t="str">
        <f>IF(LEFT(SDCT!B326,LEN(STHVTHH!$D$7))=STHVTHH!$D$7,SDCT!C326,"")</f>
        <v/>
      </c>
      <c r="C333" s="152" t="str">
        <f>IF(LEFT(SDCT!B326,LEN(STHVTHH!$D$7))=STHVTHH!$D$7,SDCT!B326,"")</f>
        <v/>
      </c>
      <c r="D333" s="153">
        <f>IF(LEFT(SDCT!B326,LEN(STHVTHH!$D$7))=STHVTHH!$D$7,SDCT!E326,0)</f>
        <v>0</v>
      </c>
      <c r="E333" s="153">
        <f>IF(LEFT(SDCT!B326,LEN(STHVTHH!$D$7))=STHVTHH!$D$7,SDCT!D326,0)</f>
        <v>0</v>
      </c>
      <c r="F333" s="153">
        <f>IF(C333="",0,SUMIF(PS!$F$3:$F$498,C333,PS!$H$3:$JH$501))</f>
        <v>0</v>
      </c>
      <c r="G333" s="153">
        <f>IF(C333="",0,SUMIF(PS!$F$3:$F$498,C333,PS!$J$3:$J$499))</f>
        <v>0</v>
      </c>
      <c r="H333" s="153">
        <f>IF(C333="",0,SUMIF(PS!$G$3:$G$498,C333,PS!$H$3:$JH$501))</f>
        <v>0</v>
      </c>
      <c r="I333" s="153">
        <f>IF(C333="",0,SUMIF(PS!$G$3:$G$498,C333,PS!$J$3:$J$499))</f>
        <v>0</v>
      </c>
      <c r="J333" s="153">
        <f t="shared" si="10"/>
        <v>0</v>
      </c>
      <c r="K333" s="153">
        <f t="shared" si="11"/>
        <v>0</v>
      </c>
    </row>
    <row r="334" spans="1:11" customFormat="1" ht="16.5" hidden="1" x14ac:dyDescent="0.2">
      <c r="A334" s="54">
        <f>SUBTOTAL(3,$B$11:B334)</f>
        <v>5</v>
      </c>
      <c r="B334" s="152" t="str">
        <f>IF(LEFT(SDCT!B327,LEN(STHVTHH!$D$7))=STHVTHH!$D$7,SDCT!C327,"")</f>
        <v/>
      </c>
      <c r="C334" s="152" t="str">
        <f>IF(LEFT(SDCT!B327,LEN(STHVTHH!$D$7))=STHVTHH!$D$7,SDCT!B327,"")</f>
        <v/>
      </c>
      <c r="D334" s="153">
        <f>IF(LEFT(SDCT!B327,LEN(STHVTHH!$D$7))=STHVTHH!$D$7,SDCT!E327,0)</f>
        <v>0</v>
      </c>
      <c r="E334" s="153">
        <f>IF(LEFT(SDCT!B327,LEN(STHVTHH!$D$7))=STHVTHH!$D$7,SDCT!D327,0)</f>
        <v>0</v>
      </c>
      <c r="F334" s="153">
        <f>IF(C334="",0,SUMIF(PS!$F$3:$F$498,C334,PS!$H$3:$JH$501))</f>
        <v>0</v>
      </c>
      <c r="G334" s="153">
        <f>IF(C334="",0,SUMIF(PS!$F$3:$F$498,C334,PS!$J$3:$J$499))</f>
        <v>0</v>
      </c>
      <c r="H334" s="153">
        <f>IF(C334="",0,SUMIF(PS!$G$3:$G$498,C334,PS!$H$3:$JH$501))</f>
        <v>0</v>
      </c>
      <c r="I334" s="153">
        <f>IF(C334="",0,SUMIF(PS!$G$3:$G$498,C334,PS!$J$3:$J$499))</f>
        <v>0</v>
      </c>
      <c r="J334" s="153">
        <f t="shared" si="10"/>
        <v>0</v>
      </c>
      <c r="K334" s="153">
        <f t="shared" si="11"/>
        <v>0</v>
      </c>
    </row>
    <row r="335" spans="1:11" customFormat="1" ht="16.5" hidden="1" x14ac:dyDescent="0.2">
      <c r="A335" s="54">
        <f>SUBTOTAL(3,$B$11:B335)</f>
        <v>5</v>
      </c>
      <c r="B335" s="152" t="str">
        <f>IF(LEFT(SDCT!B328,LEN(STHVTHH!$D$7))=STHVTHH!$D$7,SDCT!C328,"")</f>
        <v/>
      </c>
      <c r="C335" s="152" t="str">
        <f>IF(LEFT(SDCT!B328,LEN(STHVTHH!$D$7))=STHVTHH!$D$7,SDCT!B328,"")</f>
        <v/>
      </c>
      <c r="D335" s="153">
        <f>IF(LEFT(SDCT!B328,LEN(STHVTHH!$D$7))=STHVTHH!$D$7,SDCT!E328,0)</f>
        <v>0</v>
      </c>
      <c r="E335" s="153">
        <f>IF(LEFT(SDCT!B328,LEN(STHVTHH!$D$7))=STHVTHH!$D$7,SDCT!D328,0)</f>
        <v>0</v>
      </c>
      <c r="F335" s="153">
        <f>IF(C335="",0,SUMIF(PS!$F$3:$F$498,C335,PS!$H$3:$JH$501))</f>
        <v>0</v>
      </c>
      <c r="G335" s="153">
        <f>IF(C335="",0,SUMIF(PS!$F$3:$F$498,C335,PS!$J$3:$J$499))</f>
        <v>0</v>
      </c>
      <c r="H335" s="153">
        <f>IF(C335="",0,SUMIF(PS!$G$3:$G$498,C335,PS!$H$3:$JH$501))</f>
        <v>0</v>
      </c>
      <c r="I335" s="153">
        <f>IF(C335="",0,SUMIF(PS!$G$3:$G$498,C335,PS!$J$3:$J$499))</f>
        <v>0</v>
      </c>
      <c r="J335" s="153">
        <f t="shared" si="10"/>
        <v>0</v>
      </c>
      <c r="K335" s="153">
        <f t="shared" si="11"/>
        <v>0</v>
      </c>
    </row>
    <row r="336" spans="1:11" customFormat="1" ht="16.5" hidden="1" x14ac:dyDescent="0.2">
      <c r="A336" s="54">
        <f>SUBTOTAL(3,$B$11:B336)</f>
        <v>5</v>
      </c>
      <c r="B336" s="152" t="str">
        <f>IF(LEFT(SDCT!B329,LEN(STHVTHH!$D$7))=STHVTHH!$D$7,SDCT!C329,"")</f>
        <v/>
      </c>
      <c r="C336" s="152" t="str">
        <f>IF(LEFT(SDCT!B329,LEN(STHVTHH!$D$7))=STHVTHH!$D$7,SDCT!B329,"")</f>
        <v/>
      </c>
      <c r="D336" s="153">
        <f>IF(LEFT(SDCT!B329,LEN(STHVTHH!$D$7))=STHVTHH!$D$7,SDCT!E329,0)</f>
        <v>0</v>
      </c>
      <c r="E336" s="153">
        <f>IF(LEFT(SDCT!B329,LEN(STHVTHH!$D$7))=STHVTHH!$D$7,SDCT!D329,0)</f>
        <v>0</v>
      </c>
      <c r="F336" s="153">
        <f>IF(C336="",0,SUMIF(PS!$F$3:$F$498,C336,PS!$H$3:$JH$501))</f>
        <v>0</v>
      </c>
      <c r="G336" s="153">
        <f>IF(C336="",0,SUMIF(PS!$F$3:$F$498,C336,PS!$J$3:$J$499))</f>
        <v>0</v>
      </c>
      <c r="H336" s="153">
        <f>IF(C336="",0,SUMIF(PS!$G$3:$G$498,C336,PS!$H$3:$JH$501))</f>
        <v>0</v>
      </c>
      <c r="I336" s="153">
        <f>IF(C336="",0,SUMIF(PS!$G$3:$G$498,C336,PS!$J$3:$J$499))</f>
        <v>0</v>
      </c>
      <c r="J336" s="153">
        <f t="shared" si="10"/>
        <v>0</v>
      </c>
      <c r="K336" s="153">
        <f t="shared" si="11"/>
        <v>0</v>
      </c>
    </row>
    <row r="337" spans="1:11" customFormat="1" ht="16.5" hidden="1" x14ac:dyDescent="0.2">
      <c r="A337" s="54">
        <f>SUBTOTAL(3,$B$11:B337)</f>
        <v>5</v>
      </c>
      <c r="B337" s="152" t="str">
        <f>IF(LEFT(SDCT!B330,LEN(STHVTHH!$D$7))=STHVTHH!$D$7,SDCT!C330,"")</f>
        <v/>
      </c>
      <c r="C337" s="152" t="str">
        <f>IF(LEFT(SDCT!B330,LEN(STHVTHH!$D$7))=STHVTHH!$D$7,SDCT!B330,"")</f>
        <v/>
      </c>
      <c r="D337" s="153">
        <f>IF(LEFT(SDCT!B330,LEN(STHVTHH!$D$7))=STHVTHH!$D$7,SDCT!E330,0)</f>
        <v>0</v>
      </c>
      <c r="E337" s="153">
        <f>IF(LEFT(SDCT!B330,LEN(STHVTHH!$D$7))=STHVTHH!$D$7,SDCT!D330,0)</f>
        <v>0</v>
      </c>
      <c r="F337" s="153">
        <f>IF(C337="",0,SUMIF(PS!$F$3:$F$498,C337,PS!$H$3:$JH$501))</f>
        <v>0</v>
      </c>
      <c r="G337" s="153">
        <f>IF(C337="",0,SUMIF(PS!$F$3:$F$498,C337,PS!$J$3:$J$499))</f>
        <v>0</v>
      </c>
      <c r="H337" s="153">
        <f>IF(C337="",0,SUMIF(PS!$G$3:$G$498,C337,PS!$H$3:$JH$501))</f>
        <v>0</v>
      </c>
      <c r="I337" s="153">
        <f>IF(C337="",0,SUMIF(PS!$G$3:$G$498,C337,PS!$J$3:$J$499))</f>
        <v>0</v>
      </c>
      <c r="J337" s="153">
        <f t="shared" si="10"/>
        <v>0</v>
      </c>
      <c r="K337" s="153">
        <f t="shared" si="11"/>
        <v>0</v>
      </c>
    </row>
    <row r="338" spans="1:11" customFormat="1" ht="16.5" hidden="1" x14ac:dyDescent="0.2">
      <c r="A338" s="54">
        <f>SUBTOTAL(3,$B$11:B338)</f>
        <v>5</v>
      </c>
      <c r="B338" s="152" t="str">
        <f>IF(LEFT(SDCT!B331,LEN(STHVTHH!$D$7))=STHVTHH!$D$7,SDCT!C331,"")</f>
        <v/>
      </c>
      <c r="C338" s="152" t="str">
        <f>IF(LEFT(SDCT!B331,LEN(STHVTHH!$D$7))=STHVTHH!$D$7,SDCT!B331,"")</f>
        <v/>
      </c>
      <c r="D338" s="153">
        <f>IF(LEFT(SDCT!B331,LEN(STHVTHH!$D$7))=STHVTHH!$D$7,SDCT!E331,0)</f>
        <v>0</v>
      </c>
      <c r="E338" s="153">
        <f>IF(LEFT(SDCT!B331,LEN(STHVTHH!$D$7))=STHVTHH!$D$7,SDCT!D331,0)</f>
        <v>0</v>
      </c>
      <c r="F338" s="153">
        <f>IF(C338="",0,SUMIF(PS!$F$3:$F$498,C338,PS!$H$3:$JH$501))</f>
        <v>0</v>
      </c>
      <c r="G338" s="153">
        <f>IF(C338="",0,SUMIF(PS!$F$3:$F$498,C338,PS!$J$3:$J$499))</f>
        <v>0</v>
      </c>
      <c r="H338" s="153">
        <f>IF(C338="",0,SUMIF(PS!$G$3:$G$498,C338,PS!$H$3:$JH$501))</f>
        <v>0</v>
      </c>
      <c r="I338" s="153">
        <f>IF(C338="",0,SUMIF(PS!$G$3:$G$498,C338,PS!$J$3:$J$499))</f>
        <v>0</v>
      </c>
      <c r="J338" s="153">
        <f t="shared" si="10"/>
        <v>0</v>
      </c>
      <c r="K338" s="153">
        <f t="shared" si="11"/>
        <v>0</v>
      </c>
    </row>
    <row r="339" spans="1:11" customFormat="1" ht="16.5" hidden="1" x14ac:dyDescent="0.2">
      <c r="A339" s="54">
        <f>SUBTOTAL(3,$B$11:B339)</f>
        <v>5</v>
      </c>
      <c r="B339" s="152" t="str">
        <f>IF(LEFT(SDCT!B332,LEN(STHVTHH!$D$7))=STHVTHH!$D$7,SDCT!C332,"")</f>
        <v/>
      </c>
      <c r="C339" s="152" t="str">
        <f>IF(LEFT(SDCT!B332,LEN(STHVTHH!$D$7))=STHVTHH!$D$7,SDCT!B332,"")</f>
        <v/>
      </c>
      <c r="D339" s="153">
        <f>IF(LEFT(SDCT!B332,LEN(STHVTHH!$D$7))=STHVTHH!$D$7,SDCT!E332,0)</f>
        <v>0</v>
      </c>
      <c r="E339" s="153">
        <f>IF(LEFT(SDCT!B332,LEN(STHVTHH!$D$7))=STHVTHH!$D$7,SDCT!D332,0)</f>
        <v>0</v>
      </c>
      <c r="F339" s="153">
        <f>IF(C339="",0,SUMIF(PS!$F$3:$F$498,C339,PS!$H$3:$JH$501))</f>
        <v>0</v>
      </c>
      <c r="G339" s="153">
        <f>IF(C339="",0,SUMIF(PS!$F$3:$F$498,C339,PS!$J$3:$J$499))</f>
        <v>0</v>
      </c>
      <c r="H339" s="153">
        <f>IF(C339="",0,SUMIF(PS!$G$3:$G$498,C339,PS!$H$3:$JH$501))</f>
        <v>0</v>
      </c>
      <c r="I339" s="153">
        <f>IF(C339="",0,SUMIF(PS!$G$3:$G$498,C339,PS!$J$3:$J$499))</f>
        <v>0</v>
      </c>
      <c r="J339" s="153">
        <f t="shared" si="10"/>
        <v>0</v>
      </c>
      <c r="K339" s="153">
        <f t="shared" si="11"/>
        <v>0</v>
      </c>
    </row>
    <row r="340" spans="1:11" customFormat="1" ht="16.5" hidden="1" x14ac:dyDescent="0.2">
      <c r="A340" s="54">
        <f>SUBTOTAL(3,$B$11:B340)</f>
        <v>5</v>
      </c>
      <c r="B340" s="152" t="str">
        <f>IF(LEFT(SDCT!B333,LEN(STHVTHH!$D$7))=STHVTHH!$D$7,SDCT!C333,"")</f>
        <v/>
      </c>
      <c r="C340" s="152" t="str">
        <f>IF(LEFT(SDCT!B333,LEN(STHVTHH!$D$7))=STHVTHH!$D$7,SDCT!B333,"")</f>
        <v/>
      </c>
      <c r="D340" s="153">
        <f>IF(LEFT(SDCT!B333,LEN(STHVTHH!$D$7))=STHVTHH!$D$7,SDCT!E333,0)</f>
        <v>0</v>
      </c>
      <c r="E340" s="153">
        <f>IF(LEFT(SDCT!B333,LEN(STHVTHH!$D$7))=STHVTHH!$D$7,SDCT!D333,0)</f>
        <v>0</v>
      </c>
      <c r="F340" s="153">
        <f>IF(C340="",0,SUMIF(PS!$F$3:$F$498,C340,PS!$H$3:$JH$501))</f>
        <v>0</v>
      </c>
      <c r="G340" s="153">
        <f>IF(C340="",0,SUMIF(PS!$F$3:$F$498,C340,PS!$J$3:$J$499))</f>
        <v>0</v>
      </c>
      <c r="H340" s="153">
        <f>IF(C340="",0,SUMIF(PS!$G$3:$G$498,C340,PS!$H$3:$JH$501))</f>
        <v>0</v>
      </c>
      <c r="I340" s="153">
        <f>IF(C340="",0,SUMIF(PS!$G$3:$G$498,C340,PS!$J$3:$J$499))</f>
        <v>0</v>
      </c>
      <c r="J340" s="153">
        <f t="shared" si="10"/>
        <v>0</v>
      </c>
      <c r="K340" s="153">
        <f t="shared" si="11"/>
        <v>0</v>
      </c>
    </row>
    <row r="341" spans="1:11" customFormat="1" ht="16.5" hidden="1" x14ac:dyDescent="0.2">
      <c r="A341" s="54">
        <f>SUBTOTAL(3,$B$11:B341)</f>
        <v>5</v>
      </c>
      <c r="B341" s="152" t="str">
        <f>IF(LEFT(SDCT!B334,LEN(STHVTHH!$D$7))=STHVTHH!$D$7,SDCT!C334,"")</f>
        <v/>
      </c>
      <c r="C341" s="152" t="str">
        <f>IF(LEFT(SDCT!B334,LEN(STHVTHH!$D$7))=STHVTHH!$D$7,SDCT!B334,"")</f>
        <v/>
      </c>
      <c r="D341" s="153">
        <f>IF(LEFT(SDCT!B334,LEN(STHVTHH!$D$7))=STHVTHH!$D$7,SDCT!E334,0)</f>
        <v>0</v>
      </c>
      <c r="E341" s="153">
        <f>IF(LEFT(SDCT!B334,LEN(STHVTHH!$D$7))=STHVTHH!$D$7,SDCT!D334,0)</f>
        <v>0</v>
      </c>
      <c r="F341" s="153">
        <f>IF(C341="",0,SUMIF(PS!$F$3:$F$498,C341,PS!$H$3:$JH$501))</f>
        <v>0</v>
      </c>
      <c r="G341" s="153">
        <f>IF(C341="",0,SUMIF(PS!$F$3:$F$498,C341,PS!$J$3:$J$499))</f>
        <v>0</v>
      </c>
      <c r="H341" s="153">
        <f>IF(C341="",0,SUMIF(PS!$G$3:$G$498,C341,PS!$H$3:$JH$501))</f>
        <v>0</v>
      </c>
      <c r="I341" s="153">
        <f>IF(C341="",0,SUMIF(PS!$G$3:$G$498,C341,PS!$J$3:$J$499))</f>
        <v>0</v>
      </c>
      <c r="J341" s="153">
        <f t="shared" si="10"/>
        <v>0</v>
      </c>
      <c r="K341" s="153">
        <f t="shared" si="11"/>
        <v>0</v>
      </c>
    </row>
    <row r="342" spans="1:11" customFormat="1" ht="16.5" hidden="1" x14ac:dyDescent="0.2">
      <c r="A342" s="54">
        <f>SUBTOTAL(3,$B$11:B342)</f>
        <v>5</v>
      </c>
      <c r="B342" s="152" t="str">
        <f>IF(LEFT(SDCT!B335,LEN(STHVTHH!$D$7))=STHVTHH!$D$7,SDCT!C335,"")</f>
        <v/>
      </c>
      <c r="C342" s="152" t="str">
        <f>IF(LEFT(SDCT!B335,LEN(STHVTHH!$D$7))=STHVTHH!$D$7,SDCT!B335,"")</f>
        <v/>
      </c>
      <c r="D342" s="153">
        <f>IF(LEFT(SDCT!B335,LEN(STHVTHH!$D$7))=STHVTHH!$D$7,SDCT!E335,0)</f>
        <v>0</v>
      </c>
      <c r="E342" s="153">
        <f>IF(LEFT(SDCT!B335,LEN(STHVTHH!$D$7))=STHVTHH!$D$7,SDCT!D335,0)</f>
        <v>0</v>
      </c>
      <c r="F342" s="153">
        <f>IF(C342="",0,SUMIF(PS!$F$3:$F$498,C342,PS!$H$3:$JH$501))</f>
        <v>0</v>
      </c>
      <c r="G342" s="153">
        <f>IF(C342="",0,SUMIF(PS!$F$3:$F$498,C342,PS!$J$3:$J$499))</f>
        <v>0</v>
      </c>
      <c r="H342" s="153">
        <f>IF(C342="",0,SUMIF(PS!$G$3:$G$498,C342,PS!$H$3:$JH$501))</f>
        <v>0</v>
      </c>
      <c r="I342" s="153">
        <f>IF(C342="",0,SUMIF(PS!$G$3:$G$498,C342,PS!$J$3:$J$499))</f>
        <v>0</v>
      </c>
      <c r="J342" s="153">
        <f t="shared" si="10"/>
        <v>0</v>
      </c>
      <c r="K342" s="153">
        <f t="shared" si="11"/>
        <v>0</v>
      </c>
    </row>
    <row r="343" spans="1:11" customFormat="1" ht="16.5" hidden="1" x14ac:dyDescent="0.2">
      <c r="A343" s="54">
        <f>SUBTOTAL(3,$B$11:B343)</f>
        <v>5</v>
      </c>
      <c r="B343" s="152" t="str">
        <f>IF(LEFT(SDCT!B336,LEN(STHVTHH!$D$7))=STHVTHH!$D$7,SDCT!C336,"")</f>
        <v/>
      </c>
      <c r="C343" s="152" t="str">
        <f>IF(LEFT(SDCT!B336,LEN(STHVTHH!$D$7))=STHVTHH!$D$7,SDCT!B336,"")</f>
        <v/>
      </c>
      <c r="D343" s="153">
        <f>IF(LEFT(SDCT!B336,LEN(STHVTHH!$D$7))=STHVTHH!$D$7,SDCT!E336,0)</f>
        <v>0</v>
      </c>
      <c r="E343" s="153">
        <f>IF(LEFT(SDCT!B336,LEN(STHVTHH!$D$7))=STHVTHH!$D$7,SDCT!D336,0)</f>
        <v>0</v>
      </c>
      <c r="F343" s="153">
        <f>IF(C343="",0,SUMIF(PS!$F$3:$F$498,C343,PS!$H$3:$JH$501))</f>
        <v>0</v>
      </c>
      <c r="G343" s="153">
        <f>IF(C343="",0,SUMIF(PS!$F$3:$F$498,C343,PS!$J$3:$J$499))</f>
        <v>0</v>
      </c>
      <c r="H343" s="153">
        <f>IF(C343="",0,SUMIF(PS!$G$3:$G$498,C343,PS!$H$3:$JH$501))</f>
        <v>0</v>
      </c>
      <c r="I343" s="153">
        <f>IF(C343="",0,SUMIF(PS!$G$3:$G$498,C343,PS!$J$3:$J$499))</f>
        <v>0</v>
      </c>
      <c r="J343" s="153">
        <f t="shared" si="10"/>
        <v>0</v>
      </c>
      <c r="K343" s="153">
        <f t="shared" si="11"/>
        <v>0</v>
      </c>
    </row>
    <row r="344" spans="1:11" customFormat="1" ht="16.5" hidden="1" x14ac:dyDescent="0.2">
      <c r="A344" s="54">
        <f>SUBTOTAL(3,$B$11:B344)</f>
        <v>5</v>
      </c>
      <c r="B344" s="152" t="str">
        <f>IF(LEFT(SDCT!B337,LEN(STHVTHH!$D$7))=STHVTHH!$D$7,SDCT!C337,"")</f>
        <v/>
      </c>
      <c r="C344" s="152" t="str">
        <f>IF(LEFT(SDCT!B337,LEN(STHVTHH!$D$7))=STHVTHH!$D$7,SDCT!B337,"")</f>
        <v/>
      </c>
      <c r="D344" s="153">
        <f>IF(LEFT(SDCT!B337,LEN(STHVTHH!$D$7))=STHVTHH!$D$7,SDCT!E337,0)</f>
        <v>0</v>
      </c>
      <c r="E344" s="153">
        <f>IF(LEFT(SDCT!B337,LEN(STHVTHH!$D$7))=STHVTHH!$D$7,SDCT!D337,0)</f>
        <v>0</v>
      </c>
      <c r="F344" s="153">
        <f>IF(C344="",0,SUMIF(PS!$F$3:$F$498,C344,PS!$H$3:$JH$501))</f>
        <v>0</v>
      </c>
      <c r="G344" s="153">
        <f>IF(C344="",0,SUMIF(PS!$F$3:$F$498,C344,PS!$J$3:$J$499))</f>
        <v>0</v>
      </c>
      <c r="H344" s="153">
        <f>IF(C344="",0,SUMIF(PS!$G$3:$G$498,C344,PS!$H$3:$JH$501))</f>
        <v>0</v>
      </c>
      <c r="I344" s="153">
        <f>IF(C344="",0,SUMIF(PS!$G$3:$G$498,C344,PS!$J$3:$J$499))</f>
        <v>0</v>
      </c>
      <c r="J344" s="153">
        <f t="shared" si="10"/>
        <v>0</v>
      </c>
      <c r="K344" s="153">
        <f t="shared" si="11"/>
        <v>0</v>
      </c>
    </row>
    <row r="345" spans="1:11" customFormat="1" ht="16.5" hidden="1" x14ac:dyDescent="0.2">
      <c r="A345" s="54">
        <f>SUBTOTAL(3,$B$11:B345)</f>
        <v>5</v>
      </c>
      <c r="B345" s="152" t="str">
        <f>IF(LEFT(SDCT!B338,LEN(STHVTHH!$D$7))=STHVTHH!$D$7,SDCT!C338,"")</f>
        <v/>
      </c>
      <c r="C345" s="152" t="str">
        <f>IF(LEFT(SDCT!B338,LEN(STHVTHH!$D$7))=STHVTHH!$D$7,SDCT!B338,"")</f>
        <v/>
      </c>
      <c r="D345" s="153">
        <f>IF(LEFT(SDCT!B338,LEN(STHVTHH!$D$7))=STHVTHH!$D$7,SDCT!E338,0)</f>
        <v>0</v>
      </c>
      <c r="E345" s="153">
        <f>IF(LEFT(SDCT!B338,LEN(STHVTHH!$D$7))=STHVTHH!$D$7,SDCT!D338,0)</f>
        <v>0</v>
      </c>
      <c r="F345" s="153">
        <f>IF(C345="",0,SUMIF(PS!$F$3:$F$498,C345,PS!$H$3:$JH$501))</f>
        <v>0</v>
      </c>
      <c r="G345" s="153">
        <f>IF(C345="",0,SUMIF(PS!$F$3:$F$498,C345,PS!$J$3:$J$499))</f>
        <v>0</v>
      </c>
      <c r="H345" s="153">
        <f>IF(C345="",0,SUMIF(PS!$G$3:$G$498,C345,PS!$H$3:$JH$501))</f>
        <v>0</v>
      </c>
      <c r="I345" s="153">
        <f>IF(C345="",0,SUMIF(PS!$G$3:$G$498,C345,PS!$J$3:$J$499))</f>
        <v>0</v>
      </c>
      <c r="J345" s="153">
        <f t="shared" si="10"/>
        <v>0</v>
      </c>
      <c r="K345" s="153">
        <f t="shared" si="11"/>
        <v>0</v>
      </c>
    </row>
    <row r="346" spans="1:11" customFormat="1" ht="16.5" hidden="1" x14ac:dyDescent="0.2">
      <c r="A346" s="54">
        <f>SUBTOTAL(3,$B$11:B346)</f>
        <v>5</v>
      </c>
      <c r="B346" s="152" t="str">
        <f>IF(LEFT(SDCT!B339,LEN(STHVTHH!$D$7))=STHVTHH!$D$7,SDCT!C339,"")</f>
        <v/>
      </c>
      <c r="C346" s="152" t="str">
        <f>IF(LEFT(SDCT!B339,LEN(STHVTHH!$D$7))=STHVTHH!$D$7,SDCT!B339,"")</f>
        <v/>
      </c>
      <c r="D346" s="153">
        <f>IF(LEFT(SDCT!B339,LEN(STHVTHH!$D$7))=STHVTHH!$D$7,SDCT!E339,0)</f>
        <v>0</v>
      </c>
      <c r="E346" s="153">
        <f>IF(LEFT(SDCT!B339,LEN(STHVTHH!$D$7))=STHVTHH!$D$7,SDCT!D339,0)</f>
        <v>0</v>
      </c>
      <c r="F346" s="153">
        <f>IF(C346="",0,SUMIF(PS!$F$3:$F$498,C346,PS!$H$3:$JH$501))</f>
        <v>0</v>
      </c>
      <c r="G346" s="153">
        <f>IF(C346="",0,SUMIF(PS!$F$3:$F$498,C346,PS!$J$3:$J$499))</f>
        <v>0</v>
      </c>
      <c r="H346" s="153">
        <f>IF(C346="",0,SUMIF(PS!$G$3:$G$498,C346,PS!$H$3:$JH$501))</f>
        <v>0</v>
      </c>
      <c r="I346" s="153">
        <f>IF(C346="",0,SUMIF(PS!$G$3:$G$498,C346,PS!$J$3:$J$499))</f>
        <v>0</v>
      </c>
      <c r="J346" s="153">
        <f t="shared" si="10"/>
        <v>0</v>
      </c>
      <c r="K346" s="153">
        <f t="shared" si="11"/>
        <v>0</v>
      </c>
    </row>
    <row r="347" spans="1:11" customFormat="1" ht="16.5" hidden="1" x14ac:dyDescent="0.2">
      <c r="A347" s="54">
        <f>SUBTOTAL(3,$B$11:B347)</f>
        <v>5</v>
      </c>
      <c r="B347" s="152" t="str">
        <f>IF(LEFT(SDCT!B340,LEN(STHVTHH!$D$7))=STHVTHH!$D$7,SDCT!C340,"")</f>
        <v/>
      </c>
      <c r="C347" s="152" t="str">
        <f>IF(LEFT(SDCT!B340,LEN(STHVTHH!$D$7))=STHVTHH!$D$7,SDCT!B340,"")</f>
        <v/>
      </c>
      <c r="D347" s="153">
        <f>IF(LEFT(SDCT!B340,LEN(STHVTHH!$D$7))=STHVTHH!$D$7,SDCT!E340,0)</f>
        <v>0</v>
      </c>
      <c r="E347" s="153">
        <f>IF(LEFT(SDCT!B340,LEN(STHVTHH!$D$7))=STHVTHH!$D$7,SDCT!D340,0)</f>
        <v>0</v>
      </c>
      <c r="F347" s="153">
        <f>IF(C347="",0,SUMIF(PS!$F$3:$F$498,C347,PS!$H$3:$JH$501))</f>
        <v>0</v>
      </c>
      <c r="G347" s="153">
        <f>IF(C347="",0,SUMIF(PS!$F$3:$F$498,C347,PS!$J$3:$J$499))</f>
        <v>0</v>
      </c>
      <c r="H347" s="153">
        <f>IF(C347="",0,SUMIF(PS!$G$3:$G$498,C347,PS!$H$3:$JH$501))</f>
        <v>0</v>
      </c>
      <c r="I347" s="153">
        <f>IF(C347="",0,SUMIF(PS!$G$3:$G$498,C347,PS!$J$3:$J$499))</f>
        <v>0</v>
      </c>
      <c r="J347" s="153">
        <f t="shared" si="10"/>
        <v>0</v>
      </c>
      <c r="K347" s="153">
        <f t="shared" si="11"/>
        <v>0</v>
      </c>
    </row>
    <row r="348" spans="1:11" customFormat="1" ht="16.5" hidden="1" x14ac:dyDescent="0.2">
      <c r="A348" s="54">
        <f>SUBTOTAL(3,$B$11:B348)</f>
        <v>5</v>
      </c>
      <c r="B348" s="152" t="str">
        <f>IF(LEFT(SDCT!B341,LEN(STHVTHH!$D$7))=STHVTHH!$D$7,SDCT!C341,"")</f>
        <v/>
      </c>
      <c r="C348" s="152" t="str">
        <f>IF(LEFT(SDCT!B341,LEN(STHVTHH!$D$7))=STHVTHH!$D$7,SDCT!B341,"")</f>
        <v/>
      </c>
      <c r="D348" s="153">
        <f>IF(LEFT(SDCT!B341,LEN(STHVTHH!$D$7))=STHVTHH!$D$7,SDCT!E341,0)</f>
        <v>0</v>
      </c>
      <c r="E348" s="153">
        <f>IF(LEFT(SDCT!B341,LEN(STHVTHH!$D$7))=STHVTHH!$D$7,SDCT!D341,0)</f>
        <v>0</v>
      </c>
      <c r="F348" s="153">
        <f>IF(C348="",0,SUMIF(PS!$F$3:$F$498,C348,PS!$H$3:$JH$501))</f>
        <v>0</v>
      </c>
      <c r="G348" s="153">
        <f>IF(C348="",0,SUMIF(PS!$F$3:$F$498,C348,PS!$J$3:$J$499))</f>
        <v>0</v>
      </c>
      <c r="H348" s="153">
        <f>IF(C348="",0,SUMIF(PS!$G$3:$G$498,C348,PS!$H$3:$JH$501))</f>
        <v>0</v>
      </c>
      <c r="I348" s="153">
        <f>IF(C348="",0,SUMIF(PS!$G$3:$G$498,C348,PS!$J$3:$J$499))</f>
        <v>0</v>
      </c>
      <c r="J348" s="153">
        <f t="shared" si="10"/>
        <v>0</v>
      </c>
      <c r="K348" s="153">
        <f t="shared" si="11"/>
        <v>0</v>
      </c>
    </row>
    <row r="349" spans="1:11" customFormat="1" ht="16.5" hidden="1" x14ac:dyDescent="0.2">
      <c r="A349" s="54">
        <f>SUBTOTAL(3,$B$11:B349)</f>
        <v>5</v>
      </c>
      <c r="B349" s="152" t="str">
        <f>IF(LEFT(SDCT!B342,LEN(STHVTHH!$D$7))=STHVTHH!$D$7,SDCT!C342,"")</f>
        <v/>
      </c>
      <c r="C349" s="152" t="str">
        <f>IF(LEFT(SDCT!B342,LEN(STHVTHH!$D$7))=STHVTHH!$D$7,SDCT!B342,"")</f>
        <v/>
      </c>
      <c r="D349" s="153">
        <f>IF(LEFT(SDCT!B342,LEN(STHVTHH!$D$7))=STHVTHH!$D$7,SDCT!E342,0)</f>
        <v>0</v>
      </c>
      <c r="E349" s="153">
        <f>IF(LEFT(SDCT!B342,LEN(STHVTHH!$D$7))=STHVTHH!$D$7,SDCT!D342,0)</f>
        <v>0</v>
      </c>
      <c r="F349" s="153">
        <f>IF(C349="",0,SUMIF(PS!$F$3:$F$498,C349,PS!$H$3:$JH$501))</f>
        <v>0</v>
      </c>
      <c r="G349" s="153">
        <f>IF(C349="",0,SUMIF(PS!$F$3:$F$498,C349,PS!$J$3:$J$499))</f>
        <v>0</v>
      </c>
      <c r="H349" s="153">
        <f>IF(C349="",0,SUMIF(PS!$G$3:$G$498,C349,PS!$H$3:$JH$501))</f>
        <v>0</v>
      </c>
      <c r="I349" s="153">
        <f>IF(C349="",0,SUMIF(PS!$G$3:$G$498,C349,PS!$J$3:$J$499))</f>
        <v>0</v>
      </c>
      <c r="J349" s="153">
        <f t="shared" si="10"/>
        <v>0</v>
      </c>
      <c r="K349" s="153">
        <f t="shared" si="11"/>
        <v>0</v>
      </c>
    </row>
    <row r="350" spans="1:11" customFormat="1" ht="16.5" hidden="1" x14ac:dyDescent="0.2">
      <c r="A350" s="54">
        <f>SUBTOTAL(3,$B$11:B350)</f>
        <v>5</v>
      </c>
      <c r="B350" s="152" t="str">
        <f>IF(LEFT(SDCT!B343,LEN(STHVTHH!$D$7))=STHVTHH!$D$7,SDCT!C343,"")</f>
        <v/>
      </c>
      <c r="C350" s="152" t="str">
        <f>IF(LEFT(SDCT!B343,LEN(STHVTHH!$D$7))=STHVTHH!$D$7,SDCT!B343,"")</f>
        <v/>
      </c>
      <c r="D350" s="153">
        <f>IF(LEFT(SDCT!B343,LEN(STHVTHH!$D$7))=STHVTHH!$D$7,SDCT!E343,0)</f>
        <v>0</v>
      </c>
      <c r="E350" s="153">
        <f>IF(LEFT(SDCT!B343,LEN(STHVTHH!$D$7))=STHVTHH!$D$7,SDCT!D343,0)</f>
        <v>0</v>
      </c>
      <c r="F350" s="153">
        <f>IF(C350="",0,SUMIF(PS!$F$3:$F$498,C350,PS!$H$3:$JH$501))</f>
        <v>0</v>
      </c>
      <c r="G350" s="153">
        <f>IF(C350="",0,SUMIF(PS!$F$3:$F$498,C350,PS!$J$3:$J$499))</f>
        <v>0</v>
      </c>
      <c r="H350" s="153">
        <f>IF(C350="",0,SUMIF(PS!$G$3:$G$498,C350,PS!$H$3:$JH$501))</f>
        <v>0</v>
      </c>
      <c r="I350" s="153">
        <f>IF(C350="",0,SUMIF(PS!$G$3:$G$498,C350,PS!$J$3:$J$499))</f>
        <v>0</v>
      </c>
      <c r="J350" s="153">
        <f t="shared" si="10"/>
        <v>0</v>
      </c>
      <c r="K350" s="153">
        <f t="shared" si="11"/>
        <v>0</v>
      </c>
    </row>
    <row r="351" spans="1:11" customFormat="1" ht="16.5" hidden="1" x14ac:dyDescent="0.2">
      <c r="A351" s="54">
        <f>SUBTOTAL(3,$B$11:B351)</f>
        <v>5</v>
      </c>
      <c r="B351" s="152" t="str">
        <f>IF(LEFT(SDCT!B344,LEN(STHVTHH!$D$7))=STHVTHH!$D$7,SDCT!C344,"")</f>
        <v/>
      </c>
      <c r="C351" s="152" t="str">
        <f>IF(LEFT(SDCT!B344,LEN(STHVTHH!$D$7))=STHVTHH!$D$7,SDCT!B344,"")</f>
        <v/>
      </c>
      <c r="D351" s="153">
        <f>IF(LEFT(SDCT!B344,LEN(STHVTHH!$D$7))=STHVTHH!$D$7,SDCT!E344,0)</f>
        <v>0</v>
      </c>
      <c r="E351" s="153">
        <f>IF(LEFT(SDCT!B344,LEN(STHVTHH!$D$7))=STHVTHH!$D$7,SDCT!D344,0)</f>
        <v>0</v>
      </c>
      <c r="F351" s="153">
        <f>IF(C351="",0,SUMIF(PS!$F$3:$F$498,C351,PS!$H$3:$JH$501))</f>
        <v>0</v>
      </c>
      <c r="G351" s="153">
        <f>IF(C351="",0,SUMIF(PS!$F$3:$F$498,C351,PS!$J$3:$J$499))</f>
        <v>0</v>
      </c>
      <c r="H351" s="153">
        <f>IF(C351="",0,SUMIF(PS!$G$3:$G$498,C351,PS!$H$3:$JH$501))</f>
        <v>0</v>
      </c>
      <c r="I351" s="153">
        <f>IF(C351="",0,SUMIF(PS!$G$3:$G$498,C351,PS!$J$3:$J$499))</f>
        <v>0</v>
      </c>
      <c r="J351" s="153">
        <f t="shared" si="10"/>
        <v>0</v>
      </c>
      <c r="K351" s="153">
        <f t="shared" si="11"/>
        <v>0</v>
      </c>
    </row>
    <row r="352" spans="1:11" customFormat="1" ht="16.5" hidden="1" x14ac:dyDescent="0.2">
      <c r="A352" s="54">
        <f>SUBTOTAL(3,$B$11:B352)</f>
        <v>5</v>
      </c>
      <c r="B352" s="152" t="str">
        <f>IF(LEFT(SDCT!B345,LEN(STHVTHH!$D$7))=STHVTHH!$D$7,SDCT!C345,"")</f>
        <v/>
      </c>
      <c r="C352" s="152" t="str">
        <f>IF(LEFT(SDCT!B345,LEN(STHVTHH!$D$7))=STHVTHH!$D$7,SDCT!B345,"")</f>
        <v/>
      </c>
      <c r="D352" s="153">
        <f>IF(LEFT(SDCT!B345,LEN(STHVTHH!$D$7))=STHVTHH!$D$7,SDCT!E345,0)</f>
        <v>0</v>
      </c>
      <c r="E352" s="153">
        <f>IF(LEFT(SDCT!B345,LEN(STHVTHH!$D$7))=STHVTHH!$D$7,SDCT!D345,0)</f>
        <v>0</v>
      </c>
      <c r="F352" s="153">
        <f>IF(C352="",0,SUMIF(PS!$F$3:$F$498,C352,PS!$H$3:$JH$501))</f>
        <v>0</v>
      </c>
      <c r="G352" s="153">
        <f>IF(C352="",0,SUMIF(PS!$F$3:$F$498,C352,PS!$J$3:$J$499))</f>
        <v>0</v>
      </c>
      <c r="H352" s="153">
        <f>IF(C352="",0,SUMIF(PS!$G$3:$G$498,C352,PS!$H$3:$JH$501))</f>
        <v>0</v>
      </c>
      <c r="I352" s="153">
        <f>IF(C352="",0,SUMIF(PS!$G$3:$G$498,C352,PS!$J$3:$J$499))</f>
        <v>0</v>
      </c>
      <c r="J352" s="153">
        <f t="shared" si="10"/>
        <v>0</v>
      </c>
      <c r="K352" s="153">
        <f t="shared" si="11"/>
        <v>0</v>
      </c>
    </row>
    <row r="353" spans="1:11" customFormat="1" ht="16.5" hidden="1" x14ac:dyDescent="0.2">
      <c r="A353" s="54">
        <f>SUBTOTAL(3,$B$11:B353)</f>
        <v>5</v>
      </c>
      <c r="B353" s="152" t="str">
        <f>IF(LEFT(SDCT!B346,LEN(STHVTHH!$D$7))=STHVTHH!$D$7,SDCT!C346,"")</f>
        <v/>
      </c>
      <c r="C353" s="152" t="str">
        <f>IF(LEFT(SDCT!B346,LEN(STHVTHH!$D$7))=STHVTHH!$D$7,SDCT!B346,"")</f>
        <v/>
      </c>
      <c r="D353" s="153">
        <f>IF(LEFT(SDCT!B346,LEN(STHVTHH!$D$7))=STHVTHH!$D$7,SDCT!E346,0)</f>
        <v>0</v>
      </c>
      <c r="E353" s="153">
        <f>IF(LEFT(SDCT!B346,LEN(STHVTHH!$D$7))=STHVTHH!$D$7,SDCT!D346,0)</f>
        <v>0</v>
      </c>
      <c r="F353" s="153">
        <f>IF(C353="",0,SUMIF(PS!$F$3:$F$498,C353,PS!$H$3:$JH$501))</f>
        <v>0</v>
      </c>
      <c r="G353" s="153">
        <f>IF(C353="",0,SUMIF(PS!$F$3:$F$498,C353,PS!$J$3:$J$499))</f>
        <v>0</v>
      </c>
      <c r="H353" s="153">
        <f>IF(C353="",0,SUMIF(PS!$G$3:$G$498,C353,PS!$H$3:$JH$501))</f>
        <v>0</v>
      </c>
      <c r="I353" s="153">
        <f>IF(C353="",0,SUMIF(PS!$G$3:$G$498,C353,PS!$J$3:$J$499))</f>
        <v>0</v>
      </c>
      <c r="J353" s="153">
        <f t="shared" si="10"/>
        <v>0</v>
      </c>
      <c r="K353" s="153">
        <f t="shared" si="11"/>
        <v>0</v>
      </c>
    </row>
    <row r="354" spans="1:11" customFormat="1" ht="16.5" hidden="1" x14ac:dyDescent="0.2">
      <c r="A354" s="54">
        <f>SUBTOTAL(3,$B$11:B354)</f>
        <v>5</v>
      </c>
      <c r="B354" s="152" t="str">
        <f>IF(LEFT(SDCT!B347,LEN(STHVTHH!$D$7))=STHVTHH!$D$7,SDCT!C347,"")</f>
        <v/>
      </c>
      <c r="C354" s="152" t="str">
        <f>IF(LEFT(SDCT!B347,LEN(STHVTHH!$D$7))=STHVTHH!$D$7,SDCT!B347,"")</f>
        <v/>
      </c>
      <c r="D354" s="153">
        <f>IF(LEFT(SDCT!B347,LEN(STHVTHH!$D$7))=STHVTHH!$D$7,SDCT!E347,0)</f>
        <v>0</v>
      </c>
      <c r="E354" s="153">
        <f>IF(LEFT(SDCT!B347,LEN(STHVTHH!$D$7))=STHVTHH!$D$7,SDCT!D347,0)</f>
        <v>0</v>
      </c>
      <c r="F354" s="153">
        <f>IF(C354="",0,SUMIF(PS!$F$3:$F$498,C354,PS!$H$3:$JH$501))</f>
        <v>0</v>
      </c>
      <c r="G354" s="153">
        <f>IF(C354="",0,SUMIF(PS!$F$3:$F$498,C354,PS!$J$3:$J$499))</f>
        <v>0</v>
      </c>
      <c r="H354" s="153">
        <f>IF(C354="",0,SUMIF(PS!$G$3:$G$498,C354,PS!$H$3:$JH$501))</f>
        <v>0</v>
      </c>
      <c r="I354" s="153">
        <f>IF(C354="",0,SUMIF(PS!$G$3:$G$498,C354,PS!$J$3:$J$499))</f>
        <v>0</v>
      </c>
      <c r="J354" s="153">
        <f t="shared" si="10"/>
        <v>0</v>
      </c>
      <c r="K354" s="153">
        <f t="shared" si="11"/>
        <v>0</v>
      </c>
    </row>
    <row r="355" spans="1:11" customFormat="1" ht="16.5" hidden="1" x14ac:dyDescent="0.2">
      <c r="A355" s="54">
        <f>SUBTOTAL(3,$B$11:B355)</f>
        <v>5</v>
      </c>
      <c r="B355" s="152" t="str">
        <f>IF(LEFT(SDCT!B348,LEN(STHVTHH!$D$7))=STHVTHH!$D$7,SDCT!C348,"")</f>
        <v/>
      </c>
      <c r="C355" s="152" t="str">
        <f>IF(LEFT(SDCT!B348,LEN(STHVTHH!$D$7))=STHVTHH!$D$7,SDCT!B348,"")</f>
        <v/>
      </c>
      <c r="D355" s="153">
        <f>IF(LEFT(SDCT!B348,LEN(STHVTHH!$D$7))=STHVTHH!$D$7,SDCT!E348,0)</f>
        <v>0</v>
      </c>
      <c r="E355" s="153">
        <f>IF(LEFT(SDCT!B348,LEN(STHVTHH!$D$7))=STHVTHH!$D$7,SDCT!D348,0)</f>
        <v>0</v>
      </c>
      <c r="F355" s="153">
        <f>IF(C355="",0,SUMIF(PS!$F$3:$F$498,C355,PS!$H$3:$JH$501))</f>
        <v>0</v>
      </c>
      <c r="G355" s="153">
        <f>IF(C355="",0,SUMIF(PS!$F$3:$F$498,C355,PS!$J$3:$J$499))</f>
        <v>0</v>
      </c>
      <c r="H355" s="153">
        <f>IF(C355="",0,SUMIF(PS!$G$3:$G$498,C355,PS!$H$3:$JH$501))</f>
        <v>0</v>
      </c>
      <c r="I355" s="153">
        <f>IF(C355="",0,SUMIF(PS!$G$3:$G$498,C355,PS!$J$3:$J$499))</f>
        <v>0</v>
      </c>
      <c r="J355" s="153">
        <f t="shared" si="10"/>
        <v>0</v>
      </c>
      <c r="K355" s="153">
        <f t="shared" si="11"/>
        <v>0</v>
      </c>
    </row>
    <row r="356" spans="1:11" customFormat="1" ht="16.5" hidden="1" x14ac:dyDescent="0.2">
      <c r="A356" s="54">
        <f>SUBTOTAL(3,$B$11:B356)</f>
        <v>5</v>
      </c>
      <c r="B356" s="152" t="str">
        <f>IF(LEFT(SDCT!B349,LEN(STHVTHH!$D$7))=STHVTHH!$D$7,SDCT!C349,"")</f>
        <v/>
      </c>
      <c r="C356" s="152" t="str">
        <f>IF(LEFT(SDCT!B349,LEN(STHVTHH!$D$7))=STHVTHH!$D$7,SDCT!B349,"")</f>
        <v/>
      </c>
      <c r="D356" s="153">
        <f>IF(LEFT(SDCT!B349,LEN(STHVTHH!$D$7))=STHVTHH!$D$7,SDCT!E349,0)</f>
        <v>0</v>
      </c>
      <c r="E356" s="153">
        <f>IF(LEFT(SDCT!B349,LEN(STHVTHH!$D$7))=STHVTHH!$D$7,SDCT!D349,0)</f>
        <v>0</v>
      </c>
      <c r="F356" s="153">
        <f>IF(C356="",0,SUMIF(PS!$F$3:$F$498,C356,PS!$H$3:$JH$501))</f>
        <v>0</v>
      </c>
      <c r="G356" s="153">
        <f>IF(C356="",0,SUMIF(PS!$F$3:$F$498,C356,PS!$J$3:$J$499))</f>
        <v>0</v>
      </c>
      <c r="H356" s="153">
        <f>IF(C356="",0,SUMIF(PS!$G$3:$G$498,C356,PS!$H$3:$JH$501))</f>
        <v>0</v>
      </c>
      <c r="I356" s="153">
        <f>IF(C356="",0,SUMIF(PS!$G$3:$G$498,C356,PS!$J$3:$J$499))</f>
        <v>0</v>
      </c>
      <c r="J356" s="153">
        <f t="shared" si="10"/>
        <v>0</v>
      </c>
      <c r="K356" s="153">
        <f t="shared" si="11"/>
        <v>0</v>
      </c>
    </row>
    <row r="357" spans="1:11" customFormat="1" ht="16.5" hidden="1" x14ac:dyDescent="0.2">
      <c r="A357" s="54">
        <f>SUBTOTAL(3,$B$11:B357)</f>
        <v>5</v>
      </c>
      <c r="B357" s="152" t="str">
        <f>IF(LEFT(SDCT!B350,LEN(STHVTHH!$D$7))=STHVTHH!$D$7,SDCT!C350,"")</f>
        <v/>
      </c>
      <c r="C357" s="152" t="str">
        <f>IF(LEFT(SDCT!B350,LEN(STHVTHH!$D$7))=STHVTHH!$D$7,SDCT!B350,"")</f>
        <v/>
      </c>
      <c r="D357" s="153">
        <f>IF(LEFT(SDCT!B350,LEN(STHVTHH!$D$7))=STHVTHH!$D$7,SDCT!E350,0)</f>
        <v>0</v>
      </c>
      <c r="E357" s="153">
        <f>IF(LEFT(SDCT!B350,LEN(STHVTHH!$D$7))=STHVTHH!$D$7,SDCT!D350,0)</f>
        <v>0</v>
      </c>
      <c r="F357" s="153">
        <f>IF(C357="",0,SUMIF(PS!$F$3:$F$498,C357,PS!$H$3:$JH$501))</f>
        <v>0</v>
      </c>
      <c r="G357" s="153">
        <f>IF(C357="",0,SUMIF(PS!$F$3:$F$498,C357,PS!$J$3:$J$499))</f>
        <v>0</v>
      </c>
      <c r="H357" s="153">
        <f>IF(C357="",0,SUMIF(PS!$G$3:$G$498,C357,PS!$H$3:$JH$501))</f>
        <v>0</v>
      </c>
      <c r="I357" s="153">
        <f>IF(C357="",0,SUMIF(PS!$G$3:$G$498,C357,PS!$J$3:$J$499))</f>
        <v>0</v>
      </c>
      <c r="J357" s="153">
        <f t="shared" si="10"/>
        <v>0</v>
      </c>
      <c r="K357" s="153">
        <f t="shared" si="11"/>
        <v>0</v>
      </c>
    </row>
    <row r="358" spans="1:11" customFormat="1" ht="16.5" hidden="1" x14ac:dyDescent="0.2">
      <c r="A358" s="54">
        <f>SUBTOTAL(3,$B$11:B358)</f>
        <v>5</v>
      </c>
      <c r="B358" s="152" t="str">
        <f>IF(LEFT(SDCT!B351,LEN(STHVTHH!$D$7))=STHVTHH!$D$7,SDCT!C351,"")</f>
        <v/>
      </c>
      <c r="C358" s="152" t="str">
        <f>IF(LEFT(SDCT!B351,LEN(STHVTHH!$D$7))=STHVTHH!$D$7,SDCT!B351,"")</f>
        <v/>
      </c>
      <c r="D358" s="153">
        <f>IF(LEFT(SDCT!B351,LEN(STHVTHH!$D$7))=STHVTHH!$D$7,SDCT!E351,0)</f>
        <v>0</v>
      </c>
      <c r="E358" s="153">
        <f>IF(LEFT(SDCT!B351,LEN(STHVTHH!$D$7))=STHVTHH!$D$7,SDCT!D351,0)</f>
        <v>0</v>
      </c>
      <c r="F358" s="153">
        <f>IF(C358="",0,SUMIF(PS!$F$3:$F$498,C358,PS!$H$3:$JH$501))</f>
        <v>0</v>
      </c>
      <c r="G358" s="153">
        <f>IF(C358="",0,SUMIF(PS!$F$3:$F$498,C358,PS!$J$3:$J$499))</f>
        <v>0</v>
      </c>
      <c r="H358" s="153">
        <f>IF(C358="",0,SUMIF(PS!$G$3:$G$498,C358,PS!$H$3:$JH$501))</f>
        <v>0</v>
      </c>
      <c r="I358" s="153">
        <f>IF(C358="",0,SUMIF(PS!$G$3:$G$498,C358,PS!$J$3:$J$499))</f>
        <v>0</v>
      </c>
      <c r="J358" s="153">
        <f t="shared" si="10"/>
        <v>0</v>
      </c>
      <c r="K358" s="153">
        <f t="shared" si="11"/>
        <v>0</v>
      </c>
    </row>
    <row r="359" spans="1:11" customFormat="1" ht="16.5" hidden="1" x14ac:dyDescent="0.2">
      <c r="A359" s="54">
        <f>SUBTOTAL(3,$B$11:B359)</f>
        <v>5</v>
      </c>
      <c r="B359" s="152" t="str">
        <f>IF(LEFT(SDCT!B352,LEN(STHVTHH!$D$7))=STHVTHH!$D$7,SDCT!C352,"")</f>
        <v/>
      </c>
      <c r="C359" s="152" t="str">
        <f>IF(LEFT(SDCT!B352,LEN(STHVTHH!$D$7))=STHVTHH!$D$7,SDCT!B352,"")</f>
        <v/>
      </c>
      <c r="D359" s="153">
        <f>IF(LEFT(SDCT!B352,LEN(STHVTHH!$D$7))=STHVTHH!$D$7,SDCT!E352,0)</f>
        <v>0</v>
      </c>
      <c r="E359" s="153">
        <f>IF(LEFT(SDCT!B352,LEN(STHVTHH!$D$7))=STHVTHH!$D$7,SDCT!D352,0)</f>
        <v>0</v>
      </c>
      <c r="F359" s="153">
        <f>IF(C359="",0,SUMIF(PS!$F$3:$F$498,C359,PS!$H$3:$JH$501))</f>
        <v>0</v>
      </c>
      <c r="G359" s="153">
        <f>IF(C359="",0,SUMIF(PS!$F$3:$F$498,C359,PS!$J$3:$J$499))</f>
        <v>0</v>
      </c>
      <c r="H359" s="153">
        <f>IF(C359="",0,SUMIF(PS!$G$3:$G$498,C359,PS!$H$3:$JH$501))</f>
        <v>0</v>
      </c>
      <c r="I359" s="153">
        <f>IF(C359="",0,SUMIF(PS!$G$3:$G$498,C359,PS!$J$3:$J$499))</f>
        <v>0</v>
      </c>
      <c r="J359" s="153">
        <f t="shared" si="10"/>
        <v>0</v>
      </c>
      <c r="K359" s="153">
        <f t="shared" si="11"/>
        <v>0</v>
      </c>
    </row>
    <row r="360" spans="1:11" customFormat="1" ht="16.5" hidden="1" x14ac:dyDescent="0.2">
      <c r="A360" s="54">
        <f>SUBTOTAL(3,$B$11:B360)</f>
        <v>5</v>
      </c>
      <c r="B360" s="152" t="str">
        <f>IF(LEFT(SDCT!B353,LEN(STHVTHH!$D$7))=STHVTHH!$D$7,SDCT!C353,"")</f>
        <v/>
      </c>
      <c r="C360" s="152" t="str">
        <f>IF(LEFT(SDCT!B353,LEN(STHVTHH!$D$7))=STHVTHH!$D$7,SDCT!B353,"")</f>
        <v/>
      </c>
      <c r="D360" s="153">
        <f>IF(LEFT(SDCT!B353,LEN(STHVTHH!$D$7))=STHVTHH!$D$7,SDCT!E353,0)</f>
        <v>0</v>
      </c>
      <c r="E360" s="153">
        <f>IF(LEFT(SDCT!B353,LEN(STHVTHH!$D$7))=STHVTHH!$D$7,SDCT!D353,0)</f>
        <v>0</v>
      </c>
      <c r="F360" s="153">
        <f>IF(C360="",0,SUMIF(PS!$F$3:$F$498,C360,PS!$H$3:$JH$501))</f>
        <v>0</v>
      </c>
      <c r="G360" s="153">
        <f>IF(C360="",0,SUMIF(PS!$F$3:$F$498,C360,PS!$J$3:$J$499))</f>
        <v>0</v>
      </c>
      <c r="H360" s="153">
        <f>IF(C360="",0,SUMIF(PS!$G$3:$G$498,C360,PS!$H$3:$JH$501))</f>
        <v>0</v>
      </c>
      <c r="I360" s="153">
        <f>IF(C360="",0,SUMIF(PS!$G$3:$G$498,C360,PS!$J$3:$J$499))</f>
        <v>0</v>
      </c>
      <c r="J360" s="153">
        <f t="shared" si="10"/>
        <v>0</v>
      </c>
      <c r="K360" s="153">
        <f t="shared" si="11"/>
        <v>0</v>
      </c>
    </row>
    <row r="361" spans="1:11" customFormat="1" ht="16.5" hidden="1" x14ac:dyDescent="0.2">
      <c r="A361" s="54">
        <f>SUBTOTAL(3,$B$11:B361)</f>
        <v>5</v>
      </c>
      <c r="B361" s="152" t="str">
        <f>IF(LEFT(SDCT!B354,LEN(STHVTHH!$D$7))=STHVTHH!$D$7,SDCT!C354,"")</f>
        <v/>
      </c>
      <c r="C361" s="152" t="str">
        <f>IF(LEFT(SDCT!B354,LEN(STHVTHH!$D$7))=STHVTHH!$D$7,SDCT!B354,"")</f>
        <v/>
      </c>
      <c r="D361" s="153">
        <f>IF(LEFT(SDCT!B354,LEN(STHVTHH!$D$7))=STHVTHH!$D$7,SDCT!E354,0)</f>
        <v>0</v>
      </c>
      <c r="E361" s="153">
        <f>IF(LEFT(SDCT!B354,LEN(STHVTHH!$D$7))=STHVTHH!$D$7,SDCT!D354,0)</f>
        <v>0</v>
      </c>
      <c r="F361" s="153">
        <f>IF(C361="",0,SUMIF(PS!$F$3:$F$498,C361,PS!$H$3:$JH$501))</f>
        <v>0</v>
      </c>
      <c r="G361" s="153">
        <f>IF(C361="",0,SUMIF(PS!$F$3:$F$498,C361,PS!$J$3:$J$499))</f>
        <v>0</v>
      </c>
      <c r="H361" s="153">
        <f>IF(C361="",0,SUMIF(PS!$G$3:$G$498,C361,PS!$H$3:$JH$501))</f>
        <v>0</v>
      </c>
      <c r="I361" s="153">
        <f>IF(C361="",0,SUMIF(PS!$G$3:$G$498,C361,PS!$J$3:$J$499))</f>
        <v>0</v>
      </c>
      <c r="J361" s="153">
        <f t="shared" si="10"/>
        <v>0</v>
      </c>
      <c r="K361" s="153">
        <f t="shared" si="11"/>
        <v>0</v>
      </c>
    </row>
    <row r="362" spans="1:11" customFormat="1" ht="16.5" hidden="1" x14ac:dyDescent="0.2">
      <c r="A362" s="54">
        <f>SUBTOTAL(3,$B$11:B362)</f>
        <v>5</v>
      </c>
      <c r="B362" s="152" t="str">
        <f>IF(LEFT(SDCT!B355,LEN(STHVTHH!$D$7))=STHVTHH!$D$7,SDCT!C355,"")</f>
        <v/>
      </c>
      <c r="C362" s="152" t="str">
        <f>IF(LEFT(SDCT!B355,LEN(STHVTHH!$D$7))=STHVTHH!$D$7,SDCT!B355,"")</f>
        <v/>
      </c>
      <c r="D362" s="153">
        <f>IF(LEFT(SDCT!B355,LEN(STHVTHH!$D$7))=STHVTHH!$D$7,SDCT!E355,0)</f>
        <v>0</v>
      </c>
      <c r="E362" s="153">
        <f>IF(LEFT(SDCT!B355,LEN(STHVTHH!$D$7))=STHVTHH!$D$7,SDCT!D355,0)</f>
        <v>0</v>
      </c>
      <c r="F362" s="153">
        <f>IF(C362="",0,SUMIF(PS!$F$3:$F$498,C362,PS!$H$3:$JH$501))</f>
        <v>0</v>
      </c>
      <c r="G362" s="153">
        <f>IF(C362="",0,SUMIF(PS!$F$3:$F$498,C362,PS!$J$3:$J$499))</f>
        <v>0</v>
      </c>
      <c r="H362" s="153">
        <f>IF(C362="",0,SUMIF(PS!$G$3:$G$498,C362,PS!$H$3:$JH$501))</f>
        <v>0</v>
      </c>
      <c r="I362" s="153">
        <f>IF(C362="",0,SUMIF(PS!$G$3:$G$498,C362,PS!$J$3:$J$499))</f>
        <v>0</v>
      </c>
      <c r="J362" s="153">
        <f t="shared" si="10"/>
        <v>0</v>
      </c>
      <c r="K362" s="153">
        <f t="shared" si="11"/>
        <v>0</v>
      </c>
    </row>
    <row r="363" spans="1:11" customFormat="1" ht="16.5" hidden="1" x14ac:dyDescent="0.2">
      <c r="A363" s="54">
        <f>SUBTOTAL(3,$B$11:B363)</f>
        <v>5</v>
      </c>
      <c r="B363" s="152" t="str">
        <f>IF(LEFT(SDCT!B356,LEN(STHVTHH!$D$7))=STHVTHH!$D$7,SDCT!C356,"")</f>
        <v/>
      </c>
      <c r="C363" s="152" t="str">
        <f>IF(LEFT(SDCT!B356,LEN(STHVTHH!$D$7))=STHVTHH!$D$7,SDCT!B356,"")</f>
        <v/>
      </c>
      <c r="D363" s="153">
        <f>IF(LEFT(SDCT!B356,LEN(STHVTHH!$D$7))=STHVTHH!$D$7,SDCT!E356,0)</f>
        <v>0</v>
      </c>
      <c r="E363" s="153">
        <f>IF(LEFT(SDCT!B356,LEN(STHVTHH!$D$7))=STHVTHH!$D$7,SDCT!D356,0)</f>
        <v>0</v>
      </c>
      <c r="F363" s="153">
        <f>IF(C363="",0,SUMIF(PS!$F$3:$F$498,C363,PS!$H$3:$JH$501))</f>
        <v>0</v>
      </c>
      <c r="G363" s="153">
        <f>IF(C363="",0,SUMIF(PS!$F$3:$F$498,C363,PS!$J$3:$J$499))</f>
        <v>0</v>
      </c>
      <c r="H363" s="153">
        <f>IF(C363="",0,SUMIF(PS!$G$3:$G$498,C363,PS!$H$3:$JH$501))</f>
        <v>0</v>
      </c>
      <c r="I363" s="153">
        <f>IF(C363="",0,SUMIF(PS!$G$3:$G$498,C363,PS!$J$3:$J$499))</f>
        <v>0</v>
      </c>
      <c r="J363" s="153">
        <f t="shared" si="10"/>
        <v>0</v>
      </c>
      <c r="K363" s="153">
        <f t="shared" si="11"/>
        <v>0</v>
      </c>
    </row>
    <row r="364" spans="1:11" customFormat="1" ht="16.5" hidden="1" x14ac:dyDescent="0.2">
      <c r="A364" s="54">
        <f>SUBTOTAL(3,$B$11:B364)</f>
        <v>5</v>
      </c>
      <c r="B364" s="152" t="str">
        <f>IF(LEFT(SDCT!B357,LEN(STHVTHH!$D$7))=STHVTHH!$D$7,SDCT!C357,"")</f>
        <v/>
      </c>
      <c r="C364" s="152" t="str">
        <f>IF(LEFT(SDCT!B357,LEN(STHVTHH!$D$7))=STHVTHH!$D$7,SDCT!B357,"")</f>
        <v/>
      </c>
      <c r="D364" s="153">
        <f>IF(LEFT(SDCT!B357,LEN(STHVTHH!$D$7))=STHVTHH!$D$7,SDCT!E357,0)</f>
        <v>0</v>
      </c>
      <c r="E364" s="153">
        <f>IF(LEFT(SDCT!B357,LEN(STHVTHH!$D$7))=STHVTHH!$D$7,SDCT!D357,0)</f>
        <v>0</v>
      </c>
      <c r="F364" s="153">
        <f>IF(C364="",0,SUMIF(PS!$F$3:$F$498,C364,PS!$H$3:$JH$501))</f>
        <v>0</v>
      </c>
      <c r="G364" s="153">
        <f>IF(C364="",0,SUMIF(PS!$F$3:$F$498,C364,PS!$J$3:$J$499))</f>
        <v>0</v>
      </c>
      <c r="H364" s="153">
        <f>IF(C364="",0,SUMIF(PS!$G$3:$G$498,C364,PS!$H$3:$JH$501))</f>
        <v>0</v>
      </c>
      <c r="I364" s="153">
        <f>IF(C364="",0,SUMIF(PS!$G$3:$G$498,C364,PS!$J$3:$J$499))</f>
        <v>0</v>
      </c>
      <c r="J364" s="153">
        <f t="shared" si="10"/>
        <v>0</v>
      </c>
      <c r="K364" s="153">
        <f t="shared" si="11"/>
        <v>0</v>
      </c>
    </row>
    <row r="365" spans="1:11" customFormat="1" ht="16.5" hidden="1" x14ac:dyDescent="0.2">
      <c r="A365" s="54">
        <f>SUBTOTAL(3,$B$11:B365)</f>
        <v>5</v>
      </c>
      <c r="B365" s="152" t="str">
        <f>IF(LEFT(SDCT!B358,LEN(STHVTHH!$D$7))=STHVTHH!$D$7,SDCT!C358,"")</f>
        <v/>
      </c>
      <c r="C365" s="152" t="str">
        <f>IF(LEFT(SDCT!B358,LEN(STHVTHH!$D$7))=STHVTHH!$D$7,SDCT!B358,"")</f>
        <v/>
      </c>
      <c r="D365" s="153">
        <f>IF(LEFT(SDCT!B358,LEN(STHVTHH!$D$7))=STHVTHH!$D$7,SDCT!E358,0)</f>
        <v>0</v>
      </c>
      <c r="E365" s="153">
        <f>IF(LEFT(SDCT!B358,LEN(STHVTHH!$D$7))=STHVTHH!$D$7,SDCT!D358,0)</f>
        <v>0</v>
      </c>
      <c r="F365" s="153">
        <f>IF(C365="",0,SUMIF(PS!$F$3:$F$498,C365,PS!$H$3:$JH$501))</f>
        <v>0</v>
      </c>
      <c r="G365" s="153">
        <f>IF(C365="",0,SUMIF(PS!$F$3:$F$498,C365,PS!$J$3:$J$499))</f>
        <v>0</v>
      </c>
      <c r="H365" s="153">
        <f>IF(C365="",0,SUMIF(PS!$G$3:$G$498,C365,PS!$H$3:$JH$501))</f>
        <v>0</v>
      </c>
      <c r="I365" s="153">
        <f>IF(C365="",0,SUMIF(PS!$G$3:$G$498,C365,PS!$J$3:$J$499))</f>
        <v>0</v>
      </c>
      <c r="J365" s="153">
        <f t="shared" si="10"/>
        <v>0</v>
      </c>
      <c r="K365" s="153">
        <f t="shared" si="11"/>
        <v>0</v>
      </c>
    </row>
    <row r="366" spans="1:11" customFormat="1" ht="16.5" hidden="1" x14ac:dyDescent="0.2">
      <c r="A366" s="54">
        <f>SUBTOTAL(3,$B$11:B366)</f>
        <v>5</v>
      </c>
      <c r="B366" s="152" t="str">
        <f>IF(LEFT(SDCT!B359,LEN(STHVTHH!$D$7))=STHVTHH!$D$7,SDCT!C359,"")</f>
        <v/>
      </c>
      <c r="C366" s="152" t="str">
        <f>IF(LEFT(SDCT!B359,LEN(STHVTHH!$D$7))=STHVTHH!$D$7,SDCT!B359,"")</f>
        <v/>
      </c>
      <c r="D366" s="153">
        <f>IF(LEFT(SDCT!B359,LEN(STHVTHH!$D$7))=STHVTHH!$D$7,SDCT!E359,0)</f>
        <v>0</v>
      </c>
      <c r="E366" s="153">
        <f>IF(LEFT(SDCT!B359,LEN(STHVTHH!$D$7))=STHVTHH!$D$7,SDCT!D359,0)</f>
        <v>0</v>
      </c>
      <c r="F366" s="153">
        <f>IF(C366="",0,SUMIF(PS!$F$3:$F$498,C366,PS!$H$3:$JH$501))</f>
        <v>0</v>
      </c>
      <c r="G366" s="153">
        <f>IF(C366="",0,SUMIF(PS!$F$3:$F$498,C366,PS!$J$3:$J$499))</f>
        <v>0</v>
      </c>
      <c r="H366" s="153">
        <f>IF(C366="",0,SUMIF(PS!$G$3:$G$498,C366,PS!$H$3:$JH$501))</f>
        <v>0</v>
      </c>
      <c r="I366" s="153">
        <f>IF(C366="",0,SUMIF(PS!$G$3:$G$498,C366,PS!$J$3:$J$499))</f>
        <v>0</v>
      </c>
      <c r="J366" s="153">
        <f t="shared" si="10"/>
        <v>0</v>
      </c>
      <c r="K366" s="153">
        <f t="shared" si="11"/>
        <v>0</v>
      </c>
    </row>
    <row r="367" spans="1:11" customFormat="1" ht="16.5" hidden="1" x14ac:dyDescent="0.2">
      <c r="A367" s="54">
        <f>SUBTOTAL(3,$B$11:B367)</f>
        <v>5</v>
      </c>
      <c r="B367" s="152" t="str">
        <f>IF(LEFT(SDCT!B360,LEN(STHVTHH!$D$7))=STHVTHH!$D$7,SDCT!C360,"")</f>
        <v/>
      </c>
      <c r="C367" s="152" t="str">
        <f>IF(LEFT(SDCT!B360,LEN(STHVTHH!$D$7))=STHVTHH!$D$7,SDCT!B360,"")</f>
        <v/>
      </c>
      <c r="D367" s="153">
        <f>IF(LEFT(SDCT!B360,LEN(STHVTHH!$D$7))=STHVTHH!$D$7,SDCT!E360,0)</f>
        <v>0</v>
      </c>
      <c r="E367" s="153">
        <f>IF(LEFT(SDCT!B360,LEN(STHVTHH!$D$7))=STHVTHH!$D$7,SDCT!D360,0)</f>
        <v>0</v>
      </c>
      <c r="F367" s="153">
        <f>IF(C367="",0,SUMIF(PS!$F$3:$F$498,C367,PS!$H$3:$JH$501))</f>
        <v>0</v>
      </c>
      <c r="G367" s="153">
        <f>IF(C367="",0,SUMIF(PS!$F$3:$F$498,C367,PS!$J$3:$J$499))</f>
        <v>0</v>
      </c>
      <c r="H367" s="153">
        <f>IF(C367="",0,SUMIF(PS!$G$3:$G$498,C367,PS!$H$3:$JH$501))</f>
        <v>0</v>
      </c>
      <c r="I367" s="153">
        <f>IF(C367="",0,SUMIF(PS!$G$3:$G$498,C367,PS!$J$3:$J$499))</f>
        <v>0</v>
      </c>
      <c r="J367" s="153">
        <f t="shared" si="10"/>
        <v>0</v>
      </c>
      <c r="K367" s="153">
        <f t="shared" si="11"/>
        <v>0</v>
      </c>
    </row>
    <row r="368" spans="1:11" customFormat="1" ht="16.5" hidden="1" x14ac:dyDescent="0.2">
      <c r="A368" s="54">
        <f>SUBTOTAL(3,$B$11:B368)</f>
        <v>5</v>
      </c>
      <c r="B368" s="152" t="str">
        <f>IF(LEFT(SDCT!B361,LEN(STHVTHH!$D$7))=STHVTHH!$D$7,SDCT!C361,"")</f>
        <v/>
      </c>
      <c r="C368" s="152" t="str">
        <f>IF(LEFT(SDCT!B361,LEN(STHVTHH!$D$7))=STHVTHH!$D$7,SDCT!B361,"")</f>
        <v/>
      </c>
      <c r="D368" s="153">
        <f>IF(LEFT(SDCT!B361,LEN(STHVTHH!$D$7))=STHVTHH!$D$7,SDCT!E361,0)</f>
        <v>0</v>
      </c>
      <c r="E368" s="153">
        <f>IF(LEFT(SDCT!B361,LEN(STHVTHH!$D$7))=STHVTHH!$D$7,SDCT!D361,0)</f>
        <v>0</v>
      </c>
      <c r="F368" s="153">
        <f>IF(C368="",0,SUMIF(PS!$F$3:$F$498,C368,PS!$H$3:$JH$501))</f>
        <v>0</v>
      </c>
      <c r="G368" s="153">
        <f>IF(C368="",0,SUMIF(PS!$F$3:$F$498,C368,PS!$J$3:$J$499))</f>
        <v>0</v>
      </c>
      <c r="H368" s="153">
        <f>IF(C368="",0,SUMIF(PS!$G$3:$G$498,C368,PS!$H$3:$JH$501))</f>
        <v>0</v>
      </c>
      <c r="I368" s="153">
        <f>IF(C368="",0,SUMIF(PS!$G$3:$G$498,C368,PS!$J$3:$J$499))</f>
        <v>0</v>
      </c>
      <c r="J368" s="153">
        <f t="shared" si="10"/>
        <v>0</v>
      </c>
      <c r="K368" s="153">
        <f t="shared" si="11"/>
        <v>0</v>
      </c>
    </row>
    <row r="369" spans="1:11" customFormat="1" ht="16.5" hidden="1" x14ac:dyDescent="0.2">
      <c r="A369" s="54">
        <f>SUBTOTAL(3,$B$11:B369)</f>
        <v>5</v>
      </c>
      <c r="B369" s="152" t="str">
        <f>IF(LEFT(SDCT!B362,LEN(STHVTHH!$D$7))=STHVTHH!$D$7,SDCT!C362,"")</f>
        <v/>
      </c>
      <c r="C369" s="152" t="str">
        <f>IF(LEFT(SDCT!B362,LEN(STHVTHH!$D$7))=STHVTHH!$D$7,SDCT!B362,"")</f>
        <v/>
      </c>
      <c r="D369" s="153">
        <f>IF(LEFT(SDCT!B362,LEN(STHVTHH!$D$7))=STHVTHH!$D$7,SDCT!E362,0)</f>
        <v>0</v>
      </c>
      <c r="E369" s="153">
        <f>IF(LEFT(SDCT!B362,LEN(STHVTHH!$D$7))=STHVTHH!$D$7,SDCT!D362,0)</f>
        <v>0</v>
      </c>
      <c r="F369" s="153">
        <f>IF(C369="",0,SUMIF(PS!$F$3:$F$498,C369,PS!$H$3:$JH$501))</f>
        <v>0</v>
      </c>
      <c r="G369" s="153">
        <f>IF(C369="",0,SUMIF(PS!$F$3:$F$498,C369,PS!$J$3:$J$499))</f>
        <v>0</v>
      </c>
      <c r="H369" s="153">
        <f>IF(C369="",0,SUMIF(PS!$G$3:$G$498,C369,PS!$H$3:$JH$501))</f>
        <v>0</v>
      </c>
      <c r="I369" s="153">
        <f>IF(C369="",0,SUMIF(PS!$G$3:$G$498,C369,PS!$J$3:$J$499))</f>
        <v>0</v>
      </c>
      <c r="J369" s="153">
        <f t="shared" si="10"/>
        <v>0</v>
      </c>
      <c r="K369" s="153">
        <f t="shared" si="11"/>
        <v>0</v>
      </c>
    </row>
    <row r="370" spans="1:11" customFormat="1" ht="16.5" hidden="1" x14ac:dyDescent="0.2">
      <c r="A370" s="54">
        <f>SUBTOTAL(3,$B$11:B370)</f>
        <v>5</v>
      </c>
      <c r="B370" s="152" t="str">
        <f>IF(LEFT(SDCT!B363,LEN(STHVTHH!$D$7))=STHVTHH!$D$7,SDCT!C363,"")</f>
        <v/>
      </c>
      <c r="C370" s="152" t="str">
        <f>IF(LEFT(SDCT!B363,LEN(STHVTHH!$D$7))=STHVTHH!$D$7,SDCT!B363,"")</f>
        <v/>
      </c>
      <c r="D370" s="153">
        <f>IF(LEFT(SDCT!B363,LEN(STHVTHH!$D$7))=STHVTHH!$D$7,SDCT!E363,0)</f>
        <v>0</v>
      </c>
      <c r="E370" s="153">
        <f>IF(LEFT(SDCT!B363,LEN(STHVTHH!$D$7))=STHVTHH!$D$7,SDCT!D363,0)</f>
        <v>0</v>
      </c>
      <c r="F370" s="153">
        <f>IF(C370="",0,SUMIF(PS!$F$3:$F$498,C370,PS!$H$3:$JH$501))</f>
        <v>0</v>
      </c>
      <c r="G370" s="153">
        <f>IF(C370="",0,SUMIF(PS!$F$3:$F$498,C370,PS!$J$3:$J$499))</f>
        <v>0</v>
      </c>
      <c r="H370" s="153">
        <f>IF(C370="",0,SUMIF(PS!$G$3:$G$498,C370,PS!$H$3:$JH$501))</f>
        <v>0</v>
      </c>
      <c r="I370" s="153">
        <f>IF(C370="",0,SUMIF(PS!$G$3:$G$498,C370,PS!$J$3:$J$499))</f>
        <v>0</v>
      </c>
      <c r="J370" s="153">
        <f t="shared" si="10"/>
        <v>0</v>
      </c>
      <c r="K370" s="153">
        <f t="shared" si="11"/>
        <v>0</v>
      </c>
    </row>
    <row r="371" spans="1:11" customFormat="1" ht="16.5" hidden="1" x14ac:dyDescent="0.2">
      <c r="A371" s="54">
        <f>SUBTOTAL(3,$B$11:B371)</f>
        <v>5</v>
      </c>
      <c r="B371" s="152" t="str">
        <f>IF(LEFT(SDCT!B364,LEN(STHVTHH!$D$7))=STHVTHH!$D$7,SDCT!C364,"")</f>
        <v/>
      </c>
      <c r="C371" s="152" t="str">
        <f>IF(LEFT(SDCT!B364,LEN(STHVTHH!$D$7))=STHVTHH!$D$7,SDCT!B364,"")</f>
        <v/>
      </c>
      <c r="D371" s="153">
        <f>IF(LEFT(SDCT!B364,LEN(STHVTHH!$D$7))=STHVTHH!$D$7,SDCT!E364,0)</f>
        <v>0</v>
      </c>
      <c r="E371" s="153">
        <f>IF(LEFT(SDCT!B364,LEN(STHVTHH!$D$7))=STHVTHH!$D$7,SDCT!D364,0)</f>
        <v>0</v>
      </c>
      <c r="F371" s="153">
        <f>IF(C371="",0,SUMIF(PS!$F$3:$F$498,C371,PS!$H$3:$JH$501))</f>
        <v>0</v>
      </c>
      <c r="G371" s="153">
        <f>IF(C371="",0,SUMIF(PS!$F$3:$F$498,C371,PS!$J$3:$J$499))</f>
        <v>0</v>
      </c>
      <c r="H371" s="153">
        <f>IF(C371="",0,SUMIF(PS!$G$3:$G$498,C371,PS!$H$3:$JH$501))</f>
        <v>0</v>
      </c>
      <c r="I371" s="153">
        <f>IF(C371="",0,SUMIF(PS!$G$3:$G$498,C371,PS!$J$3:$J$499))</f>
        <v>0</v>
      </c>
      <c r="J371" s="153">
        <f t="shared" si="10"/>
        <v>0</v>
      </c>
      <c r="K371" s="153">
        <f t="shared" si="11"/>
        <v>0</v>
      </c>
    </row>
    <row r="372" spans="1:11" customFormat="1" ht="16.5" hidden="1" x14ac:dyDescent="0.2">
      <c r="A372" s="54">
        <f>SUBTOTAL(3,$B$11:B372)</f>
        <v>5</v>
      </c>
      <c r="B372" s="152" t="str">
        <f>IF(LEFT(SDCT!B365,LEN(STHVTHH!$D$7))=STHVTHH!$D$7,SDCT!C365,"")</f>
        <v/>
      </c>
      <c r="C372" s="152" t="str">
        <f>IF(LEFT(SDCT!B365,LEN(STHVTHH!$D$7))=STHVTHH!$D$7,SDCT!B365,"")</f>
        <v/>
      </c>
      <c r="D372" s="153">
        <f>IF(LEFT(SDCT!B365,LEN(STHVTHH!$D$7))=STHVTHH!$D$7,SDCT!E365,0)</f>
        <v>0</v>
      </c>
      <c r="E372" s="153">
        <f>IF(LEFT(SDCT!B365,LEN(STHVTHH!$D$7))=STHVTHH!$D$7,SDCT!D365,0)</f>
        <v>0</v>
      </c>
      <c r="F372" s="153">
        <f>IF(C372="",0,SUMIF(PS!$F$3:$F$498,C372,PS!$H$3:$JH$501))</f>
        <v>0</v>
      </c>
      <c r="G372" s="153">
        <f>IF(C372="",0,SUMIF(PS!$F$3:$F$498,C372,PS!$J$3:$J$499))</f>
        <v>0</v>
      </c>
      <c r="H372" s="153">
        <f>IF(C372="",0,SUMIF(PS!$G$3:$G$498,C372,PS!$H$3:$JH$501))</f>
        <v>0</v>
      </c>
      <c r="I372" s="153">
        <f>IF(C372="",0,SUMIF(PS!$G$3:$G$498,C372,PS!$J$3:$J$499))</f>
        <v>0</v>
      </c>
      <c r="J372" s="153">
        <f t="shared" si="10"/>
        <v>0</v>
      </c>
      <c r="K372" s="153">
        <f t="shared" si="11"/>
        <v>0</v>
      </c>
    </row>
    <row r="373" spans="1:11" customFormat="1" ht="16.5" hidden="1" x14ac:dyDescent="0.2">
      <c r="A373" s="54">
        <f>SUBTOTAL(3,$B$11:B373)</f>
        <v>5</v>
      </c>
      <c r="B373" s="152" t="str">
        <f>IF(LEFT(SDCT!B366,LEN(STHVTHH!$D$7))=STHVTHH!$D$7,SDCT!C366,"")</f>
        <v/>
      </c>
      <c r="C373" s="152" t="str">
        <f>IF(LEFT(SDCT!B366,LEN(STHVTHH!$D$7))=STHVTHH!$D$7,SDCT!B366,"")</f>
        <v/>
      </c>
      <c r="D373" s="153">
        <f>IF(LEFT(SDCT!B366,LEN(STHVTHH!$D$7))=STHVTHH!$D$7,SDCT!E366,0)</f>
        <v>0</v>
      </c>
      <c r="E373" s="153">
        <f>IF(LEFT(SDCT!B366,LEN(STHVTHH!$D$7))=STHVTHH!$D$7,SDCT!D366,0)</f>
        <v>0</v>
      </c>
      <c r="F373" s="153">
        <f>IF(C373="",0,SUMIF(PS!$F$3:$F$498,C373,PS!$H$3:$JH$501))</f>
        <v>0</v>
      </c>
      <c r="G373" s="153">
        <f>IF(C373="",0,SUMIF(PS!$F$3:$F$498,C373,PS!$J$3:$J$499))</f>
        <v>0</v>
      </c>
      <c r="H373" s="153">
        <f>IF(C373="",0,SUMIF(PS!$G$3:$G$498,C373,PS!$H$3:$JH$501))</f>
        <v>0</v>
      </c>
      <c r="I373" s="153">
        <f>IF(C373="",0,SUMIF(PS!$G$3:$G$498,C373,PS!$J$3:$J$499))</f>
        <v>0</v>
      </c>
      <c r="J373" s="153">
        <f t="shared" si="10"/>
        <v>0</v>
      </c>
      <c r="K373" s="153">
        <f t="shared" si="11"/>
        <v>0</v>
      </c>
    </row>
    <row r="374" spans="1:11" customFormat="1" ht="16.5" hidden="1" x14ac:dyDescent="0.2">
      <c r="A374" s="54">
        <f>SUBTOTAL(3,$B$11:B374)</f>
        <v>5</v>
      </c>
      <c r="B374" s="152" t="str">
        <f>IF(LEFT(SDCT!B367,LEN(STHVTHH!$D$7))=STHVTHH!$D$7,SDCT!C367,"")</f>
        <v/>
      </c>
      <c r="C374" s="152" t="str">
        <f>IF(LEFT(SDCT!B367,LEN(STHVTHH!$D$7))=STHVTHH!$D$7,SDCT!B367,"")</f>
        <v/>
      </c>
      <c r="D374" s="153">
        <f>IF(LEFT(SDCT!B367,LEN(STHVTHH!$D$7))=STHVTHH!$D$7,SDCT!E367,0)</f>
        <v>0</v>
      </c>
      <c r="E374" s="153">
        <f>IF(LEFT(SDCT!B367,LEN(STHVTHH!$D$7))=STHVTHH!$D$7,SDCT!D367,0)</f>
        <v>0</v>
      </c>
      <c r="F374" s="153">
        <f>IF(C374="",0,SUMIF(PS!$F$3:$F$498,C374,PS!$H$3:$JH$501))</f>
        <v>0</v>
      </c>
      <c r="G374" s="153">
        <f>IF(C374="",0,SUMIF(PS!$F$3:$F$498,C374,PS!$J$3:$J$499))</f>
        <v>0</v>
      </c>
      <c r="H374" s="153">
        <f>IF(C374="",0,SUMIF(PS!$G$3:$G$498,C374,PS!$H$3:$JH$501))</f>
        <v>0</v>
      </c>
      <c r="I374" s="153">
        <f>IF(C374="",0,SUMIF(PS!$G$3:$G$498,C374,PS!$J$3:$J$499))</f>
        <v>0</v>
      </c>
      <c r="J374" s="153">
        <f t="shared" si="10"/>
        <v>0</v>
      </c>
      <c r="K374" s="153">
        <f t="shared" si="11"/>
        <v>0</v>
      </c>
    </row>
    <row r="375" spans="1:11" customFormat="1" ht="16.5" hidden="1" x14ac:dyDescent="0.2">
      <c r="A375" s="54">
        <f>SUBTOTAL(3,$B$11:B375)</f>
        <v>5</v>
      </c>
      <c r="B375" s="152" t="str">
        <f>IF(LEFT(SDCT!B368,LEN(STHVTHH!$D$7))=STHVTHH!$D$7,SDCT!C368,"")</f>
        <v/>
      </c>
      <c r="C375" s="152" t="str">
        <f>IF(LEFT(SDCT!B368,LEN(STHVTHH!$D$7))=STHVTHH!$D$7,SDCT!B368,"")</f>
        <v/>
      </c>
      <c r="D375" s="153">
        <f>IF(LEFT(SDCT!B368,LEN(STHVTHH!$D$7))=STHVTHH!$D$7,SDCT!E368,0)</f>
        <v>0</v>
      </c>
      <c r="E375" s="153">
        <f>IF(LEFT(SDCT!B368,LEN(STHVTHH!$D$7))=STHVTHH!$D$7,SDCT!D368,0)</f>
        <v>0</v>
      </c>
      <c r="F375" s="153">
        <f>IF(C375="",0,SUMIF(PS!$F$3:$F$498,C375,PS!$H$3:$JH$501))</f>
        <v>0</v>
      </c>
      <c r="G375" s="153">
        <f>IF(C375="",0,SUMIF(PS!$F$3:$F$498,C375,PS!$J$3:$J$499))</f>
        <v>0</v>
      </c>
      <c r="H375" s="153">
        <f>IF(C375="",0,SUMIF(PS!$G$3:$G$498,C375,PS!$H$3:$JH$501))</f>
        <v>0</v>
      </c>
      <c r="I375" s="153">
        <f>IF(C375="",0,SUMIF(PS!$G$3:$G$498,C375,PS!$J$3:$J$499))</f>
        <v>0</v>
      </c>
      <c r="J375" s="153">
        <f t="shared" si="10"/>
        <v>0</v>
      </c>
      <c r="K375" s="153">
        <f t="shared" si="11"/>
        <v>0</v>
      </c>
    </row>
    <row r="376" spans="1:11" customFormat="1" ht="16.5" hidden="1" x14ac:dyDescent="0.2">
      <c r="A376" s="54">
        <f>SUBTOTAL(3,$B$11:B376)</f>
        <v>5</v>
      </c>
      <c r="B376" s="152" t="str">
        <f>IF(LEFT(SDCT!B369,LEN(STHVTHH!$D$7))=STHVTHH!$D$7,SDCT!C369,"")</f>
        <v/>
      </c>
      <c r="C376" s="152" t="str">
        <f>IF(LEFT(SDCT!B369,LEN(STHVTHH!$D$7))=STHVTHH!$D$7,SDCT!B369,"")</f>
        <v/>
      </c>
      <c r="D376" s="153">
        <f>IF(LEFT(SDCT!B369,LEN(STHVTHH!$D$7))=STHVTHH!$D$7,SDCT!E369,0)</f>
        <v>0</v>
      </c>
      <c r="E376" s="153">
        <f>IF(LEFT(SDCT!B369,LEN(STHVTHH!$D$7))=STHVTHH!$D$7,SDCT!D369,0)</f>
        <v>0</v>
      </c>
      <c r="F376" s="153">
        <f>IF(C376="",0,SUMIF(PS!$F$3:$F$498,C376,PS!$H$3:$JH$501))</f>
        <v>0</v>
      </c>
      <c r="G376" s="153">
        <f>IF(C376="",0,SUMIF(PS!$F$3:$F$498,C376,PS!$J$3:$J$499))</f>
        <v>0</v>
      </c>
      <c r="H376" s="153">
        <f>IF(C376="",0,SUMIF(PS!$G$3:$G$498,C376,PS!$H$3:$JH$501))</f>
        <v>0</v>
      </c>
      <c r="I376" s="153">
        <f>IF(C376="",0,SUMIF(PS!$G$3:$G$498,C376,PS!$J$3:$J$499))</f>
        <v>0</v>
      </c>
      <c r="J376" s="153">
        <f t="shared" si="10"/>
        <v>0</v>
      </c>
      <c r="K376" s="153">
        <f t="shared" si="11"/>
        <v>0</v>
      </c>
    </row>
    <row r="377" spans="1:11" customFormat="1" ht="16.5" hidden="1" x14ac:dyDescent="0.2">
      <c r="A377" s="54">
        <f>SUBTOTAL(3,$B$11:B377)</f>
        <v>5</v>
      </c>
      <c r="B377" s="152" t="str">
        <f>IF(LEFT(SDCT!B370,LEN(STHVTHH!$D$7))=STHVTHH!$D$7,SDCT!C370,"")</f>
        <v/>
      </c>
      <c r="C377" s="152" t="str">
        <f>IF(LEFT(SDCT!B370,LEN(STHVTHH!$D$7))=STHVTHH!$D$7,SDCT!B370,"")</f>
        <v/>
      </c>
      <c r="D377" s="153">
        <f>IF(LEFT(SDCT!B370,LEN(STHVTHH!$D$7))=STHVTHH!$D$7,SDCT!E370,0)</f>
        <v>0</v>
      </c>
      <c r="E377" s="153">
        <f>IF(LEFT(SDCT!B370,LEN(STHVTHH!$D$7))=STHVTHH!$D$7,SDCT!D370,0)</f>
        <v>0</v>
      </c>
      <c r="F377" s="153">
        <f>IF(C377="",0,SUMIF(PS!$F$3:$F$498,C377,PS!$H$3:$JH$501))</f>
        <v>0</v>
      </c>
      <c r="G377" s="153">
        <f>IF(C377="",0,SUMIF(PS!$F$3:$F$498,C377,PS!$J$3:$J$499))</f>
        <v>0</v>
      </c>
      <c r="H377" s="153">
        <f>IF(C377="",0,SUMIF(PS!$G$3:$G$498,C377,PS!$H$3:$JH$501))</f>
        <v>0</v>
      </c>
      <c r="I377" s="153">
        <f>IF(C377="",0,SUMIF(PS!$G$3:$G$498,C377,PS!$J$3:$J$499))</f>
        <v>0</v>
      </c>
      <c r="J377" s="153">
        <f t="shared" si="10"/>
        <v>0</v>
      </c>
      <c r="K377" s="153">
        <f t="shared" si="11"/>
        <v>0</v>
      </c>
    </row>
    <row r="378" spans="1:11" customFormat="1" ht="16.5" hidden="1" x14ac:dyDescent="0.2">
      <c r="A378" s="54">
        <f>SUBTOTAL(3,$B$11:B378)</f>
        <v>5</v>
      </c>
      <c r="B378" s="152" t="str">
        <f>IF(LEFT(SDCT!B371,LEN(STHVTHH!$D$7))=STHVTHH!$D$7,SDCT!C371,"")</f>
        <v/>
      </c>
      <c r="C378" s="152" t="str">
        <f>IF(LEFT(SDCT!B371,LEN(STHVTHH!$D$7))=STHVTHH!$D$7,SDCT!B371,"")</f>
        <v/>
      </c>
      <c r="D378" s="153">
        <f>IF(LEFT(SDCT!B371,LEN(STHVTHH!$D$7))=STHVTHH!$D$7,SDCT!E371,0)</f>
        <v>0</v>
      </c>
      <c r="E378" s="153">
        <f>IF(LEFT(SDCT!B371,LEN(STHVTHH!$D$7))=STHVTHH!$D$7,SDCT!D371,0)</f>
        <v>0</v>
      </c>
      <c r="F378" s="153">
        <f>IF(C378="",0,SUMIF(PS!$F$3:$F$498,C378,PS!$H$3:$JH$501))</f>
        <v>0</v>
      </c>
      <c r="G378" s="153">
        <f>IF(C378="",0,SUMIF(PS!$F$3:$F$498,C378,PS!$J$3:$J$499))</f>
        <v>0</v>
      </c>
      <c r="H378" s="153">
        <f>IF(C378="",0,SUMIF(PS!$G$3:$G$498,C378,PS!$H$3:$JH$501))</f>
        <v>0</v>
      </c>
      <c r="I378" s="153">
        <f>IF(C378="",0,SUMIF(PS!$G$3:$G$498,C378,PS!$J$3:$J$499))</f>
        <v>0</v>
      </c>
      <c r="J378" s="153">
        <f t="shared" si="10"/>
        <v>0</v>
      </c>
      <c r="K378" s="153">
        <f t="shared" si="11"/>
        <v>0</v>
      </c>
    </row>
    <row r="379" spans="1:11" customFormat="1" ht="16.5" hidden="1" x14ac:dyDescent="0.2">
      <c r="A379" s="54">
        <f>SUBTOTAL(3,$B$11:B379)</f>
        <v>5</v>
      </c>
      <c r="B379" s="152" t="str">
        <f>IF(LEFT(SDCT!B372,LEN(STHVTHH!$D$7))=STHVTHH!$D$7,SDCT!C372,"")</f>
        <v/>
      </c>
      <c r="C379" s="152" t="str">
        <f>IF(LEFT(SDCT!B372,LEN(STHVTHH!$D$7))=STHVTHH!$D$7,SDCT!B372,"")</f>
        <v/>
      </c>
      <c r="D379" s="153">
        <f>IF(LEFT(SDCT!B372,LEN(STHVTHH!$D$7))=STHVTHH!$D$7,SDCT!E372,0)</f>
        <v>0</v>
      </c>
      <c r="E379" s="153">
        <f>IF(LEFT(SDCT!B372,LEN(STHVTHH!$D$7))=STHVTHH!$D$7,SDCT!D372,0)</f>
        <v>0</v>
      </c>
      <c r="F379" s="153">
        <f>IF(C379="",0,SUMIF(PS!$F$3:$F$498,C379,PS!$H$3:$JH$501))</f>
        <v>0</v>
      </c>
      <c r="G379" s="153">
        <f>IF(C379="",0,SUMIF(PS!$F$3:$F$498,C379,PS!$J$3:$J$499))</f>
        <v>0</v>
      </c>
      <c r="H379" s="153">
        <f>IF(C379="",0,SUMIF(PS!$G$3:$G$498,C379,PS!$H$3:$JH$501))</f>
        <v>0</v>
      </c>
      <c r="I379" s="153">
        <f>IF(C379="",0,SUMIF(PS!$G$3:$G$498,C379,PS!$J$3:$J$499))</f>
        <v>0</v>
      </c>
      <c r="J379" s="153">
        <f t="shared" si="10"/>
        <v>0</v>
      </c>
      <c r="K379" s="153">
        <f t="shared" si="11"/>
        <v>0</v>
      </c>
    </row>
    <row r="380" spans="1:11" customFormat="1" ht="16.5" hidden="1" x14ac:dyDescent="0.2">
      <c r="A380" s="54">
        <f>SUBTOTAL(3,$B$11:B380)</f>
        <v>5</v>
      </c>
      <c r="B380" s="152" t="str">
        <f>IF(LEFT(SDCT!B373,LEN(STHVTHH!$D$7))=STHVTHH!$D$7,SDCT!C373,"")</f>
        <v/>
      </c>
      <c r="C380" s="152" t="str">
        <f>IF(LEFT(SDCT!B373,LEN(STHVTHH!$D$7))=STHVTHH!$D$7,SDCT!B373,"")</f>
        <v/>
      </c>
      <c r="D380" s="153">
        <f>IF(LEFT(SDCT!B373,LEN(STHVTHH!$D$7))=STHVTHH!$D$7,SDCT!E373,0)</f>
        <v>0</v>
      </c>
      <c r="E380" s="153">
        <f>IF(LEFT(SDCT!B373,LEN(STHVTHH!$D$7))=STHVTHH!$D$7,SDCT!D373,0)</f>
        <v>0</v>
      </c>
      <c r="F380" s="153">
        <f>IF(C380="",0,SUMIF(PS!$F$3:$F$498,C380,PS!$H$3:$JH$501))</f>
        <v>0</v>
      </c>
      <c r="G380" s="153">
        <f>IF(C380="",0,SUMIF(PS!$F$3:$F$498,C380,PS!$J$3:$J$499))</f>
        <v>0</v>
      </c>
      <c r="H380" s="153">
        <f>IF(C380="",0,SUMIF(PS!$G$3:$G$498,C380,PS!$H$3:$JH$501))</f>
        <v>0</v>
      </c>
      <c r="I380" s="153">
        <f>IF(C380="",0,SUMIF(PS!$G$3:$G$498,C380,PS!$J$3:$J$499))</f>
        <v>0</v>
      </c>
      <c r="J380" s="153">
        <f t="shared" si="10"/>
        <v>0</v>
      </c>
      <c r="K380" s="153">
        <f t="shared" si="11"/>
        <v>0</v>
      </c>
    </row>
    <row r="381" spans="1:11" customFormat="1" ht="16.5" hidden="1" x14ac:dyDescent="0.2">
      <c r="A381" s="54">
        <f>SUBTOTAL(3,$B$11:B381)</f>
        <v>5</v>
      </c>
      <c r="B381" s="152" t="str">
        <f>IF(LEFT(SDCT!B374,LEN(STHVTHH!$D$7))=STHVTHH!$D$7,SDCT!C374,"")</f>
        <v/>
      </c>
      <c r="C381" s="152" t="str">
        <f>IF(LEFT(SDCT!B374,LEN(STHVTHH!$D$7))=STHVTHH!$D$7,SDCT!B374,"")</f>
        <v/>
      </c>
      <c r="D381" s="153">
        <f>IF(LEFT(SDCT!B374,LEN(STHVTHH!$D$7))=STHVTHH!$D$7,SDCT!E374,0)</f>
        <v>0</v>
      </c>
      <c r="E381" s="153">
        <f>IF(LEFT(SDCT!B374,LEN(STHVTHH!$D$7))=STHVTHH!$D$7,SDCT!D374,0)</f>
        <v>0</v>
      </c>
      <c r="F381" s="153">
        <f>IF(C381="",0,SUMIF(PS!$F$3:$F$498,C381,PS!$H$3:$JH$501))</f>
        <v>0</v>
      </c>
      <c r="G381" s="153">
        <f>IF(C381="",0,SUMIF(PS!$F$3:$F$498,C381,PS!$J$3:$J$499))</f>
        <v>0</v>
      </c>
      <c r="H381" s="153">
        <f>IF(C381="",0,SUMIF(PS!$G$3:$G$498,C381,PS!$H$3:$JH$501))</f>
        <v>0</v>
      </c>
      <c r="I381" s="153">
        <f>IF(C381="",0,SUMIF(PS!$G$3:$G$498,C381,PS!$J$3:$J$499))</f>
        <v>0</v>
      </c>
      <c r="J381" s="153">
        <f t="shared" si="10"/>
        <v>0</v>
      </c>
      <c r="K381" s="153">
        <f t="shared" si="11"/>
        <v>0</v>
      </c>
    </row>
    <row r="382" spans="1:11" customFormat="1" ht="16.5" hidden="1" x14ac:dyDescent="0.2">
      <c r="A382" s="54">
        <f>SUBTOTAL(3,$B$11:B382)</f>
        <v>5</v>
      </c>
      <c r="B382" s="152" t="str">
        <f>IF(LEFT(SDCT!B375,LEN(STHVTHH!$D$7))=STHVTHH!$D$7,SDCT!C375,"")</f>
        <v/>
      </c>
      <c r="C382" s="152" t="str">
        <f>IF(LEFT(SDCT!B375,LEN(STHVTHH!$D$7))=STHVTHH!$D$7,SDCT!B375,"")</f>
        <v/>
      </c>
      <c r="D382" s="153">
        <f>IF(LEFT(SDCT!B375,LEN(STHVTHH!$D$7))=STHVTHH!$D$7,SDCT!E375,0)</f>
        <v>0</v>
      </c>
      <c r="E382" s="153">
        <f>IF(LEFT(SDCT!B375,LEN(STHVTHH!$D$7))=STHVTHH!$D$7,SDCT!D375,0)</f>
        <v>0</v>
      </c>
      <c r="F382" s="153">
        <f>IF(C382="",0,SUMIF(PS!$F$3:$F$498,C382,PS!$H$3:$JH$501))</f>
        <v>0</v>
      </c>
      <c r="G382" s="153">
        <f>IF(C382="",0,SUMIF(PS!$F$3:$F$498,C382,PS!$J$3:$J$499))</f>
        <v>0</v>
      </c>
      <c r="H382" s="153">
        <f>IF(C382="",0,SUMIF(PS!$G$3:$G$498,C382,PS!$H$3:$JH$501))</f>
        <v>0</v>
      </c>
      <c r="I382" s="153">
        <f>IF(C382="",0,SUMIF(PS!$G$3:$G$498,C382,PS!$J$3:$J$499))</f>
        <v>0</v>
      </c>
      <c r="J382" s="153">
        <f t="shared" si="10"/>
        <v>0</v>
      </c>
      <c r="K382" s="153">
        <f t="shared" si="11"/>
        <v>0</v>
      </c>
    </row>
    <row r="383" spans="1:11" customFormat="1" ht="16.5" hidden="1" x14ac:dyDescent="0.2">
      <c r="A383" s="54">
        <f>SUBTOTAL(3,$B$11:B383)</f>
        <v>5</v>
      </c>
      <c r="B383" s="152" t="str">
        <f>IF(LEFT(SDCT!B376,LEN(STHVTHH!$D$7))=STHVTHH!$D$7,SDCT!C376,"")</f>
        <v/>
      </c>
      <c r="C383" s="152" t="str">
        <f>IF(LEFT(SDCT!B376,LEN(STHVTHH!$D$7))=STHVTHH!$D$7,SDCT!B376,"")</f>
        <v/>
      </c>
      <c r="D383" s="153">
        <f>IF(LEFT(SDCT!B376,LEN(STHVTHH!$D$7))=STHVTHH!$D$7,SDCT!E376,0)</f>
        <v>0</v>
      </c>
      <c r="E383" s="153">
        <f>IF(LEFT(SDCT!B376,LEN(STHVTHH!$D$7))=STHVTHH!$D$7,SDCT!D376,0)</f>
        <v>0</v>
      </c>
      <c r="F383" s="153">
        <f>IF(C383="",0,SUMIF(PS!$F$3:$F$498,C383,PS!$H$3:$JH$501))</f>
        <v>0</v>
      </c>
      <c r="G383" s="153">
        <f>IF(C383="",0,SUMIF(PS!$F$3:$F$498,C383,PS!$J$3:$J$499))</f>
        <v>0</v>
      </c>
      <c r="H383" s="153">
        <f>IF(C383="",0,SUMIF(PS!$G$3:$G$498,C383,PS!$H$3:$JH$501))</f>
        <v>0</v>
      </c>
      <c r="I383" s="153">
        <f>IF(C383="",0,SUMIF(PS!$G$3:$G$498,C383,PS!$J$3:$J$499))</f>
        <v>0</v>
      </c>
      <c r="J383" s="153">
        <f t="shared" si="10"/>
        <v>0</v>
      </c>
      <c r="K383" s="153">
        <f t="shared" si="11"/>
        <v>0</v>
      </c>
    </row>
    <row r="384" spans="1:11" customFormat="1" ht="16.5" hidden="1" x14ac:dyDescent="0.2">
      <c r="A384" s="54">
        <f>SUBTOTAL(3,$B$11:B384)</f>
        <v>5</v>
      </c>
      <c r="B384" s="152" t="str">
        <f>IF(LEFT(SDCT!B377,LEN(STHVTHH!$D$7))=STHVTHH!$D$7,SDCT!C377,"")</f>
        <v/>
      </c>
      <c r="C384" s="152" t="str">
        <f>IF(LEFT(SDCT!B377,LEN(STHVTHH!$D$7))=STHVTHH!$D$7,SDCT!B377,"")</f>
        <v/>
      </c>
      <c r="D384" s="153">
        <f>IF(LEFT(SDCT!B377,LEN(STHVTHH!$D$7))=STHVTHH!$D$7,SDCT!E377,0)</f>
        <v>0</v>
      </c>
      <c r="E384" s="153">
        <f>IF(LEFT(SDCT!B377,LEN(STHVTHH!$D$7))=STHVTHH!$D$7,SDCT!D377,0)</f>
        <v>0</v>
      </c>
      <c r="F384" s="153">
        <f>IF(C384="",0,SUMIF(PS!$F$3:$F$498,C384,PS!$H$3:$JH$501))</f>
        <v>0</v>
      </c>
      <c r="G384" s="153">
        <f>IF(C384="",0,SUMIF(PS!$F$3:$F$498,C384,PS!$J$3:$J$499))</f>
        <v>0</v>
      </c>
      <c r="H384" s="153">
        <f>IF(C384="",0,SUMIF(PS!$G$3:$G$498,C384,PS!$H$3:$JH$501))</f>
        <v>0</v>
      </c>
      <c r="I384" s="153">
        <f>IF(C384="",0,SUMIF(PS!$G$3:$G$498,C384,PS!$J$3:$J$499))</f>
        <v>0</v>
      </c>
      <c r="J384" s="153">
        <f t="shared" si="10"/>
        <v>0</v>
      </c>
      <c r="K384" s="153">
        <f t="shared" si="11"/>
        <v>0</v>
      </c>
    </row>
    <row r="385" spans="1:11" customFormat="1" ht="16.5" hidden="1" x14ac:dyDescent="0.2">
      <c r="A385" s="54">
        <f>SUBTOTAL(3,$B$11:B385)</f>
        <v>5</v>
      </c>
      <c r="B385" s="152" t="str">
        <f>IF(LEFT(SDCT!B378,LEN(STHVTHH!$D$7))=STHVTHH!$D$7,SDCT!C378,"")</f>
        <v/>
      </c>
      <c r="C385" s="152" t="str">
        <f>IF(LEFT(SDCT!B378,LEN(STHVTHH!$D$7))=STHVTHH!$D$7,SDCT!B378,"")</f>
        <v/>
      </c>
      <c r="D385" s="153">
        <f>IF(LEFT(SDCT!B378,LEN(STHVTHH!$D$7))=STHVTHH!$D$7,SDCT!E378,0)</f>
        <v>0</v>
      </c>
      <c r="E385" s="153">
        <f>IF(LEFT(SDCT!B378,LEN(STHVTHH!$D$7))=STHVTHH!$D$7,SDCT!D378,0)</f>
        <v>0</v>
      </c>
      <c r="F385" s="153">
        <f>IF(C385="",0,SUMIF(PS!$F$3:$F$498,C385,PS!$H$3:$JH$501))</f>
        <v>0</v>
      </c>
      <c r="G385" s="153">
        <f>IF(C385="",0,SUMIF(PS!$F$3:$F$498,C385,PS!$J$3:$J$499))</f>
        <v>0</v>
      </c>
      <c r="H385" s="153">
        <f>IF(C385="",0,SUMIF(PS!$G$3:$G$498,C385,PS!$H$3:$JH$501))</f>
        <v>0</v>
      </c>
      <c r="I385" s="153">
        <f>IF(C385="",0,SUMIF(PS!$G$3:$G$498,C385,PS!$J$3:$J$499))</f>
        <v>0</v>
      </c>
      <c r="J385" s="153">
        <f t="shared" si="10"/>
        <v>0</v>
      </c>
      <c r="K385" s="153">
        <f t="shared" si="11"/>
        <v>0</v>
      </c>
    </row>
    <row r="386" spans="1:11" customFormat="1" ht="16.5" hidden="1" x14ac:dyDescent="0.2">
      <c r="A386" s="54">
        <f>SUBTOTAL(3,$B$11:B386)</f>
        <v>5</v>
      </c>
      <c r="B386" s="152" t="str">
        <f>IF(LEFT(SDCT!B379,LEN(STHVTHH!$D$7))=STHVTHH!$D$7,SDCT!C379,"")</f>
        <v/>
      </c>
      <c r="C386" s="152" t="str">
        <f>IF(LEFT(SDCT!B379,LEN(STHVTHH!$D$7))=STHVTHH!$D$7,SDCT!B379,"")</f>
        <v/>
      </c>
      <c r="D386" s="153">
        <f>IF(LEFT(SDCT!B379,LEN(STHVTHH!$D$7))=STHVTHH!$D$7,SDCT!E379,0)</f>
        <v>0</v>
      </c>
      <c r="E386" s="153">
        <f>IF(LEFT(SDCT!B379,LEN(STHVTHH!$D$7))=STHVTHH!$D$7,SDCT!D379,0)</f>
        <v>0</v>
      </c>
      <c r="F386" s="153">
        <f>IF(C386="",0,SUMIF(PS!$F$3:$F$498,C386,PS!$H$3:$JH$501))</f>
        <v>0</v>
      </c>
      <c r="G386" s="153">
        <f>IF(C386="",0,SUMIF(PS!$F$3:$F$498,C386,PS!$J$3:$J$499))</f>
        <v>0</v>
      </c>
      <c r="H386" s="153">
        <f>IF(C386="",0,SUMIF(PS!$G$3:$G$498,C386,PS!$H$3:$JH$501))</f>
        <v>0</v>
      </c>
      <c r="I386" s="153">
        <f>IF(C386="",0,SUMIF(PS!$G$3:$G$498,C386,PS!$J$3:$J$499))</f>
        <v>0</v>
      </c>
      <c r="J386" s="153">
        <f t="shared" si="10"/>
        <v>0</v>
      </c>
      <c r="K386" s="153">
        <f t="shared" si="11"/>
        <v>0</v>
      </c>
    </row>
    <row r="387" spans="1:11" customFormat="1" ht="16.5" hidden="1" x14ac:dyDescent="0.2">
      <c r="A387" s="54">
        <f>SUBTOTAL(3,$B$11:B387)</f>
        <v>5</v>
      </c>
      <c r="B387" s="152" t="str">
        <f>IF(LEFT(SDCT!B380,LEN(STHVTHH!$D$7))=STHVTHH!$D$7,SDCT!C380,"")</f>
        <v/>
      </c>
      <c r="C387" s="152" t="str">
        <f>IF(LEFT(SDCT!B380,LEN(STHVTHH!$D$7))=STHVTHH!$D$7,SDCT!B380,"")</f>
        <v/>
      </c>
      <c r="D387" s="153">
        <f>IF(LEFT(SDCT!B380,LEN(STHVTHH!$D$7))=STHVTHH!$D$7,SDCT!E380,0)</f>
        <v>0</v>
      </c>
      <c r="E387" s="153">
        <f>IF(LEFT(SDCT!B380,LEN(STHVTHH!$D$7))=STHVTHH!$D$7,SDCT!D380,0)</f>
        <v>0</v>
      </c>
      <c r="F387" s="153">
        <f>IF(C387="",0,SUMIF(PS!$F$3:$F$498,C387,PS!$H$3:$JH$501))</f>
        <v>0</v>
      </c>
      <c r="G387" s="153">
        <f>IF(C387="",0,SUMIF(PS!$F$3:$F$498,C387,PS!$J$3:$J$499))</f>
        <v>0</v>
      </c>
      <c r="H387" s="153">
        <f>IF(C387="",0,SUMIF(PS!$G$3:$G$498,C387,PS!$H$3:$JH$501))</f>
        <v>0</v>
      </c>
      <c r="I387" s="153">
        <f>IF(C387="",0,SUMIF(PS!$G$3:$G$498,C387,PS!$J$3:$J$499))</f>
        <v>0</v>
      </c>
      <c r="J387" s="153">
        <f t="shared" si="10"/>
        <v>0</v>
      </c>
      <c r="K387" s="153">
        <f t="shared" si="11"/>
        <v>0</v>
      </c>
    </row>
    <row r="388" spans="1:11" customFormat="1" ht="16.5" hidden="1" x14ac:dyDescent="0.2">
      <c r="A388" s="54">
        <f>SUBTOTAL(3,$B$11:B388)</f>
        <v>5</v>
      </c>
      <c r="B388" s="152" t="str">
        <f>IF(LEFT(SDCT!B381,LEN(STHVTHH!$D$7))=STHVTHH!$D$7,SDCT!C381,"")</f>
        <v/>
      </c>
      <c r="C388" s="152" t="str">
        <f>IF(LEFT(SDCT!B381,LEN(STHVTHH!$D$7))=STHVTHH!$D$7,SDCT!B381,"")</f>
        <v/>
      </c>
      <c r="D388" s="153">
        <f>IF(LEFT(SDCT!B381,LEN(STHVTHH!$D$7))=STHVTHH!$D$7,SDCT!E381,0)</f>
        <v>0</v>
      </c>
      <c r="E388" s="153">
        <f>IF(LEFT(SDCT!B381,LEN(STHVTHH!$D$7))=STHVTHH!$D$7,SDCT!D381,0)</f>
        <v>0</v>
      </c>
      <c r="F388" s="153">
        <f>IF(C388="",0,SUMIF(PS!$F$3:$F$498,C388,PS!$H$3:$JH$501))</f>
        <v>0</v>
      </c>
      <c r="G388" s="153">
        <f>IF(C388="",0,SUMIF(PS!$F$3:$F$498,C388,PS!$J$3:$J$499))</f>
        <v>0</v>
      </c>
      <c r="H388" s="153">
        <f>IF(C388="",0,SUMIF(PS!$G$3:$G$498,C388,PS!$H$3:$JH$501))</f>
        <v>0</v>
      </c>
      <c r="I388" s="153">
        <f>IF(C388="",0,SUMIF(PS!$G$3:$G$498,C388,PS!$J$3:$J$499))</f>
        <v>0</v>
      </c>
      <c r="J388" s="153">
        <f t="shared" si="10"/>
        <v>0</v>
      </c>
      <c r="K388" s="153">
        <f t="shared" si="11"/>
        <v>0</v>
      </c>
    </row>
    <row r="389" spans="1:11" customFormat="1" ht="16.5" hidden="1" x14ac:dyDescent="0.2">
      <c r="A389" s="54">
        <f>SUBTOTAL(3,$B$11:B389)</f>
        <v>5</v>
      </c>
      <c r="B389" s="152" t="str">
        <f>IF(LEFT(SDCT!B382,LEN(STHVTHH!$D$7))=STHVTHH!$D$7,SDCT!C382,"")</f>
        <v/>
      </c>
      <c r="C389" s="152" t="str">
        <f>IF(LEFT(SDCT!B382,LEN(STHVTHH!$D$7))=STHVTHH!$D$7,SDCT!B382,"")</f>
        <v/>
      </c>
      <c r="D389" s="153">
        <f>IF(LEFT(SDCT!B382,LEN(STHVTHH!$D$7))=STHVTHH!$D$7,SDCT!E382,0)</f>
        <v>0</v>
      </c>
      <c r="E389" s="153">
        <f>IF(LEFT(SDCT!B382,LEN(STHVTHH!$D$7))=STHVTHH!$D$7,SDCT!D382,0)</f>
        <v>0</v>
      </c>
      <c r="F389" s="153">
        <f>IF(C389="",0,SUMIF(PS!$F$3:$F$498,C389,PS!$H$3:$JH$501))</f>
        <v>0</v>
      </c>
      <c r="G389" s="153">
        <f>IF(C389="",0,SUMIF(PS!$F$3:$F$498,C389,PS!$J$3:$J$499))</f>
        <v>0</v>
      </c>
      <c r="H389" s="153">
        <f>IF(C389="",0,SUMIF(PS!$G$3:$G$498,C389,PS!$H$3:$JH$501))</f>
        <v>0</v>
      </c>
      <c r="I389" s="153">
        <f>IF(C389="",0,SUMIF(PS!$G$3:$G$498,C389,PS!$J$3:$J$499))</f>
        <v>0</v>
      </c>
      <c r="J389" s="153">
        <f t="shared" si="10"/>
        <v>0</v>
      </c>
      <c r="K389" s="153">
        <f t="shared" si="11"/>
        <v>0</v>
      </c>
    </row>
    <row r="390" spans="1:11" customFormat="1" ht="16.5" hidden="1" x14ac:dyDescent="0.2">
      <c r="A390" s="54">
        <f>SUBTOTAL(3,$B$11:B390)</f>
        <v>5</v>
      </c>
      <c r="B390" s="152" t="str">
        <f>IF(LEFT(SDCT!B383,LEN(STHVTHH!$D$7))=STHVTHH!$D$7,SDCT!C383,"")</f>
        <v/>
      </c>
      <c r="C390" s="152" t="str">
        <f>IF(LEFT(SDCT!B383,LEN(STHVTHH!$D$7))=STHVTHH!$D$7,SDCT!B383,"")</f>
        <v/>
      </c>
      <c r="D390" s="153">
        <f>IF(LEFT(SDCT!B383,LEN(STHVTHH!$D$7))=STHVTHH!$D$7,SDCT!E383,0)</f>
        <v>0</v>
      </c>
      <c r="E390" s="153">
        <f>IF(LEFT(SDCT!B383,LEN(STHVTHH!$D$7))=STHVTHH!$D$7,SDCT!D383,0)</f>
        <v>0</v>
      </c>
      <c r="F390" s="153">
        <f>IF(C390="",0,SUMIF(PS!$F$3:$F$498,C390,PS!$H$3:$JH$501))</f>
        <v>0</v>
      </c>
      <c r="G390" s="153">
        <f>IF(C390="",0,SUMIF(PS!$F$3:$F$498,C390,PS!$J$3:$J$499))</f>
        <v>0</v>
      </c>
      <c r="H390" s="153">
        <f>IF(C390="",0,SUMIF(PS!$G$3:$G$498,C390,PS!$H$3:$JH$501))</f>
        <v>0</v>
      </c>
      <c r="I390" s="153">
        <f>IF(C390="",0,SUMIF(PS!$G$3:$G$498,C390,PS!$J$3:$J$499))</f>
        <v>0</v>
      </c>
      <c r="J390" s="153">
        <f t="shared" si="10"/>
        <v>0</v>
      </c>
      <c r="K390" s="153">
        <f t="shared" si="11"/>
        <v>0</v>
      </c>
    </row>
    <row r="391" spans="1:11" customFormat="1" ht="16.5" hidden="1" x14ac:dyDescent="0.2">
      <c r="A391" s="54">
        <f>SUBTOTAL(3,$B$11:B391)</f>
        <v>5</v>
      </c>
      <c r="B391" s="152" t="str">
        <f>IF(LEFT(SDCT!B384,LEN(STHVTHH!$D$7))=STHVTHH!$D$7,SDCT!C384,"")</f>
        <v/>
      </c>
      <c r="C391" s="152" t="str">
        <f>IF(LEFT(SDCT!B384,LEN(STHVTHH!$D$7))=STHVTHH!$D$7,SDCT!B384,"")</f>
        <v/>
      </c>
      <c r="D391" s="153">
        <f>IF(LEFT(SDCT!B384,LEN(STHVTHH!$D$7))=STHVTHH!$D$7,SDCT!E384,0)</f>
        <v>0</v>
      </c>
      <c r="E391" s="153">
        <f>IF(LEFT(SDCT!B384,LEN(STHVTHH!$D$7))=STHVTHH!$D$7,SDCT!D384,0)</f>
        <v>0</v>
      </c>
      <c r="F391" s="153">
        <f>IF(C391="",0,SUMIF(PS!$F$3:$F$498,C391,PS!$H$3:$JH$501))</f>
        <v>0</v>
      </c>
      <c r="G391" s="153">
        <f>IF(C391="",0,SUMIF(PS!$F$3:$F$498,C391,PS!$J$3:$J$499))</f>
        <v>0</v>
      </c>
      <c r="H391" s="153">
        <f>IF(C391="",0,SUMIF(PS!$G$3:$G$498,C391,PS!$H$3:$JH$501))</f>
        <v>0</v>
      </c>
      <c r="I391" s="153">
        <f>IF(C391="",0,SUMIF(PS!$G$3:$G$498,C391,PS!$J$3:$J$499))</f>
        <v>0</v>
      </c>
      <c r="J391" s="153">
        <f t="shared" si="10"/>
        <v>0</v>
      </c>
      <c r="K391" s="153">
        <f t="shared" si="11"/>
        <v>0</v>
      </c>
    </row>
    <row r="392" spans="1:11" customFormat="1" ht="16.5" hidden="1" x14ac:dyDescent="0.2">
      <c r="A392" s="54">
        <f>SUBTOTAL(3,$B$11:B392)</f>
        <v>5</v>
      </c>
      <c r="B392" s="152" t="str">
        <f>IF(LEFT(SDCT!B385,LEN(STHVTHH!$D$7))=STHVTHH!$D$7,SDCT!C385,"")</f>
        <v/>
      </c>
      <c r="C392" s="152" t="str">
        <f>IF(LEFT(SDCT!B385,LEN(STHVTHH!$D$7))=STHVTHH!$D$7,SDCT!B385,"")</f>
        <v/>
      </c>
      <c r="D392" s="153">
        <f>IF(LEFT(SDCT!B385,LEN(STHVTHH!$D$7))=STHVTHH!$D$7,SDCT!E385,0)</f>
        <v>0</v>
      </c>
      <c r="E392" s="153">
        <f>IF(LEFT(SDCT!B385,LEN(STHVTHH!$D$7))=STHVTHH!$D$7,SDCT!D385,0)</f>
        <v>0</v>
      </c>
      <c r="F392" s="153">
        <f>IF(C392="",0,SUMIF(PS!$F$3:$F$498,C392,PS!$H$3:$JH$501))</f>
        <v>0</v>
      </c>
      <c r="G392" s="153">
        <f>IF(C392="",0,SUMIF(PS!$F$3:$F$498,C392,PS!$J$3:$J$499))</f>
        <v>0</v>
      </c>
      <c r="H392" s="153">
        <f>IF(C392="",0,SUMIF(PS!$G$3:$G$498,C392,PS!$H$3:$JH$501))</f>
        <v>0</v>
      </c>
      <c r="I392" s="153">
        <f>IF(C392="",0,SUMIF(PS!$G$3:$G$498,C392,PS!$J$3:$J$499))</f>
        <v>0</v>
      </c>
      <c r="J392" s="153">
        <f t="shared" si="10"/>
        <v>0</v>
      </c>
      <c r="K392" s="153">
        <f t="shared" si="11"/>
        <v>0</v>
      </c>
    </row>
    <row r="393" spans="1:11" customFormat="1" ht="16.5" hidden="1" x14ac:dyDescent="0.2">
      <c r="A393" s="54">
        <f>SUBTOTAL(3,$B$11:B393)</f>
        <v>5</v>
      </c>
      <c r="B393" s="152" t="str">
        <f>IF(LEFT(SDCT!B386,LEN(STHVTHH!$D$7))=STHVTHH!$D$7,SDCT!C386,"")</f>
        <v/>
      </c>
      <c r="C393" s="152" t="str">
        <f>IF(LEFT(SDCT!B386,LEN(STHVTHH!$D$7))=STHVTHH!$D$7,SDCT!B386,"")</f>
        <v/>
      </c>
      <c r="D393" s="153">
        <f>IF(LEFT(SDCT!B386,LEN(STHVTHH!$D$7))=STHVTHH!$D$7,SDCT!E386,0)</f>
        <v>0</v>
      </c>
      <c r="E393" s="153">
        <f>IF(LEFT(SDCT!B386,LEN(STHVTHH!$D$7))=STHVTHH!$D$7,SDCT!D386,0)</f>
        <v>0</v>
      </c>
      <c r="F393" s="153">
        <f>IF(C393="",0,SUMIF(PS!$F$3:$F$498,C393,PS!$H$3:$JH$501))</f>
        <v>0</v>
      </c>
      <c r="G393" s="153">
        <f>IF(C393="",0,SUMIF(PS!$F$3:$F$498,C393,PS!$J$3:$J$499))</f>
        <v>0</v>
      </c>
      <c r="H393" s="153">
        <f>IF(C393="",0,SUMIF(PS!$G$3:$G$498,C393,PS!$H$3:$JH$501))</f>
        <v>0</v>
      </c>
      <c r="I393" s="153">
        <f>IF(C393="",0,SUMIF(PS!$G$3:$G$498,C393,PS!$J$3:$J$499))</f>
        <v>0</v>
      </c>
      <c r="J393" s="153">
        <f t="shared" si="10"/>
        <v>0</v>
      </c>
      <c r="K393" s="153">
        <f t="shared" si="11"/>
        <v>0</v>
      </c>
    </row>
    <row r="394" spans="1:11" customFormat="1" ht="16.5" hidden="1" x14ac:dyDescent="0.2">
      <c r="A394" s="54">
        <f>SUBTOTAL(3,$B$11:B394)</f>
        <v>5</v>
      </c>
      <c r="B394" s="152" t="str">
        <f>IF(LEFT(SDCT!B387,LEN(STHVTHH!$D$7))=STHVTHH!$D$7,SDCT!C387,"")</f>
        <v/>
      </c>
      <c r="C394" s="152" t="str">
        <f>IF(LEFT(SDCT!B387,LEN(STHVTHH!$D$7))=STHVTHH!$D$7,SDCT!B387,"")</f>
        <v/>
      </c>
      <c r="D394" s="153">
        <f>IF(LEFT(SDCT!B387,LEN(STHVTHH!$D$7))=STHVTHH!$D$7,SDCT!E387,0)</f>
        <v>0</v>
      </c>
      <c r="E394" s="153">
        <f>IF(LEFT(SDCT!B387,LEN(STHVTHH!$D$7))=STHVTHH!$D$7,SDCT!D387,0)</f>
        <v>0</v>
      </c>
      <c r="F394" s="153">
        <f>IF(C394="",0,SUMIF(PS!$F$3:$F$498,C394,PS!$H$3:$JH$501))</f>
        <v>0</v>
      </c>
      <c r="G394" s="153">
        <f>IF(C394="",0,SUMIF(PS!$F$3:$F$498,C394,PS!$J$3:$J$499))</f>
        <v>0</v>
      </c>
      <c r="H394" s="153">
        <f>IF(C394="",0,SUMIF(PS!$G$3:$G$498,C394,PS!$H$3:$JH$501))</f>
        <v>0</v>
      </c>
      <c r="I394" s="153">
        <f>IF(C394="",0,SUMIF(PS!$G$3:$G$498,C394,PS!$J$3:$J$499))</f>
        <v>0</v>
      </c>
      <c r="J394" s="153">
        <f t="shared" si="10"/>
        <v>0</v>
      </c>
      <c r="K394" s="153">
        <f t="shared" si="11"/>
        <v>0</v>
      </c>
    </row>
    <row r="395" spans="1:11" customFormat="1" ht="16.5" hidden="1" x14ac:dyDescent="0.2">
      <c r="A395" s="54">
        <f>SUBTOTAL(3,$B$11:B395)</f>
        <v>5</v>
      </c>
      <c r="B395" s="152" t="str">
        <f>IF(LEFT(SDCT!B388,LEN(STHVTHH!$D$7))=STHVTHH!$D$7,SDCT!C388,"")</f>
        <v/>
      </c>
      <c r="C395" s="152" t="str">
        <f>IF(LEFT(SDCT!B388,LEN(STHVTHH!$D$7))=STHVTHH!$D$7,SDCT!B388,"")</f>
        <v/>
      </c>
      <c r="D395" s="153">
        <f>IF(LEFT(SDCT!B388,LEN(STHVTHH!$D$7))=STHVTHH!$D$7,SDCT!E388,0)</f>
        <v>0</v>
      </c>
      <c r="E395" s="153">
        <f>IF(LEFT(SDCT!B388,LEN(STHVTHH!$D$7))=STHVTHH!$D$7,SDCT!D388,0)</f>
        <v>0</v>
      </c>
      <c r="F395" s="153">
        <f>IF(C395="",0,SUMIF(PS!$F$3:$F$498,C395,PS!$H$3:$JH$501))</f>
        <v>0</v>
      </c>
      <c r="G395" s="153">
        <f>IF(C395="",0,SUMIF(PS!$F$3:$F$498,C395,PS!$J$3:$J$499))</f>
        <v>0</v>
      </c>
      <c r="H395" s="153">
        <f>IF(C395="",0,SUMIF(PS!$G$3:$G$498,C395,PS!$H$3:$JH$501))</f>
        <v>0</v>
      </c>
      <c r="I395" s="153">
        <f>IF(C395="",0,SUMIF(PS!$G$3:$G$498,C395,PS!$J$3:$J$499))</f>
        <v>0</v>
      </c>
      <c r="J395" s="153">
        <f t="shared" si="10"/>
        <v>0</v>
      </c>
      <c r="K395" s="153">
        <f t="shared" si="11"/>
        <v>0</v>
      </c>
    </row>
    <row r="396" spans="1:11" customFormat="1" ht="16.5" hidden="1" x14ac:dyDescent="0.2">
      <c r="A396" s="54">
        <f>SUBTOTAL(3,$B$11:B396)</f>
        <v>5</v>
      </c>
      <c r="B396" s="152" t="str">
        <f>IF(LEFT(SDCT!B389,LEN(STHVTHH!$D$7))=STHVTHH!$D$7,SDCT!C389,"")</f>
        <v/>
      </c>
      <c r="C396" s="152" t="str">
        <f>IF(LEFT(SDCT!B389,LEN(STHVTHH!$D$7))=STHVTHH!$D$7,SDCT!B389,"")</f>
        <v/>
      </c>
      <c r="D396" s="153">
        <f>IF(LEFT(SDCT!B389,LEN(STHVTHH!$D$7))=STHVTHH!$D$7,SDCT!E389,0)</f>
        <v>0</v>
      </c>
      <c r="E396" s="153">
        <f>IF(LEFT(SDCT!B389,LEN(STHVTHH!$D$7))=STHVTHH!$D$7,SDCT!D389,0)</f>
        <v>0</v>
      </c>
      <c r="F396" s="153">
        <f>IF(C396="",0,SUMIF(PS!$F$3:$F$498,C396,PS!$H$3:$JH$501))</f>
        <v>0</v>
      </c>
      <c r="G396" s="153">
        <f>IF(C396="",0,SUMIF(PS!$F$3:$F$498,C396,PS!$J$3:$J$499))</f>
        <v>0</v>
      </c>
      <c r="H396" s="153">
        <f>IF(C396="",0,SUMIF(PS!$G$3:$G$498,C396,PS!$H$3:$JH$501))</f>
        <v>0</v>
      </c>
      <c r="I396" s="153">
        <f>IF(C396="",0,SUMIF(PS!$G$3:$G$498,C396,PS!$J$3:$J$499))</f>
        <v>0</v>
      </c>
      <c r="J396" s="153">
        <f t="shared" ref="J396:J399" si="12">IF(C396="",0,D396+F396-H396)</f>
        <v>0</v>
      </c>
      <c r="K396" s="153">
        <f t="shared" ref="K396:K399" si="13">IF(C396="",0,E396+G396-I396)</f>
        <v>0</v>
      </c>
    </row>
    <row r="397" spans="1:11" customFormat="1" ht="16.5" hidden="1" x14ac:dyDescent="0.2">
      <c r="A397" s="54">
        <f>SUBTOTAL(3,$B$11:B397)</f>
        <v>5</v>
      </c>
      <c r="B397" s="152" t="str">
        <f>IF(LEFT(SDCT!B390,LEN(STHVTHH!$D$7))=STHVTHH!$D$7,SDCT!C390,"")</f>
        <v/>
      </c>
      <c r="C397" s="152" t="str">
        <f>IF(LEFT(SDCT!B390,LEN(STHVTHH!$D$7))=STHVTHH!$D$7,SDCT!B390,"")</f>
        <v/>
      </c>
      <c r="D397" s="153">
        <f>IF(LEFT(SDCT!B390,LEN(STHVTHH!$D$7))=STHVTHH!$D$7,SDCT!E390,0)</f>
        <v>0</v>
      </c>
      <c r="E397" s="153">
        <f>IF(LEFT(SDCT!B390,LEN(STHVTHH!$D$7))=STHVTHH!$D$7,SDCT!D390,0)</f>
        <v>0</v>
      </c>
      <c r="F397" s="153">
        <f>IF(C397="",0,SUMIF(PS!$F$3:$F$498,C397,PS!$H$3:$JH$501))</f>
        <v>0</v>
      </c>
      <c r="G397" s="153">
        <f>IF(C397="",0,SUMIF(PS!$F$3:$F$498,C397,PS!$J$3:$J$499))</f>
        <v>0</v>
      </c>
      <c r="H397" s="153">
        <f>IF(C397="",0,SUMIF(PS!$G$3:$G$498,C397,PS!$H$3:$JH$501))</f>
        <v>0</v>
      </c>
      <c r="I397" s="153">
        <f>IF(C397="",0,SUMIF(PS!$G$3:$G$498,C397,PS!$J$3:$J$499))</f>
        <v>0</v>
      </c>
      <c r="J397" s="153">
        <f t="shared" si="12"/>
        <v>0</v>
      </c>
      <c r="K397" s="153">
        <f t="shared" si="13"/>
        <v>0</v>
      </c>
    </row>
    <row r="398" spans="1:11" customFormat="1" ht="16.5" hidden="1" x14ac:dyDescent="0.2">
      <c r="A398" s="54">
        <f>SUBTOTAL(3,$B$11:B398)</f>
        <v>5</v>
      </c>
      <c r="B398" s="152" t="str">
        <f>IF(LEFT(SDCT!B391,LEN(STHVTHH!$D$7))=STHVTHH!$D$7,SDCT!C391,"")</f>
        <v/>
      </c>
      <c r="C398" s="152" t="str">
        <f>IF(LEFT(SDCT!B391,LEN(STHVTHH!$D$7))=STHVTHH!$D$7,SDCT!B391,"")</f>
        <v/>
      </c>
      <c r="D398" s="153">
        <f>IF(LEFT(SDCT!B391,LEN(STHVTHH!$D$7))=STHVTHH!$D$7,SDCT!E391,0)</f>
        <v>0</v>
      </c>
      <c r="E398" s="153">
        <f>IF(LEFT(SDCT!B391,LEN(STHVTHH!$D$7))=STHVTHH!$D$7,SDCT!D391,0)</f>
        <v>0</v>
      </c>
      <c r="F398" s="153">
        <f>IF(C398="",0,SUMIF(PS!$F$3:$F$498,C398,PS!$H$3:$JH$501))</f>
        <v>0</v>
      </c>
      <c r="G398" s="153">
        <f>IF(C398="",0,SUMIF(PS!$F$3:$F$498,C398,PS!$J$3:$J$499))</f>
        <v>0</v>
      </c>
      <c r="H398" s="153">
        <f>IF(C398="",0,SUMIF(PS!$G$3:$G$498,C398,PS!$H$3:$JH$501))</f>
        <v>0</v>
      </c>
      <c r="I398" s="153">
        <f>IF(C398="",0,SUMIF(PS!$G$3:$G$498,C398,PS!$J$3:$J$499))</f>
        <v>0</v>
      </c>
      <c r="J398" s="153">
        <f t="shared" si="12"/>
        <v>0</v>
      </c>
      <c r="K398" s="153">
        <f t="shared" si="13"/>
        <v>0</v>
      </c>
    </row>
    <row r="399" spans="1:11" customFormat="1" ht="16.5" hidden="1" x14ac:dyDescent="0.2">
      <c r="A399" s="54">
        <f>SUBTOTAL(3,$B$11:B399)</f>
        <v>5</v>
      </c>
      <c r="B399" s="152" t="str">
        <f>IF(LEFT(SDCT!B392,LEN(STHVTHH!$D$7))=STHVTHH!$D$7,SDCT!C392,"")</f>
        <v/>
      </c>
      <c r="C399" s="152" t="str">
        <f>IF(LEFT(SDCT!B392,LEN(STHVTHH!$D$7))=STHVTHH!$D$7,SDCT!B392,"")</f>
        <v/>
      </c>
      <c r="D399" s="153">
        <f>IF(LEFT(SDCT!B392,LEN(STHVTHH!$D$7))=STHVTHH!$D$7,SDCT!E392,0)</f>
        <v>0</v>
      </c>
      <c r="E399" s="153">
        <f>IF(LEFT(SDCT!B392,LEN(STHVTHH!$D$7))=STHVTHH!$D$7,SDCT!D392,0)</f>
        <v>0</v>
      </c>
      <c r="F399" s="153">
        <f>IF(C399="",0,SUMIF(PS!$F$3:$F$498,C399,PS!$H$3:$JH$501))</f>
        <v>0</v>
      </c>
      <c r="G399" s="153">
        <f>IF(C399="",0,SUMIF(PS!$F$3:$F$498,C399,PS!$J$3:$J$499))</f>
        <v>0</v>
      </c>
      <c r="H399" s="153">
        <f>IF(C399="",0,SUMIF(PS!$G$3:$G$498,C399,PS!$H$3:$JH$501))</f>
        <v>0</v>
      </c>
      <c r="I399" s="153">
        <f>IF(C399="",0,SUMIF(PS!$G$3:$G$498,C399,PS!$J$3:$J$499))</f>
        <v>0</v>
      </c>
      <c r="J399" s="153">
        <f t="shared" si="12"/>
        <v>0</v>
      </c>
      <c r="K399" s="153">
        <f t="shared" si="13"/>
        <v>0</v>
      </c>
    </row>
    <row r="400" spans="1:11" ht="16.5" x14ac:dyDescent="0.2">
      <c r="A400" s="352" t="s">
        <v>83</v>
      </c>
      <c r="B400" s="353"/>
      <c r="C400" s="354"/>
      <c r="D400" s="165">
        <f>SUBTOTAL(9,D11:D398)</f>
        <v>26500</v>
      </c>
      <c r="E400" s="165">
        <f t="shared" ref="E400:K400" si="14">SUBTOTAL(9,E11:E398)</f>
        <v>507000000</v>
      </c>
      <c r="F400" s="165">
        <f t="shared" si="14"/>
        <v>2380</v>
      </c>
      <c r="G400" s="165">
        <f t="shared" si="14"/>
        <v>64005765.850000001</v>
      </c>
      <c r="H400" s="165">
        <f t="shared" si="14"/>
        <v>27200</v>
      </c>
      <c r="I400" s="165">
        <f t="shared" si="14"/>
        <v>501985901.5</v>
      </c>
      <c r="J400" s="165">
        <f t="shared" si="14"/>
        <v>1680</v>
      </c>
      <c r="K400" s="165">
        <f t="shared" si="14"/>
        <v>69019864.349999994</v>
      </c>
    </row>
    <row r="401" spans="1:11" ht="16.5" x14ac:dyDescent="0.2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</row>
    <row r="402" spans="1:11" ht="15" x14ac:dyDescent="0.2">
      <c r="A402" s="11"/>
      <c r="B402" s="11"/>
      <c r="D402" s="160"/>
      <c r="E402" s="160"/>
      <c r="F402" s="160"/>
      <c r="G402" s="160"/>
      <c r="H402" s="348" t="s">
        <v>11</v>
      </c>
      <c r="I402" s="348"/>
      <c r="J402" s="348"/>
      <c r="K402" s="49"/>
    </row>
    <row r="403" spans="1:11" ht="14.25" x14ac:dyDescent="0.2">
      <c r="A403" s="337" t="s">
        <v>36</v>
      </c>
      <c r="B403" s="337"/>
      <c r="C403" s="337" t="s">
        <v>37</v>
      </c>
      <c r="D403" s="337"/>
      <c r="E403" s="21"/>
      <c r="F403" s="160"/>
      <c r="G403" s="160"/>
      <c r="H403" s="337" t="s">
        <v>38</v>
      </c>
      <c r="I403" s="337"/>
      <c r="J403" s="337"/>
      <c r="K403" s="50"/>
    </row>
    <row r="404" spans="1:11" ht="15" x14ac:dyDescent="0.2">
      <c r="A404" s="333" t="s">
        <v>39</v>
      </c>
      <c r="B404" s="333"/>
      <c r="C404" s="333" t="s">
        <v>39</v>
      </c>
      <c r="D404" s="333"/>
      <c r="E404" s="22"/>
      <c r="F404" s="160"/>
      <c r="G404" s="160"/>
      <c r="H404" s="333" t="s">
        <v>40</v>
      </c>
      <c r="I404" s="333"/>
      <c r="J404" s="333"/>
      <c r="K404" s="51"/>
    </row>
  </sheetData>
  <autoFilter ref="A10:K399" xr:uid="{21D10882-93AA-4473-B8C2-AAA01A29A6F6}">
    <filterColumn colId="1">
      <customFilters>
        <customFilter operator="notEqual" val=" "/>
      </customFilters>
    </filterColumn>
  </autoFilter>
  <mergeCells count="19">
    <mergeCell ref="A403:B403"/>
    <mergeCell ref="C403:D403"/>
    <mergeCell ref="H403:J403"/>
    <mergeCell ref="A404:B404"/>
    <mergeCell ref="C404:D404"/>
    <mergeCell ref="H404:J404"/>
    <mergeCell ref="H402:J402"/>
    <mergeCell ref="F1:J1"/>
    <mergeCell ref="F2:J2"/>
    <mergeCell ref="F3:J3"/>
    <mergeCell ref="A5:K5"/>
    <mergeCell ref="A9:A10"/>
    <mergeCell ref="B9:B10"/>
    <mergeCell ref="C9:C10"/>
    <mergeCell ref="A400:C400"/>
    <mergeCell ref="D9:E9"/>
    <mergeCell ref="F9:G9"/>
    <mergeCell ref="H9:I9"/>
    <mergeCell ref="J9:K9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/>
  <dimension ref="A1:M506"/>
  <sheetViews>
    <sheetView topLeftCell="C4" workbookViewId="0">
      <selection activeCell="I505" sqref="I505"/>
    </sheetView>
  </sheetViews>
  <sheetFormatPr defaultColWidth="8.7109375" defaultRowHeight="16.5" x14ac:dyDescent="0.25"/>
  <cols>
    <col min="1" max="2" width="15" style="3" customWidth="1"/>
    <col min="3" max="3" width="54.42578125" style="3" customWidth="1"/>
    <col min="4" max="4" width="11" style="3" customWidth="1"/>
    <col min="5" max="5" width="13.140625" style="3" bestFit="1" customWidth="1"/>
    <col min="6" max="6" width="9.140625" style="3" customWidth="1"/>
    <col min="7" max="8" width="16.42578125" style="3" bestFit="1" customWidth="1"/>
    <col min="9" max="9" width="15.7109375" style="3" customWidth="1"/>
    <col min="10" max="10" width="10.5703125" style="3" bestFit="1" customWidth="1"/>
    <col min="11" max="11" width="16.140625" style="3" bestFit="1" customWidth="1"/>
    <col min="12" max="12" width="8.7109375" style="3"/>
    <col min="13" max="13" width="10.140625" style="3" bestFit="1" customWidth="1"/>
    <col min="14" max="16384" width="8.7109375" style="3"/>
  </cols>
  <sheetData>
    <row r="1" spans="1:13" x14ac:dyDescent="0.25">
      <c r="A1" s="195" t="s">
        <v>802</v>
      </c>
      <c r="B1" s="3" t="str">
        <f>KT!C11</f>
        <v xml:space="preserve">Công ty TNHH Phát Cường </v>
      </c>
      <c r="C1" s="23"/>
      <c r="D1" s="23"/>
      <c r="E1" s="23"/>
      <c r="F1" s="192"/>
      <c r="G1" s="192"/>
      <c r="H1" s="349" t="s">
        <v>84</v>
      </c>
      <c r="I1" s="349"/>
      <c r="J1" s="349"/>
      <c r="K1" s="349"/>
      <c r="L1" s="349"/>
    </row>
    <row r="2" spans="1:13" x14ac:dyDescent="0.25">
      <c r="A2" s="195" t="s">
        <v>803</v>
      </c>
      <c r="B2" s="3" t="str">
        <f>KT!C12</f>
        <v>253 Điện Biên Phủ, Phường 4, Quận 3, Tp Hồ Chí Minh</v>
      </c>
      <c r="C2" s="23"/>
      <c r="D2" s="23"/>
      <c r="E2" s="23"/>
      <c r="F2" s="192"/>
      <c r="G2" s="192"/>
      <c r="H2" s="362" t="s">
        <v>16</v>
      </c>
      <c r="I2" s="362"/>
      <c r="J2" s="362"/>
      <c r="K2" s="362"/>
      <c r="L2" s="362"/>
    </row>
    <row r="3" spans="1:13" x14ac:dyDescent="0.25">
      <c r="A3" s="193"/>
      <c r="C3" s="23"/>
      <c r="D3" s="23"/>
      <c r="E3" s="23"/>
      <c r="F3" s="192"/>
      <c r="G3" s="192"/>
      <c r="H3" s="362" t="s">
        <v>17</v>
      </c>
      <c r="I3" s="362"/>
      <c r="J3" s="362"/>
      <c r="K3" s="362"/>
      <c r="L3" s="362"/>
    </row>
    <row r="5" spans="1:13" x14ac:dyDescent="0.25">
      <c r="A5" s="349" t="s">
        <v>85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</row>
    <row r="6" spans="1:13" ht="17.25" x14ac:dyDescent="0.25">
      <c r="B6" s="68"/>
      <c r="C6" s="68"/>
      <c r="D6" s="68" t="s">
        <v>884</v>
      </c>
      <c r="E6" s="68"/>
      <c r="F6" s="68"/>
      <c r="G6" s="68"/>
      <c r="H6" s="68"/>
      <c r="I6" s="68"/>
      <c r="J6" s="68"/>
      <c r="K6" s="68"/>
      <c r="L6" s="68"/>
    </row>
    <row r="7" spans="1:13" x14ac:dyDescent="0.25">
      <c r="A7" s="69"/>
      <c r="B7" s="69"/>
      <c r="C7" s="69"/>
      <c r="D7" s="69" t="s">
        <v>511</v>
      </c>
      <c r="E7" s="146" t="s">
        <v>635</v>
      </c>
      <c r="F7" s="69"/>
      <c r="G7" s="69" t="s">
        <v>798</v>
      </c>
      <c r="H7" s="194" t="str">
        <f>VLOOKUP(E7,SDCT!$B$4:$C$233,2,0)</f>
        <v>Sắt phi 6</v>
      </c>
      <c r="I7" s="69"/>
      <c r="J7" s="69"/>
      <c r="K7" s="69"/>
      <c r="L7" s="69"/>
    </row>
    <row r="8" spans="1:13" x14ac:dyDescent="0.25">
      <c r="A8" s="355" t="s">
        <v>512</v>
      </c>
      <c r="B8" s="355"/>
      <c r="C8" s="355"/>
      <c r="D8" s="355"/>
      <c r="E8" s="355"/>
      <c r="F8" s="355"/>
      <c r="G8" s="355"/>
      <c r="H8" s="355"/>
      <c r="I8" s="147" t="str">
        <f>VLOOKUP(E7,SDCT!$B$4:$E$169,2,0)</f>
        <v>Sắt phi 6</v>
      </c>
      <c r="J8" s="147"/>
      <c r="K8" s="147"/>
      <c r="L8" s="147"/>
    </row>
    <row r="9" spans="1:13" x14ac:dyDescent="0.25">
      <c r="A9" s="52"/>
      <c r="B9" s="52"/>
      <c r="C9" s="52"/>
      <c r="D9" s="52"/>
      <c r="E9" s="52"/>
      <c r="F9" s="52"/>
      <c r="G9" s="52"/>
      <c r="H9" s="52"/>
      <c r="I9" s="52"/>
      <c r="J9" s="53" t="s">
        <v>79</v>
      </c>
      <c r="K9" s="52"/>
      <c r="L9" s="52"/>
    </row>
    <row r="10" spans="1:13" x14ac:dyDescent="0.25">
      <c r="A10" s="368" t="s">
        <v>3</v>
      </c>
      <c r="B10" s="369"/>
      <c r="C10" s="370" t="s">
        <v>4</v>
      </c>
      <c r="D10" s="372" t="s">
        <v>44</v>
      </c>
      <c r="E10" s="370" t="s">
        <v>86</v>
      </c>
      <c r="F10" s="374" t="s">
        <v>87</v>
      </c>
      <c r="G10" s="374"/>
      <c r="H10" s="374" t="s">
        <v>88</v>
      </c>
      <c r="I10" s="374"/>
      <c r="J10" s="374" t="s">
        <v>25</v>
      </c>
      <c r="K10" s="374"/>
      <c r="L10" s="370" t="s">
        <v>45</v>
      </c>
    </row>
    <row r="11" spans="1:13" ht="33" x14ac:dyDescent="0.25">
      <c r="A11" s="55" t="s">
        <v>7</v>
      </c>
      <c r="B11" s="189" t="s">
        <v>46</v>
      </c>
      <c r="C11" s="371"/>
      <c r="D11" s="373"/>
      <c r="E11" s="371"/>
      <c r="F11" s="189" t="s">
        <v>89</v>
      </c>
      <c r="G11" s="189" t="s">
        <v>90</v>
      </c>
      <c r="H11" s="189" t="s">
        <v>89</v>
      </c>
      <c r="I11" s="189" t="s">
        <v>90</v>
      </c>
      <c r="J11" s="189" t="s">
        <v>89</v>
      </c>
      <c r="K11" s="189" t="s">
        <v>91</v>
      </c>
      <c r="L11" s="371"/>
    </row>
    <row r="12" spans="1:13" x14ac:dyDescent="0.25">
      <c r="A12" s="56" t="s">
        <v>27</v>
      </c>
      <c r="B12" s="56" t="s">
        <v>28</v>
      </c>
      <c r="C12" s="56" t="s">
        <v>29</v>
      </c>
      <c r="D12" s="56" t="s">
        <v>30</v>
      </c>
      <c r="E12" s="56">
        <v>1</v>
      </c>
      <c r="F12" s="189">
        <v>2</v>
      </c>
      <c r="G12" s="189" t="s">
        <v>92</v>
      </c>
      <c r="H12" s="189">
        <v>4</v>
      </c>
      <c r="I12" s="189" t="s">
        <v>93</v>
      </c>
      <c r="J12" s="189">
        <v>6</v>
      </c>
      <c r="K12" s="189" t="s">
        <v>94</v>
      </c>
      <c r="L12" s="56">
        <v>8</v>
      </c>
    </row>
    <row r="13" spans="1:13" customFormat="1" ht="20.100000000000001" customHeight="1" x14ac:dyDescent="0.2">
      <c r="A13" s="363" t="s">
        <v>95</v>
      </c>
      <c r="B13" s="364"/>
      <c r="C13" s="365"/>
      <c r="D13" s="57"/>
      <c r="E13" s="57"/>
      <c r="F13" s="58"/>
      <c r="G13" s="58"/>
      <c r="H13" s="58"/>
      <c r="I13" s="58"/>
      <c r="J13" s="149">
        <f>VLOOKUP(E7,SDCT!$B$4:$E$169,4,0)</f>
        <v>2000</v>
      </c>
      <c r="K13" s="149">
        <f>VLOOKUP(E7,SDCT!$B$4:$E$169,3,0)</f>
        <v>22000000</v>
      </c>
      <c r="L13" s="57"/>
      <c r="M13" s="151"/>
    </row>
    <row r="14" spans="1:13" customFormat="1" hidden="1" x14ac:dyDescent="0.2">
      <c r="A14" s="57" t="str">
        <f>IF(LEFT(PS!F3,LEN(SCTVTHH!$E$7))=SCTVTHH!$E$7,PS!C3,IF(LEFT(PS!G3,LEN(SCTVTHH!$E$7))=SCTVTHH!$E$7,PS!D3,""))</f>
        <v/>
      </c>
      <c r="B14" s="148" t="str">
        <f>IF(OR(LEFT(PS!F3,LEN(SCTVTHH!$E$7))=SCTVTHH!$E$7,LEFT(PS!G3,LEN(SCTVTHH!$E$7))=SCTVTHH!$E$7),PS!A3,"")</f>
        <v/>
      </c>
      <c r="C14" s="166" t="str">
        <f>IF(OR(LEFT(PS!F3,LEN(SCTVTHH!$E$7))=SCTVTHH!$E$7,LEFT(PS!G3,LEN(SCTVTHH!$E$7))=SCTVTHH!$E$7),PS!E3,"")</f>
        <v/>
      </c>
      <c r="D14" s="57" t="str">
        <f>IF(LEFT(PS!F3,LEN(SCTVTHH!$E$7))=SCTVTHH!$E$7,PS!G3,IF(LEFT(PS!G3,LEN(SCTVTHH!$E$7))=SCTVTHH!$E$7,PS!F3,""))</f>
        <v/>
      </c>
      <c r="E14" s="181">
        <f>IF(OR(LEFT(PS!F3,LEN(SCTVTHH!$E$7))=SCTVTHH!$E$7,LEFT(PS!G3,LEN(SCTVTHH!$E$7))=SCTVTHH!$E$7),PS!I3,0)</f>
        <v>0</v>
      </c>
      <c r="F14" s="149">
        <f>IF(LEFT(PS!F3,LEN(SCTVTHH!$E$7))=SCTVTHH!$E$7,PS!H3,0)</f>
        <v>0</v>
      </c>
      <c r="G14" s="149">
        <f>IF(LEFT(PS!F3,LEN(SCTVTHH!$E$7))=SCTVTHH!$E$7,PS!J3,0)</f>
        <v>0</v>
      </c>
      <c r="H14" s="149">
        <f>IF(LEFT(PS!G3,LEN(SCTVTHH!$E$7))=SCTVTHH!$E$7,PS!H3,0)</f>
        <v>0</v>
      </c>
      <c r="I14" s="149">
        <f>IF(LEFT(PS!G3,LEN(SCTVTHH!$E$7))=SCTVTHH!$E$7,PS!J3,0)</f>
        <v>0</v>
      </c>
      <c r="J14" s="149">
        <f>IF(F14+H14=0,0,$J$13+SUM(F14:$F$14)-SUM(H14:$H$14))</f>
        <v>0</v>
      </c>
      <c r="K14" s="149">
        <f>IF(F14+H14=0,0,$K$13+SUM(G14:$G$14)-SUM(I14:$I$14))</f>
        <v>0</v>
      </c>
      <c r="L14" s="57"/>
    </row>
    <row r="15" spans="1:13" customFormat="1" hidden="1" x14ac:dyDescent="0.2">
      <c r="A15" s="57" t="str">
        <f>IF(LEFT(PS!F4,LEN(SCTVTHH!$E$7))=SCTVTHH!$E$7,PS!C4,IF(LEFT(PS!G4,LEN(SCTVTHH!$E$7))=SCTVTHH!$E$7,PS!D4,""))</f>
        <v/>
      </c>
      <c r="B15" s="148" t="str">
        <f>IF(OR(LEFT(PS!F4,LEN(SCTVTHH!$E$7))=SCTVTHH!$E$7,LEFT(PS!G4,LEN(SCTVTHH!$E$7))=SCTVTHH!$E$7),PS!A4,"")</f>
        <v/>
      </c>
      <c r="C15" s="166" t="str">
        <f>IF(OR(LEFT(PS!F4,LEN(SCTVTHH!$E$7))=SCTVTHH!$E$7,LEFT(PS!G4,LEN(SCTVTHH!$E$7))=SCTVTHH!$E$7),PS!E4,"")</f>
        <v/>
      </c>
      <c r="D15" s="57" t="str">
        <f>IF(LEFT(PS!F4,LEN(SCTVTHH!$E$7))=SCTVTHH!$E$7,PS!G4,IF(LEFT(PS!G4,LEN(SCTVTHH!$E$7))=SCTVTHH!$E$7,PS!F4,""))</f>
        <v/>
      </c>
      <c r="E15" s="181">
        <f>IF(OR(LEFT(PS!F4,LEN(SCTVTHH!$E$7))=SCTVTHH!$E$7,LEFT(PS!G4,LEN(SCTVTHH!$E$7))=SCTVTHH!$E$7),PS!I4,0)</f>
        <v>0</v>
      </c>
      <c r="F15" s="149">
        <f>IF(LEFT(PS!F4,LEN(SCTVTHH!$E$7))=SCTVTHH!$E$7,PS!H4,0)</f>
        <v>0</v>
      </c>
      <c r="G15" s="149">
        <f>IF(LEFT(PS!F4,LEN(SCTVTHH!$E$7))=SCTVTHH!$E$7,PS!J4,0)</f>
        <v>0</v>
      </c>
      <c r="H15" s="149">
        <f>IF(LEFT(PS!G4,LEN(SCTVTHH!$E$7))=SCTVTHH!$E$7,PS!H4,0)</f>
        <v>0</v>
      </c>
      <c r="I15" s="149">
        <f>IF(LEFT(PS!G4,LEN(SCTVTHH!$E$7))=SCTVTHH!$E$7,PS!J4,0)</f>
        <v>0</v>
      </c>
      <c r="J15" s="149">
        <f>IF(F15+H15=0,0,$J$13+SUM(F$14:$F15)-SUM(H$14:$H15))</f>
        <v>0</v>
      </c>
      <c r="K15" s="149">
        <f>IF(F15+H15=0,0,$K$13+SUM(G$14:$G15)-SUM(I$14:$I15))</f>
        <v>0</v>
      </c>
      <c r="L15" s="57"/>
    </row>
    <row r="16" spans="1:13" customFormat="1" hidden="1" x14ac:dyDescent="0.2">
      <c r="A16" s="57" t="str">
        <f>IF(LEFT(PS!F5,LEN(SCTVTHH!$E$7))=SCTVTHH!$E$7,PS!C5,IF(LEFT(PS!G5,LEN(SCTVTHH!$E$7))=SCTVTHH!$E$7,PS!D5,""))</f>
        <v/>
      </c>
      <c r="B16" s="148" t="str">
        <f>IF(OR(LEFT(PS!F5,LEN(SCTVTHH!$E$7))=SCTVTHH!$E$7,LEFT(PS!G5,LEN(SCTVTHH!$E$7))=SCTVTHH!$E$7),PS!A5,"")</f>
        <v/>
      </c>
      <c r="C16" s="166" t="str">
        <f>IF(OR(LEFT(PS!F5,LEN(SCTVTHH!$E$7))=SCTVTHH!$E$7,LEFT(PS!G5,LEN(SCTVTHH!$E$7))=SCTVTHH!$E$7),PS!E5,"")</f>
        <v/>
      </c>
      <c r="D16" s="57" t="str">
        <f>IF(LEFT(PS!F5,LEN(SCTVTHH!$E$7))=SCTVTHH!$E$7,PS!G5,IF(LEFT(PS!G5,LEN(SCTVTHH!$E$7))=SCTVTHH!$E$7,PS!F5,""))</f>
        <v/>
      </c>
      <c r="E16" s="181">
        <f>IF(OR(LEFT(PS!F5,LEN(SCTVTHH!$E$7))=SCTVTHH!$E$7,LEFT(PS!G5,LEN(SCTVTHH!$E$7))=SCTVTHH!$E$7),PS!I5,0)</f>
        <v>0</v>
      </c>
      <c r="F16" s="149">
        <f>IF(LEFT(PS!F5,LEN(SCTVTHH!$E$7))=SCTVTHH!$E$7,PS!H5,0)</f>
        <v>0</v>
      </c>
      <c r="G16" s="149">
        <f>IF(LEFT(PS!F5,LEN(SCTVTHH!$E$7))=SCTVTHH!$E$7,PS!J5,0)</f>
        <v>0</v>
      </c>
      <c r="H16" s="149">
        <f>IF(LEFT(PS!G5,LEN(SCTVTHH!$E$7))=SCTVTHH!$E$7,PS!H5,0)</f>
        <v>0</v>
      </c>
      <c r="I16" s="149">
        <f>IF(LEFT(PS!G5,LEN(SCTVTHH!$E$7))=SCTVTHH!$E$7,PS!J5,0)</f>
        <v>0</v>
      </c>
      <c r="J16" s="149">
        <f>IF(F16+H16=0,0,$J$13+SUM(F$14:$F16)-SUM(H$14:$H16))</f>
        <v>0</v>
      </c>
      <c r="K16" s="149">
        <f>IF(F16+H16=0,0,$K$13+SUM(G$14:$G16)-SUM(I$14:$I16))</f>
        <v>0</v>
      </c>
      <c r="L16" s="57"/>
    </row>
    <row r="17" spans="1:12" customFormat="1" hidden="1" x14ac:dyDescent="0.2">
      <c r="A17" s="57" t="str">
        <f>IF(LEFT(PS!F6,LEN(SCTVTHH!$E$7))=SCTVTHH!$E$7,PS!C6,IF(LEFT(PS!G6,LEN(SCTVTHH!$E$7))=SCTVTHH!$E$7,PS!D6,""))</f>
        <v/>
      </c>
      <c r="B17" s="148" t="str">
        <f>IF(OR(LEFT(PS!F6,LEN(SCTVTHH!$E$7))=SCTVTHH!$E$7,LEFT(PS!G6,LEN(SCTVTHH!$E$7))=SCTVTHH!$E$7),PS!A6,"")</f>
        <v/>
      </c>
      <c r="C17" s="166" t="str">
        <f>IF(OR(LEFT(PS!F6,LEN(SCTVTHH!$E$7))=SCTVTHH!$E$7,LEFT(PS!G6,LEN(SCTVTHH!$E$7))=SCTVTHH!$E$7),PS!E6,"")</f>
        <v/>
      </c>
      <c r="D17" s="57" t="str">
        <f>IF(LEFT(PS!F6,LEN(SCTVTHH!$E$7))=SCTVTHH!$E$7,PS!G6,IF(LEFT(PS!G6,LEN(SCTVTHH!$E$7))=SCTVTHH!$E$7,PS!F6,""))</f>
        <v/>
      </c>
      <c r="E17" s="181">
        <f>IF(OR(LEFT(PS!F6,LEN(SCTVTHH!$E$7))=SCTVTHH!$E$7,LEFT(PS!G6,LEN(SCTVTHH!$E$7))=SCTVTHH!$E$7),PS!I6,0)</f>
        <v>0</v>
      </c>
      <c r="F17" s="149">
        <f>IF(LEFT(PS!F6,LEN(SCTVTHH!$E$7))=SCTVTHH!$E$7,PS!H6,0)</f>
        <v>0</v>
      </c>
      <c r="G17" s="149">
        <f>IF(LEFT(PS!F6,LEN(SCTVTHH!$E$7))=SCTVTHH!$E$7,PS!J6,0)</f>
        <v>0</v>
      </c>
      <c r="H17" s="149">
        <f>IF(LEFT(PS!G6,LEN(SCTVTHH!$E$7))=SCTVTHH!$E$7,PS!H6,0)</f>
        <v>0</v>
      </c>
      <c r="I17" s="149">
        <f>IF(LEFT(PS!G6,LEN(SCTVTHH!$E$7))=SCTVTHH!$E$7,PS!J6,0)</f>
        <v>0</v>
      </c>
      <c r="J17" s="149">
        <f>IF(F17+H17=0,0,$J$13+SUM(F$14:$F17)-SUM(H$14:$H17))</f>
        <v>0</v>
      </c>
      <c r="K17" s="149">
        <f>IF(F17+H17=0,0,$K$13+SUM(G$14:$G17)-SUM(I$14:$I17))</f>
        <v>0</v>
      </c>
      <c r="L17" s="57"/>
    </row>
    <row r="18" spans="1:12" customFormat="1" hidden="1" x14ac:dyDescent="0.2">
      <c r="A18" s="57" t="str">
        <f>IF(LEFT(PS!F7,LEN(SCTVTHH!$E$7))=SCTVTHH!$E$7,PS!C7,IF(LEFT(PS!G7,LEN(SCTVTHH!$E$7))=SCTVTHH!$E$7,PS!D7,""))</f>
        <v/>
      </c>
      <c r="B18" s="148" t="str">
        <f>IF(OR(LEFT(PS!F7,LEN(SCTVTHH!$E$7))=SCTVTHH!$E$7,LEFT(PS!G7,LEN(SCTVTHH!$E$7))=SCTVTHH!$E$7),PS!A7,"")</f>
        <v/>
      </c>
      <c r="C18" s="166" t="str">
        <f>IF(OR(LEFT(PS!F7,LEN(SCTVTHH!$E$7))=SCTVTHH!$E$7,LEFT(PS!G7,LEN(SCTVTHH!$E$7))=SCTVTHH!$E$7),PS!E7,"")</f>
        <v/>
      </c>
      <c r="D18" s="57" t="str">
        <f>IF(LEFT(PS!F7,LEN(SCTVTHH!$E$7))=SCTVTHH!$E$7,PS!G7,IF(LEFT(PS!G7,LEN(SCTVTHH!$E$7))=SCTVTHH!$E$7,PS!F7,""))</f>
        <v/>
      </c>
      <c r="E18" s="181">
        <f>IF(OR(LEFT(PS!F7,LEN(SCTVTHH!$E$7))=SCTVTHH!$E$7,LEFT(PS!G7,LEN(SCTVTHH!$E$7))=SCTVTHH!$E$7),PS!I7,0)</f>
        <v>0</v>
      </c>
      <c r="F18" s="149">
        <f>IF(LEFT(PS!F7,LEN(SCTVTHH!$E$7))=SCTVTHH!$E$7,PS!H7,0)</f>
        <v>0</v>
      </c>
      <c r="G18" s="149">
        <f>IF(LEFT(PS!F7,LEN(SCTVTHH!$E$7))=SCTVTHH!$E$7,PS!J7,0)</f>
        <v>0</v>
      </c>
      <c r="H18" s="149">
        <f>IF(LEFT(PS!G7,LEN(SCTVTHH!$E$7))=SCTVTHH!$E$7,PS!H7,0)</f>
        <v>0</v>
      </c>
      <c r="I18" s="149">
        <f>IF(LEFT(PS!G7,LEN(SCTVTHH!$E$7))=SCTVTHH!$E$7,PS!J7,0)</f>
        <v>0</v>
      </c>
      <c r="J18" s="149">
        <f>IF(F18+H18=0,0,$J$13+SUM(F$14:$F18)-SUM(H$14:$H18))</f>
        <v>0</v>
      </c>
      <c r="K18" s="149">
        <f>IF(F18+H18=0,0,$K$13+SUM(G$14:$G18)-SUM(I$14:$I18))</f>
        <v>0</v>
      </c>
      <c r="L18" s="57"/>
    </row>
    <row r="19" spans="1:12" customFormat="1" hidden="1" x14ac:dyDescent="0.2">
      <c r="A19" s="57" t="str">
        <f>IF(LEFT(PS!F8,LEN(SCTVTHH!$E$7))=SCTVTHH!$E$7,PS!C8,IF(LEFT(PS!G8,LEN(SCTVTHH!$E$7))=SCTVTHH!$E$7,PS!D8,""))</f>
        <v/>
      </c>
      <c r="B19" s="148" t="str">
        <f>IF(OR(LEFT(PS!F8,LEN(SCTVTHH!$E$7))=SCTVTHH!$E$7,LEFT(PS!G8,LEN(SCTVTHH!$E$7))=SCTVTHH!$E$7),PS!A8,"")</f>
        <v/>
      </c>
      <c r="C19" s="166" t="str">
        <f>IF(OR(LEFT(PS!F8,LEN(SCTVTHH!$E$7))=SCTVTHH!$E$7,LEFT(PS!G8,LEN(SCTVTHH!$E$7))=SCTVTHH!$E$7),PS!E8,"")</f>
        <v/>
      </c>
      <c r="D19" s="57" t="str">
        <f>IF(LEFT(PS!F8,LEN(SCTVTHH!$E$7))=SCTVTHH!$E$7,PS!G8,IF(LEFT(PS!G8,LEN(SCTVTHH!$E$7))=SCTVTHH!$E$7,PS!F8,""))</f>
        <v/>
      </c>
      <c r="E19" s="181">
        <f>IF(OR(LEFT(PS!F8,LEN(SCTVTHH!$E$7))=SCTVTHH!$E$7,LEFT(PS!G8,LEN(SCTVTHH!$E$7))=SCTVTHH!$E$7),PS!I8,0)</f>
        <v>0</v>
      </c>
      <c r="F19" s="149">
        <f>IF(LEFT(PS!F8,LEN(SCTVTHH!$E$7))=SCTVTHH!$E$7,PS!H8,0)</f>
        <v>0</v>
      </c>
      <c r="G19" s="149">
        <f>IF(LEFT(PS!F8,LEN(SCTVTHH!$E$7))=SCTVTHH!$E$7,PS!J8,0)</f>
        <v>0</v>
      </c>
      <c r="H19" s="149">
        <f>IF(LEFT(PS!G8,LEN(SCTVTHH!$E$7))=SCTVTHH!$E$7,PS!H8,0)</f>
        <v>0</v>
      </c>
      <c r="I19" s="149">
        <f>IF(LEFT(PS!G8,LEN(SCTVTHH!$E$7))=SCTVTHH!$E$7,PS!J8,0)</f>
        <v>0</v>
      </c>
      <c r="J19" s="149">
        <f>IF(F19+H19=0,0,$J$13+SUM(F$14:$F19)-SUM(H$14:$H19))</f>
        <v>0</v>
      </c>
      <c r="K19" s="149">
        <f>IF(F19+H19=0,0,$K$13+SUM(G$14:$G19)-SUM(I$14:$I19))</f>
        <v>0</v>
      </c>
      <c r="L19" s="57"/>
    </row>
    <row r="20" spans="1:12" customFormat="1" hidden="1" x14ac:dyDescent="0.2">
      <c r="A20" s="57" t="str">
        <f>IF(LEFT(PS!F9,LEN(SCTVTHH!$E$7))=SCTVTHH!$E$7,PS!C9,IF(LEFT(PS!G9,LEN(SCTVTHH!$E$7))=SCTVTHH!$E$7,PS!D9,""))</f>
        <v/>
      </c>
      <c r="B20" s="148" t="str">
        <f>IF(OR(LEFT(PS!F9,LEN(SCTVTHH!$E$7))=SCTVTHH!$E$7,LEFT(PS!G9,LEN(SCTVTHH!$E$7))=SCTVTHH!$E$7),PS!A9,"")</f>
        <v/>
      </c>
      <c r="C20" s="166" t="str">
        <f>IF(OR(LEFT(PS!F9,LEN(SCTVTHH!$E$7))=SCTVTHH!$E$7,LEFT(PS!G9,LEN(SCTVTHH!$E$7))=SCTVTHH!$E$7),PS!E9,"")</f>
        <v/>
      </c>
      <c r="D20" s="57" t="str">
        <f>IF(LEFT(PS!F9,LEN(SCTVTHH!$E$7))=SCTVTHH!$E$7,PS!G9,IF(LEFT(PS!G9,LEN(SCTVTHH!$E$7))=SCTVTHH!$E$7,PS!F9,""))</f>
        <v/>
      </c>
      <c r="E20" s="181">
        <f>IF(OR(LEFT(PS!F9,LEN(SCTVTHH!$E$7))=SCTVTHH!$E$7,LEFT(PS!G9,LEN(SCTVTHH!$E$7))=SCTVTHH!$E$7),PS!I9,0)</f>
        <v>0</v>
      </c>
      <c r="F20" s="149">
        <f>IF(LEFT(PS!F9,LEN(SCTVTHH!$E$7))=SCTVTHH!$E$7,PS!H9,0)</f>
        <v>0</v>
      </c>
      <c r="G20" s="149">
        <f>IF(LEFT(PS!F9,LEN(SCTVTHH!$E$7))=SCTVTHH!$E$7,PS!J9,0)</f>
        <v>0</v>
      </c>
      <c r="H20" s="149">
        <f>IF(LEFT(PS!G9,LEN(SCTVTHH!$E$7))=SCTVTHH!$E$7,PS!H9,0)</f>
        <v>0</v>
      </c>
      <c r="I20" s="149">
        <f>IF(LEFT(PS!G9,LEN(SCTVTHH!$E$7))=SCTVTHH!$E$7,PS!J9,0)</f>
        <v>0</v>
      </c>
      <c r="J20" s="149">
        <f>IF(F20+H20=0,0,$J$13+SUM(F$14:$F20)-SUM(H$14:$H20))</f>
        <v>0</v>
      </c>
      <c r="K20" s="149">
        <f>IF(F20+H20=0,0,$K$13+SUM(G$14:$G20)-SUM(I$14:$I20))</f>
        <v>0</v>
      </c>
      <c r="L20" s="57"/>
    </row>
    <row r="21" spans="1:12" customFormat="1" hidden="1" x14ac:dyDescent="0.2">
      <c r="A21" s="57" t="str">
        <f>IF(LEFT(PS!F10,LEN(SCTVTHH!$E$7))=SCTVTHH!$E$7,PS!C10,IF(LEFT(PS!G10,LEN(SCTVTHH!$E$7))=SCTVTHH!$E$7,PS!D10,""))</f>
        <v/>
      </c>
      <c r="B21" s="148" t="str">
        <f>IF(OR(LEFT(PS!F10,LEN(SCTVTHH!$E$7))=SCTVTHH!$E$7,LEFT(PS!G10,LEN(SCTVTHH!$E$7))=SCTVTHH!$E$7),PS!A10,"")</f>
        <v/>
      </c>
      <c r="C21" s="166" t="str">
        <f>IF(OR(LEFT(PS!F10,LEN(SCTVTHH!$E$7))=SCTVTHH!$E$7,LEFT(PS!G10,LEN(SCTVTHH!$E$7))=SCTVTHH!$E$7),PS!E10,"")</f>
        <v/>
      </c>
      <c r="D21" s="57" t="str">
        <f>IF(LEFT(PS!F10,LEN(SCTVTHH!$E$7))=SCTVTHH!$E$7,PS!G10,IF(LEFT(PS!G10,LEN(SCTVTHH!$E$7))=SCTVTHH!$E$7,PS!F10,""))</f>
        <v/>
      </c>
      <c r="E21" s="181">
        <f>IF(OR(LEFT(PS!F10,LEN(SCTVTHH!$E$7))=SCTVTHH!$E$7,LEFT(PS!G10,LEN(SCTVTHH!$E$7))=SCTVTHH!$E$7),PS!I10,0)</f>
        <v>0</v>
      </c>
      <c r="F21" s="149">
        <f>IF(LEFT(PS!F10,LEN(SCTVTHH!$E$7))=SCTVTHH!$E$7,PS!H10,0)</f>
        <v>0</v>
      </c>
      <c r="G21" s="149">
        <f>IF(LEFT(PS!F10,LEN(SCTVTHH!$E$7))=SCTVTHH!$E$7,PS!J10,0)</f>
        <v>0</v>
      </c>
      <c r="H21" s="149">
        <f>IF(LEFT(PS!G10,LEN(SCTVTHH!$E$7))=SCTVTHH!$E$7,PS!H10,0)</f>
        <v>0</v>
      </c>
      <c r="I21" s="149">
        <f>IF(LEFT(PS!G10,LEN(SCTVTHH!$E$7))=SCTVTHH!$E$7,PS!J10,0)</f>
        <v>0</v>
      </c>
      <c r="J21" s="149">
        <f>IF(F21+H21=0,0,$J$13+SUM(F$14:$F21)-SUM(H$14:$H21))</f>
        <v>0</v>
      </c>
      <c r="K21" s="149">
        <f>IF(F21+H21=0,0,$K$13+SUM(G$14:$G21)-SUM(I$14:$I21))</f>
        <v>0</v>
      </c>
      <c r="L21" s="57"/>
    </row>
    <row r="22" spans="1:12" customFormat="1" hidden="1" x14ac:dyDescent="0.2">
      <c r="A22" s="57" t="str">
        <f>IF(LEFT(PS!F11,LEN(SCTVTHH!$E$7))=SCTVTHH!$E$7,PS!C11,IF(LEFT(PS!G11,LEN(SCTVTHH!$E$7))=SCTVTHH!$E$7,PS!D11,""))</f>
        <v/>
      </c>
      <c r="B22" s="148" t="str">
        <f>IF(OR(LEFT(PS!F11,LEN(SCTVTHH!$E$7))=SCTVTHH!$E$7,LEFT(PS!G11,LEN(SCTVTHH!$E$7))=SCTVTHH!$E$7),PS!A11,"")</f>
        <v/>
      </c>
      <c r="C22" s="166" t="str">
        <f>IF(OR(LEFT(PS!F11,LEN(SCTVTHH!$E$7))=SCTVTHH!$E$7,LEFT(PS!G11,LEN(SCTVTHH!$E$7))=SCTVTHH!$E$7),PS!E11,"")</f>
        <v/>
      </c>
      <c r="D22" s="57" t="str">
        <f>IF(LEFT(PS!F11,LEN(SCTVTHH!$E$7))=SCTVTHH!$E$7,PS!G11,IF(LEFT(PS!G11,LEN(SCTVTHH!$E$7))=SCTVTHH!$E$7,PS!F11,""))</f>
        <v/>
      </c>
      <c r="E22" s="181">
        <f>IF(OR(LEFT(PS!F11,LEN(SCTVTHH!$E$7))=SCTVTHH!$E$7,LEFT(PS!G11,LEN(SCTVTHH!$E$7))=SCTVTHH!$E$7),PS!I11,0)</f>
        <v>0</v>
      </c>
      <c r="F22" s="149">
        <f>IF(LEFT(PS!F11,LEN(SCTVTHH!$E$7))=SCTVTHH!$E$7,PS!H11,0)</f>
        <v>0</v>
      </c>
      <c r="G22" s="149">
        <f>IF(LEFT(PS!F11,LEN(SCTVTHH!$E$7))=SCTVTHH!$E$7,PS!J11,0)</f>
        <v>0</v>
      </c>
      <c r="H22" s="149">
        <f>IF(LEFT(PS!G11,LEN(SCTVTHH!$E$7))=SCTVTHH!$E$7,PS!H11,0)</f>
        <v>0</v>
      </c>
      <c r="I22" s="149">
        <f>IF(LEFT(PS!G11,LEN(SCTVTHH!$E$7))=SCTVTHH!$E$7,PS!J11,0)</f>
        <v>0</v>
      </c>
      <c r="J22" s="149">
        <f>IF(F22+H22=0,0,$J$13+SUM(F$14:$F22)-SUM(H$14:$H22))</f>
        <v>0</v>
      </c>
      <c r="K22" s="149">
        <f>IF(F22+H22=0,0,$K$13+SUM(G$14:$G22)-SUM(I$14:$I22))</f>
        <v>0</v>
      </c>
      <c r="L22" s="57"/>
    </row>
    <row r="23" spans="1:12" x14ac:dyDescent="0.25">
      <c r="A23" s="57" t="str">
        <f>IF(LEFT(PS!F12,LEN(SCTVTHH!$E$7))=SCTVTHH!$E$7,PS!C12,IF(LEFT(PS!G12,LEN(SCTVTHH!$E$7))=SCTVTHH!$E$7,PS!D12,""))</f>
        <v>PN-10001</v>
      </c>
      <c r="B23" s="148">
        <f>IF(OR(LEFT(PS!F12,LEN(SCTVTHH!$E$7))=SCTVTHH!$E$7,LEFT(PS!G12,LEN(SCTVTHH!$E$7))=SCTVTHH!$E$7),PS!A12,"")</f>
        <v>44844</v>
      </c>
      <c r="C23" s="166" t="str">
        <f>IF(OR(LEFT(PS!F12,LEN(SCTVTHH!$E$7))=SCTVTHH!$E$7,LEFT(PS!G12,LEN(SCTVTHH!$E$7))=SCTVTHH!$E$7),PS!E12,"")</f>
        <v>Mua hàng hóa của Công ty Cổ Phần Minh An, chưa trả tiền</v>
      </c>
      <c r="D23" s="57" t="str">
        <f>IF(LEFT(PS!F12,LEN(SCTVTHH!$E$7))=SCTVTHH!$E$7,PS!G12,IF(LEFT(PS!G12,LEN(SCTVTHH!$E$7))=SCTVTHH!$E$7,PS!F12,""))</f>
        <v>331.02</v>
      </c>
      <c r="E23" s="181">
        <f>IF(OR(LEFT(PS!F12,LEN(SCTVTHH!$E$7))=SCTVTHH!$E$7,LEFT(PS!G12,LEN(SCTVTHH!$E$7))=SCTVTHH!$E$7),PS!I12,0)</f>
        <v>11200</v>
      </c>
      <c r="F23" s="149">
        <f>IF(LEFT(PS!F12,LEN(SCTVTHH!$E$7))=SCTVTHH!$E$7,PS!H12,0)</f>
        <v>300</v>
      </c>
      <c r="G23" s="149">
        <f>IF(LEFT(PS!F12,LEN(SCTVTHH!$E$7))=SCTVTHH!$E$7,PS!J12,0)</f>
        <v>3360000</v>
      </c>
      <c r="H23" s="149">
        <f>IF(LEFT(PS!G12,LEN(SCTVTHH!$E$7))=SCTVTHH!$E$7,PS!H12,0)</f>
        <v>0</v>
      </c>
      <c r="I23" s="149">
        <f>IF(LEFT(PS!G12,LEN(SCTVTHH!$E$7))=SCTVTHH!$E$7,PS!J12,0)</f>
        <v>0</v>
      </c>
      <c r="J23" s="149">
        <f>IF(F23+H23=0,0,$J$13+SUM(F$14:$F23)-SUM(H$14:$H23))</f>
        <v>2300</v>
      </c>
      <c r="K23" s="149">
        <f>IF(F23+H23=0,0,$K$13+SUM(G$14:$G23)-SUM(I$14:$I23))</f>
        <v>25360000</v>
      </c>
      <c r="L23" s="57"/>
    </row>
    <row r="24" spans="1:12" customFormat="1" hidden="1" x14ac:dyDescent="0.2">
      <c r="A24" s="57" t="str">
        <f>IF(LEFT(PS!F13,LEN(SCTVTHH!$E$7))=SCTVTHH!$E$7,PS!C13,IF(LEFT(PS!G13,LEN(SCTVTHH!$E$7))=SCTVTHH!$E$7,PS!D13,""))</f>
        <v/>
      </c>
      <c r="B24" s="148" t="str">
        <f>IF(OR(LEFT(PS!F13,LEN(SCTVTHH!$E$7))=SCTVTHH!$E$7,LEFT(PS!G13,LEN(SCTVTHH!$E$7))=SCTVTHH!$E$7),PS!A13,"")</f>
        <v/>
      </c>
      <c r="C24" s="166" t="str">
        <f>IF(OR(LEFT(PS!F13,LEN(SCTVTHH!$E$7))=SCTVTHH!$E$7,LEFT(PS!G13,LEN(SCTVTHH!$E$7))=SCTVTHH!$E$7),PS!E13,"")</f>
        <v/>
      </c>
      <c r="D24" s="57" t="str">
        <f>IF(LEFT(PS!F13,LEN(SCTVTHH!$E$7))=SCTVTHH!$E$7,PS!G13,IF(LEFT(PS!G13,LEN(SCTVTHH!$E$7))=SCTVTHH!$E$7,PS!F13,""))</f>
        <v/>
      </c>
      <c r="E24" s="181">
        <f>IF(OR(LEFT(PS!F13,LEN(SCTVTHH!$E$7))=SCTVTHH!$E$7,LEFT(PS!G13,LEN(SCTVTHH!$E$7))=SCTVTHH!$E$7),PS!I13,0)</f>
        <v>0</v>
      </c>
      <c r="F24" s="149">
        <f>IF(LEFT(PS!F13,LEN(SCTVTHH!$E$7))=SCTVTHH!$E$7,PS!H13,0)</f>
        <v>0</v>
      </c>
      <c r="G24" s="149">
        <f>IF(LEFT(PS!F13,LEN(SCTVTHH!$E$7))=SCTVTHH!$E$7,PS!J13,0)</f>
        <v>0</v>
      </c>
      <c r="H24" s="149">
        <f>IF(LEFT(PS!G13,LEN(SCTVTHH!$E$7))=SCTVTHH!$E$7,PS!H13,0)</f>
        <v>0</v>
      </c>
      <c r="I24" s="149">
        <f>IF(LEFT(PS!G13,LEN(SCTVTHH!$E$7))=SCTVTHH!$E$7,PS!J13,0)</f>
        <v>0</v>
      </c>
      <c r="J24" s="149">
        <f>IF(F24+H24=0,0,$J$13+SUM(F$14:$F24)-SUM(H$14:$H24))</f>
        <v>0</v>
      </c>
      <c r="K24" s="149">
        <f>IF(F24+H24=0,0,$K$13+SUM(G$14:$G24)-SUM(I$14:$I24))</f>
        <v>0</v>
      </c>
      <c r="L24" s="57"/>
    </row>
    <row r="25" spans="1:12" customFormat="1" hidden="1" x14ac:dyDescent="0.2">
      <c r="A25" s="57" t="str">
        <f>IF(LEFT(PS!F14,LEN(SCTVTHH!$E$7))=SCTVTHH!$E$7,PS!C14,IF(LEFT(PS!G14,LEN(SCTVTHH!$E$7))=SCTVTHH!$E$7,PS!D14,""))</f>
        <v/>
      </c>
      <c r="B25" s="148" t="str">
        <f>IF(OR(LEFT(PS!F14,LEN(SCTVTHH!$E$7))=SCTVTHH!$E$7,LEFT(PS!G14,LEN(SCTVTHH!$E$7))=SCTVTHH!$E$7),PS!A14,"")</f>
        <v/>
      </c>
      <c r="C25" s="166" t="str">
        <f>IF(OR(LEFT(PS!F14,LEN(SCTVTHH!$E$7))=SCTVTHH!$E$7,LEFT(PS!G14,LEN(SCTVTHH!$E$7))=SCTVTHH!$E$7),PS!E14,"")</f>
        <v/>
      </c>
      <c r="D25" s="57" t="str">
        <f>IF(LEFT(PS!F14,LEN(SCTVTHH!$E$7))=SCTVTHH!$E$7,PS!G14,IF(LEFT(PS!G14,LEN(SCTVTHH!$E$7))=SCTVTHH!$E$7,PS!F14,""))</f>
        <v/>
      </c>
      <c r="E25" s="181">
        <f>IF(OR(LEFT(PS!F14,LEN(SCTVTHH!$E$7))=SCTVTHH!$E$7,LEFT(PS!G14,LEN(SCTVTHH!$E$7))=SCTVTHH!$E$7),PS!I14,0)</f>
        <v>0</v>
      </c>
      <c r="F25" s="149">
        <f>IF(LEFT(PS!F14,LEN(SCTVTHH!$E$7))=SCTVTHH!$E$7,PS!H14,0)</f>
        <v>0</v>
      </c>
      <c r="G25" s="149">
        <f>IF(LEFT(PS!F14,LEN(SCTVTHH!$E$7))=SCTVTHH!$E$7,PS!J14,0)</f>
        <v>0</v>
      </c>
      <c r="H25" s="149">
        <f>IF(LEFT(PS!G14,LEN(SCTVTHH!$E$7))=SCTVTHH!$E$7,PS!H14,0)</f>
        <v>0</v>
      </c>
      <c r="I25" s="149">
        <f>IF(LEFT(PS!G14,LEN(SCTVTHH!$E$7))=SCTVTHH!$E$7,PS!J14,0)</f>
        <v>0</v>
      </c>
      <c r="J25" s="149">
        <f>IF(F25+H25=0,0,$J$13+SUM(F$14:$F25)-SUM(H$14:$H25))</f>
        <v>0</v>
      </c>
      <c r="K25" s="149">
        <f>IF(F25+H25=0,0,$K$13+SUM(G$14:$G25)-SUM(I$14:$I25))</f>
        <v>0</v>
      </c>
      <c r="L25" s="57"/>
    </row>
    <row r="26" spans="1:12" customFormat="1" hidden="1" x14ac:dyDescent="0.2">
      <c r="A26" s="57" t="str">
        <f>IF(LEFT(PS!F15,LEN(SCTVTHH!$E$7))=SCTVTHH!$E$7,PS!C15,IF(LEFT(PS!G15,LEN(SCTVTHH!$E$7))=SCTVTHH!$E$7,PS!D15,""))</f>
        <v/>
      </c>
      <c r="B26" s="148" t="str">
        <f>IF(OR(LEFT(PS!F15,LEN(SCTVTHH!$E$7))=SCTVTHH!$E$7,LEFT(PS!G15,LEN(SCTVTHH!$E$7))=SCTVTHH!$E$7),PS!A15,"")</f>
        <v/>
      </c>
      <c r="C26" s="166" t="str">
        <f>IF(OR(LEFT(PS!F15,LEN(SCTVTHH!$E$7))=SCTVTHH!$E$7,LEFT(PS!G15,LEN(SCTVTHH!$E$7))=SCTVTHH!$E$7),PS!E15,"")</f>
        <v/>
      </c>
      <c r="D26" s="57" t="str">
        <f>IF(LEFT(PS!F15,LEN(SCTVTHH!$E$7))=SCTVTHH!$E$7,PS!G15,IF(LEFT(PS!G15,LEN(SCTVTHH!$E$7))=SCTVTHH!$E$7,PS!F15,""))</f>
        <v/>
      </c>
      <c r="E26" s="181">
        <f>IF(OR(LEFT(PS!F15,LEN(SCTVTHH!$E$7))=SCTVTHH!$E$7,LEFT(PS!G15,LEN(SCTVTHH!$E$7))=SCTVTHH!$E$7),PS!I15,0)</f>
        <v>0</v>
      </c>
      <c r="F26" s="149">
        <f>IF(LEFT(PS!F15,LEN(SCTVTHH!$E$7))=SCTVTHH!$E$7,PS!H15,0)</f>
        <v>0</v>
      </c>
      <c r="G26" s="149">
        <f>IF(LEFT(PS!F15,LEN(SCTVTHH!$E$7))=SCTVTHH!$E$7,PS!J15,0)</f>
        <v>0</v>
      </c>
      <c r="H26" s="149">
        <f>IF(LEFT(PS!G15,LEN(SCTVTHH!$E$7))=SCTVTHH!$E$7,PS!H15,0)</f>
        <v>0</v>
      </c>
      <c r="I26" s="149">
        <f>IF(LEFT(PS!G15,LEN(SCTVTHH!$E$7))=SCTVTHH!$E$7,PS!J15,0)</f>
        <v>0</v>
      </c>
      <c r="J26" s="149">
        <f>IF(F26+H26=0,0,$J$13+SUM(F$14:$F26)-SUM(H$14:$H26))</f>
        <v>0</v>
      </c>
      <c r="K26" s="149">
        <f>IF(F26+H26=0,0,$K$13+SUM(G$14:$G26)-SUM(I$14:$I26))</f>
        <v>0</v>
      </c>
      <c r="L26" s="57"/>
    </row>
    <row r="27" spans="1:12" customFormat="1" hidden="1" x14ac:dyDescent="0.2">
      <c r="A27" s="57" t="str">
        <f>IF(LEFT(PS!F16,LEN(SCTVTHH!$E$7))=SCTVTHH!$E$7,PS!C16,IF(LEFT(PS!G16,LEN(SCTVTHH!$E$7))=SCTVTHH!$E$7,PS!D16,""))</f>
        <v/>
      </c>
      <c r="B27" s="148" t="str">
        <f>IF(OR(LEFT(PS!F16,LEN(SCTVTHH!$E$7))=SCTVTHH!$E$7,LEFT(PS!G16,LEN(SCTVTHH!$E$7))=SCTVTHH!$E$7),PS!A16,"")</f>
        <v/>
      </c>
      <c r="C27" s="166" t="str">
        <f>IF(OR(LEFT(PS!F16,LEN(SCTVTHH!$E$7))=SCTVTHH!$E$7,LEFT(PS!G16,LEN(SCTVTHH!$E$7))=SCTVTHH!$E$7),PS!E16,"")</f>
        <v/>
      </c>
      <c r="D27" s="57" t="str">
        <f>IF(LEFT(PS!F16,LEN(SCTVTHH!$E$7))=SCTVTHH!$E$7,PS!G16,IF(LEFT(PS!G16,LEN(SCTVTHH!$E$7))=SCTVTHH!$E$7,PS!F16,""))</f>
        <v/>
      </c>
      <c r="E27" s="181">
        <f>IF(OR(LEFT(PS!F16,LEN(SCTVTHH!$E$7))=SCTVTHH!$E$7,LEFT(PS!G16,LEN(SCTVTHH!$E$7))=SCTVTHH!$E$7),PS!I16,0)</f>
        <v>0</v>
      </c>
      <c r="F27" s="149">
        <f>IF(LEFT(PS!F16,LEN(SCTVTHH!$E$7))=SCTVTHH!$E$7,PS!H16,0)</f>
        <v>0</v>
      </c>
      <c r="G27" s="149">
        <f>IF(LEFT(PS!F16,LEN(SCTVTHH!$E$7))=SCTVTHH!$E$7,PS!J16,0)</f>
        <v>0</v>
      </c>
      <c r="H27" s="149">
        <f>IF(LEFT(PS!G16,LEN(SCTVTHH!$E$7))=SCTVTHH!$E$7,PS!H16,0)</f>
        <v>0</v>
      </c>
      <c r="I27" s="149">
        <f>IF(LEFT(PS!G16,LEN(SCTVTHH!$E$7))=SCTVTHH!$E$7,PS!J16,0)</f>
        <v>0</v>
      </c>
      <c r="J27" s="149">
        <f>IF(F27+H27=0,0,$J$13+SUM(F$14:$F27)-SUM(H$14:$H27))</f>
        <v>0</v>
      </c>
      <c r="K27" s="149">
        <f>IF(F27+H27=0,0,$K$13+SUM(G$14:$G27)-SUM(I$14:$I27))</f>
        <v>0</v>
      </c>
      <c r="L27" s="57"/>
    </row>
    <row r="28" spans="1:12" customFormat="1" hidden="1" x14ac:dyDescent="0.2">
      <c r="A28" s="57" t="str">
        <f>IF(LEFT(PS!F17,LEN(SCTVTHH!$E$7))=SCTVTHH!$E$7,PS!C17,IF(LEFT(PS!G17,LEN(SCTVTHH!$E$7))=SCTVTHH!$E$7,PS!D17,""))</f>
        <v/>
      </c>
      <c r="B28" s="148" t="str">
        <f>IF(OR(LEFT(PS!F17,LEN(SCTVTHH!$E$7))=SCTVTHH!$E$7,LEFT(PS!G17,LEN(SCTVTHH!$E$7))=SCTVTHH!$E$7),PS!A17,"")</f>
        <v/>
      </c>
      <c r="C28" s="166" t="str">
        <f>IF(OR(LEFT(PS!F17,LEN(SCTVTHH!$E$7))=SCTVTHH!$E$7,LEFT(PS!G17,LEN(SCTVTHH!$E$7))=SCTVTHH!$E$7),PS!E17,"")</f>
        <v/>
      </c>
      <c r="D28" s="57" t="str">
        <f>IF(LEFT(PS!F17,LEN(SCTVTHH!$E$7))=SCTVTHH!$E$7,PS!G17,IF(LEFT(PS!G17,LEN(SCTVTHH!$E$7))=SCTVTHH!$E$7,PS!F17,""))</f>
        <v/>
      </c>
      <c r="E28" s="181">
        <f>IF(OR(LEFT(PS!F17,LEN(SCTVTHH!$E$7))=SCTVTHH!$E$7,LEFT(PS!G17,LEN(SCTVTHH!$E$7))=SCTVTHH!$E$7),PS!I17,0)</f>
        <v>0</v>
      </c>
      <c r="F28" s="149">
        <f>IF(LEFT(PS!F17,LEN(SCTVTHH!$E$7))=SCTVTHH!$E$7,PS!H17,0)</f>
        <v>0</v>
      </c>
      <c r="G28" s="149">
        <f>IF(LEFT(PS!F17,LEN(SCTVTHH!$E$7))=SCTVTHH!$E$7,PS!J17,0)</f>
        <v>0</v>
      </c>
      <c r="H28" s="149">
        <f>IF(LEFT(PS!G17,LEN(SCTVTHH!$E$7))=SCTVTHH!$E$7,PS!H17,0)</f>
        <v>0</v>
      </c>
      <c r="I28" s="149">
        <f>IF(LEFT(PS!G17,LEN(SCTVTHH!$E$7))=SCTVTHH!$E$7,PS!J17,0)</f>
        <v>0</v>
      </c>
      <c r="J28" s="149">
        <f>IF(F28+H28=0,0,$J$13+SUM(F$14:$F28)-SUM(H$14:$H28))</f>
        <v>0</v>
      </c>
      <c r="K28" s="149">
        <f>IF(F28+H28=0,0,$K$13+SUM(G$14:$G28)-SUM(I$14:$I28))</f>
        <v>0</v>
      </c>
      <c r="L28" s="57"/>
    </row>
    <row r="29" spans="1:12" customFormat="1" hidden="1" x14ac:dyDescent="0.2">
      <c r="A29" s="57" t="str">
        <f>IF(LEFT(PS!F18,LEN(SCTVTHH!$E$7))=SCTVTHH!$E$7,PS!C18,IF(LEFT(PS!G18,LEN(SCTVTHH!$E$7))=SCTVTHH!$E$7,PS!D18,""))</f>
        <v/>
      </c>
      <c r="B29" s="148" t="str">
        <f>IF(OR(LEFT(PS!F18,LEN(SCTVTHH!$E$7))=SCTVTHH!$E$7,LEFT(PS!G18,LEN(SCTVTHH!$E$7))=SCTVTHH!$E$7),PS!A18,"")</f>
        <v/>
      </c>
      <c r="C29" s="166" t="str">
        <f>IF(OR(LEFT(PS!F18,LEN(SCTVTHH!$E$7))=SCTVTHH!$E$7,LEFT(PS!G18,LEN(SCTVTHH!$E$7))=SCTVTHH!$E$7),PS!E18,"")</f>
        <v/>
      </c>
      <c r="D29" s="57" t="str">
        <f>IF(LEFT(PS!F18,LEN(SCTVTHH!$E$7))=SCTVTHH!$E$7,PS!G18,IF(LEFT(PS!G18,LEN(SCTVTHH!$E$7))=SCTVTHH!$E$7,PS!F18,""))</f>
        <v/>
      </c>
      <c r="E29" s="181">
        <f>IF(OR(LEFT(PS!F18,LEN(SCTVTHH!$E$7))=SCTVTHH!$E$7,LEFT(PS!G18,LEN(SCTVTHH!$E$7))=SCTVTHH!$E$7),PS!I18,0)</f>
        <v>0</v>
      </c>
      <c r="F29" s="149">
        <f>IF(LEFT(PS!F18,LEN(SCTVTHH!$E$7))=SCTVTHH!$E$7,PS!H18,0)</f>
        <v>0</v>
      </c>
      <c r="G29" s="149">
        <f>IF(LEFT(PS!F18,LEN(SCTVTHH!$E$7))=SCTVTHH!$E$7,PS!J18,0)</f>
        <v>0</v>
      </c>
      <c r="H29" s="149">
        <f>IF(LEFT(PS!G18,LEN(SCTVTHH!$E$7))=SCTVTHH!$E$7,PS!H18,0)</f>
        <v>0</v>
      </c>
      <c r="I29" s="149">
        <f>IF(LEFT(PS!G18,LEN(SCTVTHH!$E$7))=SCTVTHH!$E$7,PS!J18,0)</f>
        <v>0</v>
      </c>
      <c r="J29" s="149">
        <f>IF(F29+H29=0,0,$J$13+SUM(F$14:$F29)-SUM(H$14:$H29))</f>
        <v>0</v>
      </c>
      <c r="K29" s="149">
        <f>IF(F29+H29=0,0,$K$13+SUM(G$14:$G29)-SUM(I$14:$I29))</f>
        <v>0</v>
      </c>
      <c r="L29" s="57"/>
    </row>
    <row r="30" spans="1:12" customFormat="1" hidden="1" x14ac:dyDescent="0.2">
      <c r="A30" s="57" t="str">
        <f>IF(LEFT(PS!F19,LEN(SCTVTHH!$E$7))=SCTVTHH!$E$7,PS!C19,IF(LEFT(PS!G19,LEN(SCTVTHH!$E$7))=SCTVTHH!$E$7,PS!D19,""))</f>
        <v/>
      </c>
      <c r="B30" s="148" t="str">
        <f>IF(OR(LEFT(PS!F19,LEN(SCTVTHH!$E$7))=SCTVTHH!$E$7,LEFT(PS!G19,LEN(SCTVTHH!$E$7))=SCTVTHH!$E$7),PS!A19,"")</f>
        <v/>
      </c>
      <c r="C30" s="166" t="str">
        <f>IF(OR(LEFT(PS!F19,LEN(SCTVTHH!$E$7))=SCTVTHH!$E$7,LEFT(PS!G19,LEN(SCTVTHH!$E$7))=SCTVTHH!$E$7),PS!E19,"")</f>
        <v/>
      </c>
      <c r="D30" s="57" t="str">
        <f>IF(LEFT(PS!F19,LEN(SCTVTHH!$E$7))=SCTVTHH!$E$7,PS!G19,IF(LEFT(PS!G19,LEN(SCTVTHH!$E$7))=SCTVTHH!$E$7,PS!F19,""))</f>
        <v/>
      </c>
      <c r="E30" s="181">
        <f>IF(OR(LEFT(PS!F19,LEN(SCTVTHH!$E$7))=SCTVTHH!$E$7,LEFT(PS!G19,LEN(SCTVTHH!$E$7))=SCTVTHH!$E$7),PS!I19,0)</f>
        <v>0</v>
      </c>
      <c r="F30" s="149">
        <f>IF(LEFT(PS!F19,LEN(SCTVTHH!$E$7))=SCTVTHH!$E$7,PS!H19,0)</f>
        <v>0</v>
      </c>
      <c r="G30" s="149">
        <f>IF(LEFT(PS!F19,LEN(SCTVTHH!$E$7))=SCTVTHH!$E$7,PS!J19,0)</f>
        <v>0</v>
      </c>
      <c r="H30" s="149">
        <f>IF(LEFT(PS!G19,LEN(SCTVTHH!$E$7))=SCTVTHH!$E$7,PS!H19,0)</f>
        <v>0</v>
      </c>
      <c r="I30" s="149">
        <f>IF(LEFT(PS!G19,LEN(SCTVTHH!$E$7))=SCTVTHH!$E$7,PS!J19,0)</f>
        <v>0</v>
      </c>
      <c r="J30" s="149">
        <f>IF(F30+H30=0,0,$J$13+SUM(F$14:$F30)-SUM(H$14:$H30))</f>
        <v>0</v>
      </c>
      <c r="K30" s="149">
        <f>IF(F30+H30=0,0,$K$13+SUM(G$14:$G30)-SUM(I$14:$I30))</f>
        <v>0</v>
      </c>
      <c r="L30" s="57"/>
    </row>
    <row r="31" spans="1:12" x14ac:dyDescent="0.25">
      <c r="A31" s="57" t="str">
        <f>IF(LEFT(PS!F20,LEN(SCTVTHH!$E$7))=SCTVTHH!$E$7,PS!C20,IF(LEFT(PS!G20,LEN(SCTVTHH!$E$7))=SCTVTHH!$E$7,PS!D20,""))</f>
        <v>PN-10003</v>
      </c>
      <c r="B31" s="148">
        <f>IF(OR(LEFT(PS!F20,LEN(SCTVTHH!$E$7))=SCTVTHH!$E$7,LEFT(PS!G20,LEN(SCTVTHH!$E$7))=SCTVTHH!$E$7),PS!A20,"")</f>
        <v>44846</v>
      </c>
      <c r="C31" s="166" t="str">
        <f>IF(OR(LEFT(PS!F20,LEN(SCTVTHH!$E$7))=SCTVTHH!$E$7,LEFT(PS!G20,LEN(SCTVTHH!$E$7))=SCTVTHH!$E$7),PS!E20,"")</f>
        <v>Mua hàng hóa công ty TNHH Tâm Anh thanh toán ngay bằng tiền gửi ngân hàng Vietinbank</v>
      </c>
      <c r="D31" s="57" t="str">
        <f>IF(LEFT(PS!F20,LEN(SCTVTHH!$E$7))=SCTVTHH!$E$7,PS!G20,IF(LEFT(PS!G20,LEN(SCTVTHH!$E$7))=SCTVTHH!$E$7,PS!F20,""))</f>
        <v>11212</v>
      </c>
      <c r="E31" s="181">
        <f>IF(OR(LEFT(PS!F20,LEN(SCTVTHH!$E$7))=SCTVTHH!$E$7,LEFT(PS!G20,LEN(SCTVTHH!$E$7))=SCTVTHH!$E$7),PS!I20,0)</f>
        <v>11300</v>
      </c>
      <c r="F31" s="149">
        <f>IF(LEFT(PS!F20,LEN(SCTVTHH!$E$7))=SCTVTHH!$E$7,PS!H20,0)</f>
        <v>500</v>
      </c>
      <c r="G31" s="149">
        <f>IF(LEFT(PS!F20,LEN(SCTVTHH!$E$7))=SCTVTHH!$E$7,PS!J20,0)</f>
        <v>5650000</v>
      </c>
      <c r="H31" s="149">
        <f>IF(LEFT(PS!G20,LEN(SCTVTHH!$E$7))=SCTVTHH!$E$7,PS!H20,0)</f>
        <v>0</v>
      </c>
      <c r="I31" s="149">
        <f>IF(LEFT(PS!G20,LEN(SCTVTHH!$E$7))=SCTVTHH!$E$7,PS!J20,0)</f>
        <v>0</v>
      </c>
      <c r="J31" s="149">
        <f>IF(F31+H31=0,0,$J$13+SUM(F$14:$F31)-SUM(H$14:$H31))</f>
        <v>2800</v>
      </c>
      <c r="K31" s="149">
        <f>IF(F31+H31=0,0,$K$13+SUM(G$14:$G31)-SUM(I$14:$I31))</f>
        <v>31010000</v>
      </c>
      <c r="L31" s="57"/>
    </row>
    <row r="32" spans="1:12" customFormat="1" hidden="1" x14ac:dyDescent="0.2">
      <c r="A32" s="57" t="str">
        <f>IF(LEFT(PS!F21,LEN(SCTVTHH!$E$7))=SCTVTHH!$E$7,PS!C21,IF(LEFT(PS!G21,LEN(SCTVTHH!$E$7))=SCTVTHH!$E$7,PS!D21,""))</f>
        <v/>
      </c>
      <c r="B32" s="148" t="str">
        <f>IF(OR(LEFT(PS!F21,LEN(SCTVTHH!$E$7))=SCTVTHH!$E$7,LEFT(PS!G21,LEN(SCTVTHH!$E$7))=SCTVTHH!$E$7),PS!A21,"")</f>
        <v/>
      </c>
      <c r="C32" s="166" t="str">
        <f>IF(OR(LEFT(PS!F21,LEN(SCTVTHH!$E$7))=SCTVTHH!$E$7,LEFT(PS!G21,LEN(SCTVTHH!$E$7))=SCTVTHH!$E$7),PS!E21,"")</f>
        <v/>
      </c>
      <c r="D32" s="57" t="str">
        <f>IF(LEFT(PS!F21,LEN(SCTVTHH!$E$7))=SCTVTHH!$E$7,PS!G21,IF(LEFT(PS!G21,LEN(SCTVTHH!$E$7))=SCTVTHH!$E$7,PS!F21,""))</f>
        <v/>
      </c>
      <c r="E32" s="181">
        <f>IF(OR(LEFT(PS!F21,LEN(SCTVTHH!$E$7))=SCTVTHH!$E$7,LEFT(PS!G21,LEN(SCTVTHH!$E$7))=SCTVTHH!$E$7),PS!I21,0)</f>
        <v>0</v>
      </c>
      <c r="F32" s="149">
        <f>IF(LEFT(PS!F21,LEN(SCTVTHH!$E$7))=SCTVTHH!$E$7,PS!H21,0)</f>
        <v>0</v>
      </c>
      <c r="G32" s="149">
        <f>IF(LEFT(PS!F21,LEN(SCTVTHH!$E$7))=SCTVTHH!$E$7,PS!J21,0)</f>
        <v>0</v>
      </c>
      <c r="H32" s="149">
        <f>IF(LEFT(PS!G21,LEN(SCTVTHH!$E$7))=SCTVTHH!$E$7,PS!H21,0)</f>
        <v>0</v>
      </c>
      <c r="I32" s="149">
        <f>IF(LEFT(PS!G21,LEN(SCTVTHH!$E$7))=SCTVTHH!$E$7,PS!J21,0)</f>
        <v>0</v>
      </c>
      <c r="J32" s="149">
        <f>IF(F32+H32=0,0,$J$13+SUM(F$14:$F32)-SUM(H$14:$H32))</f>
        <v>0</v>
      </c>
      <c r="K32" s="149">
        <f>IF(F32+H32=0,0,$K$13+SUM(G$14:$G32)-SUM(I$14:$I32))</f>
        <v>0</v>
      </c>
      <c r="L32" s="57"/>
    </row>
    <row r="33" spans="1:12" customFormat="1" hidden="1" x14ac:dyDescent="0.2">
      <c r="A33" s="57" t="str">
        <f>IF(LEFT(PS!F22,LEN(SCTVTHH!$E$7))=SCTVTHH!$E$7,PS!C22,IF(LEFT(PS!G22,LEN(SCTVTHH!$E$7))=SCTVTHH!$E$7,PS!D22,""))</f>
        <v/>
      </c>
      <c r="B33" s="148" t="str">
        <f>IF(OR(LEFT(PS!F22,LEN(SCTVTHH!$E$7))=SCTVTHH!$E$7,LEFT(PS!G22,LEN(SCTVTHH!$E$7))=SCTVTHH!$E$7),PS!A22,"")</f>
        <v/>
      </c>
      <c r="C33" s="166" t="str">
        <f>IF(OR(LEFT(PS!F22,LEN(SCTVTHH!$E$7))=SCTVTHH!$E$7,LEFT(PS!G22,LEN(SCTVTHH!$E$7))=SCTVTHH!$E$7),PS!E22,"")</f>
        <v/>
      </c>
      <c r="D33" s="57" t="str">
        <f>IF(LEFT(PS!F22,LEN(SCTVTHH!$E$7))=SCTVTHH!$E$7,PS!G22,IF(LEFT(PS!G22,LEN(SCTVTHH!$E$7))=SCTVTHH!$E$7,PS!F22,""))</f>
        <v/>
      </c>
      <c r="E33" s="181">
        <f>IF(OR(LEFT(PS!F22,LEN(SCTVTHH!$E$7))=SCTVTHH!$E$7,LEFT(PS!G22,LEN(SCTVTHH!$E$7))=SCTVTHH!$E$7),PS!I22,0)</f>
        <v>0</v>
      </c>
      <c r="F33" s="149">
        <f>IF(LEFT(PS!F22,LEN(SCTVTHH!$E$7))=SCTVTHH!$E$7,PS!H22,0)</f>
        <v>0</v>
      </c>
      <c r="G33" s="149">
        <f>IF(LEFT(PS!F22,LEN(SCTVTHH!$E$7))=SCTVTHH!$E$7,PS!J22,0)</f>
        <v>0</v>
      </c>
      <c r="H33" s="149">
        <f>IF(LEFT(PS!G22,LEN(SCTVTHH!$E$7))=SCTVTHH!$E$7,PS!H22,0)</f>
        <v>0</v>
      </c>
      <c r="I33" s="149">
        <f>IF(LEFT(PS!G22,LEN(SCTVTHH!$E$7))=SCTVTHH!$E$7,PS!J22,0)</f>
        <v>0</v>
      </c>
      <c r="J33" s="149">
        <f>IF(F33+H33=0,0,$J$13+SUM(F$14:$F33)-SUM(H$14:$H33))</f>
        <v>0</v>
      </c>
      <c r="K33" s="149">
        <f>IF(F33+H33=0,0,$K$13+SUM(G$14:$G33)-SUM(I$14:$I33))</f>
        <v>0</v>
      </c>
      <c r="L33" s="57"/>
    </row>
    <row r="34" spans="1:12" customFormat="1" hidden="1" x14ac:dyDescent="0.2">
      <c r="A34" s="57" t="str">
        <f>IF(LEFT(PS!F23,LEN(SCTVTHH!$E$7))=SCTVTHH!$E$7,PS!C23,IF(LEFT(PS!G23,LEN(SCTVTHH!$E$7))=SCTVTHH!$E$7,PS!D23,""))</f>
        <v/>
      </c>
      <c r="B34" s="148" t="str">
        <f>IF(OR(LEFT(PS!F23,LEN(SCTVTHH!$E$7))=SCTVTHH!$E$7,LEFT(PS!G23,LEN(SCTVTHH!$E$7))=SCTVTHH!$E$7),PS!A23,"")</f>
        <v/>
      </c>
      <c r="C34" s="166" t="str">
        <f>IF(OR(LEFT(PS!F23,LEN(SCTVTHH!$E$7))=SCTVTHH!$E$7,LEFT(PS!G23,LEN(SCTVTHH!$E$7))=SCTVTHH!$E$7),PS!E23,"")</f>
        <v/>
      </c>
      <c r="D34" s="57" t="str">
        <f>IF(LEFT(PS!F23,LEN(SCTVTHH!$E$7))=SCTVTHH!$E$7,PS!G23,IF(LEFT(PS!G23,LEN(SCTVTHH!$E$7))=SCTVTHH!$E$7,PS!F23,""))</f>
        <v/>
      </c>
      <c r="E34" s="181">
        <f>IF(OR(LEFT(PS!F23,LEN(SCTVTHH!$E$7))=SCTVTHH!$E$7,LEFT(PS!G23,LEN(SCTVTHH!$E$7))=SCTVTHH!$E$7),PS!I23,0)</f>
        <v>0</v>
      </c>
      <c r="F34" s="149">
        <f>IF(LEFT(PS!F23,LEN(SCTVTHH!$E$7))=SCTVTHH!$E$7,PS!H23,0)</f>
        <v>0</v>
      </c>
      <c r="G34" s="149">
        <f>IF(LEFT(PS!F23,LEN(SCTVTHH!$E$7))=SCTVTHH!$E$7,PS!J23,0)</f>
        <v>0</v>
      </c>
      <c r="H34" s="149">
        <f>IF(LEFT(PS!G23,LEN(SCTVTHH!$E$7))=SCTVTHH!$E$7,PS!H23,0)</f>
        <v>0</v>
      </c>
      <c r="I34" s="149">
        <f>IF(LEFT(PS!G23,LEN(SCTVTHH!$E$7))=SCTVTHH!$E$7,PS!J23,0)</f>
        <v>0</v>
      </c>
      <c r="J34" s="149">
        <f>IF(F34+H34=0,0,$J$13+SUM(F$14:$F34)-SUM(H$14:$H34))</f>
        <v>0</v>
      </c>
      <c r="K34" s="149">
        <f>IF(F34+H34=0,0,$K$13+SUM(G$14:$G34)-SUM(I$14:$I34))</f>
        <v>0</v>
      </c>
      <c r="L34" s="57"/>
    </row>
    <row r="35" spans="1:12" customFormat="1" hidden="1" x14ac:dyDescent="0.2">
      <c r="A35" s="57" t="str">
        <f>IF(LEFT(PS!F24,LEN(SCTVTHH!$E$7))=SCTVTHH!$E$7,PS!C24,IF(LEFT(PS!G24,LEN(SCTVTHH!$E$7))=SCTVTHH!$E$7,PS!D24,""))</f>
        <v/>
      </c>
      <c r="B35" s="148" t="str">
        <f>IF(OR(LEFT(PS!F24,LEN(SCTVTHH!$E$7))=SCTVTHH!$E$7,LEFT(PS!G24,LEN(SCTVTHH!$E$7))=SCTVTHH!$E$7),PS!A24,"")</f>
        <v/>
      </c>
      <c r="C35" s="166" t="str">
        <f>IF(OR(LEFT(PS!F24,LEN(SCTVTHH!$E$7))=SCTVTHH!$E$7,LEFT(PS!G24,LEN(SCTVTHH!$E$7))=SCTVTHH!$E$7),PS!E24,"")</f>
        <v/>
      </c>
      <c r="D35" s="57" t="str">
        <f>IF(LEFT(PS!F24,LEN(SCTVTHH!$E$7))=SCTVTHH!$E$7,PS!G24,IF(LEFT(PS!G24,LEN(SCTVTHH!$E$7))=SCTVTHH!$E$7,PS!F24,""))</f>
        <v/>
      </c>
      <c r="E35" s="181">
        <f>IF(OR(LEFT(PS!F24,LEN(SCTVTHH!$E$7))=SCTVTHH!$E$7,LEFT(PS!G24,LEN(SCTVTHH!$E$7))=SCTVTHH!$E$7),PS!I24,0)</f>
        <v>0</v>
      </c>
      <c r="F35" s="149">
        <f>IF(LEFT(PS!F24,LEN(SCTVTHH!$E$7))=SCTVTHH!$E$7,PS!H24,0)</f>
        <v>0</v>
      </c>
      <c r="G35" s="149">
        <f>IF(LEFT(PS!F24,LEN(SCTVTHH!$E$7))=SCTVTHH!$E$7,PS!J24,0)</f>
        <v>0</v>
      </c>
      <c r="H35" s="149">
        <f>IF(LEFT(PS!G24,LEN(SCTVTHH!$E$7))=SCTVTHH!$E$7,PS!H24,0)</f>
        <v>0</v>
      </c>
      <c r="I35" s="149">
        <f>IF(LEFT(PS!G24,LEN(SCTVTHH!$E$7))=SCTVTHH!$E$7,PS!J24,0)</f>
        <v>0</v>
      </c>
      <c r="J35" s="149">
        <f>IF(F35+H35=0,0,$J$13+SUM(F$14:$F35)-SUM(H$14:$H35))</f>
        <v>0</v>
      </c>
      <c r="K35" s="149">
        <f>IF(F35+H35=0,0,$K$13+SUM(G$14:$G35)-SUM(I$14:$I35))</f>
        <v>0</v>
      </c>
      <c r="L35" s="57"/>
    </row>
    <row r="36" spans="1:12" customFormat="1" hidden="1" x14ac:dyDescent="0.2">
      <c r="A36" s="57" t="str">
        <f>IF(LEFT(PS!F25,LEN(SCTVTHH!$E$7))=SCTVTHH!$E$7,PS!C25,IF(LEFT(PS!G25,LEN(SCTVTHH!$E$7))=SCTVTHH!$E$7,PS!D25,""))</f>
        <v/>
      </c>
      <c r="B36" s="148" t="str">
        <f>IF(OR(LEFT(PS!F25,LEN(SCTVTHH!$E$7))=SCTVTHH!$E$7,LEFT(PS!G25,LEN(SCTVTHH!$E$7))=SCTVTHH!$E$7),PS!A25,"")</f>
        <v/>
      </c>
      <c r="C36" s="166" t="str">
        <f>IF(OR(LEFT(PS!F25,LEN(SCTVTHH!$E$7))=SCTVTHH!$E$7,LEFT(PS!G25,LEN(SCTVTHH!$E$7))=SCTVTHH!$E$7),PS!E25,"")</f>
        <v/>
      </c>
      <c r="D36" s="57" t="str">
        <f>IF(LEFT(PS!F25,LEN(SCTVTHH!$E$7))=SCTVTHH!$E$7,PS!G25,IF(LEFT(PS!G25,LEN(SCTVTHH!$E$7))=SCTVTHH!$E$7,PS!F25,""))</f>
        <v/>
      </c>
      <c r="E36" s="181">
        <f>IF(OR(LEFT(PS!F25,LEN(SCTVTHH!$E$7))=SCTVTHH!$E$7,LEFT(PS!G25,LEN(SCTVTHH!$E$7))=SCTVTHH!$E$7),PS!I25,0)</f>
        <v>0</v>
      </c>
      <c r="F36" s="149">
        <f>IF(LEFT(PS!F25,LEN(SCTVTHH!$E$7))=SCTVTHH!$E$7,PS!H25,0)</f>
        <v>0</v>
      </c>
      <c r="G36" s="149">
        <f>IF(LEFT(PS!F25,LEN(SCTVTHH!$E$7))=SCTVTHH!$E$7,PS!J25,0)</f>
        <v>0</v>
      </c>
      <c r="H36" s="149">
        <f>IF(LEFT(PS!G25,LEN(SCTVTHH!$E$7))=SCTVTHH!$E$7,PS!H25,0)</f>
        <v>0</v>
      </c>
      <c r="I36" s="149">
        <f>IF(LEFT(PS!G25,LEN(SCTVTHH!$E$7))=SCTVTHH!$E$7,PS!J25,0)</f>
        <v>0</v>
      </c>
      <c r="J36" s="149">
        <f>IF(F36+H36=0,0,$J$13+SUM(F$14:$F36)-SUM(H$14:$H36))</f>
        <v>0</v>
      </c>
      <c r="K36" s="149">
        <f>IF(F36+H36=0,0,$K$13+SUM(G$14:$G36)-SUM(I$14:$I36))</f>
        <v>0</v>
      </c>
      <c r="L36" s="57"/>
    </row>
    <row r="37" spans="1:12" customFormat="1" hidden="1" x14ac:dyDescent="0.2">
      <c r="A37" s="57" t="str">
        <f>IF(LEFT(PS!F26,LEN(SCTVTHH!$E$7))=SCTVTHH!$E$7,PS!C26,IF(LEFT(PS!G26,LEN(SCTVTHH!$E$7))=SCTVTHH!$E$7,PS!D26,""))</f>
        <v/>
      </c>
      <c r="B37" s="148" t="str">
        <f>IF(OR(LEFT(PS!F26,LEN(SCTVTHH!$E$7))=SCTVTHH!$E$7,LEFT(PS!G26,LEN(SCTVTHH!$E$7))=SCTVTHH!$E$7),PS!A26,"")</f>
        <v/>
      </c>
      <c r="C37" s="166" t="str">
        <f>IF(OR(LEFT(PS!F26,LEN(SCTVTHH!$E$7))=SCTVTHH!$E$7,LEFT(PS!G26,LEN(SCTVTHH!$E$7))=SCTVTHH!$E$7),PS!E26,"")</f>
        <v/>
      </c>
      <c r="D37" s="57" t="str">
        <f>IF(LEFT(PS!F26,LEN(SCTVTHH!$E$7))=SCTVTHH!$E$7,PS!G26,IF(LEFT(PS!G26,LEN(SCTVTHH!$E$7))=SCTVTHH!$E$7,PS!F26,""))</f>
        <v/>
      </c>
      <c r="E37" s="181">
        <f>IF(OR(LEFT(PS!F26,LEN(SCTVTHH!$E$7))=SCTVTHH!$E$7,LEFT(PS!G26,LEN(SCTVTHH!$E$7))=SCTVTHH!$E$7),PS!I26,0)</f>
        <v>0</v>
      </c>
      <c r="F37" s="149">
        <f>IF(LEFT(PS!F26,LEN(SCTVTHH!$E$7))=SCTVTHH!$E$7,PS!H26,0)</f>
        <v>0</v>
      </c>
      <c r="G37" s="149">
        <f>IF(LEFT(PS!F26,LEN(SCTVTHH!$E$7))=SCTVTHH!$E$7,PS!J26,0)</f>
        <v>0</v>
      </c>
      <c r="H37" s="149">
        <f>IF(LEFT(PS!G26,LEN(SCTVTHH!$E$7))=SCTVTHH!$E$7,PS!H26,0)</f>
        <v>0</v>
      </c>
      <c r="I37" s="149">
        <f>IF(LEFT(PS!G26,LEN(SCTVTHH!$E$7))=SCTVTHH!$E$7,PS!J26,0)</f>
        <v>0</v>
      </c>
      <c r="J37" s="149">
        <f>IF(F37+H37=0,0,$J$13+SUM(F$14:$F37)-SUM(H$14:$H37))</f>
        <v>0</v>
      </c>
      <c r="K37" s="149">
        <f>IF(F37+H37=0,0,$K$13+SUM(G$14:$G37)-SUM(I$14:$I37))</f>
        <v>0</v>
      </c>
      <c r="L37" s="57"/>
    </row>
    <row r="38" spans="1:12" customFormat="1" hidden="1" x14ac:dyDescent="0.2">
      <c r="A38" s="57" t="str">
        <f>IF(LEFT(PS!F27,LEN(SCTVTHH!$E$7))=SCTVTHH!$E$7,PS!C27,IF(LEFT(PS!G27,LEN(SCTVTHH!$E$7))=SCTVTHH!$E$7,PS!D27,""))</f>
        <v/>
      </c>
      <c r="B38" s="148" t="str">
        <f>IF(OR(LEFT(PS!F27,LEN(SCTVTHH!$E$7))=SCTVTHH!$E$7,LEFT(PS!G27,LEN(SCTVTHH!$E$7))=SCTVTHH!$E$7),PS!A27,"")</f>
        <v/>
      </c>
      <c r="C38" s="166" t="str">
        <f>IF(OR(LEFT(PS!F27,LEN(SCTVTHH!$E$7))=SCTVTHH!$E$7,LEFT(PS!G27,LEN(SCTVTHH!$E$7))=SCTVTHH!$E$7),PS!E27,"")</f>
        <v/>
      </c>
      <c r="D38" s="57" t="str">
        <f>IF(LEFT(PS!F27,LEN(SCTVTHH!$E$7))=SCTVTHH!$E$7,PS!G27,IF(LEFT(PS!G27,LEN(SCTVTHH!$E$7))=SCTVTHH!$E$7,PS!F27,""))</f>
        <v/>
      </c>
      <c r="E38" s="181">
        <f>IF(OR(LEFT(PS!F27,LEN(SCTVTHH!$E$7))=SCTVTHH!$E$7,LEFT(PS!G27,LEN(SCTVTHH!$E$7))=SCTVTHH!$E$7),PS!I27,0)</f>
        <v>0</v>
      </c>
      <c r="F38" s="149">
        <f>IF(LEFT(PS!F27,LEN(SCTVTHH!$E$7))=SCTVTHH!$E$7,PS!H27,0)</f>
        <v>0</v>
      </c>
      <c r="G38" s="149">
        <f>IF(LEFT(PS!F27,LEN(SCTVTHH!$E$7))=SCTVTHH!$E$7,PS!J27,0)</f>
        <v>0</v>
      </c>
      <c r="H38" s="149">
        <f>IF(LEFT(PS!G27,LEN(SCTVTHH!$E$7))=SCTVTHH!$E$7,PS!H27,0)</f>
        <v>0</v>
      </c>
      <c r="I38" s="149">
        <f>IF(LEFT(PS!G27,LEN(SCTVTHH!$E$7))=SCTVTHH!$E$7,PS!J27,0)</f>
        <v>0</v>
      </c>
      <c r="J38" s="149">
        <f>IF(F38+H38=0,0,$J$13+SUM(F$14:$F38)-SUM(H$14:$H38))</f>
        <v>0</v>
      </c>
      <c r="K38" s="149">
        <f>IF(F38+H38=0,0,$K$13+SUM(G$14:$G38)-SUM(I$14:$I38))</f>
        <v>0</v>
      </c>
      <c r="L38" s="57"/>
    </row>
    <row r="39" spans="1:12" customFormat="1" hidden="1" x14ac:dyDescent="0.2">
      <c r="A39" s="57" t="str">
        <f>IF(LEFT(PS!F28,LEN(SCTVTHH!$E$7))=SCTVTHH!$E$7,PS!C28,IF(LEFT(PS!G28,LEN(SCTVTHH!$E$7))=SCTVTHH!$E$7,PS!D28,""))</f>
        <v/>
      </c>
      <c r="B39" s="148" t="str">
        <f>IF(OR(LEFT(PS!F28,LEN(SCTVTHH!$E$7))=SCTVTHH!$E$7,LEFT(PS!G28,LEN(SCTVTHH!$E$7))=SCTVTHH!$E$7),PS!A28,"")</f>
        <v/>
      </c>
      <c r="C39" s="166" t="str">
        <f>IF(OR(LEFT(PS!F28,LEN(SCTVTHH!$E$7))=SCTVTHH!$E$7,LEFT(PS!G28,LEN(SCTVTHH!$E$7))=SCTVTHH!$E$7),PS!E28,"")</f>
        <v/>
      </c>
      <c r="D39" s="57" t="str">
        <f>IF(LEFT(PS!F28,LEN(SCTVTHH!$E$7))=SCTVTHH!$E$7,PS!G28,IF(LEFT(PS!G28,LEN(SCTVTHH!$E$7))=SCTVTHH!$E$7,PS!F28,""))</f>
        <v/>
      </c>
      <c r="E39" s="181">
        <f>IF(OR(LEFT(PS!F28,LEN(SCTVTHH!$E$7))=SCTVTHH!$E$7,LEFT(PS!G28,LEN(SCTVTHH!$E$7))=SCTVTHH!$E$7),PS!I28,0)</f>
        <v>0</v>
      </c>
      <c r="F39" s="149">
        <f>IF(LEFT(PS!F28,LEN(SCTVTHH!$E$7))=SCTVTHH!$E$7,PS!H28,0)</f>
        <v>0</v>
      </c>
      <c r="G39" s="149">
        <f>IF(LEFT(PS!F28,LEN(SCTVTHH!$E$7))=SCTVTHH!$E$7,PS!J28,0)</f>
        <v>0</v>
      </c>
      <c r="H39" s="149">
        <f>IF(LEFT(PS!G28,LEN(SCTVTHH!$E$7))=SCTVTHH!$E$7,PS!H28,0)</f>
        <v>0</v>
      </c>
      <c r="I39" s="149">
        <f>IF(LEFT(PS!G28,LEN(SCTVTHH!$E$7))=SCTVTHH!$E$7,PS!J28,0)</f>
        <v>0</v>
      </c>
      <c r="J39" s="149">
        <f>IF(F39+H39=0,0,$J$13+SUM(F$14:$F39)-SUM(H$14:$H39))</f>
        <v>0</v>
      </c>
      <c r="K39" s="149">
        <f>IF(F39+H39=0,0,$K$13+SUM(G$14:$G39)-SUM(I$14:$I39))</f>
        <v>0</v>
      </c>
      <c r="L39" s="57"/>
    </row>
    <row r="40" spans="1:12" customFormat="1" hidden="1" x14ac:dyDescent="0.2">
      <c r="A40" s="57" t="str">
        <f>IF(LEFT(PS!F29,LEN(SCTVTHH!$E$7))=SCTVTHH!$E$7,PS!C29,IF(LEFT(PS!G29,LEN(SCTVTHH!$E$7))=SCTVTHH!$E$7,PS!D29,""))</f>
        <v/>
      </c>
      <c r="B40" s="148" t="str">
        <f>IF(OR(LEFT(PS!F29,LEN(SCTVTHH!$E$7))=SCTVTHH!$E$7,LEFT(PS!G29,LEN(SCTVTHH!$E$7))=SCTVTHH!$E$7),PS!A29,"")</f>
        <v/>
      </c>
      <c r="C40" s="166" t="str">
        <f>IF(OR(LEFT(PS!F29,LEN(SCTVTHH!$E$7))=SCTVTHH!$E$7,LEFT(PS!G29,LEN(SCTVTHH!$E$7))=SCTVTHH!$E$7),PS!E29,"")</f>
        <v/>
      </c>
      <c r="D40" s="57" t="str">
        <f>IF(LEFT(PS!F29,LEN(SCTVTHH!$E$7))=SCTVTHH!$E$7,PS!G29,IF(LEFT(PS!G29,LEN(SCTVTHH!$E$7))=SCTVTHH!$E$7,PS!F29,""))</f>
        <v/>
      </c>
      <c r="E40" s="181">
        <f>IF(OR(LEFT(PS!F29,LEN(SCTVTHH!$E$7))=SCTVTHH!$E$7,LEFT(PS!G29,LEN(SCTVTHH!$E$7))=SCTVTHH!$E$7),PS!I29,0)</f>
        <v>0</v>
      </c>
      <c r="F40" s="149">
        <f>IF(LEFT(PS!F29,LEN(SCTVTHH!$E$7))=SCTVTHH!$E$7,PS!H29,0)</f>
        <v>0</v>
      </c>
      <c r="G40" s="149">
        <f>IF(LEFT(PS!F29,LEN(SCTVTHH!$E$7))=SCTVTHH!$E$7,PS!J29,0)</f>
        <v>0</v>
      </c>
      <c r="H40" s="149">
        <f>IF(LEFT(PS!G29,LEN(SCTVTHH!$E$7))=SCTVTHH!$E$7,PS!H29,0)</f>
        <v>0</v>
      </c>
      <c r="I40" s="149">
        <f>IF(LEFT(PS!G29,LEN(SCTVTHH!$E$7))=SCTVTHH!$E$7,PS!J29,0)</f>
        <v>0</v>
      </c>
      <c r="J40" s="149">
        <f>IF(F40+H40=0,0,$J$13+SUM(F$14:$F40)-SUM(H$14:$H40))</f>
        <v>0</v>
      </c>
      <c r="K40" s="149">
        <f>IF(F40+H40=0,0,$K$13+SUM(G$14:$G40)-SUM(I$14:$I40))</f>
        <v>0</v>
      </c>
      <c r="L40" s="57"/>
    </row>
    <row r="41" spans="1:12" customFormat="1" hidden="1" x14ac:dyDescent="0.2">
      <c r="A41" s="57" t="str">
        <f>IF(LEFT(PS!F30,LEN(SCTVTHH!$E$7))=SCTVTHH!$E$7,PS!C30,IF(LEFT(PS!G30,LEN(SCTVTHH!$E$7))=SCTVTHH!$E$7,PS!D30,""))</f>
        <v/>
      </c>
      <c r="B41" s="148" t="str">
        <f>IF(OR(LEFT(PS!F30,LEN(SCTVTHH!$E$7))=SCTVTHH!$E$7,LEFT(PS!G30,LEN(SCTVTHH!$E$7))=SCTVTHH!$E$7),PS!A30,"")</f>
        <v/>
      </c>
      <c r="C41" s="166" t="str">
        <f>IF(OR(LEFT(PS!F30,LEN(SCTVTHH!$E$7))=SCTVTHH!$E$7,LEFT(PS!G30,LEN(SCTVTHH!$E$7))=SCTVTHH!$E$7),PS!E30,"")</f>
        <v/>
      </c>
      <c r="D41" s="57" t="str">
        <f>IF(LEFT(PS!F30,LEN(SCTVTHH!$E$7))=SCTVTHH!$E$7,PS!G30,IF(LEFT(PS!G30,LEN(SCTVTHH!$E$7))=SCTVTHH!$E$7,PS!F30,""))</f>
        <v/>
      </c>
      <c r="E41" s="181">
        <f>IF(OR(LEFT(PS!F30,LEN(SCTVTHH!$E$7))=SCTVTHH!$E$7,LEFT(PS!G30,LEN(SCTVTHH!$E$7))=SCTVTHH!$E$7),PS!I30,0)</f>
        <v>0</v>
      </c>
      <c r="F41" s="149">
        <f>IF(LEFT(PS!F30,LEN(SCTVTHH!$E$7))=SCTVTHH!$E$7,PS!H30,0)</f>
        <v>0</v>
      </c>
      <c r="G41" s="149">
        <f>IF(LEFT(PS!F30,LEN(SCTVTHH!$E$7))=SCTVTHH!$E$7,PS!J30,0)</f>
        <v>0</v>
      </c>
      <c r="H41" s="149">
        <f>IF(LEFT(PS!G30,LEN(SCTVTHH!$E$7))=SCTVTHH!$E$7,PS!H30,0)</f>
        <v>0</v>
      </c>
      <c r="I41" s="149">
        <f>IF(LEFT(PS!G30,LEN(SCTVTHH!$E$7))=SCTVTHH!$E$7,PS!J30,0)</f>
        <v>0</v>
      </c>
      <c r="J41" s="149">
        <f>IF(F41+H41=0,0,$J$13+SUM(F$14:$F41)-SUM(H$14:$H41))</f>
        <v>0</v>
      </c>
      <c r="K41" s="149">
        <f>IF(F41+H41=0,0,$K$13+SUM(G$14:$G41)-SUM(I$14:$I41))</f>
        <v>0</v>
      </c>
      <c r="L41" s="57"/>
    </row>
    <row r="42" spans="1:12" customFormat="1" hidden="1" x14ac:dyDescent="0.2">
      <c r="A42" s="57" t="str">
        <f>IF(LEFT(PS!F31,LEN(SCTVTHH!$E$7))=SCTVTHH!$E$7,PS!C31,IF(LEFT(PS!G31,LEN(SCTVTHH!$E$7))=SCTVTHH!$E$7,PS!D31,""))</f>
        <v/>
      </c>
      <c r="B42" s="148" t="str">
        <f>IF(OR(LEFT(PS!F31,LEN(SCTVTHH!$E$7))=SCTVTHH!$E$7,LEFT(PS!G31,LEN(SCTVTHH!$E$7))=SCTVTHH!$E$7),PS!A31,"")</f>
        <v/>
      </c>
      <c r="C42" s="166" t="str">
        <f>IF(OR(LEFT(PS!F31,LEN(SCTVTHH!$E$7))=SCTVTHH!$E$7,LEFT(PS!G31,LEN(SCTVTHH!$E$7))=SCTVTHH!$E$7),PS!E31,"")</f>
        <v/>
      </c>
      <c r="D42" s="57" t="str">
        <f>IF(LEFT(PS!F31,LEN(SCTVTHH!$E$7))=SCTVTHH!$E$7,PS!G31,IF(LEFT(PS!G31,LEN(SCTVTHH!$E$7))=SCTVTHH!$E$7,PS!F31,""))</f>
        <v/>
      </c>
      <c r="E42" s="181">
        <f>IF(OR(LEFT(PS!F31,LEN(SCTVTHH!$E$7))=SCTVTHH!$E$7,LEFT(PS!G31,LEN(SCTVTHH!$E$7))=SCTVTHH!$E$7),PS!I31,0)</f>
        <v>0</v>
      </c>
      <c r="F42" s="149">
        <f>IF(LEFT(PS!F31,LEN(SCTVTHH!$E$7))=SCTVTHH!$E$7,PS!H31,0)</f>
        <v>0</v>
      </c>
      <c r="G42" s="149">
        <f>IF(LEFT(PS!F31,LEN(SCTVTHH!$E$7))=SCTVTHH!$E$7,PS!J31,0)</f>
        <v>0</v>
      </c>
      <c r="H42" s="149">
        <f>IF(LEFT(PS!G31,LEN(SCTVTHH!$E$7))=SCTVTHH!$E$7,PS!H31,0)</f>
        <v>0</v>
      </c>
      <c r="I42" s="149">
        <f>IF(LEFT(PS!G31,LEN(SCTVTHH!$E$7))=SCTVTHH!$E$7,PS!J31,0)</f>
        <v>0</v>
      </c>
      <c r="J42" s="149">
        <f>IF(F42+H42=0,0,$J$13+SUM(F$14:$F42)-SUM(H$14:$H42))</f>
        <v>0</v>
      </c>
      <c r="K42" s="149">
        <f>IF(F42+H42=0,0,$K$13+SUM(G$14:$G42)-SUM(I$14:$I42))</f>
        <v>0</v>
      </c>
      <c r="L42" s="57"/>
    </row>
    <row r="43" spans="1:12" customFormat="1" hidden="1" x14ac:dyDescent="0.2">
      <c r="A43" s="57" t="str">
        <f>IF(LEFT(PS!F32,LEN(SCTVTHH!$E$7))=SCTVTHH!$E$7,PS!C32,IF(LEFT(PS!G32,LEN(SCTVTHH!$E$7))=SCTVTHH!$E$7,PS!D32,""))</f>
        <v/>
      </c>
      <c r="B43" s="148" t="str">
        <f>IF(OR(LEFT(PS!F32,LEN(SCTVTHH!$E$7))=SCTVTHH!$E$7,LEFT(PS!G32,LEN(SCTVTHH!$E$7))=SCTVTHH!$E$7),PS!A32,"")</f>
        <v/>
      </c>
      <c r="C43" s="166" t="str">
        <f>IF(OR(LEFT(PS!F32,LEN(SCTVTHH!$E$7))=SCTVTHH!$E$7,LEFT(PS!G32,LEN(SCTVTHH!$E$7))=SCTVTHH!$E$7),PS!E32,"")</f>
        <v/>
      </c>
      <c r="D43" s="57" t="str">
        <f>IF(LEFT(PS!F32,LEN(SCTVTHH!$E$7))=SCTVTHH!$E$7,PS!G32,IF(LEFT(PS!G32,LEN(SCTVTHH!$E$7))=SCTVTHH!$E$7,PS!F32,""))</f>
        <v/>
      </c>
      <c r="E43" s="181">
        <f>IF(OR(LEFT(PS!F32,LEN(SCTVTHH!$E$7))=SCTVTHH!$E$7,LEFT(PS!G32,LEN(SCTVTHH!$E$7))=SCTVTHH!$E$7),PS!I32,0)</f>
        <v>0</v>
      </c>
      <c r="F43" s="149">
        <f>IF(LEFT(PS!F32,LEN(SCTVTHH!$E$7))=SCTVTHH!$E$7,PS!H32,0)</f>
        <v>0</v>
      </c>
      <c r="G43" s="149">
        <f>IF(LEFT(PS!F32,LEN(SCTVTHH!$E$7))=SCTVTHH!$E$7,PS!J32,0)</f>
        <v>0</v>
      </c>
      <c r="H43" s="149">
        <f>IF(LEFT(PS!G32,LEN(SCTVTHH!$E$7))=SCTVTHH!$E$7,PS!H32,0)</f>
        <v>0</v>
      </c>
      <c r="I43" s="149">
        <f>IF(LEFT(PS!G32,LEN(SCTVTHH!$E$7))=SCTVTHH!$E$7,PS!J32,0)</f>
        <v>0</v>
      </c>
      <c r="J43" s="149">
        <f>IF(F43+H43=0,0,$J$13+SUM(F$14:$F43)-SUM(H$14:$H43))</f>
        <v>0</v>
      </c>
      <c r="K43" s="149">
        <f>IF(F43+H43=0,0,$K$13+SUM(G$14:$G43)-SUM(I$14:$I43))</f>
        <v>0</v>
      </c>
      <c r="L43" s="57"/>
    </row>
    <row r="44" spans="1:12" customFormat="1" hidden="1" x14ac:dyDescent="0.2">
      <c r="A44" s="57" t="str">
        <f>IF(LEFT(PS!F33,LEN(SCTVTHH!$E$7))=SCTVTHH!$E$7,PS!C33,IF(LEFT(PS!G33,LEN(SCTVTHH!$E$7))=SCTVTHH!$E$7,PS!D33,""))</f>
        <v/>
      </c>
      <c r="B44" s="148" t="str">
        <f>IF(OR(LEFT(PS!F33,LEN(SCTVTHH!$E$7))=SCTVTHH!$E$7,LEFT(PS!G33,LEN(SCTVTHH!$E$7))=SCTVTHH!$E$7),PS!A33,"")</f>
        <v/>
      </c>
      <c r="C44" s="166" t="str">
        <f>IF(OR(LEFT(PS!F33,LEN(SCTVTHH!$E$7))=SCTVTHH!$E$7,LEFT(PS!G33,LEN(SCTVTHH!$E$7))=SCTVTHH!$E$7),PS!E33,"")</f>
        <v/>
      </c>
      <c r="D44" s="57" t="str">
        <f>IF(LEFT(PS!F33,LEN(SCTVTHH!$E$7))=SCTVTHH!$E$7,PS!G33,IF(LEFT(PS!G33,LEN(SCTVTHH!$E$7))=SCTVTHH!$E$7,PS!F33,""))</f>
        <v/>
      </c>
      <c r="E44" s="181">
        <f>IF(OR(LEFT(PS!F33,LEN(SCTVTHH!$E$7))=SCTVTHH!$E$7,LEFT(PS!G33,LEN(SCTVTHH!$E$7))=SCTVTHH!$E$7),PS!I33,0)</f>
        <v>0</v>
      </c>
      <c r="F44" s="149">
        <f>IF(LEFT(PS!F33,LEN(SCTVTHH!$E$7))=SCTVTHH!$E$7,PS!H33,0)</f>
        <v>0</v>
      </c>
      <c r="G44" s="149">
        <f>IF(LEFT(PS!F33,LEN(SCTVTHH!$E$7))=SCTVTHH!$E$7,PS!J33,0)</f>
        <v>0</v>
      </c>
      <c r="H44" s="149">
        <f>IF(LEFT(PS!G33,LEN(SCTVTHH!$E$7))=SCTVTHH!$E$7,PS!H33,0)</f>
        <v>0</v>
      </c>
      <c r="I44" s="149">
        <f>IF(LEFT(PS!G33,LEN(SCTVTHH!$E$7))=SCTVTHH!$E$7,PS!J33,0)</f>
        <v>0</v>
      </c>
      <c r="J44" s="149">
        <f>IF(F44+H44=0,0,$J$13+SUM(F$14:$F44)-SUM(H$14:$H44))</f>
        <v>0</v>
      </c>
      <c r="K44" s="149">
        <f>IF(F44+H44=0,0,$K$13+SUM(G$14:$G44)-SUM(I$14:$I44))</f>
        <v>0</v>
      </c>
      <c r="L44" s="57"/>
    </row>
    <row r="45" spans="1:12" customFormat="1" hidden="1" x14ac:dyDescent="0.2">
      <c r="A45" s="57" t="str">
        <f>IF(LEFT(PS!F34,LEN(SCTVTHH!$E$7))=SCTVTHH!$E$7,PS!C34,IF(LEFT(PS!G34,LEN(SCTVTHH!$E$7))=SCTVTHH!$E$7,PS!D34,""))</f>
        <v/>
      </c>
      <c r="B45" s="148" t="str">
        <f>IF(OR(LEFT(PS!F34,LEN(SCTVTHH!$E$7))=SCTVTHH!$E$7,LEFT(PS!G34,LEN(SCTVTHH!$E$7))=SCTVTHH!$E$7),PS!A34,"")</f>
        <v/>
      </c>
      <c r="C45" s="166" t="str">
        <f>IF(OR(LEFT(PS!F34,LEN(SCTVTHH!$E$7))=SCTVTHH!$E$7,LEFT(PS!G34,LEN(SCTVTHH!$E$7))=SCTVTHH!$E$7),PS!E34,"")</f>
        <v/>
      </c>
      <c r="D45" s="57" t="str">
        <f>IF(LEFT(PS!F34,LEN(SCTVTHH!$E$7))=SCTVTHH!$E$7,PS!G34,IF(LEFT(PS!G34,LEN(SCTVTHH!$E$7))=SCTVTHH!$E$7,PS!F34,""))</f>
        <v/>
      </c>
      <c r="E45" s="181">
        <f>IF(OR(LEFT(PS!F34,LEN(SCTVTHH!$E$7))=SCTVTHH!$E$7,LEFT(PS!G34,LEN(SCTVTHH!$E$7))=SCTVTHH!$E$7),PS!I34,0)</f>
        <v>0</v>
      </c>
      <c r="F45" s="149">
        <f>IF(LEFT(PS!F34,LEN(SCTVTHH!$E$7))=SCTVTHH!$E$7,PS!H34,0)</f>
        <v>0</v>
      </c>
      <c r="G45" s="149">
        <f>IF(LEFT(PS!F34,LEN(SCTVTHH!$E$7))=SCTVTHH!$E$7,PS!J34,0)</f>
        <v>0</v>
      </c>
      <c r="H45" s="149">
        <f>IF(LEFT(PS!G34,LEN(SCTVTHH!$E$7))=SCTVTHH!$E$7,PS!H34,0)</f>
        <v>0</v>
      </c>
      <c r="I45" s="149">
        <f>IF(LEFT(PS!G34,LEN(SCTVTHH!$E$7))=SCTVTHH!$E$7,PS!J34,0)</f>
        <v>0</v>
      </c>
      <c r="J45" s="149">
        <f>IF(F45+H45=0,0,$J$13+SUM(F$14:$F45)-SUM(H$14:$H45))</f>
        <v>0</v>
      </c>
      <c r="K45" s="149">
        <f>IF(F45+H45=0,0,$K$13+SUM(G$14:$G45)-SUM(I$14:$I45))</f>
        <v>0</v>
      </c>
      <c r="L45" s="57"/>
    </row>
    <row r="46" spans="1:12" customFormat="1" hidden="1" x14ac:dyDescent="0.2">
      <c r="A46" s="57" t="str">
        <f>IF(LEFT(PS!F35,LEN(SCTVTHH!$E$7))=SCTVTHH!$E$7,PS!C35,IF(LEFT(PS!G35,LEN(SCTVTHH!$E$7))=SCTVTHH!$E$7,PS!D35,""))</f>
        <v/>
      </c>
      <c r="B46" s="148" t="str">
        <f>IF(OR(LEFT(PS!F35,LEN(SCTVTHH!$E$7))=SCTVTHH!$E$7,LEFT(PS!G35,LEN(SCTVTHH!$E$7))=SCTVTHH!$E$7),PS!A35,"")</f>
        <v/>
      </c>
      <c r="C46" s="166" t="str">
        <f>IF(OR(LEFT(PS!F35,LEN(SCTVTHH!$E$7))=SCTVTHH!$E$7,LEFT(PS!G35,LEN(SCTVTHH!$E$7))=SCTVTHH!$E$7),PS!E35,"")</f>
        <v/>
      </c>
      <c r="D46" s="57" t="str">
        <f>IF(LEFT(PS!F35,LEN(SCTVTHH!$E$7))=SCTVTHH!$E$7,PS!G35,IF(LEFT(PS!G35,LEN(SCTVTHH!$E$7))=SCTVTHH!$E$7,PS!F35,""))</f>
        <v/>
      </c>
      <c r="E46" s="181">
        <f>IF(OR(LEFT(PS!F35,LEN(SCTVTHH!$E$7))=SCTVTHH!$E$7,LEFT(PS!G35,LEN(SCTVTHH!$E$7))=SCTVTHH!$E$7),PS!I35,0)</f>
        <v>0</v>
      </c>
      <c r="F46" s="149">
        <f>IF(LEFT(PS!F35,LEN(SCTVTHH!$E$7))=SCTVTHH!$E$7,PS!H35,0)</f>
        <v>0</v>
      </c>
      <c r="G46" s="149">
        <f>IF(LEFT(PS!F35,LEN(SCTVTHH!$E$7))=SCTVTHH!$E$7,PS!J35,0)</f>
        <v>0</v>
      </c>
      <c r="H46" s="149">
        <f>IF(LEFT(PS!G35,LEN(SCTVTHH!$E$7))=SCTVTHH!$E$7,PS!H35,0)</f>
        <v>0</v>
      </c>
      <c r="I46" s="149">
        <f>IF(LEFT(PS!G35,LEN(SCTVTHH!$E$7))=SCTVTHH!$E$7,PS!J35,0)</f>
        <v>0</v>
      </c>
      <c r="J46" s="149">
        <f>IF(F46+H46=0,0,$J$13+SUM(F$14:$F46)-SUM(H$14:$H46))</f>
        <v>0</v>
      </c>
      <c r="K46" s="149">
        <f>IF(F46+H46=0,0,$K$13+SUM(G$14:$G46)-SUM(I$14:$I46))</f>
        <v>0</v>
      </c>
      <c r="L46" s="57"/>
    </row>
    <row r="47" spans="1:12" customFormat="1" hidden="1" x14ac:dyDescent="0.2">
      <c r="A47" s="57" t="str">
        <f>IF(LEFT(PS!F36,LEN(SCTVTHH!$E$7))=SCTVTHH!$E$7,PS!C36,IF(LEFT(PS!G36,LEN(SCTVTHH!$E$7))=SCTVTHH!$E$7,PS!D36,""))</f>
        <v/>
      </c>
      <c r="B47" s="148" t="str">
        <f>IF(OR(LEFT(PS!F36,LEN(SCTVTHH!$E$7))=SCTVTHH!$E$7,LEFT(PS!G36,LEN(SCTVTHH!$E$7))=SCTVTHH!$E$7),PS!A36,"")</f>
        <v/>
      </c>
      <c r="C47" s="166" t="str">
        <f>IF(OR(LEFT(PS!F36,LEN(SCTVTHH!$E$7))=SCTVTHH!$E$7,LEFT(PS!G36,LEN(SCTVTHH!$E$7))=SCTVTHH!$E$7),PS!E36,"")</f>
        <v/>
      </c>
      <c r="D47" s="57" t="str">
        <f>IF(LEFT(PS!F36,LEN(SCTVTHH!$E$7))=SCTVTHH!$E$7,PS!G36,IF(LEFT(PS!G36,LEN(SCTVTHH!$E$7))=SCTVTHH!$E$7,PS!F36,""))</f>
        <v/>
      </c>
      <c r="E47" s="181">
        <f>IF(OR(LEFT(PS!F36,LEN(SCTVTHH!$E$7))=SCTVTHH!$E$7,LEFT(PS!G36,LEN(SCTVTHH!$E$7))=SCTVTHH!$E$7),PS!I36,0)</f>
        <v>0</v>
      </c>
      <c r="F47" s="149">
        <f>IF(LEFT(PS!F36,LEN(SCTVTHH!$E$7))=SCTVTHH!$E$7,PS!H36,0)</f>
        <v>0</v>
      </c>
      <c r="G47" s="149">
        <f>IF(LEFT(PS!F36,LEN(SCTVTHH!$E$7))=SCTVTHH!$E$7,PS!J36,0)</f>
        <v>0</v>
      </c>
      <c r="H47" s="149">
        <f>IF(LEFT(PS!G36,LEN(SCTVTHH!$E$7))=SCTVTHH!$E$7,PS!H36,0)</f>
        <v>0</v>
      </c>
      <c r="I47" s="149">
        <f>IF(LEFT(PS!G36,LEN(SCTVTHH!$E$7))=SCTVTHH!$E$7,PS!J36,0)</f>
        <v>0</v>
      </c>
      <c r="J47" s="149">
        <f>IF(F47+H47=0,0,$J$13+SUM(F$14:$F47)-SUM(H$14:$H47))</f>
        <v>0</v>
      </c>
      <c r="K47" s="149">
        <f>IF(F47+H47=0,0,$K$13+SUM(G$14:$G47)-SUM(I$14:$I47))</f>
        <v>0</v>
      </c>
      <c r="L47" s="57"/>
    </row>
    <row r="48" spans="1:12" customFormat="1" hidden="1" x14ac:dyDescent="0.2">
      <c r="A48" s="57" t="str">
        <f>IF(LEFT(PS!F37,LEN(SCTVTHH!$E$7))=SCTVTHH!$E$7,PS!C37,IF(LEFT(PS!G37,LEN(SCTVTHH!$E$7))=SCTVTHH!$E$7,PS!D37,""))</f>
        <v/>
      </c>
      <c r="B48" s="148" t="str">
        <f>IF(OR(LEFT(PS!F37,LEN(SCTVTHH!$E$7))=SCTVTHH!$E$7,LEFT(PS!G37,LEN(SCTVTHH!$E$7))=SCTVTHH!$E$7),PS!A37,"")</f>
        <v/>
      </c>
      <c r="C48" s="166" t="str">
        <f>IF(OR(LEFT(PS!F37,LEN(SCTVTHH!$E$7))=SCTVTHH!$E$7,LEFT(PS!G37,LEN(SCTVTHH!$E$7))=SCTVTHH!$E$7),PS!E37,"")</f>
        <v/>
      </c>
      <c r="D48" s="57" t="str">
        <f>IF(LEFT(PS!F37,LEN(SCTVTHH!$E$7))=SCTVTHH!$E$7,PS!G37,IF(LEFT(PS!G37,LEN(SCTVTHH!$E$7))=SCTVTHH!$E$7,PS!F37,""))</f>
        <v/>
      </c>
      <c r="E48" s="181">
        <f>IF(OR(LEFT(PS!F37,LEN(SCTVTHH!$E$7))=SCTVTHH!$E$7,LEFT(PS!G37,LEN(SCTVTHH!$E$7))=SCTVTHH!$E$7),PS!I37,0)</f>
        <v>0</v>
      </c>
      <c r="F48" s="149">
        <f>IF(LEFT(PS!F37,LEN(SCTVTHH!$E$7))=SCTVTHH!$E$7,PS!H37,0)</f>
        <v>0</v>
      </c>
      <c r="G48" s="149">
        <f>IF(LEFT(PS!F37,LEN(SCTVTHH!$E$7))=SCTVTHH!$E$7,PS!J37,0)</f>
        <v>0</v>
      </c>
      <c r="H48" s="149">
        <f>IF(LEFT(PS!G37,LEN(SCTVTHH!$E$7))=SCTVTHH!$E$7,PS!H37,0)</f>
        <v>0</v>
      </c>
      <c r="I48" s="149">
        <f>IF(LEFT(PS!G37,LEN(SCTVTHH!$E$7))=SCTVTHH!$E$7,PS!J37,0)</f>
        <v>0</v>
      </c>
      <c r="J48" s="149">
        <f>IF(F48+H48=0,0,$J$13+SUM(F$14:$F48)-SUM(H$14:$H48))</f>
        <v>0</v>
      </c>
      <c r="K48" s="149">
        <f>IF(F48+H48=0,0,$K$13+SUM(G$14:$G48)-SUM(I$14:$I48))</f>
        <v>0</v>
      </c>
      <c r="L48" s="57"/>
    </row>
    <row r="49" spans="1:12" customFormat="1" hidden="1" x14ac:dyDescent="0.2">
      <c r="A49" s="57" t="str">
        <f>IF(LEFT(PS!F38,LEN(SCTVTHH!$E$7))=SCTVTHH!$E$7,PS!C38,IF(LEFT(PS!G38,LEN(SCTVTHH!$E$7))=SCTVTHH!$E$7,PS!D38,""))</f>
        <v/>
      </c>
      <c r="B49" s="148" t="str">
        <f>IF(OR(LEFT(PS!F38,LEN(SCTVTHH!$E$7))=SCTVTHH!$E$7,LEFT(PS!G38,LEN(SCTVTHH!$E$7))=SCTVTHH!$E$7),PS!A38,"")</f>
        <v/>
      </c>
      <c r="C49" s="166" t="str">
        <f>IF(OR(LEFT(PS!F38,LEN(SCTVTHH!$E$7))=SCTVTHH!$E$7,LEFT(PS!G38,LEN(SCTVTHH!$E$7))=SCTVTHH!$E$7),PS!E38,"")</f>
        <v/>
      </c>
      <c r="D49" s="57" t="str">
        <f>IF(LEFT(PS!F38,LEN(SCTVTHH!$E$7))=SCTVTHH!$E$7,PS!G38,IF(LEFT(PS!G38,LEN(SCTVTHH!$E$7))=SCTVTHH!$E$7,PS!F38,""))</f>
        <v/>
      </c>
      <c r="E49" s="181">
        <f>IF(OR(LEFT(PS!F38,LEN(SCTVTHH!$E$7))=SCTVTHH!$E$7,LEFT(PS!G38,LEN(SCTVTHH!$E$7))=SCTVTHH!$E$7),PS!I38,0)</f>
        <v>0</v>
      </c>
      <c r="F49" s="149">
        <f>IF(LEFT(PS!F38,LEN(SCTVTHH!$E$7))=SCTVTHH!$E$7,PS!H38,0)</f>
        <v>0</v>
      </c>
      <c r="G49" s="149">
        <f>IF(LEFT(PS!F38,LEN(SCTVTHH!$E$7))=SCTVTHH!$E$7,PS!J38,0)</f>
        <v>0</v>
      </c>
      <c r="H49" s="149">
        <f>IF(LEFT(PS!G38,LEN(SCTVTHH!$E$7))=SCTVTHH!$E$7,PS!H38,0)</f>
        <v>0</v>
      </c>
      <c r="I49" s="149">
        <f>IF(LEFT(PS!G38,LEN(SCTVTHH!$E$7))=SCTVTHH!$E$7,PS!J38,0)</f>
        <v>0</v>
      </c>
      <c r="J49" s="149">
        <f>IF(F49+H49=0,0,$J$13+SUM(F$14:$F49)-SUM(H$14:$H49))</f>
        <v>0</v>
      </c>
      <c r="K49" s="149">
        <f>IF(F49+H49=0,0,$K$13+SUM(G$14:$G49)-SUM(I$14:$I49))</f>
        <v>0</v>
      </c>
      <c r="L49" s="57"/>
    </row>
    <row r="50" spans="1:12" customFormat="1" hidden="1" x14ac:dyDescent="0.2">
      <c r="A50" s="57" t="str">
        <f>IF(LEFT(PS!F39,LEN(SCTVTHH!$E$7))=SCTVTHH!$E$7,PS!C39,IF(LEFT(PS!G39,LEN(SCTVTHH!$E$7))=SCTVTHH!$E$7,PS!D39,""))</f>
        <v/>
      </c>
      <c r="B50" s="148" t="str">
        <f>IF(OR(LEFT(PS!F39,LEN(SCTVTHH!$E$7))=SCTVTHH!$E$7,LEFT(PS!G39,LEN(SCTVTHH!$E$7))=SCTVTHH!$E$7),PS!A39,"")</f>
        <v/>
      </c>
      <c r="C50" s="166" t="str">
        <f>IF(OR(LEFT(PS!F39,LEN(SCTVTHH!$E$7))=SCTVTHH!$E$7,LEFT(PS!G39,LEN(SCTVTHH!$E$7))=SCTVTHH!$E$7),PS!E39,"")</f>
        <v/>
      </c>
      <c r="D50" s="57" t="str">
        <f>IF(LEFT(PS!F39,LEN(SCTVTHH!$E$7))=SCTVTHH!$E$7,PS!G39,IF(LEFT(PS!G39,LEN(SCTVTHH!$E$7))=SCTVTHH!$E$7,PS!F39,""))</f>
        <v/>
      </c>
      <c r="E50" s="181">
        <f>IF(OR(LEFT(PS!F39,LEN(SCTVTHH!$E$7))=SCTVTHH!$E$7,LEFT(PS!G39,LEN(SCTVTHH!$E$7))=SCTVTHH!$E$7),PS!I39,0)</f>
        <v>0</v>
      </c>
      <c r="F50" s="149">
        <f>IF(LEFT(PS!F39,LEN(SCTVTHH!$E$7))=SCTVTHH!$E$7,PS!H39,0)</f>
        <v>0</v>
      </c>
      <c r="G50" s="149">
        <f>IF(LEFT(PS!F39,LEN(SCTVTHH!$E$7))=SCTVTHH!$E$7,PS!J39,0)</f>
        <v>0</v>
      </c>
      <c r="H50" s="149">
        <f>IF(LEFT(PS!G39,LEN(SCTVTHH!$E$7))=SCTVTHH!$E$7,PS!H39,0)</f>
        <v>0</v>
      </c>
      <c r="I50" s="149">
        <f>IF(LEFT(PS!G39,LEN(SCTVTHH!$E$7))=SCTVTHH!$E$7,PS!J39,0)</f>
        <v>0</v>
      </c>
      <c r="J50" s="149">
        <f>IF(F50+H50=0,0,$J$13+SUM(F$14:$F50)-SUM(H$14:$H50))</f>
        <v>0</v>
      </c>
      <c r="K50" s="149">
        <f>IF(F50+H50=0,0,$K$13+SUM(G$14:$G50)-SUM(I$14:$I50))</f>
        <v>0</v>
      </c>
      <c r="L50" s="57"/>
    </row>
    <row r="51" spans="1:12" customFormat="1" hidden="1" x14ac:dyDescent="0.2">
      <c r="A51" s="57" t="str">
        <f>IF(LEFT(PS!F40,LEN(SCTVTHH!$E$7))=SCTVTHH!$E$7,PS!C40,IF(LEFT(PS!G40,LEN(SCTVTHH!$E$7))=SCTVTHH!$E$7,PS!D40,""))</f>
        <v/>
      </c>
      <c r="B51" s="148" t="str">
        <f>IF(OR(LEFT(PS!F40,LEN(SCTVTHH!$E$7))=SCTVTHH!$E$7,LEFT(PS!G40,LEN(SCTVTHH!$E$7))=SCTVTHH!$E$7),PS!A40,"")</f>
        <v/>
      </c>
      <c r="C51" s="166" t="str">
        <f>IF(OR(LEFT(PS!F40,LEN(SCTVTHH!$E$7))=SCTVTHH!$E$7,LEFT(PS!G40,LEN(SCTVTHH!$E$7))=SCTVTHH!$E$7),PS!E40,"")</f>
        <v/>
      </c>
      <c r="D51" s="57" t="str">
        <f>IF(LEFT(PS!F40,LEN(SCTVTHH!$E$7))=SCTVTHH!$E$7,PS!G40,IF(LEFT(PS!G40,LEN(SCTVTHH!$E$7))=SCTVTHH!$E$7,PS!F40,""))</f>
        <v/>
      </c>
      <c r="E51" s="181">
        <f>IF(OR(LEFT(PS!F40,LEN(SCTVTHH!$E$7))=SCTVTHH!$E$7,LEFT(PS!G40,LEN(SCTVTHH!$E$7))=SCTVTHH!$E$7),PS!I40,0)</f>
        <v>0</v>
      </c>
      <c r="F51" s="149">
        <f>IF(LEFT(PS!F40,LEN(SCTVTHH!$E$7))=SCTVTHH!$E$7,PS!H40,0)</f>
        <v>0</v>
      </c>
      <c r="G51" s="149">
        <f>IF(LEFT(PS!F40,LEN(SCTVTHH!$E$7))=SCTVTHH!$E$7,PS!J40,0)</f>
        <v>0</v>
      </c>
      <c r="H51" s="149">
        <f>IF(LEFT(PS!G40,LEN(SCTVTHH!$E$7))=SCTVTHH!$E$7,PS!H40,0)</f>
        <v>0</v>
      </c>
      <c r="I51" s="149">
        <f>IF(LEFT(PS!G40,LEN(SCTVTHH!$E$7))=SCTVTHH!$E$7,PS!J40,0)</f>
        <v>0</v>
      </c>
      <c r="J51" s="149">
        <f>IF(F51+H51=0,0,$J$13+SUM(F$14:$F51)-SUM(H$14:$H51))</f>
        <v>0</v>
      </c>
      <c r="K51" s="149">
        <f>IF(F51+H51=0,0,$K$13+SUM(G$14:$G51)-SUM(I$14:$I51))</f>
        <v>0</v>
      </c>
      <c r="L51" s="57"/>
    </row>
    <row r="52" spans="1:12" customFormat="1" hidden="1" x14ac:dyDescent="0.2">
      <c r="A52" s="57" t="str">
        <f>IF(LEFT(PS!F41,LEN(SCTVTHH!$E$7))=SCTVTHH!$E$7,PS!C41,IF(LEFT(PS!G41,LEN(SCTVTHH!$E$7))=SCTVTHH!$E$7,PS!D41,""))</f>
        <v/>
      </c>
      <c r="B52" s="148" t="str">
        <f>IF(OR(LEFT(PS!F41,LEN(SCTVTHH!$E$7))=SCTVTHH!$E$7,LEFT(PS!G41,LEN(SCTVTHH!$E$7))=SCTVTHH!$E$7),PS!A41,"")</f>
        <v/>
      </c>
      <c r="C52" s="166" t="str">
        <f>IF(OR(LEFT(PS!F41,LEN(SCTVTHH!$E$7))=SCTVTHH!$E$7,LEFT(PS!G41,LEN(SCTVTHH!$E$7))=SCTVTHH!$E$7),PS!E41,"")</f>
        <v/>
      </c>
      <c r="D52" s="57" t="str">
        <f>IF(LEFT(PS!F41,LEN(SCTVTHH!$E$7))=SCTVTHH!$E$7,PS!G41,IF(LEFT(PS!G41,LEN(SCTVTHH!$E$7))=SCTVTHH!$E$7,PS!F41,""))</f>
        <v/>
      </c>
      <c r="E52" s="181">
        <f>IF(OR(LEFT(PS!F41,LEN(SCTVTHH!$E$7))=SCTVTHH!$E$7,LEFT(PS!G41,LEN(SCTVTHH!$E$7))=SCTVTHH!$E$7),PS!I41,0)</f>
        <v>0</v>
      </c>
      <c r="F52" s="149">
        <f>IF(LEFT(PS!F41,LEN(SCTVTHH!$E$7))=SCTVTHH!$E$7,PS!H41,0)</f>
        <v>0</v>
      </c>
      <c r="G52" s="149">
        <f>IF(LEFT(PS!F41,LEN(SCTVTHH!$E$7))=SCTVTHH!$E$7,PS!J41,0)</f>
        <v>0</v>
      </c>
      <c r="H52" s="149">
        <f>IF(LEFT(PS!G41,LEN(SCTVTHH!$E$7))=SCTVTHH!$E$7,PS!H41,0)</f>
        <v>0</v>
      </c>
      <c r="I52" s="149">
        <f>IF(LEFT(PS!G41,LEN(SCTVTHH!$E$7))=SCTVTHH!$E$7,PS!J41,0)</f>
        <v>0</v>
      </c>
      <c r="J52" s="149">
        <f>IF(F52+H52=0,0,$J$13+SUM(F$14:$F52)-SUM(H$14:$H52))</f>
        <v>0</v>
      </c>
      <c r="K52" s="149">
        <f>IF(F52+H52=0,0,$K$13+SUM(G$14:$G52)-SUM(I$14:$I52))</f>
        <v>0</v>
      </c>
      <c r="L52" s="57"/>
    </row>
    <row r="53" spans="1:12" customFormat="1" hidden="1" x14ac:dyDescent="0.2">
      <c r="A53" s="57" t="str">
        <f>IF(LEFT(PS!F42,LEN(SCTVTHH!$E$7))=SCTVTHH!$E$7,PS!C42,IF(LEFT(PS!G42,LEN(SCTVTHH!$E$7))=SCTVTHH!$E$7,PS!D42,""))</f>
        <v/>
      </c>
      <c r="B53" s="148" t="str">
        <f>IF(OR(LEFT(PS!F42,LEN(SCTVTHH!$E$7))=SCTVTHH!$E$7,LEFT(PS!G42,LEN(SCTVTHH!$E$7))=SCTVTHH!$E$7),PS!A42,"")</f>
        <v/>
      </c>
      <c r="C53" s="166" t="str">
        <f>IF(OR(LEFT(PS!F42,LEN(SCTVTHH!$E$7))=SCTVTHH!$E$7,LEFT(PS!G42,LEN(SCTVTHH!$E$7))=SCTVTHH!$E$7),PS!E42,"")</f>
        <v/>
      </c>
      <c r="D53" s="57" t="str">
        <f>IF(LEFT(PS!F42,LEN(SCTVTHH!$E$7))=SCTVTHH!$E$7,PS!G42,IF(LEFT(PS!G42,LEN(SCTVTHH!$E$7))=SCTVTHH!$E$7,PS!F42,""))</f>
        <v/>
      </c>
      <c r="E53" s="181">
        <f>IF(OR(LEFT(PS!F42,LEN(SCTVTHH!$E$7))=SCTVTHH!$E$7,LEFT(PS!G42,LEN(SCTVTHH!$E$7))=SCTVTHH!$E$7),PS!I42,0)</f>
        <v>0</v>
      </c>
      <c r="F53" s="149">
        <f>IF(LEFT(PS!F42,LEN(SCTVTHH!$E$7))=SCTVTHH!$E$7,PS!H42,0)</f>
        <v>0</v>
      </c>
      <c r="G53" s="149">
        <f>IF(LEFT(PS!F42,LEN(SCTVTHH!$E$7))=SCTVTHH!$E$7,PS!J42,0)</f>
        <v>0</v>
      </c>
      <c r="H53" s="149">
        <f>IF(LEFT(PS!G42,LEN(SCTVTHH!$E$7))=SCTVTHH!$E$7,PS!H42,0)</f>
        <v>0</v>
      </c>
      <c r="I53" s="149">
        <f>IF(LEFT(PS!G42,LEN(SCTVTHH!$E$7))=SCTVTHH!$E$7,PS!J42,0)</f>
        <v>0</v>
      </c>
      <c r="J53" s="149">
        <f>IF(F53+H53=0,0,$J$13+SUM(F$14:$F53)-SUM(H$14:$H53))</f>
        <v>0</v>
      </c>
      <c r="K53" s="149">
        <f>IF(F53+H53=0,0,$K$13+SUM(G$14:$G53)-SUM(I$14:$I53))</f>
        <v>0</v>
      </c>
      <c r="L53" s="57"/>
    </row>
    <row r="54" spans="1:12" customFormat="1" hidden="1" x14ac:dyDescent="0.2">
      <c r="A54" s="57" t="str">
        <f>IF(LEFT(PS!F43,LEN(SCTVTHH!$E$7))=SCTVTHH!$E$7,PS!C43,IF(LEFT(PS!G43,LEN(SCTVTHH!$E$7))=SCTVTHH!$E$7,PS!D43,""))</f>
        <v/>
      </c>
      <c r="B54" s="148" t="str">
        <f>IF(OR(LEFT(PS!F43,LEN(SCTVTHH!$E$7))=SCTVTHH!$E$7,LEFT(PS!G43,LEN(SCTVTHH!$E$7))=SCTVTHH!$E$7),PS!A43,"")</f>
        <v/>
      </c>
      <c r="C54" s="166" t="str">
        <f>IF(OR(LEFT(PS!F43,LEN(SCTVTHH!$E$7))=SCTVTHH!$E$7,LEFT(PS!G43,LEN(SCTVTHH!$E$7))=SCTVTHH!$E$7),PS!E43,"")</f>
        <v/>
      </c>
      <c r="D54" s="57" t="str">
        <f>IF(LEFT(PS!F43,LEN(SCTVTHH!$E$7))=SCTVTHH!$E$7,PS!G43,IF(LEFT(PS!G43,LEN(SCTVTHH!$E$7))=SCTVTHH!$E$7,PS!F43,""))</f>
        <v/>
      </c>
      <c r="E54" s="181">
        <f>IF(OR(LEFT(PS!F43,LEN(SCTVTHH!$E$7))=SCTVTHH!$E$7,LEFT(PS!G43,LEN(SCTVTHH!$E$7))=SCTVTHH!$E$7),PS!I43,0)</f>
        <v>0</v>
      </c>
      <c r="F54" s="149">
        <f>IF(LEFT(PS!F43,LEN(SCTVTHH!$E$7))=SCTVTHH!$E$7,PS!H43,0)</f>
        <v>0</v>
      </c>
      <c r="G54" s="149">
        <f>IF(LEFT(PS!F43,LEN(SCTVTHH!$E$7))=SCTVTHH!$E$7,PS!J43,0)</f>
        <v>0</v>
      </c>
      <c r="H54" s="149">
        <f>IF(LEFT(PS!G43,LEN(SCTVTHH!$E$7))=SCTVTHH!$E$7,PS!H43,0)</f>
        <v>0</v>
      </c>
      <c r="I54" s="149">
        <f>IF(LEFT(PS!G43,LEN(SCTVTHH!$E$7))=SCTVTHH!$E$7,PS!J43,0)</f>
        <v>0</v>
      </c>
      <c r="J54" s="149">
        <f>IF(F54+H54=0,0,$J$13+SUM(F$14:$F54)-SUM(H$14:$H54))</f>
        <v>0</v>
      </c>
      <c r="K54" s="149">
        <f>IF(F54+H54=0,0,$K$13+SUM(G$14:$G54)-SUM(I$14:$I54))</f>
        <v>0</v>
      </c>
      <c r="L54" s="57"/>
    </row>
    <row r="55" spans="1:12" customFormat="1" hidden="1" x14ac:dyDescent="0.2">
      <c r="A55" s="57" t="str">
        <f>IF(LEFT(PS!F44,LEN(SCTVTHH!$E$7))=SCTVTHH!$E$7,PS!C44,IF(LEFT(PS!G44,LEN(SCTVTHH!$E$7))=SCTVTHH!$E$7,PS!D44,""))</f>
        <v/>
      </c>
      <c r="B55" s="148" t="str">
        <f>IF(OR(LEFT(PS!F44,LEN(SCTVTHH!$E$7))=SCTVTHH!$E$7,LEFT(PS!G44,LEN(SCTVTHH!$E$7))=SCTVTHH!$E$7),PS!A44,"")</f>
        <v/>
      </c>
      <c r="C55" s="166" t="str">
        <f>IF(OR(LEFT(PS!F44,LEN(SCTVTHH!$E$7))=SCTVTHH!$E$7,LEFT(PS!G44,LEN(SCTVTHH!$E$7))=SCTVTHH!$E$7),PS!E44,"")</f>
        <v/>
      </c>
      <c r="D55" s="57" t="str">
        <f>IF(LEFT(PS!F44,LEN(SCTVTHH!$E$7))=SCTVTHH!$E$7,PS!G44,IF(LEFT(PS!G44,LEN(SCTVTHH!$E$7))=SCTVTHH!$E$7,PS!F44,""))</f>
        <v/>
      </c>
      <c r="E55" s="181">
        <f>IF(OR(LEFT(PS!F44,LEN(SCTVTHH!$E$7))=SCTVTHH!$E$7,LEFT(PS!G44,LEN(SCTVTHH!$E$7))=SCTVTHH!$E$7),PS!I44,0)</f>
        <v>0</v>
      </c>
      <c r="F55" s="149">
        <f>IF(LEFT(PS!F44,LEN(SCTVTHH!$E$7))=SCTVTHH!$E$7,PS!H44,0)</f>
        <v>0</v>
      </c>
      <c r="G55" s="149">
        <f>IF(LEFT(PS!F44,LEN(SCTVTHH!$E$7))=SCTVTHH!$E$7,PS!J44,0)</f>
        <v>0</v>
      </c>
      <c r="H55" s="149">
        <f>IF(LEFT(PS!G44,LEN(SCTVTHH!$E$7))=SCTVTHH!$E$7,PS!H44,0)</f>
        <v>0</v>
      </c>
      <c r="I55" s="149">
        <f>IF(LEFT(PS!G44,LEN(SCTVTHH!$E$7))=SCTVTHH!$E$7,PS!J44,0)</f>
        <v>0</v>
      </c>
      <c r="J55" s="149">
        <f>IF(F55+H55=0,0,$J$13+SUM(F$14:$F55)-SUM(H$14:$H55))</f>
        <v>0</v>
      </c>
      <c r="K55" s="149">
        <f>IF(F55+H55=0,0,$K$13+SUM(G$14:$G55)-SUM(I$14:$I55))</f>
        <v>0</v>
      </c>
      <c r="L55" s="57"/>
    </row>
    <row r="56" spans="1:12" customFormat="1" hidden="1" x14ac:dyDescent="0.2">
      <c r="A56" s="57" t="str">
        <f>IF(LEFT(PS!F45,LEN(SCTVTHH!$E$7))=SCTVTHH!$E$7,PS!C45,IF(LEFT(PS!G45,LEN(SCTVTHH!$E$7))=SCTVTHH!$E$7,PS!D45,""))</f>
        <v/>
      </c>
      <c r="B56" s="148" t="str">
        <f>IF(OR(LEFT(PS!F45,LEN(SCTVTHH!$E$7))=SCTVTHH!$E$7,LEFT(PS!G45,LEN(SCTVTHH!$E$7))=SCTVTHH!$E$7),PS!A45,"")</f>
        <v/>
      </c>
      <c r="C56" s="166" t="str">
        <f>IF(OR(LEFT(PS!F45,LEN(SCTVTHH!$E$7))=SCTVTHH!$E$7,LEFT(PS!G45,LEN(SCTVTHH!$E$7))=SCTVTHH!$E$7),PS!E45,"")</f>
        <v/>
      </c>
      <c r="D56" s="57" t="str">
        <f>IF(LEFT(PS!F45,LEN(SCTVTHH!$E$7))=SCTVTHH!$E$7,PS!G45,IF(LEFT(PS!G45,LEN(SCTVTHH!$E$7))=SCTVTHH!$E$7,PS!F45,""))</f>
        <v/>
      </c>
      <c r="E56" s="181">
        <f>IF(OR(LEFT(PS!F45,LEN(SCTVTHH!$E$7))=SCTVTHH!$E$7,LEFT(PS!G45,LEN(SCTVTHH!$E$7))=SCTVTHH!$E$7),PS!I45,0)</f>
        <v>0</v>
      </c>
      <c r="F56" s="149">
        <f>IF(LEFT(PS!F45,LEN(SCTVTHH!$E$7))=SCTVTHH!$E$7,PS!H45,0)</f>
        <v>0</v>
      </c>
      <c r="G56" s="149">
        <f>IF(LEFT(PS!F45,LEN(SCTVTHH!$E$7))=SCTVTHH!$E$7,PS!J45,0)</f>
        <v>0</v>
      </c>
      <c r="H56" s="149">
        <f>IF(LEFT(PS!G45,LEN(SCTVTHH!$E$7))=SCTVTHH!$E$7,PS!H45,0)</f>
        <v>0</v>
      </c>
      <c r="I56" s="149">
        <f>IF(LEFT(PS!G45,LEN(SCTVTHH!$E$7))=SCTVTHH!$E$7,PS!J45,0)</f>
        <v>0</v>
      </c>
      <c r="J56" s="149">
        <f>IF(F56+H56=0,0,$J$13+SUM(F$14:$F56)-SUM(H$14:$H56))</f>
        <v>0</v>
      </c>
      <c r="K56" s="149">
        <f>IF(F56+H56=0,0,$K$13+SUM(G$14:$G56)-SUM(I$14:$I56))</f>
        <v>0</v>
      </c>
      <c r="L56" s="57"/>
    </row>
    <row r="57" spans="1:12" customFormat="1" hidden="1" x14ac:dyDescent="0.2">
      <c r="A57" s="57" t="str">
        <f>IF(LEFT(PS!F46,LEN(SCTVTHH!$E$7))=SCTVTHH!$E$7,PS!C46,IF(LEFT(PS!G46,LEN(SCTVTHH!$E$7))=SCTVTHH!$E$7,PS!D46,""))</f>
        <v/>
      </c>
      <c r="B57" s="148" t="str">
        <f>IF(OR(LEFT(PS!F46,LEN(SCTVTHH!$E$7))=SCTVTHH!$E$7,LEFT(PS!G46,LEN(SCTVTHH!$E$7))=SCTVTHH!$E$7),PS!A46,"")</f>
        <v/>
      </c>
      <c r="C57" s="166" t="str">
        <f>IF(OR(LEFT(PS!F46,LEN(SCTVTHH!$E$7))=SCTVTHH!$E$7,LEFT(PS!G46,LEN(SCTVTHH!$E$7))=SCTVTHH!$E$7),PS!E46,"")</f>
        <v/>
      </c>
      <c r="D57" s="57" t="str">
        <f>IF(LEFT(PS!F46,LEN(SCTVTHH!$E$7))=SCTVTHH!$E$7,PS!G46,IF(LEFT(PS!G46,LEN(SCTVTHH!$E$7))=SCTVTHH!$E$7,PS!F46,""))</f>
        <v/>
      </c>
      <c r="E57" s="181">
        <f>IF(OR(LEFT(PS!F46,LEN(SCTVTHH!$E$7))=SCTVTHH!$E$7,LEFT(PS!G46,LEN(SCTVTHH!$E$7))=SCTVTHH!$E$7),PS!I46,0)</f>
        <v>0</v>
      </c>
      <c r="F57" s="149">
        <f>IF(LEFT(PS!F46,LEN(SCTVTHH!$E$7))=SCTVTHH!$E$7,PS!H46,0)</f>
        <v>0</v>
      </c>
      <c r="G57" s="149">
        <f>IF(LEFT(PS!F46,LEN(SCTVTHH!$E$7))=SCTVTHH!$E$7,PS!J46,0)</f>
        <v>0</v>
      </c>
      <c r="H57" s="149">
        <f>IF(LEFT(PS!G46,LEN(SCTVTHH!$E$7))=SCTVTHH!$E$7,PS!H46,0)</f>
        <v>0</v>
      </c>
      <c r="I57" s="149">
        <f>IF(LEFT(PS!G46,LEN(SCTVTHH!$E$7))=SCTVTHH!$E$7,PS!J46,0)</f>
        <v>0</v>
      </c>
      <c r="J57" s="149">
        <f>IF(F57+H57=0,0,$J$13+SUM(F$14:$F57)-SUM(H$14:$H57))</f>
        <v>0</v>
      </c>
      <c r="K57" s="149">
        <f>IF(F57+H57=0,0,$K$13+SUM(G$14:$G57)-SUM(I$14:$I57))</f>
        <v>0</v>
      </c>
      <c r="L57" s="57"/>
    </row>
    <row r="58" spans="1:12" customFormat="1" hidden="1" x14ac:dyDescent="0.2">
      <c r="A58" s="57" t="str">
        <f>IF(LEFT(PS!F47,LEN(SCTVTHH!$E$7))=SCTVTHH!$E$7,PS!C47,IF(LEFT(PS!G47,LEN(SCTVTHH!$E$7))=SCTVTHH!$E$7,PS!D47,""))</f>
        <v/>
      </c>
      <c r="B58" s="148" t="str">
        <f>IF(OR(LEFT(PS!F47,LEN(SCTVTHH!$E$7))=SCTVTHH!$E$7,LEFT(PS!G47,LEN(SCTVTHH!$E$7))=SCTVTHH!$E$7),PS!A47,"")</f>
        <v/>
      </c>
      <c r="C58" s="166" t="str">
        <f>IF(OR(LEFT(PS!F47,LEN(SCTVTHH!$E$7))=SCTVTHH!$E$7,LEFT(PS!G47,LEN(SCTVTHH!$E$7))=SCTVTHH!$E$7),PS!E47,"")</f>
        <v/>
      </c>
      <c r="D58" s="57" t="str">
        <f>IF(LEFT(PS!F47,LEN(SCTVTHH!$E$7))=SCTVTHH!$E$7,PS!G47,IF(LEFT(PS!G47,LEN(SCTVTHH!$E$7))=SCTVTHH!$E$7,PS!F47,""))</f>
        <v/>
      </c>
      <c r="E58" s="181">
        <f>IF(OR(LEFT(PS!F47,LEN(SCTVTHH!$E$7))=SCTVTHH!$E$7,LEFT(PS!G47,LEN(SCTVTHH!$E$7))=SCTVTHH!$E$7),PS!I47,0)</f>
        <v>0</v>
      </c>
      <c r="F58" s="149">
        <f>IF(LEFT(PS!F47,LEN(SCTVTHH!$E$7))=SCTVTHH!$E$7,PS!H47,0)</f>
        <v>0</v>
      </c>
      <c r="G58" s="149">
        <f>IF(LEFT(PS!F47,LEN(SCTVTHH!$E$7))=SCTVTHH!$E$7,PS!J47,0)</f>
        <v>0</v>
      </c>
      <c r="H58" s="149">
        <f>IF(LEFT(PS!G47,LEN(SCTVTHH!$E$7))=SCTVTHH!$E$7,PS!H47,0)</f>
        <v>0</v>
      </c>
      <c r="I58" s="149">
        <f>IF(LEFT(PS!G47,LEN(SCTVTHH!$E$7))=SCTVTHH!$E$7,PS!J47,0)</f>
        <v>0</v>
      </c>
      <c r="J58" s="149">
        <f>IF(F58+H58=0,0,$J$13+SUM(F$14:$F58)-SUM(H$14:$H58))</f>
        <v>0</v>
      </c>
      <c r="K58" s="149">
        <f>IF(F58+H58=0,0,$K$13+SUM(G$14:$G58)-SUM(I$14:$I58))</f>
        <v>0</v>
      </c>
      <c r="L58" s="57"/>
    </row>
    <row r="59" spans="1:12" customFormat="1" hidden="1" x14ac:dyDescent="0.2">
      <c r="A59" s="57" t="str">
        <f>IF(LEFT(PS!F48,LEN(SCTVTHH!$E$7))=SCTVTHH!$E$7,PS!C48,IF(LEFT(PS!G48,LEN(SCTVTHH!$E$7))=SCTVTHH!$E$7,PS!D48,""))</f>
        <v/>
      </c>
      <c r="B59" s="148" t="str">
        <f>IF(OR(LEFT(PS!F48,LEN(SCTVTHH!$E$7))=SCTVTHH!$E$7,LEFT(PS!G48,LEN(SCTVTHH!$E$7))=SCTVTHH!$E$7),PS!A48,"")</f>
        <v/>
      </c>
      <c r="C59" s="166" t="str">
        <f>IF(OR(LEFT(PS!F48,LEN(SCTVTHH!$E$7))=SCTVTHH!$E$7,LEFT(PS!G48,LEN(SCTVTHH!$E$7))=SCTVTHH!$E$7),PS!E48,"")</f>
        <v/>
      </c>
      <c r="D59" s="57" t="str">
        <f>IF(LEFT(PS!F48,LEN(SCTVTHH!$E$7))=SCTVTHH!$E$7,PS!G48,IF(LEFT(PS!G48,LEN(SCTVTHH!$E$7))=SCTVTHH!$E$7,PS!F48,""))</f>
        <v/>
      </c>
      <c r="E59" s="181">
        <f>IF(OR(LEFT(PS!F48,LEN(SCTVTHH!$E$7))=SCTVTHH!$E$7,LEFT(PS!G48,LEN(SCTVTHH!$E$7))=SCTVTHH!$E$7),PS!I48,0)</f>
        <v>0</v>
      </c>
      <c r="F59" s="149">
        <f>IF(LEFT(PS!F48,LEN(SCTVTHH!$E$7))=SCTVTHH!$E$7,PS!H48,0)</f>
        <v>0</v>
      </c>
      <c r="G59" s="149">
        <f>IF(LEFT(PS!F48,LEN(SCTVTHH!$E$7))=SCTVTHH!$E$7,PS!J48,0)</f>
        <v>0</v>
      </c>
      <c r="H59" s="149">
        <f>IF(LEFT(PS!G48,LEN(SCTVTHH!$E$7))=SCTVTHH!$E$7,PS!H48,0)</f>
        <v>0</v>
      </c>
      <c r="I59" s="149">
        <f>IF(LEFT(PS!G48,LEN(SCTVTHH!$E$7))=SCTVTHH!$E$7,PS!J48,0)</f>
        <v>0</v>
      </c>
      <c r="J59" s="149">
        <f>IF(F59+H59=0,0,$J$13+SUM(F$14:$F59)-SUM(H$14:$H59))</f>
        <v>0</v>
      </c>
      <c r="K59" s="149">
        <f>IF(F59+H59=0,0,$K$13+SUM(G$14:$G59)-SUM(I$14:$I59))</f>
        <v>0</v>
      </c>
      <c r="L59" s="57"/>
    </row>
    <row r="60" spans="1:12" customFormat="1" hidden="1" x14ac:dyDescent="0.2">
      <c r="A60" s="57" t="str">
        <f>IF(LEFT(PS!F49,LEN(SCTVTHH!$E$7))=SCTVTHH!$E$7,PS!C49,IF(LEFT(PS!G49,LEN(SCTVTHH!$E$7))=SCTVTHH!$E$7,PS!D49,""))</f>
        <v/>
      </c>
      <c r="B60" s="148" t="str">
        <f>IF(OR(LEFT(PS!F49,LEN(SCTVTHH!$E$7))=SCTVTHH!$E$7,LEFT(PS!G49,LEN(SCTVTHH!$E$7))=SCTVTHH!$E$7),PS!A49,"")</f>
        <v/>
      </c>
      <c r="C60" s="166" t="str">
        <f>IF(OR(LEFT(PS!F49,LEN(SCTVTHH!$E$7))=SCTVTHH!$E$7,LEFT(PS!G49,LEN(SCTVTHH!$E$7))=SCTVTHH!$E$7),PS!E49,"")</f>
        <v/>
      </c>
      <c r="D60" s="57" t="str">
        <f>IF(LEFT(PS!F49,LEN(SCTVTHH!$E$7))=SCTVTHH!$E$7,PS!G49,IF(LEFT(PS!G49,LEN(SCTVTHH!$E$7))=SCTVTHH!$E$7,PS!F49,""))</f>
        <v/>
      </c>
      <c r="E60" s="181">
        <f>IF(OR(LEFT(PS!F49,LEN(SCTVTHH!$E$7))=SCTVTHH!$E$7,LEFT(PS!G49,LEN(SCTVTHH!$E$7))=SCTVTHH!$E$7),PS!I49,0)</f>
        <v>0</v>
      </c>
      <c r="F60" s="149">
        <f>IF(LEFT(PS!F49,LEN(SCTVTHH!$E$7))=SCTVTHH!$E$7,PS!H49,0)</f>
        <v>0</v>
      </c>
      <c r="G60" s="149">
        <f>IF(LEFT(PS!F49,LEN(SCTVTHH!$E$7))=SCTVTHH!$E$7,PS!J49,0)</f>
        <v>0</v>
      </c>
      <c r="H60" s="149">
        <f>IF(LEFT(PS!G49,LEN(SCTVTHH!$E$7))=SCTVTHH!$E$7,PS!H49,0)</f>
        <v>0</v>
      </c>
      <c r="I60" s="149">
        <f>IF(LEFT(PS!G49,LEN(SCTVTHH!$E$7))=SCTVTHH!$E$7,PS!J49,0)</f>
        <v>0</v>
      </c>
      <c r="J60" s="149">
        <f>IF(F60+H60=0,0,$J$13+SUM(F$14:$F60)-SUM(H$14:$H60))</f>
        <v>0</v>
      </c>
      <c r="K60" s="149">
        <f>IF(F60+H60=0,0,$K$13+SUM(G$14:$G60)-SUM(I$14:$I60))</f>
        <v>0</v>
      </c>
      <c r="L60" s="57"/>
    </row>
    <row r="61" spans="1:12" customFormat="1" hidden="1" x14ac:dyDescent="0.2">
      <c r="A61" s="57" t="str">
        <f>IF(LEFT(PS!F50,LEN(SCTVTHH!$E$7))=SCTVTHH!$E$7,PS!C50,IF(LEFT(PS!G50,LEN(SCTVTHH!$E$7))=SCTVTHH!$E$7,PS!D50,""))</f>
        <v/>
      </c>
      <c r="B61" s="148" t="str">
        <f>IF(OR(LEFT(PS!F50,LEN(SCTVTHH!$E$7))=SCTVTHH!$E$7,LEFT(PS!G50,LEN(SCTVTHH!$E$7))=SCTVTHH!$E$7),PS!A50,"")</f>
        <v/>
      </c>
      <c r="C61" s="166" t="str">
        <f>IF(OR(LEFT(PS!F50,LEN(SCTVTHH!$E$7))=SCTVTHH!$E$7,LEFT(PS!G50,LEN(SCTVTHH!$E$7))=SCTVTHH!$E$7),PS!E50,"")</f>
        <v/>
      </c>
      <c r="D61" s="57" t="str">
        <f>IF(LEFT(PS!F50,LEN(SCTVTHH!$E$7))=SCTVTHH!$E$7,PS!G50,IF(LEFT(PS!G50,LEN(SCTVTHH!$E$7))=SCTVTHH!$E$7,PS!F50,""))</f>
        <v/>
      </c>
      <c r="E61" s="181">
        <f>IF(OR(LEFT(PS!F50,LEN(SCTVTHH!$E$7))=SCTVTHH!$E$7,LEFT(PS!G50,LEN(SCTVTHH!$E$7))=SCTVTHH!$E$7),PS!I50,0)</f>
        <v>0</v>
      </c>
      <c r="F61" s="149">
        <f>IF(LEFT(PS!F50,LEN(SCTVTHH!$E$7))=SCTVTHH!$E$7,PS!H50,0)</f>
        <v>0</v>
      </c>
      <c r="G61" s="149">
        <f>IF(LEFT(PS!F50,LEN(SCTVTHH!$E$7))=SCTVTHH!$E$7,PS!J50,0)</f>
        <v>0</v>
      </c>
      <c r="H61" s="149">
        <f>IF(LEFT(PS!G50,LEN(SCTVTHH!$E$7))=SCTVTHH!$E$7,PS!H50,0)</f>
        <v>0</v>
      </c>
      <c r="I61" s="149">
        <f>IF(LEFT(PS!G50,LEN(SCTVTHH!$E$7))=SCTVTHH!$E$7,PS!J50,0)</f>
        <v>0</v>
      </c>
      <c r="J61" s="149">
        <f>IF(F61+H61=0,0,$J$13+SUM(F$14:$F61)-SUM(H$14:$H61))</f>
        <v>0</v>
      </c>
      <c r="K61" s="149">
        <f>IF(F61+H61=0,0,$K$13+SUM(G$14:$G61)-SUM(I$14:$I61))</f>
        <v>0</v>
      </c>
      <c r="L61" s="57"/>
    </row>
    <row r="62" spans="1:12" customFormat="1" hidden="1" x14ac:dyDescent="0.2">
      <c r="A62" s="57" t="str">
        <f>IF(LEFT(PS!F51,LEN(SCTVTHH!$E$7))=SCTVTHH!$E$7,PS!C51,IF(LEFT(PS!G51,LEN(SCTVTHH!$E$7))=SCTVTHH!$E$7,PS!D51,""))</f>
        <v/>
      </c>
      <c r="B62" s="148" t="str">
        <f>IF(OR(LEFT(PS!F51,LEN(SCTVTHH!$E$7))=SCTVTHH!$E$7,LEFT(PS!G51,LEN(SCTVTHH!$E$7))=SCTVTHH!$E$7),PS!A51,"")</f>
        <v/>
      </c>
      <c r="C62" s="166" t="str">
        <f>IF(OR(LEFT(PS!F51,LEN(SCTVTHH!$E$7))=SCTVTHH!$E$7,LEFT(PS!G51,LEN(SCTVTHH!$E$7))=SCTVTHH!$E$7),PS!E51,"")</f>
        <v/>
      </c>
      <c r="D62" s="57" t="str">
        <f>IF(LEFT(PS!F51,LEN(SCTVTHH!$E$7))=SCTVTHH!$E$7,PS!G51,IF(LEFT(PS!G51,LEN(SCTVTHH!$E$7))=SCTVTHH!$E$7,PS!F51,""))</f>
        <v/>
      </c>
      <c r="E62" s="181">
        <f>IF(OR(LEFT(PS!F51,LEN(SCTVTHH!$E$7))=SCTVTHH!$E$7,LEFT(PS!G51,LEN(SCTVTHH!$E$7))=SCTVTHH!$E$7),PS!I51,0)</f>
        <v>0</v>
      </c>
      <c r="F62" s="149">
        <f>IF(LEFT(PS!F51,LEN(SCTVTHH!$E$7))=SCTVTHH!$E$7,PS!H51,0)</f>
        <v>0</v>
      </c>
      <c r="G62" s="149">
        <f>IF(LEFT(PS!F51,LEN(SCTVTHH!$E$7))=SCTVTHH!$E$7,PS!J51,0)</f>
        <v>0</v>
      </c>
      <c r="H62" s="149">
        <f>IF(LEFT(PS!G51,LEN(SCTVTHH!$E$7))=SCTVTHH!$E$7,PS!H51,0)</f>
        <v>0</v>
      </c>
      <c r="I62" s="149">
        <f>IF(LEFT(PS!G51,LEN(SCTVTHH!$E$7))=SCTVTHH!$E$7,PS!J51,0)</f>
        <v>0</v>
      </c>
      <c r="J62" s="149">
        <f>IF(F62+H62=0,0,$J$13+SUM(F$14:$F62)-SUM(H$14:$H62))</f>
        <v>0</v>
      </c>
      <c r="K62" s="149">
        <f>IF(F62+H62=0,0,$K$13+SUM(G$14:$G62)-SUM(I$14:$I62))</f>
        <v>0</v>
      </c>
      <c r="L62" s="57"/>
    </row>
    <row r="63" spans="1:12" customFormat="1" hidden="1" x14ac:dyDescent="0.2">
      <c r="A63" s="57" t="str">
        <f>IF(LEFT(PS!F52,LEN(SCTVTHH!$E$7))=SCTVTHH!$E$7,PS!C52,IF(LEFT(PS!G52,LEN(SCTVTHH!$E$7))=SCTVTHH!$E$7,PS!D52,""))</f>
        <v/>
      </c>
      <c r="B63" s="148" t="str">
        <f>IF(OR(LEFT(PS!F52,LEN(SCTVTHH!$E$7))=SCTVTHH!$E$7,LEFT(PS!G52,LEN(SCTVTHH!$E$7))=SCTVTHH!$E$7),PS!A52,"")</f>
        <v/>
      </c>
      <c r="C63" s="166" t="str">
        <f>IF(OR(LEFT(PS!F52,LEN(SCTVTHH!$E$7))=SCTVTHH!$E$7,LEFT(PS!G52,LEN(SCTVTHH!$E$7))=SCTVTHH!$E$7),PS!E52,"")</f>
        <v/>
      </c>
      <c r="D63" s="57" t="str">
        <f>IF(LEFT(PS!F52,LEN(SCTVTHH!$E$7))=SCTVTHH!$E$7,PS!G52,IF(LEFT(PS!G52,LEN(SCTVTHH!$E$7))=SCTVTHH!$E$7,PS!F52,""))</f>
        <v/>
      </c>
      <c r="E63" s="181">
        <f>IF(OR(LEFT(PS!F52,LEN(SCTVTHH!$E$7))=SCTVTHH!$E$7,LEFT(PS!G52,LEN(SCTVTHH!$E$7))=SCTVTHH!$E$7),PS!I52,0)</f>
        <v>0</v>
      </c>
      <c r="F63" s="149">
        <f>IF(LEFT(PS!F52,LEN(SCTVTHH!$E$7))=SCTVTHH!$E$7,PS!H52,0)</f>
        <v>0</v>
      </c>
      <c r="G63" s="149">
        <f>IF(LEFT(PS!F52,LEN(SCTVTHH!$E$7))=SCTVTHH!$E$7,PS!J52,0)</f>
        <v>0</v>
      </c>
      <c r="H63" s="149">
        <f>IF(LEFT(PS!G52,LEN(SCTVTHH!$E$7))=SCTVTHH!$E$7,PS!H52,0)</f>
        <v>0</v>
      </c>
      <c r="I63" s="149">
        <f>IF(LEFT(PS!G52,LEN(SCTVTHH!$E$7))=SCTVTHH!$E$7,PS!J52,0)</f>
        <v>0</v>
      </c>
      <c r="J63" s="149">
        <f>IF(F63+H63=0,0,$J$13+SUM(F$14:$F63)-SUM(H$14:$H63))</f>
        <v>0</v>
      </c>
      <c r="K63" s="149">
        <f>IF(F63+H63=0,0,$K$13+SUM(G$14:$G63)-SUM(I$14:$I63))</f>
        <v>0</v>
      </c>
      <c r="L63" s="57"/>
    </row>
    <row r="64" spans="1:12" customFormat="1" hidden="1" x14ac:dyDescent="0.2">
      <c r="A64" s="57" t="str">
        <f>IF(LEFT(PS!F53,LEN(SCTVTHH!$E$7))=SCTVTHH!$E$7,PS!C53,IF(LEFT(PS!G53,LEN(SCTVTHH!$E$7))=SCTVTHH!$E$7,PS!D53,""))</f>
        <v/>
      </c>
      <c r="B64" s="148" t="str">
        <f>IF(OR(LEFT(PS!F53,LEN(SCTVTHH!$E$7))=SCTVTHH!$E$7,LEFT(PS!G53,LEN(SCTVTHH!$E$7))=SCTVTHH!$E$7),PS!A53,"")</f>
        <v/>
      </c>
      <c r="C64" s="166" t="str">
        <f>IF(OR(LEFT(PS!F53,LEN(SCTVTHH!$E$7))=SCTVTHH!$E$7,LEFT(PS!G53,LEN(SCTVTHH!$E$7))=SCTVTHH!$E$7),PS!E53,"")</f>
        <v/>
      </c>
      <c r="D64" s="57" t="str">
        <f>IF(LEFT(PS!F53,LEN(SCTVTHH!$E$7))=SCTVTHH!$E$7,PS!G53,IF(LEFT(PS!G53,LEN(SCTVTHH!$E$7))=SCTVTHH!$E$7,PS!F53,""))</f>
        <v/>
      </c>
      <c r="E64" s="181">
        <f>IF(OR(LEFT(PS!F53,LEN(SCTVTHH!$E$7))=SCTVTHH!$E$7,LEFT(PS!G53,LEN(SCTVTHH!$E$7))=SCTVTHH!$E$7),PS!I53,0)</f>
        <v>0</v>
      </c>
      <c r="F64" s="149">
        <f>IF(LEFT(PS!F53,LEN(SCTVTHH!$E$7))=SCTVTHH!$E$7,PS!H53,0)</f>
        <v>0</v>
      </c>
      <c r="G64" s="149">
        <f>IF(LEFT(PS!F53,LEN(SCTVTHH!$E$7))=SCTVTHH!$E$7,PS!J53,0)</f>
        <v>0</v>
      </c>
      <c r="H64" s="149">
        <f>IF(LEFT(PS!G53,LEN(SCTVTHH!$E$7))=SCTVTHH!$E$7,PS!H53,0)</f>
        <v>0</v>
      </c>
      <c r="I64" s="149">
        <f>IF(LEFT(PS!G53,LEN(SCTVTHH!$E$7))=SCTVTHH!$E$7,PS!J53,0)</f>
        <v>0</v>
      </c>
      <c r="J64" s="149">
        <f>IF(F64+H64=0,0,$J$13+SUM(F$14:$F64)-SUM(H$14:$H64))</f>
        <v>0</v>
      </c>
      <c r="K64" s="149">
        <f>IF(F64+H64=0,0,$K$13+SUM(G$14:$G64)-SUM(I$14:$I64))</f>
        <v>0</v>
      </c>
      <c r="L64" s="57"/>
    </row>
    <row r="65" spans="1:12" customFormat="1" hidden="1" x14ac:dyDescent="0.2">
      <c r="A65" s="57" t="str">
        <f>IF(LEFT(PS!F54,LEN(SCTVTHH!$E$7))=SCTVTHH!$E$7,PS!C54,IF(LEFT(PS!G54,LEN(SCTVTHH!$E$7))=SCTVTHH!$E$7,PS!D54,""))</f>
        <v/>
      </c>
      <c r="B65" s="148" t="str">
        <f>IF(OR(LEFT(PS!F54,LEN(SCTVTHH!$E$7))=SCTVTHH!$E$7,LEFT(PS!G54,LEN(SCTVTHH!$E$7))=SCTVTHH!$E$7),PS!A54,"")</f>
        <v/>
      </c>
      <c r="C65" s="166" t="str">
        <f>IF(OR(LEFT(PS!F54,LEN(SCTVTHH!$E$7))=SCTVTHH!$E$7,LEFT(PS!G54,LEN(SCTVTHH!$E$7))=SCTVTHH!$E$7),PS!E54,"")</f>
        <v/>
      </c>
      <c r="D65" s="57" t="str">
        <f>IF(LEFT(PS!F54,LEN(SCTVTHH!$E$7))=SCTVTHH!$E$7,PS!G54,IF(LEFT(PS!G54,LEN(SCTVTHH!$E$7))=SCTVTHH!$E$7,PS!F54,""))</f>
        <v/>
      </c>
      <c r="E65" s="181">
        <f>IF(OR(LEFT(PS!F54,LEN(SCTVTHH!$E$7))=SCTVTHH!$E$7,LEFT(PS!G54,LEN(SCTVTHH!$E$7))=SCTVTHH!$E$7),PS!I54,0)</f>
        <v>0</v>
      </c>
      <c r="F65" s="149">
        <f>IF(LEFT(PS!F54,LEN(SCTVTHH!$E$7))=SCTVTHH!$E$7,PS!H54,0)</f>
        <v>0</v>
      </c>
      <c r="G65" s="149">
        <f>IF(LEFT(PS!F54,LEN(SCTVTHH!$E$7))=SCTVTHH!$E$7,PS!J54,0)</f>
        <v>0</v>
      </c>
      <c r="H65" s="149">
        <f>IF(LEFT(PS!G54,LEN(SCTVTHH!$E$7))=SCTVTHH!$E$7,PS!H54,0)</f>
        <v>0</v>
      </c>
      <c r="I65" s="149">
        <f>IF(LEFT(PS!G54,LEN(SCTVTHH!$E$7))=SCTVTHH!$E$7,PS!J54,0)</f>
        <v>0</v>
      </c>
      <c r="J65" s="149">
        <f>IF(F65+H65=0,0,$J$13+SUM(F$14:$F65)-SUM(H$14:$H65))</f>
        <v>0</v>
      </c>
      <c r="K65" s="149">
        <f>IF(F65+H65=0,0,$K$13+SUM(G$14:$G65)-SUM(I$14:$I65))</f>
        <v>0</v>
      </c>
      <c r="L65" s="57"/>
    </row>
    <row r="66" spans="1:12" customFormat="1" hidden="1" x14ac:dyDescent="0.2">
      <c r="A66" s="57" t="str">
        <f>IF(LEFT(PS!F55,LEN(SCTVTHH!$E$7))=SCTVTHH!$E$7,PS!C55,IF(LEFT(PS!G55,LEN(SCTVTHH!$E$7))=SCTVTHH!$E$7,PS!D55,""))</f>
        <v/>
      </c>
      <c r="B66" s="148" t="str">
        <f>IF(OR(LEFT(PS!F55,LEN(SCTVTHH!$E$7))=SCTVTHH!$E$7,LEFT(PS!G55,LEN(SCTVTHH!$E$7))=SCTVTHH!$E$7),PS!A55,"")</f>
        <v/>
      </c>
      <c r="C66" s="166" t="str">
        <f>IF(OR(LEFT(PS!F55,LEN(SCTVTHH!$E$7))=SCTVTHH!$E$7,LEFT(PS!G55,LEN(SCTVTHH!$E$7))=SCTVTHH!$E$7),PS!E55,"")</f>
        <v/>
      </c>
      <c r="D66" s="57" t="str">
        <f>IF(LEFT(PS!F55,LEN(SCTVTHH!$E$7))=SCTVTHH!$E$7,PS!G55,IF(LEFT(PS!G55,LEN(SCTVTHH!$E$7))=SCTVTHH!$E$7,PS!F55,""))</f>
        <v/>
      </c>
      <c r="E66" s="181">
        <f>IF(OR(LEFT(PS!F55,LEN(SCTVTHH!$E$7))=SCTVTHH!$E$7,LEFT(PS!G55,LEN(SCTVTHH!$E$7))=SCTVTHH!$E$7),PS!I55,0)</f>
        <v>0</v>
      </c>
      <c r="F66" s="149">
        <f>IF(LEFT(PS!F55,LEN(SCTVTHH!$E$7))=SCTVTHH!$E$7,PS!H55,0)</f>
        <v>0</v>
      </c>
      <c r="G66" s="149">
        <f>IF(LEFT(PS!F55,LEN(SCTVTHH!$E$7))=SCTVTHH!$E$7,PS!J55,0)</f>
        <v>0</v>
      </c>
      <c r="H66" s="149">
        <f>IF(LEFT(PS!G55,LEN(SCTVTHH!$E$7))=SCTVTHH!$E$7,PS!H55,0)</f>
        <v>0</v>
      </c>
      <c r="I66" s="149">
        <f>IF(LEFT(PS!G55,LEN(SCTVTHH!$E$7))=SCTVTHH!$E$7,PS!J55,0)</f>
        <v>0</v>
      </c>
      <c r="J66" s="149">
        <f>IF(F66+H66=0,0,$J$13+SUM(F$14:$F66)-SUM(H$14:$H66))</f>
        <v>0</v>
      </c>
      <c r="K66" s="149">
        <f>IF(F66+H66=0,0,$K$13+SUM(G$14:$G66)-SUM(I$14:$I66))</f>
        <v>0</v>
      </c>
      <c r="L66" s="57"/>
    </row>
    <row r="67" spans="1:12" customFormat="1" hidden="1" x14ac:dyDescent="0.2">
      <c r="A67" s="57" t="str">
        <f>IF(LEFT(PS!F56,LEN(SCTVTHH!$E$7))=SCTVTHH!$E$7,PS!C56,IF(LEFT(PS!G56,LEN(SCTVTHH!$E$7))=SCTVTHH!$E$7,PS!D56,""))</f>
        <v/>
      </c>
      <c r="B67" s="148" t="str">
        <f>IF(OR(LEFT(PS!F56,LEN(SCTVTHH!$E$7))=SCTVTHH!$E$7,LEFT(PS!G56,LEN(SCTVTHH!$E$7))=SCTVTHH!$E$7),PS!A56,"")</f>
        <v/>
      </c>
      <c r="C67" s="166" t="str">
        <f>IF(OR(LEFT(PS!F56,LEN(SCTVTHH!$E$7))=SCTVTHH!$E$7,LEFT(PS!G56,LEN(SCTVTHH!$E$7))=SCTVTHH!$E$7),PS!E56,"")</f>
        <v/>
      </c>
      <c r="D67" s="57" t="str">
        <f>IF(LEFT(PS!F56,LEN(SCTVTHH!$E$7))=SCTVTHH!$E$7,PS!G56,IF(LEFT(PS!G56,LEN(SCTVTHH!$E$7))=SCTVTHH!$E$7,PS!F56,""))</f>
        <v/>
      </c>
      <c r="E67" s="181">
        <f>IF(OR(LEFT(PS!F56,LEN(SCTVTHH!$E$7))=SCTVTHH!$E$7,LEFT(PS!G56,LEN(SCTVTHH!$E$7))=SCTVTHH!$E$7),PS!I56,0)</f>
        <v>0</v>
      </c>
      <c r="F67" s="149">
        <f>IF(LEFT(PS!F56,LEN(SCTVTHH!$E$7))=SCTVTHH!$E$7,PS!H56,0)</f>
        <v>0</v>
      </c>
      <c r="G67" s="149">
        <f>IF(LEFT(PS!F56,LEN(SCTVTHH!$E$7))=SCTVTHH!$E$7,PS!J56,0)</f>
        <v>0</v>
      </c>
      <c r="H67" s="149">
        <f>IF(LEFT(PS!G56,LEN(SCTVTHH!$E$7))=SCTVTHH!$E$7,PS!H56,0)</f>
        <v>0</v>
      </c>
      <c r="I67" s="149">
        <f>IF(LEFT(PS!G56,LEN(SCTVTHH!$E$7))=SCTVTHH!$E$7,PS!J56,0)</f>
        <v>0</v>
      </c>
      <c r="J67" s="149">
        <f>IF(F67+H67=0,0,$J$13+SUM(F$14:$F67)-SUM(H$14:$H67))</f>
        <v>0</v>
      </c>
      <c r="K67" s="149">
        <f>IF(F67+H67=0,0,$K$13+SUM(G$14:$G67)-SUM(I$14:$I67))</f>
        <v>0</v>
      </c>
      <c r="L67" s="57"/>
    </row>
    <row r="68" spans="1:12" customFormat="1" hidden="1" x14ac:dyDescent="0.2">
      <c r="A68" s="57" t="str">
        <f>IF(LEFT(PS!F57,LEN(SCTVTHH!$E$7))=SCTVTHH!$E$7,PS!C57,IF(LEFT(PS!G57,LEN(SCTVTHH!$E$7))=SCTVTHH!$E$7,PS!D57,""))</f>
        <v/>
      </c>
      <c r="B68" s="148" t="str">
        <f>IF(OR(LEFT(PS!F57,LEN(SCTVTHH!$E$7))=SCTVTHH!$E$7,LEFT(PS!G57,LEN(SCTVTHH!$E$7))=SCTVTHH!$E$7),PS!A57,"")</f>
        <v/>
      </c>
      <c r="C68" s="166" t="str">
        <f>IF(OR(LEFT(PS!F57,LEN(SCTVTHH!$E$7))=SCTVTHH!$E$7,LEFT(PS!G57,LEN(SCTVTHH!$E$7))=SCTVTHH!$E$7),PS!E57,"")</f>
        <v/>
      </c>
      <c r="D68" s="57" t="str">
        <f>IF(LEFT(PS!F57,LEN(SCTVTHH!$E$7))=SCTVTHH!$E$7,PS!G57,IF(LEFT(PS!G57,LEN(SCTVTHH!$E$7))=SCTVTHH!$E$7,PS!F57,""))</f>
        <v/>
      </c>
      <c r="E68" s="181">
        <f>IF(OR(LEFT(PS!F57,LEN(SCTVTHH!$E$7))=SCTVTHH!$E$7,LEFT(PS!G57,LEN(SCTVTHH!$E$7))=SCTVTHH!$E$7),PS!I57,0)</f>
        <v>0</v>
      </c>
      <c r="F68" s="149">
        <f>IF(LEFT(PS!F57,LEN(SCTVTHH!$E$7))=SCTVTHH!$E$7,PS!H57,0)</f>
        <v>0</v>
      </c>
      <c r="G68" s="149">
        <f>IF(LEFT(PS!F57,LEN(SCTVTHH!$E$7))=SCTVTHH!$E$7,PS!J57,0)</f>
        <v>0</v>
      </c>
      <c r="H68" s="149">
        <f>IF(LEFT(PS!G57,LEN(SCTVTHH!$E$7))=SCTVTHH!$E$7,PS!H57,0)</f>
        <v>0</v>
      </c>
      <c r="I68" s="149">
        <f>IF(LEFT(PS!G57,LEN(SCTVTHH!$E$7))=SCTVTHH!$E$7,PS!J57,0)</f>
        <v>0</v>
      </c>
      <c r="J68" s="149">
        <f>IF(F68+H68=0,0,$J$13+SUM(F$14:$F68)-SUM(H$14:$H68))</f>
        <v>0</v>
      </c>
      <c r="K68" s="149">
        <f>IF(F68+H68=0,0,$K$13+SUM(G$14:$G68)-SUM(I$14:$I68))</f>
        <v>0</v>
      </c>
      <c r="L68" s="57"/>
    </row>
    <row r="69" spans="1:12" customFormat="1" hidden="1" x14ac:dyDescent="0.2">
      <c r="A69" s="57" t="str">
        <f>IF(LEFT(PS!F58,LEN(SCTVTHH!$E$7))=SCTVTHH!$E$7,PS!C58,IF(LEFT(PS!G58,LEN(SCTVTHH!$E$7))=SCTVTHH!$E$7,PS!D58,""))</f>
        <v/>
      </c>
      <c r="B69" s="148" t="str">
        <f>IF(OR(LEFT(PS!F58,LEN(SCTVTHH!$E$7))=SCTVTHH!$E$7,LEFT(PS!G58,LEN(SCTVTHH!$E$7))=SCTVTHH!$E$7),PS!A58,"")</f>
        <v/>
      </c>
      <c r="C69" s="166" t="str">
        <f>IF(OR(LEFT(PS!F58,LEN(SCTVTHH!$E$7))=SCTVTHH!$E$7,LEFT(PS!G58,LEN(SCTVTHH!$E$7))=SCTVTHH!$E$7),PS!E58,"")</f>
        <v/>
      </c>
      <c r="D69" s="57" t="str">
        <f>IF(LEFT(PS!F58,LEN(SCTVTHH!$E$7))=SCTVTHH!$E$7,PS!G58,IF(LEFT(PS!G58,LEN(SCTVTHH!$E$7))=SCTVTHH!$E$7,PS!F58,""))</f>
        <v/>
      </c>
      <c r="E69" s="181">
        <f>IF(OR(LEFT(PS!F58,LEN(SCTVTHH!$E$7))=SCTVTHH!$E$7,LEFT(PS!G58,LEN(SCTVTHH!$E$7))=SCTVTHH!$E$7),PS!I58,0)</f>
        <v>0</v>
      </c>
      <c r="F69" s="149">
        <f>IF(LEFT(PS!F58,LEN(SCTVTHH!$E$7))=SCTVTHH!$E$7,PS!H58,0)</f>
        <v>0</v>
      </c>
      <c r="G69" s="149">
        <f>IF(LEFT(PS!F58,LEN(SCTVTHH!$E$7))=SCTVTHH!$E$7,PS!J58,0)</f>
        <v>0</v>
      </c>
      <c r="H69" s="149">
        <f>IF(LEFT(PS!G58,LEN(SCTVTHH!$E$7))=SCTVTHH!$E$7,PS!H58,0)</f>
        <v>0</v>
      </c>
      <c r="I69" s="149">
        <f>IF(LEFT(PS!G58,LEN(SCTVTHH!$E$7))=SCTVTHH!$E$7,PS!J58,0)</f>
        <v>0</v>
      </c>
      <c r="J69" s="149">
        <f>IF(F69+H69=0,0,$J$13+SUM(F$14:$F69)-SUM(H$14:$H69))</f>
        <v>0</v>
      </c>
      <c r="K69" s="149">
        <f>IF(F69+H69=0,0,$K$13+SUM(G$14:$G69)-SUM(I$14:$I69))</f>
        <v>0</v>
      </c>
      <c r="L69" s="57"/>
    </row>
    <row r="70" spans="1:12" customFormat="1" hidden="1" x14ac:dyDescent="0.2">
      <c r="A70" s="57" t="str">
        <f>IF(LEFT(PS!F59,LEN(SCTVTHH!$E$7))=SCTVTHH!$E$7,PS!C59,IF(LEFT(PS!G59,LEN(SCTVTHH!$E$7))=SCTVTHH!$E$7,PS!D59,""))</f>
        <v/>
      </c>
      <c r="B70" s="148" t="str">
        <f>IF(OR(LEFT(PS!F59,LEN(SCTVTHH!$E$7))=SCTVTHH!$E$7,LEFT(PS!G59,LEN(SCTVTHH!$E$7))=SCTVTHH!$E$7),PS!A59,"")</f>
        <v/>
      </c>
      <c r="C70" s="166" t="str">
        <f>IF(OR(LEFT(PS!F59,LEN(SCTVTHH!$E$7))=SCTVTHH!$E$7,LEFT(PS!G59,LEN(SCTVTHH!$E$7))=SCTVTHH!$E$7),PS!E59,"")</f>
        <v/>
      </c>
      <c r="D70" s="57" t="str">
        <f>IF(LEFT(PS!F59,LEN(SCTVTHH!$E$7))=SCTVTHH!$E$7,PS!G59,IF(LEFT(PS!G59,LEN(SCTVTHH!$E$7))=SCTVTHH!$E$7,PS!F59,""))</f>
        <v/>
      </c>
      <c r="E70" s="181">
        <f>IF(OR(LEFT(PS!F59,LEN(SCTVTHH!$E$7))=SCTVTHH!$E$7,LEFT(PS!G59,LEN(SCTVTHH!$E$7))=SCTVTHH!$E$7),PS!I59,0)</f>
        <v>0</v>
      </c>
      <c r="F70" s="149">
        <f>IF(LEFT(PS!F59,LEN(SCTVTHH!$E$7))=SCTVTHH!$E$7,PS!H59,0)</f>
        <v>0</v>
      </c>
      <c r="G70" s="149">
        <f>IF(LEFT(PS!F59,LEN(SCTVTHH!$E$7))=SCTVTHH!$E$7,PS!J59,0)</f>
        <v>0</v>
      </c>
      <c r="H70" s="149">
        <f>IF(LEFT(PS!G59,LEN(SCTVTHH!$E$7))=SCTVTHH!$E$7,PS!H59,0)</f>
        <v>0</v>
      </c>
      <c r="I70" s="149">
        <f>IF(LEFT(PS!G59,LEN(SCTVTHH!$E$7))=SCTVTHH!$E$7,PS!J59,0)</f>
        <v>0</v>
      </c>
      <c r="J70" s="149">
        <f>IF(F70+H70=0,0,$J$13+SUM(F$14:$F70)-SUM(H$14:$H70))</f>
        <v>0</v>
      </c>
      <c r="K70" s="149">
        <f>IF(F70+H70=0,0,$K$13+SUM(G$14:$G70)-SUM(I$14:$I70))</f>
        <v>0</v>
      </c>
      <c r="L70" s="57"/>
    </row>
    <row r="71" spans="1:12" customFormat="1" hidden="1" x14ac:dyDescent="0.2">
      <c r="A71" s="57" t="str">
        <f>IF(LEFT(PS!F60,LEN(SCTVTHH!$E$7))=SCTVTHH!$E$7,PS!C60,IF(LEFT(PS!G60,LEN(SCTVTHH!$E$7))=SCTVTHH!$E$7,PS!D60,""))</f>
        <v/>
      </c>
      <c r="B71" s="148" t="str">
        <f>IF(OR(LEFT(PS!F60,LEN(SCTVTHH!$E$7))=SCTVTHH!$E$7,LEFT(PS!G60,LEN(SCTVTHH!$E$7))=SCTVTHH!$E$7),PS!A60,"")</f>
        <v/>
      </c>
      <c r="C71" s="166" t="str">
        <f>IF(OR(LEFT(PS!F60,LEN(SCTVTHH!$E$7))=SCTVTHH!$E$7,LEFT(PS!G60,LEN(SCTVTHH!$E$7))=SCTVTHH!$E$7),PS!E60,"")</f>
        <v/>
      </c>
      <c r="D71" s="57" t="str">
        <f>IF(LEFT(PS!F60,LEN(SCTVTHH!$E$7))=SCTVTHH!$E$7,PS!G60,IF(LEFT(PS!G60,LEN(SCTVTHH!$E$7))=SCTVTHH!$E$7,PS!F60,""))</f>
        <v/>
      </c>
      <c r="E71" s="181">
        <f>IF(OR(LEFT(PS!F60,LEN(SCTVTHH!$E$7))=SCTVTHH!$E$7,LEFT(PS!G60,LEN(SCTVTHH!$E$7))=SCTVTHH!$E$7),PS!I60,0)</f>
        <v>0</v>
      </c>
      <c r="F71" s="149">
        <f>IF(LEFT(PS!F60,LEN(SCTVTHH!$E$7))=SCTVTHH!$E$7,PS!H60,0)</f>
        <v>0</v>
      </c>
      <c r="G71" s="149">
        <f>IF(LEFT(PS!F60,LEN(SCTVTHH!$E$7))=SCTVTHH!$E$7,PS!J60,0)</f>
        <v>0</v>
      </c>
      <c r="H71" s="149">
        <f>IF(LEFT(PS!G60,LEN(SCTVTHH!$E$7))=SCTVTHH!$E$7,PS!H60,0)</f>
        <v>0</v>
      </c>
      <c r="I71" s="149">
        <f>IF(LEFT(PS!G60,LEN(SCTVTHH!$E$7))=SCTVTHH!$E$7,PS!J60,0)</f>
        <v>0</v>
      </c>
      <c r="J71" s="149">
        <f>IF(F71+H71=0,0,$J$13+SUM(F$14:$F71)-SUM(H$14:$H71))</f>
        <v>0</v>
      </c>
      <c r="K71" s="149">
        <f>IF(F71+H71=0,0,$K$13+SUM(G$14:$G71)-SUM(I$14:$I71))</f>
        <v>0</v>
      </c>
      <c r="L71" s="57"/>
    </row>
    <row r="72" spans="1:12" customFormat="1" hidden="1" x14ac:dyDescent="0.2">
      <c r="A72" s="57" t="str">
        <f>IF(LEFT(PS!F61,LEN(SCTVTHH!$E$7))=SCTVTHH!$E$7,PS!C61,IF(LEFT(PS!G61,LEN(SCTVTHH!$E$7))=SCTVTHH!$E$7,PS!D61,""))</f>
        <v/>
      </c>
      <c r="B72" s="148" t="str">
        <f>IF(OR(LEFT(PS!F61,LEN(SCTVTHH!$E$7))=SCTVTHH!$E$7,LEFT(PS!G61,LEN(SCTVTHH!$E$7))=SCTVTHH!$E$7),PS!A61,"")</f>
        <v/>
      </c>
      <c r="C72" s="166" t="str">
        <f>IF(OR(LEFT(PS!F61,LEN(SCTVTHH!$E$7))=SCTVTHH!$E$7,LEFT(PS!G61,LEN(SCTVTHH!$E$7))=SCTVTHH!$E$7),PS!E61,"")</f>
        <v/>
      </c>
      <c r="D72" s="57" t="str">
        <f>IF(LEFT(PS!F61,LEN(SCTVTHH!$E$7))=SCTVTHH!$E$7,PS!G61,IF(LEFT(PS!G61,LEN(SCTVTHH!$E$7))=SCTVTHH!$E$7,PS!F61,""))</f>
        <v/>
      </c>
      <c r="E72" s="181">
        <f>IF(OR(LEFT(PS!F61,LEN(SCTVTHH!$E$7))=SCTVTHH!$E$7,LEFT(PS!G61,LEN(SCTVTHH!$E$7))=SCTVTHH!$E$7),PS!I61,0)</f>
        <v>0</v>
      </c>
      <c r="F72" s="149">
        <f>IF(LEFT(PS!F61,LEN(SCTVTHH!$E$7))=SCTVTHH!$E$7,PS!H61,0)</f>
        <v>0</v>
      </c>
      <c r="G72" s="149">
        <f>IF(LEFT(PS!F61,LEN(SCTVTHH!$E$7))=SCTVTHH!$E$7,PS!J61,0)</f>
        <v>0</v>
      </c>
      <c r="H72" s="149">
        <f>IF(LEFT(PS!G61,LEN(SCTVTHH!$E$7))=SCTVTHH!$E$7,PS!H61,0)</f>
        <v>0</v>
      </c>
      <c r="I72" s="149">
        <f>IF(LEFT(PS!G61,LEN(SCTVTHH!$E$7))=SCTVTHH!$E$7,PS!J61,0)</f>
        <v>0</v>
      </c>
      <c r="J72" s="149">
        <f>IF(F72+H72=0,0,$J$13+SUM(F$14:$F72)-SUM(H$14:$H72))</f>
        <v>0</v>
      </c>
      <c r="K72" s="149">
        <f>IF(F72+H72=0,0,$K$13+SUM(G$14:$G72)-SUM(I$14:$I72))</f>
        <v>0</v>
      </c>
      <c r="L72" s="57"/>
    </row>
    <row r="73" spans="1:12" customFormat="1" hidden="1" x14ac:dyDescent="0.2">
      <c r="A73" s="57" t="str">
        <f>IF(LEFT(PS!F62,LEN(SCTVTHH!$E$7))=SCTVTHH!$E$7,PS!C62,IF(LEFT(PS!G62,LEN(SCTVTHH!$E$7))=SCTVTHH!$E$7,PS!D62,""))</f>
        <v/>
      </c>
      <c r="B73" s="148" t="str">
        <f>IF(OR(LEFT(PS!F62,LEN(SCTVTHH!$E$7))=SCTVTHH!$E$7,LEFT(PS!G62,LEN(SCTVTHH!$E$7))=SCTVTHH!$E$7),PS!A62,"")</f>
        <v/>
      </c>
      <c r="C73" s="166" t="str">
        <f>IF(OR(LEFT(PS!F62,LEN(SCTVTHH!$E$7))=SCTVTHH!$E$7,LEFT(PS!G62,LEN(SCTVTHH!$E$7))=SCTVTHH!$E$7),PS!E62,"")</f>
        <v/>
      </c>
      <c r="D73" s="57" t="str">
        <f>IF(LEFT(PS!F62,LEN(SCTVTHH!$E$7))=SCTVTHH!$E$7,PS!G62,IF(LEFT(PS!G62,LEN(SCTVTHH!$E$7))=SCTVTHH!$E$7,PS!F62,""))</f>
        <v/>
      </c>
      <c r="E73" s="181">
        <f>IF(OR(LEFT(PS!F62,LEN(SCTVTHH!$E$7))=SCTVTHH!$E$7,LEFT(PS!G62,LEN(SCTVTHH!$E$7))=SCTVTHH!$E$7),PS!I62,0)</f>
        <v>0</v>
      </c>
      <c r="F73" s="149">
        <f>IF(LEFT(PS!F62,LEN(SCTVTHH!$E$7))=SCTVTHH!$E$7,PS!H62,0)</f>
        <v>0</v>
      </c>
      <c r="G73" s="149">
        <f>IF(LEFT(PS!F62,LEN(SCTVTHH!$E$7))=SCTVTHH!$E$7,PS!J62,0)</f>
        <v>0</v>
      </c>
      <c r="H73" s="149">
        <f>IF(LEFT(PS!G62,LEN(SCTVTHH!$E$7))=SCTVTHH!$E$7,PS!H62,0)</f>
        <v>0</v>
      </c>
      <c r="I73" s="149">
        <f>IF(LEFT(PS!G62,LEN(SCTVTHH!$E$7))=SCTVTHH!$E$7,PS!J62,0)</f>
        <v>0</v>
      </c>
      <c r="J73" s="149">
        <f>IF(F73+H73=0,0,$J$13+SUM(F$14:$F73)-SUM(H$14:$H73))</f>
        <v>0</v>
      </c>
      <c r="K73" s="149">
        <f>IF(F73+H73=0,0,$K$13+SUM(G$14:$G73)-SUM(I$14:$I73))</f>
        <v>0</v>
      </c>
      <c r="L73" s="57"/>
    </row>
    <row r="74" spans="1:12" customFormat="1" hidden="1" x14ac:dyDescent="0.2">
      <c r="A74" s="57" t="str">
        <f>IF(LEFT(PS!F63,LEN(SCTVTHH!$E$7))=SCTVTHH!$E$7,PS!C63,IF(LEFT(PS!G63,LEN(SCTVTHH!$E$7))=SCTVTHH!$E$7,PS!D63,""))</f>
        <v/>
      </c>
      <c r="B74" s="148" t="str">
        <f>IF(OR(LEFT(PS!F63,LEN(SCTVTHH!$E$7))=SCTVTHH!$E$7,LEFT(PS!G63,LEN(SCTVTHH!$E$7))=SCTVTHH!$E$7),PS!A63,"")</f>
        <v/>
      </c>
      <c r="C74" s="166" t="str">
        <f>IF(OR(LEFT(PS!F63,LEN(SCTVTHH!$E$7))=SCTVTHH!$E$7,LEFT(PS!G63,LEN(SCTVTHH!$E$7))=SCTVTHH!$E$7),PS!E63,"")</f>
        <v/>
      </c>
      <c r="D74" s="57" t="str">
        <f>IF(LEFT(PS!F63,LEN(SCTVTHH!$E$7))=SCTVTHH!$E$7,PS!G63,IF(LEFT(PS!G63,LEN(SCTVTHH!$E$7))=SCTVTHH!$E$7,PS!F63,""))</f>
        <v/>
      </c>
      <c r="E74" s="181">
        <f>IF(OR(LEFT(PS!F63,LEN(SCTVTHH!$E$7))=SCTVTHH!$E$7,LEFT(PS!G63,LEN(SCTVTHH!$E$7))=SCTVTHH!$E$7),PS!I63,0)</f>
        <v>0</v>
      </c>
      <c r="F74" s="149">
        <f>IF(LEFT(PS!F63,LEN(SCTVTHH!$E$7))=SCTVTHH!$E$7,PS!H63,0)</f>
        <v>0</v>
      </c>
      <c r="G74" s="149">
        <f>IF(LEFT(PS!F63,LEN(SCTVTHH!$E$7))=SCTVTHH!$E$7,PS!J63,0)</f>
        <v>0</v>
      </c>
      <c r="H74" s="149">
        <f>IF(LEFT(PS!G63,LEN(SCTVTHH!$E$7))=SCTVTHH!$E$7,PS!H63,0)</f>
        <v>0</v>
      </c>
      <c r="I74" s="149">
        <f>IF(LEFT(PS!G63,LEN(SCTVTHH!$E$7))=SCTVTHH!$E$7,PS!J63,0)</f>
        <v>0</v>
      </c>
      <c r="J74" s="149">
        <f>IF(F74+H74=0,0,$J$13+SUM(F$14:$F74)-SUM(H$14:$H74))</f>
        <v>0</v>
      </c>
      <c r="K74" s="149">
        <f>IF(F74+H74=0,0,$K$13+SUM(G$14:$G74)-SUM(I$14:$I74))</f>
        <v>0</v>
      </c>
      <c r="L74" s="57"/>
    </row>
    <row r="75" spans="1:12" customFormat="1" hidden="1" x14ac:dyDescent="0.2">
      <c r="A75" s="57" t="str">
        <f>IF(LEFT(PS!F64,LEN(SCTVTHH!$E$7))=SCTVTHH!$E$7,PS!C64,IF(LEFT(PS!G64,LEN(SCTVTHH!$E$7))=SCTVTHH!$E$7,PS!D64,""))</f>
        <v/>
      </c>
      <c r="B75" s="148" t="str">
        <f>IF(OR(LEFT(PS!F64,LEN(SCTVTHH!$E$7))=SCTVTHH!$E$7,LEFT(PS!G64,LEN(SCTVTHH!$E$7))=SCTVTHH!$E$7),PS!A64,"")</f>
        <v/>
      </c>
      <c r="C75" s="166" t="str">
        <f>IF(OR(LEFT(PS!F64,LEN(SCTVTHH!$E$7))=SCTVTHH!$E$7,LEFT(PS!G64,LEN(SCTVTHH!$E$7))=SCTVTHH!$E$7),PS!E64,"")</f>
        <v/>
      </c>
      <c r="D75" s="57" t="str">
        <f>IF(LEFT(PS!F64,LEN(SCTVTHH!$E$7))=SCTVTHH!$E$7,PS!G64,IF(LEFT(PS!G64,LEN(SCTVTHH!$E$7))=SCTVTHH!$E$7,PS!F64,""))</f>
        <v/>
      </c>
      <c r="E75" s="181">
        <f>IF(OR(LEFT(PS!F64,LEN(SCTVTHH!$E$7))=SCTVTHH!$E$7,LEFT(PS!G64,LEN(SCTVTHH!$E$7))=SCTVTHH!$E$7),PS!I64,0)</f>
        <v>0</v>
      </c>
      <c r="F75" s="149">
        <f>IF(LEFT(PS!F64,LEN(SCTVTHH!$E$7))=SCTVTHH!$E$7,PS!H64,0)</f>
        <v>0</v>
      </c>
      <c r="G75" s="149">
        <f>IF(LEFT(PS!F64,LEN(SCTVTHH!$E$7))=SCTVTHH!$E$7,PS!J64,0)</f>
        <v>0</v>
      </c>
      <c r="H75" s="149">
        <f>IF(LEFT(PS!G64,LEN(SCTVTHH!$E$7))=SCTVTHH!$E$7,PS!H64,0)</f>
        <v>0</v>
      </c>
      <c r="I75" s="149">
        <f>IF(LEFT(PS!G64,LEN(SCTVTHH!$E$7))=SCTVTHH!$E$7,PS!J64,0)</f>
        <v>0</v>
      </c>
      <c r="J75" s="149">
        <f>IF(F75+H75=0,0,$J$13+SUM(F$14:$F75)-SUM(H$14:$H75))</f>
        <v>0</v>
      </c>
      <c r="K75" s="149">
        <f>IF(F75+H75=0,0,$K$13+SUM(G$14:$G75)-SUM(I$14:$I75))</f>
        <v>0</v>
      </c>
      <c r="L75" s="57"/>
    </row>
    <row r="76" spans="1:12" customFormat="1" hidden="1" x14ac:dyDescent="0.2">
      <c r="A76" s="57" t="str">
        <f>IF(LEFT(PS!F65,LEN(SCTVTHH!$E$7))=SCTVTHH!$E$7,PS!C65,IF(LEFT(PS!G65,LEN(SCTVTHH!$E$7))=SCTVTHH!$E$7,PS!D65,""))</f>
        <v/>
      </c>
      <c r="B76" s="148" t="str">
        <f>IF(OR(LEFT(PS!F65,LEN(SCTVTHH!$E$7))=SCTVTHH!$E$7,LEFT(PS!G65,LEN(SCTVTHH!$E$7))=SCTVTHH!$E$7),PS!A65,"")</f>
        <v/>
      </c>
      <c r="C76" s="166" t="str">
        <f>IF(OR(LEFT(PS!F65,LEN(SCTVTHH!$E$7))=SCTVTHH!$E$7,LEFT(PS!G65,LEN(SCTVTHH!$E$7))=SCTVTHH!$E$7),PS!E65,"")</f>
        <v/>
      </c>
      <c r="D76" s="57" t="str">
        <f>IF(LEFT(PS!F65,LEN(SCTVTHH!$E$7))=SCTVTHH!$E$7,PS!G65,IF(LEFT(PS!G65,LEN(SCTVTHH!$E$7))=SCTVTHH!$E$7,PS!F65,""))</f>
        <v/>
      </c>
      <c r="E76" s="181">
        <f>IF(OR(LEFT(PS!F65,LEN(SCTVTHH!$E$7))=SCTVTHH!$E$7,LEFT(PS!G65,LEN(SCTVTHH!$E$7))=SCTVTHH!$E$7),PS!I65,0)</f>
        <v>0</v>
      </c>
      <c r="F76" s="149">
        <f>IF(LEFT(PS!F65,LEN(SCTVTHH!$E$7))=SCTVTHH!$E$7,PS!H65,0)</f>
        <v>0</v>
      </c>
      <c r="G76" s="149">
        <f>IF(LEFT(PS!F65,LEN(SCTVTHH!$E$7))=SCTVTHH!$E$7,PS!J65,0)</f>
        <v>0</v>
      </c>
      <c r="H76" s="149">
        <f>IF(LEFT(PS!G65,LEN(SCTVTHH!$E$7))=SCTVTHH!$E$7,PS!H65,0)</f>
        <v>0</v>
      </c>
      <c r="I76" s="149">
        <f>IF(LEFT(PS!G65,LEN(SCTVTHH!$E$7))=SCTVTHH!$E$7,PS!J65,0)</f>
        <v>0</v>
      </c>
      <c r="J76" s="149">
        <f>IF(F76+H76=0,0,$J$13+SUM(F$14:$F76)-SUM(H$14:$H76))</f>
        <v>0</v>
      </c>
      <c r="K76" s="149">
        <f>IF(F76+H76=0,0,$K$13+SUM(G$14:$G76)-SUM(I$14:$I76))</f>
        <v>0</v>
      </c>
      <c r="L76" s="57"/>
    </row>
    <row r="77" spans="1:12" customFormat="1" hidden="1" x14ac:dyDescent="0.2">
      <c r="A77" s="57" t="str">
        <f>IF(LEFT(PS!F66,LEN(SCTVTHH!$E$7))=SCTVTHH!$E$7,PS!C66,IF(LEFT(PS!G66,LEN(SCTVTHH!$E$7))=SCTVTHH!$E$7,PS!D66,""))</f>
        <v/>
      </c>
      <c r="B77" s="148" t="str">
        <f>IF(OR(LEFT(PS!F66,LEN(SCTVTHH!$E$7))=SCTVTHH!$E$7,LEFT(PS!G66,LEN(SCTVTHH!$E$7))=SCTVTHH!$E$7),PS!A66,"")</f>
        <v/>
      </c>
      <c r="C77" s="166" t="str">
        <f>IF(OR(LEFT(PS!F66,LEN(SCTVTHH!$E$7))=SCTVTHH!$E$7,LEFT(PS!G66,LEN(SCTVTHH!$E$7))=SCTVTHH!$E$7),PS!E66,"")</f>
        <v/>
      </c>
      <c r="D77" s="57" t="str">
        <f>IF(LEFT(PS!F66,LEN(SCTVTHH!$E$7))=SCTVTHH!$E$7,PS!G66,IF(LEFT(PS!G66,LEN(SCTVTHH!$E$7))=SCTVTHH!$E$7,PS!F66,""))</f>
        <v/>
      </c>
      <c r="E77" s="181">
        <f>IF(OR(LEFT(PS!F66,LEN(SCTVTHH!$E$7))=SCTVTHH!$E$7,LEFT(PS!G66,LEN(SCTVTHH!$E$7))=SCTVTHH!$E$7),PS!I66,0)</f>
        <v>0</v>
      </c>
      <c r="F77" s="149">
        <f>IF(LEFT(PS!F66,LEN(SCTVTHH!$E$7))=SCTVTHH!$E$7,PS!H66,0)</f>
        <v>0</v>
      </c>
      <c r="G77" s="149">
        <f>IF(LEFT(PS!F66,LEN(SCTVTHH!$E$7))=SCTVTHH!$E$7,PS!J66,0)</f>
        <v>0</v>
      </c>
      <c r="H77" s="149">
        <f>IF(LEFT(PS!G66,LEN(SCTVTHH!$E$7))=SCTVTHH!$E$7,PS!H66,0)</f>
        <v>0</v>
      </c>
      <c r="I77" s="149">
        <f>IF(LEFT(PS!G66,LEN(SCTVTHH!$E$7))=SCTVTHH!$E$7,PS!J66,0)</f>
        <v>0</v>
      </c>
      <c r="J77" s="149">
        <f>IF(F77+H77=0,0,$J$13+SUM(F$14:$F77)-SUM(H$14:$H77))</f>
        <v>0</v>
      </c>
      <c r="K77" s="149">
        <f>IF(F77+H77=0,0,$K$13+SUM(G$14:$G77)-SUM(I$14:$I77))</f>
        <v>0</v>
      </c>
      <c r="L77" s="57"/>
    </row>
    <row r="78" spans="1:12" customFormat="1" hidden="1" x14ac:dyDescent="0.2">
      <c r="A78" s="57" t="str">
        <f>IF(LEFT(PS!F67,LEN(SCTVTHH!$E$7))=SCTVTHH!$E$7,PS!C67,IF(LEFT(PS!G67,LEN(SCTVTHH!$E$7))=SCTVTHH!$E$7,PS!D67,""))</f>
        <v/>
      </c>
      <c r="B78" s="148" t="str">
        <f>IF(OR(LEFT(PS!F67,LEN(SCTVTHH!$E$7))=SCTVTHH!$E$7,LEFT(PS!G67,LEN(SCTVTHH!$E$7))=SCTVTHH!$E$7),PS!A67,"")</f>
        <v/>
      </c>
      <c r="C78" s="166" t="str">
        <f>IF(OR(LEFT(PS!F67,LEN(SCTVTHH!$E$7))=SCTVTHH!$E$7,LEFT(PS!G67,LEN(SCTVTHH!$E$7))=SCTVTHH!$E$7),PS!E67,"")</f>
        <v/>
      </c>
      <c r="D78" s="57" t="str">
        <f>IF(LEFT(PS!F67,LEN(SCTVTHH!$E$7))=SCTVTHH!$E$7,PS!G67,IF(LEFT(PS!G67,LEN(SCTVTHH!$E$7))=SCTVTHH!$E$7,PS!F67,""))</f>
        <v/>
      </c>
      <c r="E78" s="181">
        <f>IF(OR(LEFT(PS!F67,LEN(SCTVTHH!$E$7))=SCTVTHH!$E$7,LEFT(PS!G67,LEN(SCTVTHH!$E$7))=SCTVTHH!$E$7),PS!I67,0)</f>
        <v>0</v>
      </c>
      <c r="F78" s="149">
        <f>IF(LEFT(PS!F67,LEN(SCTVTHH!$E$7))=SCTVTHH!$E$7,PS!H67,0)</f>
        <v>0</v>
      </c>
      <c r="G78" s="149">
        <f>IF(LEFT(PS!F67,LEN(SCTVTHH!$E$7))=SCTVTHH!$E$7,PS!J67,0)</f>
        <v>0</v>
      </c>
      <c r="H78" s="149">
        <f>IF(LEFT(PS!G67,LEN(SCTVTHH!$E$7))=SCTVTHH!$E$7,PS!H67,0)</f>
        <v>0</v>
      </c>
      <c r="I78" s="149">
        <f>IF(LEFT(PS!G67,LEN(SCTVTHH!$E$7))=SCTVTHH!$E$7,PS!J67,0)</f>
        <v>0</v>
      </c>
      <c r="J78" s="149">
        <f>IF(F78+H78=0,0,$J$13+SUM(F$14:$F78)-SUM(H$14:$H78))</f>
        <v>0</v>
      </c>
      <c r="K78" s="149">
        <f>IF(F78+H78=0,0,$K$13+SUM(G$14:$G78)-SUM(I$14:$I78))</f>
        <v>0</v>
      </c>
      <c r="L78" s="57"/>
    </row>
    <row r="79" spans="1:12" customFormat="1" hidden="1" x14ac:dyDescent="0.2">
      <c r="A79" s="57" t="str">
        <f>IF(LEFT(PS!F68,LEN(SCTVTHH!$E$7))=SCTVTHH!$E$7,PS!C68,IF(LEFT(PS!G68,LEN(SCTVTHH!$E$7))=SCTVTHH!$E$7,PS!D68,""))</f>
        <v/>
      </c>
      <c r="B79" s="148" t="str">
        <f>IF(OR(LEFT(PS!F68,LEN(SCTVTHH!$E$7))=SCTVTHH!$E$7,LEFT(PS!G68,LEN(SCTVTHH!$E$7))=SCTVTHH!$E$7),PS!A68,"")</f>
        <v/>
      </c>
      <c r="C79" s="166" t="str">
        <f>IF(OR(LEFT(PS!F68,LEN(SCTVTHH!$E$7))=SCTVTHH!$E$7,LEFT(PS!G68,LEN(SCTVTHH!$E$7))=SCTVTHH!$E$7),PS!E68,"")</f>
        <v/>
      </c>
      <c r="D79" s="57" t="str">
        <f>IF(LEFT(PS!F68,LEN(SCTVTHH!$E$7))=SCTVTHH!$E$7,PS!G68,IF(LEFT(PS!G68,LEN(SCTVTHH!$E$7))=SCTVTHH!$E$7,PS!F68,""))</f>
        <v/>
      </c>
      <c r="E79" s="181">
        <f>IF(OR(LEFT(PS!F68,LEN(SCTVTHH!$E$7))=SCTVTHH!$E$7,LEFT(PS!G68,LEN(SCTVTHH!$E$7))=SCTVTHH!$E$7),PS!I68,0)</f>
        <v>0</v>
      </c>
      <c r="F79" s="149">
        <f>IF(LEFT(PS!F68,LEN(SCTVTHH!$E$7))=SCTVTHH!$E$7,PS!H68,0)</f>
        <v>0</v>
      </c>
      <c r="G79" s="149">
        <f>IF(LEFT(PS!F68,LEN(SCTVTHH!$E$7))=SCTVTHH!$E$7,PS!J68,0)</f>
        <v>0</v>
      </c>
      <c r="H79" s="149">
        <f>IF(LEFT(PS!G68,LEN(SCTVTHH!$E$7))=SCTVTHH!$E$7,PS!H68,0)</f>
        <v>0</v>
      </c>
      <c r="I79" s="149">
        <f>IF(LEFT(PS!G68,LEN(SCTVTHH!$E$7))=SCTVTHH!$E$7,PS!J68,0)</f>
        <v>0</v>
      </c>
      <c r="J79" s="149">
        <f>IF(F79+H79=0,0,$J$13+SUM(F$14:$F79)-SUM(H$14:$H79))</f>
        <v>0</v>
      </c>
      <c r="K79" s="149">
        <f>IF(F79+H79=0,0,$K$13+SUM(G$14:$G79)-SUM(I$14:$I79))</f>
        <v>0</v>
      </c>
      <c r="L79" s="57"/>
    </row>
    <row r="80" spans="1:12" customFormat="1" hidden="1" x14ac:dyDescent="0.2">
      <c r="A80" s="57" t="str">
        <f>IF(LEFT(PS!F69,LEN(SCTVTHH!$E$7))=SCTVTHH!$E$7,PS!C69,IF(LEFT(PS!G69,LEN(SCTVTHH!$E$7))=SCTVTHH!$E$7,PS!D69,""))</f>
        <v/>
      </c>
      <c r="B80" s="148" t="str">
        <f>IF(OR(LEFT(PS!F69,LEN(SCTVTHH!$E$7))=SCTVTHH!$E$7,LEFT(PS!G69,LEN(SCTVTHH!$E$7))=SCTVTHH!$E$7),PS!A69,"")</f>
        <v/>
      </c>
      <c r="C80" s="166" t="str">
        <f>IF(OR(LEFT(PS!F69,LEN(SCTVTHH!$E$7))=SCTVTHH!$E$7,LEFT(PS!G69,LEN(SCTVTHH!$E$7))=SCTVTHH!$E$7),PS!E69,"")</f>
        <v/>
      </c>
      <c r="D80" s="57" t="str">
        <f>IF(LEFT(PS!F69,LEN(SCTVTHH!$E$7))=SCTVTHH!$E$7,PS!G69,IF(LEFT(PS!G69,LEN(SCTVTHH!$E$7))=SCTVTHH!$E$7,PS!F69,""))</f>
        <v/>
      </c>
      <c r="E80" s="181">
        <f>IF(OR(LEFT(PS!F69,LEN(SCTVTHH!$E$7))=SCTVTHH!$E$7,LEFT(PS!G69,LEN(SCTVTHH!$E$7))=SCTVTHH!$E$7),PS!I69,0)</f>
        <v>0</v>
      </c>
      <c r="F80" s="149">
        <f>IF(LEFT(PS!F69,LEN(SCTVTHH!$E$7))=SCTVTHH!$E$7,PS!H69,0)</f>
        <v>0</v>
      </c>
      <c r="G80" s="149">
        <f>IF(LEFT(PS!F69,LEN(SCTVTHH!$E$7))=SCTVTHH!$E$7,PS!J69,0)</f>
        <v>0</v>
      </c>
      <c r="H80" s="149">
        <f>IF(LEFT(PS!G69,LEN(SCTVTHH!$E$7))=SCTVTHH!$E$7,PS!H69,0)</f>
        <v>0</v>
      </c>
      <c r="I80" s="149">
        <f>IF(LEFT(PS!G69,LEN(SCTVTHH!$E$7))=SCTVTHH!$E$7,PS!J69,0)</f>
        <v>0</v>
      </c>
      <c r="J80" s="149">
        <f>IF(F80+H80=0,0,$J$13+SUM(F$14:$F80)-SUM(H$14:$H80))</f>
        <v>0</v>
      </c>
      <c r="K80" s="149">
        <f>IF(F80+H80=0,0,$K$13+SUM(G$14:$G80)-SUM(I$14:$I80))</f>
        <v>0</v>
      </c>
      <c r="L80" s="57"/>
    </row>
    <row r="81" spans="1:12" customFormat="1" hidden="1" x14ac:dyDescent="0.2">
      <c r="A81" s="57" t="str">
        <f>IF(LEFT(PS!F70,LEN(SCTVTHH!$E$7))=SCTVTHH!$E$7,PS!C70,IF(LEFT(PS!G70,LEN(SCTVTHH!$E$7))=SCTVTHH!$E$7,PS!D70,""))</f>
        <v/>
      </c>
      <c r="B81" s="148" t="str">
        <f>IF(OR(LEFT(PS!F70,LEN(SCTVTHH!$E$7))=SCTVTHH!$E$7,LEFT(PS!G70,LEN(SCTVTHH!$E$7))=SCTVTHH!$E$7),PS!A70,"")</f>
        <v/>
      </c>
      <c r="C81" s="166" t="str">
        <f>IF(OR(LEFT(PS!F70,LEN(SCTVTHH!$E$7))=SCTVTHH!$E$7,LEFT(PS!G70,LEN(SCTVTHH!$E$7))=SCTVTHH!$E$7),PS!E70,"")</f>
        <v/>
      </c>
      <c r="D81" s="57" t="str">
        <f>IF(LEFT(PS!F70,LEN(SCTVTHH!$E$7))=SCTVTHH!$E$7,PS!G70,IF(LEFT(PS!G70,LEN(SCTVTHH!$E$7))=SCTVTHH!$E$7,PS!F70,""))</f>
        <v/>
      </c>
      <c r="E81" s="181">
        <f>IF(OR(LEFT(PS!F70,LEN(SCTVTHH!$E$7))=SCTVTHH!$E$7,LEFT(PS!G70,LEN(SCTVTHH!$E$7))=SCTVTHH!$E$7),PS!I70,0)</f>
        <v>0</v>
      </c>
      <c r="F81" s="149">
        <f>IF(LEFT(PS!F70,LEN(SCTVTHH!$E$7))=SCTVTHH!$E$7,PS!H70,0)</f>
        <v>0</v>
      </c>
      <c r="G81" s="149">
        <f>IF(LEFT(PS!F70,LEN(SCTVTHH!$E$7))=SCTVTHH!$E$7,PS!J70,0)</f>
        <v>0</v>
      </c>
      <c r="H81" s="149">
        <f>IF(LEFT(PS!G70,LEN(SCTVTHH!$E$7))=SCTVTHH!$E$7,PS!H70,0)</f>
        <v>0</v>
      </c>
      <c r="I81" s="149">
        <f>IF(LEFT(PS!G70,LEN(SCTVTHH!$E$7))=SCTVTHH!$E$7,PS!J70,0)</f>
        <v>0</v>
      </c>
      <c r="J81" s="149">
        <f>IF(F81+H81=0,0,$J$13+SUM(F$14:$F81)-SUM(H$14:$H81))</f>
        <v>0</v>
      </c>
      <c r="K81" s="149">
        <f>IF(F81+H81=0,0,$K$13+SUM(G$14:$G81)-SUM(I$14:$I81))</f>
        <v>0</v>
      </c>
      <c r="L81" s="57"/>
    </row>
    <row r="82" spans="1:12" customFormat="1" hidden="1" x14ac:dyDescent="0.2">
      <c r="A82" s="57" t="str">
        <f>IF(LEFT(PS!F71,LEN(SCTVTHH!$E$7))=SCTVTHH!$E$7,PS!C71,IF(LEFT(PS!G71,LEN(SCTVTHH!$E$7))=SCTVTHH!$E$7,PS!D71,""))</f>
        <v/>
      </c>
      <c r="B82" s="148" t="str">
        <f>IF(OR(LEFT(PS!F71,LEN(SCTVTHH!$E$7))=SCTVTHH!$E$7,LEFT(PS!G71,LEN(SCTVTHH!$E$7))=SCTVTHH!$E$7),PS!A71,"")</f>
        <v/>
      </c>
      <c r="C82" s="166" t="str">
        <f>IF(OR(LEFT(PS!F71,LEN(SCTVTHH!$E$7))=SCTVTHH!$E$7,LEFT(PS!G71,LEN(SCTVTHH!$E$7))=SCTVTHH!$E$7),PS!E71,"")</f>
        <v/>
      </c>
      <c r="D82" s="57" t="str">
        <f>IF(LEFT(PS!F71,LEN(SCTVTHH!$E$7))=SCTVTHH!$E$7,PS!G71,IF(LEFT(PS!G71,LEN(SCTVTHH!$E$7))=SCTVTHH!$E$7,PS!F71,""))</f>
        <v/>
      </c>
      <c r="E82" s="181">
        <f>IF(OR(LEFT(PS!F71,LEN(SCTVTHH!$E$7))=SCTVTHH!$E$7,LEFT(PS!G71,LEN(SCTVTHH!$E$7))=SCTVTHH!$E$7),PS!I71,0)</f>
        <v>0</v>
      </c>
      <c r="F82" s="149">
        <f>IF(LEFT(PS!F71,LEN(SCTVTHH!$E$7))=SCTVTHH!$E$7,PS!H71,0)</f>
        <v>0</v>
      </c>
      <c r="G82" s="149">
        <f>IF(LEFT(PS!F71,LEN(SCTVTHH!$E$7))=SCTVTHH!$E$7,PS!J71,0)</f>
        <v>0</v>
      </c>
      <c r="H82" s="149">
        <f>IF(LEFT(PS!G71,LEN(SCTVTHH!$E$7))=SCTVTHH!$E$7,PS!H71,0)</f>
        <v>0</v>
      </c>
      <c r="I82" s="149">
        <f>IF(LEFT(PS!G71,LEN(SCTVTHH!$E$7))=SCTVTHH!$E$7,PS!J71,0)</f>
        <v>0</v>
      </c>
      <c r="J82" s="149">
        <f>IF(F82+H82=0,0,$J$13+SUM(F$14:$F82)-SUM(H$14:$H82))</f>
        <v>0</v>
      </c>
      <c r="K82" s="149">
        <f>IF(F82+H82=0,0,$K$13+SUM(G$14:$G82)-SUM(I$14:$I82))</f>
        <v>0</v>
      </c>
      <c r="L82" s="57"/>
    </row>
    <row r="83" spans="1:12" customFormat="1" hidden="1" x14ac:dyDescent="0.2">
      <c r="A83" s="57" t="str">
        <f>IF(LEFT(PS!F72,LEN(SCTVTHH!$E$7))=SCTVTHH!$E$7,PS!C72,IF(LEFT(PS!G72,LEN(SCTVTHH!$E$7))=SCTVTHH!$E$7,PS!D72,""))</f>
        <v/>
      </c>
      <c r="B83" s="148" t="str">
        <f>IF(OR(LEFT(PS!F72,LEN(SCTVTHH!$E$7))=SCTVTHH!$E$7,LEFT(PS!G72,LEN(SCTVTHH!$E$7))=SCTVTHH!$E$7),PS!A72,"")</f>
        <v/>
      </c>
      <c r="C83" s="166" t="str">
        <f>IF(OR(LEFT(PS!F72,LEN(SCTVTHH!$E$7))=SCTVTHH!$E$7,LEFT(PS!G72,LEN(SCTVTHH!$E$7))=SCTVTHH!$E$7),PS!E72,"")</f>
        <v/>
      </c>
      <c r="D83" s="57" t="str">
        <f>IF(LEFT(PS!F72,LEN(SCTVTHH!$E$7))=SCTVTHH!$E$7,PS!G72,IF(LEFT(PS!G72,LEN(SCTVTHH!$E$7))=SCTVTHH!$E$7,PS!F72,""))</f>
        <v/>
      </c>
      <c r="E83" s="181">
        <f>IF(OR(LEFT(PS!F72,LEN(SCTVTHH!$E$7))=SCTVTHH!$E$7,LEFT(PS!G72,LEN(SCTVTHH!$E$7))=SCTVTHH!$E$7),PS!I72,0)</f>
        <v>0</v>
      </c>
      <c r="F83" s="149">
        <f>IF(LEFT(PS!F72,LEN(SCTVTHH!$E$7))=SCTVTHH!$E$7,PS!H72,0)</f>
        <v>0</v>
      </c>
      <c r="G83" s="149">
        <f>IF(LEFT(PS!F72,LEN(SCTVTHH!$E$7))=SCTVTHH!$E$7,PS!J72,0)</f>
        <v>0</v>
      </c>
      <c r="H83" s="149">
        <f>IF(LEFT(PS!G72,LEN(SCTVTHH!$E$7))=SCTVTHH!$E$7,PS!H72,0)</f>
        <v>0</v>
      </c>
      <c r="I83" s="149">
        <f>IF(LEFT(PS!G72,LEN(SCTVTHH!$E$7))=SCTVTHH!$E$7,PS!J72,0)</f>
        <v>0</v>
      </c>
      <c r="J83" s="149">
        <f>IF(F83+H83=0,0,$J$13+SUM(F$14:$F83)-SUM(H$14:$H83))</f>
        <v>0</v>
      </c>
      <c r="K83" s="149">
        <f>IF(F83+H83=0,0,$K$13+SUM(G$14:$G83)-SUM(I$14:$I83))</f>
        <v>0</v>
      </c>
      <c r="L83" s="57"/>
    </row>
    <row r="84" spans="1:12" customFormat="1" hidden="1" x14ac:dyDescent="0.2">
      <c r="A84" s="57" t="str">
        <f>IF(LEFT(PS!F73,LEN(SCTVTHH!$E$7))=SCTVTHH!$E$7,PS!C73,IF(LEFT(PS!G73,LEN(SCTVTHH!$E$7))=SCTVTHH!$E$7,PS!D73,""))</f>
        <v/>
      </c>
      <c r="B84" s="148" t="str">
        <f>IF(OR(LEFT(PS!F73,LEN(SCTVTHH!$E$7))=SCTVTHH!$E$7,LEFT(PS!G73,LEN(SCTVTHH!$E$7))=SCTVTHH!$E$7),PS!A73,"")</f>
        <v/>
      </c>
      <c r="C84" s="166" t="str">
        <f>IF(OR(LEFT(PS!F73,LEN(SCTVTHH!$E$7))=SCTVTHH!$E$7,LEFT(PS!G73,LEN(SCTVTHH!$E$7))=SCTVTHH!$E$7),PS!E73,"")</f>
        <v/>
      </c>
      <c r="D84" s="57" t="str">
        <f>IF(LEFT(PS!F73,LEN(SCTVTHH!$E$7))=SCTVTHH!$E$7,PS!G73,IF(LEFT(PS!G73,LEN(SCTVTHH!$E$7))=SCTVTHH!$E$7,PS!F73,""))</f>
        <v/>
      </c>
      <c r="E84" s="181">
        <f>IF(OR(LEFT(PS!F73,LEN(SCTVTHH!$E$7))=SCTVTHH!$E$7,LEFT(PS!G73,LEN(SCTVTHH!$E$7))=SCTVTHH!$E$7),PS!I73,0)</f>
        <v>0</v>
      </c>
      <c r="F84" s="149">
        <f>IF(LEFT(PS!F73,LEN(SCTVTHH!$E$7))=SCTVTHH!$E$7,PS!H73,0)</f>
        <v>0</v>
      </c>
      <c r="G84" s="149">
        <f>IF(LEFT(PS!F73,LEN(SCTVTHH!$E$7))=SCTVTHH!$E$7,PS!J73,0)</f>
        <v>0</v>
      </c>
      <c r="H84" s="149">
        <f>IF(LEFT(PS!G73,LEN(SCTVTHH!$E$7))=SCTVTHH!$E$7,PS!H73,0)</f>
        <v>0</v>
      </c>
      <c r="I84" s="149">
        <f>IF(LEFT(PS!G73,LEN(SCTVTHH!$E$7))=SCTVTHH!$E$7,PS!J73,0)</f>
        <v>0</v>
      </c>
      <c r="J84" s="149">
        <f>IF(F84+H84=0,0,$J$13+SUM(F$14:$F84)-SUM(H$14:$H84))</f>
        <v>0</v>
      </c>
      <c r="K84" s="149">
        <f>IF(F84+H84=0,0,$K$13+SUM(G$14:$G84)-SUM(I$14:$I84))</f>
        <v>0</v>
      </c>
      <c r="L84" s="57"/>
    </row>
    <row r="85" spans="1:12" customFormat="1" hidden="1" x14ac:dyDescent="0.2">
      <c r="A85" s="57" t="str">
        <f>IF(LEFT(PS!F74,LEN(SCTVTHH!$E$7))=SCTVTHH!$E$7,PS!C74,IF(LEFT(PS!G74,LEN(SCTVTHH!$E$7))=SCTVTHH!$E$7,PS!D74,""))</f>
        <v/>
      </c>
      <c r="B85" s="148" t="str">
        <f>IF(OR(LEFT(PS!F74,LEN(SCTVTHH!$E$7))=SCTVTHH!$E$7,LEFT(PS!G74,LEN(SCTVTHH!$E$7))=SCTVTHH!$E$7),PS!A74,"")</f>
        <v/>
      </c>
      <c r="C85" s="166" t="str">
        <f>IF(OR(LEFT(PS!F74,LEN(SCTVTHH!$E$7))=SCTVTHH!$E$7,LEFT(PS!G74,LEN(SCTVTHH!$E$7))=SCTVTHH!$E$7),PS!E74,"")</f>
        <v/>
      </c>
      <c r="D85" s="57" t="str">
        <f>IF(LEFT(PS!F74,LEN(SCTVTHH!$E$7))=SCTVTHH!$E$7,PS!G74,IF(LEFT(PS!G74,LEN(SCTVTHH!$E$7))=SCTVTHH!$E$7,PS!F74,""))</f>
        <v/>
      </c>
      <c r="E85" s="181">
        <f>IF(OR(LEFT(PS!F74,LEN(SCTVTHH!$E$7))=SCTVTHH!$E$7,LEFT(PS!G74,LEN(SCTVTHH!$E$7))=SCTVTHH!$E$7),PS!I74,0)</f>
        <v>0</v>
      </c>
      <c r="F85" s="149">
        <f>IF(LEFT(PS!F74,LEN(SCTVTHH!$E$7))=SCTVTHH!$E$7,PS!H74,0)</f>
        <v>0</v>
      </c>
      <c r="G85" s="149">
        <f>IF(LEFT(PS!F74,LEN(SCTVTHH!$E$7))=SCTVTHH!$E$7,PS!J74,0)</f>
        <v>0</v>
      </c>
      <c r="H85" s="149">
        <f>IF(LEFT(PS!G74,LEN(SCTVTHH!$E$7))=SCTVTHH!$E$7,PS!H74,0)</f>
        <v>0</v>
      </c>
      <c r="I85" s="149">
        <f>IF(LEFT(PS!G74,LEN(SCTVTHH!$E$7))=SCTVTHH!$E$7,PS!J74,0)</f>
        <v>0</v>
      </c>
      <c r="J85" s="149">
        <f>IF(F85+H85=0,0,$J$13+SUM(F$14:$F85)-SUM(H$14:$H85))</f>
        <v>0</v>
      </c>
      <c r="K85" s="149">
        <f>IF(F85+H85=0,0,$K$13+SUM(G$14:$G85)-SUM(I$14:$I85))</f>
        <v>0</v>
      </c>
      <c r="L85" s="57"/>
    </row>
    <row r="86" spans="1:12" customFormat="1" hidden="1" x14ac:dyDescent="0.2">
      <c r="A86" s="57" t="str">
        <f>IF(LEFT(PS!F75,LEN(SCTVTHH!$E$7))=SCTVTHH!$E$7,PS!C75,IF(LEFT(PS!G75,LEN(SCTVTHH!$E$7))=SCTVTHH!$E$7,PS!D75,""))</f>
        <v/>
      </c>
      <c r="B86" s="148" t="str">
        <f>IF(OR(LEFT(PS!F75,LEN(SCTVTHH!$E$7))=SCTVTHH!$E$7,LEFT(PS!G75,LEN(SCTVTHH!$E$7))=SCTVTHH!$E$7),PS!A75,"")</f>
        <v/>
      </c>
      <c r="C86" s="166" t="str">
        <f>IF(OR(LEFT(PS!F75,LEN(SCTVTHH!$E$7))=SCTVTHH!$E$7,LEFT(PS!G75,LEN(SCTVTHH!$E$7))=SCTVTHH!$E$7),PS!E75,"")</f>
        <v/>
      </c>
      <c r="D86" s="57" t="str">
        <f>IF(LEFT(PS!F75,LEN(SCTVTHH!$E$7))=SCTVTHH!$E$7,PS!G75,IF(LEFT(PS!G75,LEN(SCTVTHH!$E$7))=SCTVTHH!$E$7,PS!F75,""))</f>
        <v/>
      </c>
      <c r="E86" s="181">
        <f>IF(OR(LEFT(PS!F75,LEN(SCTVTHH!$E$7))=SCTVTHH!$E$7,LEFT(PS!G75,LEN(SCTVTHH!$E$7))=SCTVTHH!$E$7),PS!I75,0)</f>
        <v>0</v>
      </c>
      <c r="F86" s="149">
        <f>IF(LEFT(PS!F75,LEN(SCTVTHH!$E$7))=SCTVTHH!$E$7,PS!H75,0)</f>
        <v>0</v>
      </c>
      <c r="G86" s="149">
        <f>IF(LEFT(PS!F75,LEN(SCTVTHH!$E$7))=SCTVTHH!$E$7,PS!J75,0)</f>
        <v>0</v>
      </c>
      <c r="H86" s="149">
        <f>IF(LEFT(PS!G75,LEN(SCTVTHH!$E$7))=SCTVTHH!$E$7,PS!H75,0)</f>
        <v>0</v>
      </c>
      <c r="I86" s="149">
        <f>IF(LEFT(PS!G75,LEN(SCTVTHH!$E$7))=SCTVTHH!$E$7,PS!J75,0)</f>
        <v>0</v>
      </c>
      <c r="J86" s="149">
        <f>IF(F86+H86=0,0,$J$13+SUM(F$14:$F86)-SUM(H$14:$H86))</f>
        <v>0</v>
      </c>
      <c r="K86" s="149">
        <f>IF(F86+H86=0,0,$K$13+SUM(G$14:$G86)-SUM(I$14:$I86))</f>
        <v>0</v>
      </c>
      <c r="L86" s="57"/>
    </row>
    <row r="87" spans="1:12" customFormat="1" hidden="1" x14ac:dyDescent="0.2">
      <c r="A87" s="57" t="str">
        <f>IF(LEFT(PS!F76,LEN(SCTVTHH!$E$7))=SCTVTHH!$E$7,PS!C76,IF(LEFT(PS!G76,LEN(SCTVTHH!$E$7))=SCTVTHH!$E$7,PS!D76,""))</f>
        <v/>
      </c>
      <c r="B87" s="148" t="str">
        <f>IF(OR(LEFT(PS!F76,LEN(SCTVTHH!$E$7))=SCTVTHH!$E$7,LEFT(PS!G76,LEN(SCTVTHH!$E$7))=SCTVTHH!$E$7),PS!A76,"")</f>
        <v/>
      </c>
      <c r="C87" s="166" t="str">
        <f>IF(OR(LEFT(PS!F76,LEN(SCTVTHH!$E$7))=SCTVTHH!$E$7,LEFT(PS!G76,LEN(SCTVTHH!$E$7))=SCTVTHH!$E$7),PS!E76,"")</f>
        <v/>
      </c>
      <c r="D87" s="57" t="str">
        <f>IF(LEFT(PS!F76,LEN(SCTVTHH!$E$7))=SCTVTHH!$E$7,PS!G76,IF(LEFT(PS!G76,LEN(SCTVTHH!$E$7))=SCTVTHH!$E$7,PS!F76,""))</f>
        <v/>
      </c>
      <c r="E87" s="181">
        <f>IF(OR(LEFT(PS!F76,LEN(SCTVTHH!$E$7))=SCTVTHH!$E$7,LEFT(PS!G76,LEN(SCTVTHH!$E$7))=SCTVTHH!$E$7),PS!I76,0)</f>
        <v>0</v>
      </c>
      <c r="F87" s="149">
        <f>IF(LEFT(PS!F76,LEN(SCTVTHH!$E$7))=SCTVTHH!$E$7,PS!H76,0)</f>
        <v>0</v>
      </c>
      <c r="G87" s="149">
        <f>IF(LEFT(PS!F76,LEN(SCTVTHH!$E$7))=SCTVTHH!$E$7,PS!J76,0)</f>
        <v>0</v>
      </c>
      <c r="H87" s="149">
        <f>IF(LEFT(PS!G76,LEN(SCTVTHH!$E$7))=SCTVTHH!$E$7,PS!H76,0)</f>
        <v>0</v>
      </c>
      <c r="I87" s="149">
        <f>IF(LEFT(PS!G76,LEN(SCTVTHH!$E$7))=SCTVTHH!$E$7,PS!J76,0)</f>
        <v>0</v>
      </c>
      <c r="J87" s="149">
        <f>IF(F87+H87=0,0,$J$13+SUM(F$14:$F87)-SUM(H$14:$H87))</f>
        <v>0</v>
      </c>
      <c r="K87" s="149">
        <f>IF(F87+H87=0,0,$K$13+SUM(G$14:$G87)-SUM(I$14:$I87))</f>
        <v>0</v>
      </c>
      <c r="L87" s="57"/>
    </row>
    <row r="88" spans="1:12" customFormat="1" hidden="1" x14ac:dyDescent="0.2">
      <c r="A88" s="57" t="str">
        <f>IF(LEFT(PS!F77,LEN(SCTVTHH!$E$7))=SCTVTHH!$E$7,PS!C77,IF(LEFT(PS!G77,LEN(SCTVTHH!$E$7))=SCTVTHH!$E$7,PS!D77,""))</f>
        <v/>
      </c>
      <c r="B88" s="148" t="str">
        <f>IF(OR(LEFT(PS!F77,LEN(SCTVTHH!$E$7))=SCTVTHH!$E$7,LEFT(PS!G77,LEN(SCTVTHH!$E$7))=SCTVTHH!$E$7),PS!A77,"")</f>
        <v/>
      </c>
      <c r="C88" s="166" t="str">
        <f>IF(OR(LEFT(PS!F77,LEN(SCTVTHH!$E$7))=SCTVTHH!$E$7,LEFT(PS!G77,LEN(SCTVTHH!$E$7))=SCTVTHH!$E$7),PS!E77,"")</f>
        <v/>
      </c>
      <c r="D88" s="57" t="str">
        <f>IF(LEFT(PS!F77,LEN(SCTVTHH!$E$7))=SCTVTHH!$E$7,PS!G77,IF(LEFT(PS!G77,LEN(SCTVTHH!$E$7))=SCTVTHH!$E$7,PS!F77,""))</f>
        <v/>
      </c>
      <c r="E88" s="181">
        <f>IF(OR(LEFT(PS!F77,LEN(SCTVTHH!$E$7))=SCTVTHH!$E$7,LEFT(PS!G77,LEN(SCTVTHH!$E$7))=SCTVTHH!$E$7),PS!I77,0)</f>
        <v>0</v>
      </c>
      <c r="F88" s="149">
        <f>IF(LEFT(PS!F77,LEN(SCTVTHH!$E$7))=SCTVTHH!$E$7,PS!H77,0)</f>
        <v>0</v>
      </c>
      <c r="G88" s="149">
        <f>IF(LEFT(PS!F77,LEN(SCTVTHH!$E$7))=SCTVTHH!$E$7,PS!J77,0)</f>
        <v>0</v>
      </c>
      <c r="H88" s="149">
        <f>IF(LEFT(PS!G77,LEN(SCTVTHH!$E$7))=SCTVTHH!$E$7,PS!H77,0)</f>
        <v>0</v>
      </c>
      <c r="I88" s="149">
        <f>IF(LEFT(PS!G77,LEN(SCTVTHH!$E$7))=SCTVTHH!$E$7,PS!J77,0)</f>
        <v>0</v>
      </c>
      <c r="J88" s="149">
        <f>IF(F88+H88=0,0,$J$13+SUM(F$14:$F88)-SUM(H$14:$H88))</f>
        <v>0</v>
      </c>
      <c r="K88" s="149">
        <f>IF(F88+H88=0,0,$K$13+SUM(G$14:$G88)-SUM(I$14:$I88))</f>
        <v>0</v>
      </c>
      <c r="L88" s="57"/>
    </row>
    <row r="89" spans="1:12" customFormat="1" hidden="1" x14ac:dyDescent="0.2">
      <c r="A89" s="57" t="str">
        <f>IF(LEFT(PS!F78,LEN(SCTVTHH!$E$7))=SCTVTHH!$E$7,PS!C78,IF(LEFT(PS!G78,LEN(SCTVTHH!$E$7))=SCTVTHH!$E$7,PS!D78,""))</f>
        <v/>
      </c>
      <c r="B89" s="148" t="str">
        <f>IF(OR(LEFT(PS!F78,LEN(SCTVTHH!$E$7))=SCTVTHH!$E$7,LEFT(PS!G78,LEN(SCTVTHH!$E$7))=SCTVTHH!$E$7),PS!A78,"")</f>
        <v/>
      </c>
      <c r="C89" s="166" t="str">
        <f>IF(OR(LEFT(PS!F78,LEN(SCTVTHH!$E$7))=SCTVTHH!$E$7,LEFT(PS!G78,LEN(SCTVTHH!$E$7))=SCTVTHH!$E$7),PS!E78,"")</f>
        <v/>
      </c>
      <c r="D89" s="57" t="str">
        <f>IF(LEFT(PS!F78,LEN(SCTVTHH!$E$7))=SCTVTHH!$E$7,PS!G78,IF(LEFT(PS!G78,LEN(SCTVTHH!$E$7))=SCTVTHH!$E$7,PS!F78,""))</f>
        <v/>
      </c>
      <c r="E89" s="181">
        <f>IF(OR(LEFT(PS!F78,LEN(SCTVTHH!$E$7))=SCTVTHH!$E$7,LEFT(PS!G78,LEN(SCTVTHH!$E$7))=SCTVTHH!$E$7),PS!I78,0)</f>
        <v>0</v>
      </c>
      <c r="F89" s="149">
        <f>IF(LEFT(PS!F78,LEN(SCTVTHH!$E$7))=SCTVTHH!$E$7,PS!H78,0)</f>
        <v>0</v>
      </c>
      <c r="G89" s="149">
        <f>IF(LEFT(PS!F78,LEN(SCTVTHH!$E$7))=SCTVTHH!$E$7,PS!J78,0)</f>
        <v>0</v>
      </c>
      <c r="H89" s="149">
        <f>IF(LEFT(PS!G78,LEN(SCTVTHH!$E$7))=SCTVTHH!$E$7,PS!H78,0)</f>
        <v>0</v>
      </c>
      <c r="I89" s="149">
        <f>IF(LEFT(PS!G78,LEN(SCTVTHH!$E$7))=SCTVTHH!$E$7,PS!J78,0)</f>
        <v>0</v>
      </c>
      <c r="J89" s="149">
        <f>IF(F89+H89=0,0,$J$13+SUM(F$14:$F89)-SUM(H$14:$H89))</f>
        <v>0</v>
      </c>
      <c r="K89" s="149">
        <f>IF(F89+H89=0,0,$K$13+SUM(G$14:$G89)-SUM(I$14:$I89))</f>
        <v>0</v>
      </c>
      <c r="L89" s="57"/>
    </row>
    <row r="90" spans="1:12" customFormat="1" hidden="1" x14ac:dyDescent="0.2">
      <c r="A90" s="57" t="str">
        <f>IF(LEFT(PS!F79,LEN(SCTVTHH!$E$7))=SCTVTHH!$E$7,PS!C79,IF(LEFT(PS!G79,LEN(SCTVTHH!$E$7))=SCTVTHH!$E$7,PS!D79,""))</f>
        <v/>
      </c>
      <c r="B90" s="148" t="str">
        <f>IF(OR(LEFT(PS!F79,LEN(SCTVTHH!$E$7))=SCTVTHH!$E$7,LEFT(PS!G79,LEN(SCTVTHH!$E$7))=SCTVTHH!$E$7),PS!A79,"")</f>
        <v/>
      </c>
      <c r="C90" s="166" t="str">
        <f>IF(OR(LEFT(PS!F79,LEN(SCTVTHH!$E$7))=SCTVTHH!$E$7,LEFT(PS!G79,LEN(SCTVTHH!$E$7))=SCTVTHH!$E$7),PS!E79,"")</f>
        <v/>
      </c>
      <c r="D90" s="57" t="str">
        <f>IF(LEFT(PS!F79,LEN(SCTVTHH!$E$7))=SCTVTHH!$E$7,PS!G79,IF(LEFT(PS!G79,LEN(SCTVTHH!$E$7))=SCTVTHH!$E$7,PS!F79,""))</f>
        <v/>
      </c>
      <c r="E90" s="181">
        <f>IF(OR(LEFT(PS!F79,LEN(SCTVTHH!$E$7))=SCTVTHH!$E$7,LEFT(PS!G79,LEN(SCTVTHH!$E$7))=SCTVTHH!$E$7),PS!I79,0)</f>
        <v>0</v>
      </c>
      <c r="F90" s="149">
        <f>IF(LEFT(PS!F79,LEN(SCTVTHH!$E$7))=SCTVTHH!$E$7,PS!H79,0)</f>
        <v>0</v>
      </c>
      <c r="G90" s="149">
        <f>IF(LEFT(PS!F79,LEN(SCTVTHH!$E$7))=SCTVTHH!$E$7,PS!J79,0)</f>
        <v>0</v>
      </c>
      <c r="H90" s="149">
        <f>IF(LEFT(PS!G79,LEN(SCTVTHH!$E$7))=SCTVTHH!$E$7,PS!H79,0)</f>
        <v>0</v>
      </c>
      <c r="I90" s="149">
        <f>IF(LEFT(PS!G79,LEN(SCTVTHH!$E$7))=SCTVTHH!$E$7,PS!J79,0)</f>
        <v>0</v>
      </c>
      <c r="J90" s="149">
        <f>IF(F90+H90=0,0,$J$13+SUM(F$14:$F90)-SUM(H$14:$H90))</f>
        <v>0</v>
      </c>
      <c r="K90" s="149">
        <f>IF(F90+H90=0,0,$K$13+SUM(G$14:$G90)-SUM(I$14:$I90))</f>
        <v>0</v>
      </c>
      <c r="L90" s="57"/>
    </row>
    <row r="91" spans="1:12" customFormat="1" hidden="1" x14ac:dyDescent="0.2">
      <c r="A91" s="57" t="str">
        <f>IF(LEFT(PS!F80,LEN(SCTVTHH!$E$7))=SCTVTHH!$E$7,PS!C80,IF(LEFT(PS!G80,LEN(SCTVTHH!$E$7))=SCTVTHH!$E$7,PS!D80,""))</f>
        <v/>
      </c>
      <c r="B91" s="148" t="str">
        <f>IF(OR(LEFT(PS!F80,LEN(SCTVTHH!$E$7))=SCTVTHH!$E$7,LEFT(PS!G80,LEN(SCTVTHH!$E$7))=SCTVTHH!$E$7),PS!A80,"")</f>
        <v/>
      </c>
      <c r="C91" s="166" t="str">
        <f>IF(OR(LEFT(PS!F80,LEN(SCTVTHH!$E$7))=SCTVTHH!$E$7,LEFT(PS!G80,LEN(SCTVTHH!$E$7))=SCTVTHH!$E$7),PS!E80,"")</f>
        <v/>
      </c>
      <c r="D91" s="57" t="str">
        <f>IF(LEFT(PS!F80,LEN(SCTVTHH!$E$7))=SCTVTHH!$E$7,PS!G80,IF(LEFT(PS!G80,LEN(SCTVTHH!$E$7))=SCTVTHH!$E$7,PS!F80,""))</f>
        <v/>
      </c>
      <c r="E91" s="181">
        <f>IF(OR(LEFT(PS!F80,LEN(SCTVTHH!$E$7))=SCTVTHH!$E$7,LEFT(PS!G80,LEN(SCTVTHH!$E$7))=SCTVTHH!$E$7),PS!I80,0)</f>
        <v>0</v>
      </c>
      <c r="F91" s="149">
        <f>IF(LEFT(PS!F80,LEN(SCTVTHH!$E$7))=SCTVTHH!$E$7,PS!H80,0)</f>
        <v>0</v>
      </c>
      <c r="G91" s="149">
        <f>IF(LEFT(PS!F80,LEN(SCTVTHH!$E$7))=SCTVTHH!$E$7,PS!J80,0)</f>
        <v>0</v>
      </c>
      <c r="H91" s="149">
        <f>IF(LEFT(PS!G80,LEN(SCTVTHH!$E$7))=SCTVTHH!$E$7,PS!H80,0)</f>
        <v>0</v>
      </c>
      <c r="I91" s="149">
        <f>IF(LEFT(PS!G80,LEN(SCTVTHH!$E$7))=SCTVTHH!$E$7,PS!J80,0)</f>
        <v>0</v>
      </c>
      <c r="J91" s="149">
        <f>IF(F91+H91=0,0,$J$13+SUM(F$14:$F91)-SUM(H$14:$H91))</f>
        <v>0</v>
      </c>
      <c r="K91" s="149">
        <f>IF(F91+H91=0,0,$K$13+SUM(G$14:$G91)-SUM(I$14:$I91))</f>
        <v>0</v>
      </c>
      <c r="L91" s="57"/>
    </row>
    <row r="92" spans="1:12" customFormat="1" hidden="1" x14ac:dyDescent="0.2">
      <c r="A92" s="57" t="str">
        <f>IF(LEFT(PS!F81,LEN(SCTVTHH!$E$7))=SCTVTHH!$E$7,PS!C81,IF(LEFT(PS!G81,LEN(SCTVTHH!$E$7))=SCTVTHH!$E$7,PS!D81,""))</f>
        <v/>
      </c>
      <c r="B92" s="148" t="str">
        <f>IF(OR(LEFT(PS!F81,LEN(SCTVTHH!$E$7))=SCTVTHH!$E$7,LEFT(PS!G81,LEN(SCTVTHH!$E$7))=SCTVTHH!$E$7),PS!A81,"")</f>
        <v/>
      </c>
      <c r="C92" s="166" t="str">
        <f>IF(OR(LEFT(PS!F81,LEN(SCTVTHH!$E$7))=SCTVTHH!$E$7,LEFT(PS!G81,LEN(SCTVTHH!$E$7))=SCTVTHH!$E$7),PS!E81,"")</f>
        <v/>
      </c>
      <c r="D92" s="57" t="str">
        <f>IF(LEFT(PS!F81,LEN(SCTVTHH!$E$7))=SCTVTHH!$E$7,PS!G81,IF(LEFT(PS!G81,LEN(SCTVTHH!$E$7))=SCTVTHH!$E$7,PS!F81,""))</f>
        <v/>
      </c>
      <c r="E92" s="181">
        <f>IF(OR(LEFT(PS!F81,LEN(SCTVTHH!$E$7))=SCTVTHH!$E$7,LEFT(PS!G81,LEN(SCTVTHH!$E$7))=SCTVTHH!$E$7),PS!I81,0)</f>
        <v>0</v>
      </c>
      <c r="F92" s="149">
        <f>IF(LEFT(PS!F81,LEN(SCTVTHH!$E$7))=SCTVTHH!$E$7,PS!H81,0)</f>
        <v>0</v>
      </c>
      <c r="G92" s="149">
        <f>IF(LEFT(PS!F81,LEN(SCTVTHH!$E$7))=SCTVTHH!$E$7,PS!J81,0)</f>
        <v>0</v>
      </c>
      <c r="H92" s="149">
        <f>IF(LEFT(PS!G81,LEN(SCTVTHH!$E$7))=SCTVTHH!$E$7,PS!H81,0)</f>
        <v>0</v>
      </c>
      <c r="I92" s="149">
        <f>IF(LEFT(PS!G81,LEN(SCTVTHH!$E$7))=SCTVTHH!$E$7,PS!J81,0)</f>
        <v>0</v>
      </c>
      <c r="J92" s="149">
        <f>IF(F92+H92=0,0,$J$13+SUM(F$14:$F92)-SUM(H$14:$H92))</f>
        <v>0</v>
      </c>
      <c r="K92" s="149">
        <f>IF(F92+H92=0,0,$K$13+SUM(G$14:$G92)-SUM(I$14:$I92))</f>
        <v>0</v>
      </c>
      <c r="L92" s="57"/>
    </row>
    <row r="93" spans="1:12" customFormat="1" hidden="1" x14ac:dyDescent="0.2">
      <c r="A93" s="57" t="str">
        <f>IF(LEFT(PS!F82,LEN(SCTVTHH!$E$7))=SCTVTHH!$E$7,PS!C82,IF(LEFT(PS!G82,LEN(SCTVTHH!$E$7))=SCTVTHH!$E$7,PS!D82,""))</f>
        <v/>
      </c>
      <c r="B93" s="148" t="str">
        <f>IF(OR(LEFT(PS!F82,LEN(SCTVTHH!$E$7))=SCTVTHH!$E$7,LEFT(PS!G82,LEN(SCTVTHH!$E$7))=SCTVTHH!$E$7),PS!A82,"")</f>
        <v/>
      </c>
      <c r="C93" s="166" t="str">
        <f>IF(OR(LEFT(PS!F82,LEN(SCTVTHH!$E$7))=SCTVTHH!$E$7,LEFT(PS!G82,LEN(SCTVTHH!$E$7))=SCTVTHH!$E$7),PS!E82,"")</f>
        <v/>
      </c>
      <c r="D93" s="57" t="str">
        <f>IF(LEFT(PS!F82,LEN(SCTVTHH!$E$7))=SCTVTHH!$E$7,PS!G82,IF(LEFT(PS!G82,LEN(SCTVTHH!$E$7))=SCTVTHH!$E$7,PS!F82,""))</f>
        <v/>
      </c>
      <c r="E93" s="181">
        <f>IF(OR(LEFT(PS!F82,LEN(SCTVTHH!$E$7))=SCTVTHH!$E$7,LEFT(PS!G82,LEN(SCTVTHH!$E$7))=SCTVTHH!$E$7),PS!I82,0)</f>
        <v>0</v>
      </c>
      <c r="F93" s="149">
        <f>IF(LEFT(PS!F82,LEN(SCTVTHH!$E$7))=SCTVTHH!$E$7,PS!H82,0)</f>
        <v>0</v>
      </c>
      <c r="G93" s="149">
        <f>IF(LEFT(PS!F82,LEN(SCTVTHH!$E$7))=SCTVTHH!$E$7,PS!J82,0)</f>
        <v>0</v>
      </c>
      <c r="H93" s="149">
        <f>IF(LEFT(PS!G82,LEN(SCTVTHH!$E$7))=SCTVTHH!$E$7,PS!H82,0)</f>
        <v>0</v>
      </c>
      <c r="I93" s="149">
        <f>IF(LEFT(PS!G82,LEN(SCTVTHH!$E$7))=SCTVTHH!$E$7,PS!J82,0)</f>
        <v>0</v>
      </c>
      <c r="J93" s="149">
        <f>IF(F93+H93=0,0,$J$13+SUM(F$14:$F93)-SUM(H$14:$H93))</f>
        <v>0</v>
      </c>
      <c r="K93" s="149">
        <f>IF(F93+H93=0,0,$K$13+SUM(G$14:$G93)-SUM(I$14:$I93))</f>
        <v>0</v>
      </c>
      <c r="L93" s="57"/>
    </row>
    <row r="94" spans="1:12" customFormat="1" hidden="1" x14ac:dyDescent="0.2">
      <c r="A94" s="57" t="str">
        <f>IF(LEFT(PS!F83,LEN(SCTVTHH!$E$7))=SCTVTHH!$E$7,PS!C83,IF(LEFT(PS!G83,LEN(SCTVTHH!$E$7))=SCTVTHH!$E$7,PS!D83,""))</f>
        <v/>
      </c>
      <c r="B94" s="148" t="str">
        <f>IF(OR(LEFT(PS!F83,LEN(SCTVTHH!$E$7))=SCTVTHH!$E$7,LEFT(PS!G83,LEN(SCTVTHH!$E$7))=SCTVTHH!$E$7),PS!A83,"")</f>
        <v/>
      </c>
      <c r="C94" s="166" t="str">
        <f>IF(OR(LEFT(PS!F83,LEN(SCTVTHH!$E$7))=SCTVTHH!$E$7,LEFT(PS!G83,LEN(SCTVTHH!$E$7))=SCTVTHH!$E$7),PS!E83,"")</f>
        <v/>
      </c>
      <c r="D94" s="57" t="str">
        <f>IF(LEFT(PS!F83,LEN(SCTVTHH!$E$7))=SCTVTHH!$E$7,PS!G83,IF(LEFT(PS!G83,LEN(SCTVTHH!$E$7))=SCTVTHH!$E$7,PS!F83,""))</f>
        <v/>
      </c>
      <c r="E94" s="181">
        <f>IF(OR(LEFT(PS!F83,LEN(SCTVTHH!$E$7))=SCTVTHH!$E$7,LEFT(PS!G83,LEN(SCTVTHH!$E$7))=SCTVTHH!$E$7),PS!I83,0)</f>
        <v>0</v>
      </c>
      <c r="F94" s="149">
        <f>IF(LEFT(PS!F83,LEN(SCTVTHH!$E$7))=SCTVTHH!$E$7,PS!H83,0)</f>
        <v>0</v>
      </c>
      <c r="G94" s="149">
        <f>IF(LEFT(PS!F83,LEN(SCTVTHH!$E$7))=SCTVTHH!$E$7,PS!J83,0)</f>
        <v>0</v>
      </c>
      <c r="H94" s="149">
        <f>IF(LEFT(PS!G83,LEN(SCTVTHH!$E$7))=SCTVTHH!$E$7,PS!H83,0)</f>
        <v>0</v>
      </c>
      <c r="I94" s="149">
        <f>IF(LEFT(PS!G83,LEN(SCTVTHH!$E$7))=SCTVTHH!$E$7,PS!J83,0)</f>
        <v>0</v>
      </c>
      <c r="J94" s="149">
        <f>IF(F94+H94=0,0,$J$13+SUM(F$14:$F94)-SUM(H$14:$H94))</f>
        <v>0</v>
      </c>
      <c r="K94" s="149">
        <f>IF(F94+H94=0,0,$K$13+SUM(G$14:$G94)-SUM(I$14:$I94))</f>
        <v>0</v>
      </c>
      <c r="L94" s="57"/>
    </row>
    <row r="95" spans="1:12" customFormat="1" hidden="1" x14ac:dyDescent="0.2">
      <c r="A95" s="57" t="str">
        <f>IF(LEFT(PS!F84,LEN(SCTVTHH!$E$7))=SCTVTHH!$E$7,PS!C84,IF(LEFT(PS!G84,LEN(SCTVTHH!$E$7))=SCTVTHH!$E$7,PS!D84,""))</f>
        <v/>
      </c>
      <c r="B95" s="148" t="str">
        <f>IF(OR(LEFT(PS!F84,LEN(SCTVTHH!$E$7))=SCTVTHH!$E$7,LEFT(PS!G84,LEN(SCTVTHH!$E$7))=SCTVTHH!$E$7),PS!A84,"")</f>
        <v/>
      </c>
      <c r="C95" s="166" t="str">
        <f>IF(OR(LEFT(PS!F84,LEN(SCTVTHH!$E$7))=SCTVTHH!$E$7,LEFT(PS!G84,LEN(SCTVTHH!$E$7))=SCTVTHH!$E$7),PS!E84,"")</f>
        <v/>
      </c>
      <c r="D95" s="57" t="str">
        <f>IF(LEFT(PS!F84,LEN(SCTVTHH!$E$7))=SCTVTHH!$E$7,PS!G84,IF(LEFT(PS!G84,LEN(SCTVTHH!$E$7))=SCTVTHH!$E$7,PS!F84,""))</f>
        <v/>
      </c>
      <c r="E95" s="181">
        <f>IF(OR(LEFT(PS!F84,LEN(SCTVTHH!$E$7))=SCTVTHH!$E$7,LEFT(PS!G84,LEN(SCTVTHH!$E$7))=SCTVTHH!$E$7),PS!I84,0)</f>
        <v>0</v>
      </c>
      <c r="F95" s="149">
        <f>IF(LEFT(PS!F84,LEN(SCTVTHH!$E$7))=SCTVTHH!$E$7,PS!H84,0)</f>
        <v>0</v>
      </c>
      <c r="G95" s="149">
        <f>IF(LEFT(PS!F84,LEN(SCTVTHH!$E$7))=SCTVTHH!$E$7,PS!J84,0)</f>
        <v>0</v>
      </c>
      <c r="H95" s="149">
        <f>IF(LEFT(PS!G84,LEN(SCTVTHH!$E$7))=SCTVTHH!$E$7,PS!H84,0)</f>
        <v>0</v>
      </c>
      <c r="I95" s="149">
        <f>IF(LEFT(PS!G84,LEN(SCTVTHH!$E$7))=SCTVTHH!$E$7,PS!J84,0)</f>
        <v>0</v>
      </c>
      <c r="J95" s="149">
        <f>IF(F95+H95=0,0,$J$13+SUM(F$14:$F95)-SUM(H$14:$H95))</f>
        <v>0</v>
      </c>
      <c r="K95" s="149">
        <f>IF(F95+H95=0,0,$K$13+SUM(G$14:$G95)-SUM(I$14:$I95))</f>
        <v>0</v>
      </c>
      <c r="L95" s="57"/>
    </row>
    <row r="96" spans="1:12" customFormat="1" hidden="1" x14ac:dyDescent="0.2">
      <c r="A96" s="57" t="str">
        <f>IF(LEFT(PS!F85,LEN(SCTVTHH!$E$7))=SCTVTHH!$E$7,PS!C85,IF(LEFT(PS!G85,LEN(SCTVTHH!$E$7))=SCTVTHH!$E$7,PS!D85,""))</f>
        <v/>
      </c>
      <c r="B96" s="148" t="str">
        <f>IF(OR(LEFT(PS!F85,LEN(SCTVTHH!$E$7))=SCTVTHH!$E$7,LEFT(PS!G85,LEN(SCTVTHH!$E$7))=SCTVTHH!$E$7),PS!A85,"")</f>
        <v/>
      </c>
      <c r="C96" s="166" t="str">
        <f>IF(OR(LEFT(PS!F85,LEN(SCTVTHH!$E$7))=SCTVTHH!$E$7,LEFT(PS!G85,LEN(SCTVTHH!$E$7))=SCTVTHH!$E$7),PS!E85,"")</f>
        <v/>
      </c>
      <c r="D96" s="57" t="str">
        <f>IF(LEFT(PS!F85,LEN(SCTVTHH!$E$7))=SCTVTHH!$E$7,PS!G85,IF(LEFT(PS!G85,LEN(SCTVTHH!$E$7))=SCTVTHH!$E$7,PS!F85,""))</f>
        <v/>
      </c>
      <c r="E96" s="181">
        <f>IF(OR(LEFT(PS!F85,LEN(SCTVTHH!$E$7))=SCTVTHH!$E$7,LEFT(PS!G85,LEN(SCTVTHH!$E$7))=SCTVTHH!$E$7),PS!I85,0)</f>
        <v>0</v>
      </c>
      <c r="F96" s="149">
        <f>IF(LEFT(PS!F85,LEN(SCTVTHH!$E$7))=SCTVTHH!$E$7,PS!H85,0)</f>
        <v>0</v>
      </c>
      <c r="G96" s="149">
        <f>IF(LEFT(PS!F85,LEN(SCTVTHH!$E$7))=SCTVTHH!$E$7,PS!J85,0)</f>
        <v>0</v>
      </c>
      <c r="H96" s="149">
        <f>IF(LEFT(PS!G85,LEN(SCTVTHH!$E$7))=SCTVTHH!$E$7,PS!H85,0)</f>
        <v>0</v>
      </c>
      <c r="I96" s="149">
        <f>IF(LEFT(PS!G85,LEN(SCTVTHH!$E$7))=SCTVTHH!$E$7,PS!J85,0)</f>
        <v>0</v>
      </c>
      <c r="J96" s="149">
        <f>IF(F96+H96=0,0,$J$13+SUM(F$14:$F96)-SUM(H$14:$H96))</f>
        <v>0</v>
      </c>
      <c r="K96" s="149">
        <f>IF(F96+H96=0,0,$K$13+SUM(G$14:$G96)-SUM(I$14:$I96))</f>
        <v>0</v>
      </c>
      <c r="L96" s="57"/>
    </row>
    <row r="97" spans="1:12" customFormat="1" hidden="1" x14ac:dyDescent="0.2">
      <c r="A97" s="57" t="str">
        <f>IF(LEFT(PS!F86,LEN(SCTVTHH!$E$7))=SCTVTHH!$E$7,PS!C86,IF(LEFT(PS!G86,LEN(SCTVTHH!$E$7))=SCTVTHH!$E$7,PS!D86,""))</f>
        <v/>
      </c>
      <c r="B97" s="148" t="str">
        <f>IF(OR(LEFT(PS!F86,LEN(SCTVTHH!$E$7))=SCTVTHH!$E$7,LEFT(PS!G86,LEN(SCTVTHH!$E$7))=SCTVTHH!$E$7),PS!A86,"")</f>
        <v/>
      </c>
      <c r="C97" s="166" t="str">
        <f>IF(OR(LEFT(PS!F86,LEN(SCTVTHH!$E$7))=SCTVTHH!$E$7,LEFT(PS!G86,LEN(SCTVTHH!$E$7))=SCTVTHH!$E$7),PS!E86,"")</f>
        <v/>
      </c>
      <c r="D97" s="57" t="str">
        <f>IF(LEFT(PS!F86,LEN(SCTVTHH!$E$7))=SCTVTHH!$E$7,PS!G86,IF(LEFT(PS!G86,LEN(SCTVTHH!$E$7))=SCTVTHH!$E$7,PS!F86,""))</f>
        <v/>
      </c>
      <c r="E97" s="181">
        <f>IF(OR(LEFT(PS!F86,LEN(SCTVTHH!$E$7))=SCTVTHH!$E$7,LEFT(PS!G86,LEN(SCTVTHH!$E$7))=SCTVTHH!$E$7),PS!I86,0)</f>
        <v>0</v>
      </c>
      <c r="F97" s="149">
        <f>IF(LEFT(PS!F86,LEN(SCTVTHH!$E$7))=SCTVTHH!$E$7,PS!H86,0)</f>
        <v>0</v>
      </c>
      <c r="G97" s="149">
        <f>IF(LEFT(PS!F86,LEN(SCTVTHH!$E$7))=SCTVTHH!$E$7,PS!J86,0)</f>
        <v>0</v>
      </c>
      <c r="H97" s="149">
        <f>IF(LEFT(PS!G86,LEN(SCTVTHH!$E$7))=SCTVTHH!$E$7,PS!H86,0)</f>
        <v>0</v>
      </c>
      <c r="I97" s="149">
        <f>IF(LEFT(PS!G86,LEN(SCTVTHH!$E$7))=SCTVTHH!$E$7,PS!J86,0)</f>
        <v>0</v>
      </c>
      <c r="J97" s="149">
        <f>IF(F97+H97=0,0,$J$13+SUM(F$14:$F97)-SUM(H$14:$H97))</f>
        <v>0</v>
      </c>
      <c r="K97" s="149">
        <f>IF(F97+H97=0,0,$K$13+SUM(G$14:$G97)-SUM(I$14:$I97))</f>
        <v>0</v>
      </c>
      <c r="L97" s="57"/>
    </row>
    <row r="98" spans="1:12" customFormat="1" hidden="1" x14ac:dyDescent="0.2">
      <c r="A98" s="57" t="str">
        <f>IF(LEFT(PS!F87,LEN(SCTVTHH!$E$7))=SCTVTHH!$E$7,PS!C87,IF(LEFT(PS!G87,LEN(SCTVTHH!$E$7))=SCTVTHH!$E$7,PS!D87,""))</f>
        <v/>
      </c>
      <c r="B98" s="148" t="str">
        <f>IF(OR(LEFT(PS!F87,LEN(SCTVTHH!$E$7))=SCTVTHH!$E$7,LEFT(PS!G87,LEN(SCTVTHH!$E$7))=SCTVTHH!$E$7),PS!A87,"")</f>
        <v/>
      </c>
      <c r="C98" s="166" t="str">
        <f>IF(OR(LEFT(PS!F87,LEN(SCTVTHH!$E$7))=SCTVTHH!$E$7,LEFT(PS!G87,LEN(SCTVTHH!$E$7))=SCTVTHH!$E$7),PS!E87,"")</f>
        <v/>
      </c>
      <c r="D98" s="57" t="str">
        <f>IF(LEFT(PS!F87,LEN(SCTVTHH!$E$7))=SCTVTHH!$E$7,PS!G87,IF(LEFT(PS!G87,LEN(SCTVTHH!$E$7))=SCTVTHH!$E$7,PS!F87,""))</f>
        <v/>
      </c>
      <c r="E98" s="181">
        <f>IF(OR(LEFT(PS!F87,LEN(SCTVTHH!$E$7))=SCTVTHH!$E$7,LEFT(PS!G87,LEN(SCTVTHH!$E$7))=SCTVTHH!$E$7),PS!I87,0)</f>
        <v>0</v>
      </c>
      <c r="F98" s="149">
        <f>IF(LEFT(PS!F87,LEN(SCTVTHH!$E$7))=SCTVTHH!$E$7,PS!H87,0)</f>
        <v>0</v>
      </c>
      <c r="G98" s="149">
        <f>IF(LEFT(PS!F87,LEN(SCTVTHH!$E$7))=SCTVTHH!$E$7,PS!J87,0)</f>
        <v>0</v>
      </c>
      <c r="H98" s="149">
        <f>IF(LEFT(PS!G87,LEN(SCTVTHH!$E$7))=SCTVTHH!$E$7,PS!H87,0)</f>
        <v>0</v>
      </c>
      <c r="I98" s="149">
        <f>IF(LEFT(PS!G87,LEN(SCTVTHH!$E$7))=SCTVTHH!$E$7,PS!J87,0)</f>
        <v>0</v>
      </c>
      <c r="J98" s="149">
        <f>IF(F98+H98=0,0,$J$13+SUM(F$14:$F98)-SUM(H$14:$H98))</f>
        <v>0</v>
      </c>
      <c r="K98" s="149">
        <f>IF(F98+H98=0,0,$K$13+SUM(G$14:$G98)-SUM(I$14:$I98))</f>
        <v>0</v>
      </c>
      <c r="L98" s="57"/>
    </row>
    <row r="99" spans="1:12" hidden="1" x14ac:dyDescent="0.25">
      <c r="A99" s="57" t="str">
        <f>IF(LEFT(PS!F88,LEN(SCTVTHH!$E$7))=SCTVTHH!$E$7,PS!C88,IF(LEFT(PS!G88,LEN(SCTVTHH!$E$7))=SCTVTHH!$E$7,PS!D88,""))</f>
        <v/>
      </c>
      <c r="B99" s="148" t="str">
        <f>IF(OR(LEFT(PS!F88,LEN(SCTVTHH!$E$7))=SCTVTHH!$E$7,LEFT(PS!G88,LEN(SCTVTHH!$E$7))=SCTVTHH!$E$7),PS!A88,"")</f>
        <v/>
      </c>
      <c r="C99" s="166" t="str">
        <f>IF(OR(LEFT(PS!F88,LEN(SCTVTHH!$E$7))=SCTVTHH!$E$7,LEFT(PS!G88,LEN(SCTVTHH!$E$7))=SCTVTHH!$E$7),PS!E88,"")</f>
        <v/>
      </c>
      <c r="D99" s="57" t="str">
        <f>IF(LEFT(PS!F88,LEN(SCTVTHH!$E$7))=SCTVTHH!$E$7,PS!G88,IF(LEFT(PS!G88,LEN(SCTVTHH!$E$7))=SCTVTHH!$E$7,PS!F88,""))</f>
        <v/>
      </c>
      <c r="E99" s="181">
        <f>IF(OR(LEFT(PS!F88,LEN(SCTVTHH!$E$7))=SCTVTHH!$E$7,LEFT(PS!G88,LEN(SCTVTHH!$E$7))=SCTVTHH!$E$7),PS!I88,0)</f>
        <v>0</v>
      </c>
      <c r="F99" s="149">
        <f>IF(LEFT(PS!F88,LEN(SCTVTHH!$E$7))=SCTVTHH!$E$7,PS!H88,0)</f>
        <v>0</v>
      </c>
      <c r="G99" s="149">
        <f>IF(LEFT(PS!F88,LEN(SCTVTHH!$E$7))=SCTVTHH!$E$7,PS!J88,0)</f>
        <v>0</v>
      </c>
      <c r="H99" s="149">
        <f>IF(LEFT(PS!G88,LEN(SCTVTHH!$E$7))=SCTVTHH!$E$7,PS!H88,0)</f>
        <v>0</v>
      </c>
      <c r="I99" s="149">
        <f>IF(LEFT(PS!G88,LEN(SCTVTHH!$E$7))=SCTVTHH!$E$7,PS!J88,0)</f>
        <v>0</v>
      </c>
      <c r="J99" s="149">
        <f>IF(F99+H99=0,0,$J$13+SUM(F$14:$F99)-SUM(H$14:$H99))</f>
        <v>0</v>
      </c>
      <c r="K99" s="149">
        <f>IF(F99+H99=0,0,$K$13+SUM(G$14:$G99)-SUM(I$14:$I99))</f>
        <v>0</v>
      </c>
      <c r="L99" s="57"/>
    </row>
    <row r="100" spans="1:12" customFormat="1" hidden="1" x14ac:dyDescent="0.2">
      <c r="A100" s="57" t="str">
        <f>IF(LEFT(PS!F89,LEN(SCTVTHH!$E$7))=SCTVTHH!$E$7,PS!C89,IF(LEFT(PS!G89,LEN(SCTVTHH!$E$7))=SCTVTHH!$E$7,PS!D89,""))</f>
        <v/>
      </c>
      <c r="B100" s="148" t="str">
        <f>IF(OR(LEFT(PS!F89,LEN(SCTVTHH!$E$7))=SCTVTHH!$E$7,LEFT(PS!G89,LEN(SCTVTHH!$E$7))=SCTVTHH!$E$7),PS!A89,"")</f>
        <v/>
      </c>
      <c r="C100" s="166" t="str">
        <f>IF(OR(LEFT(PS!F89,LEN(SCTVTHH!$E$7))=SCTVTHH!$E$7,LEFT(PS!G89,LEN(SCTVTHH!$E$7))=SCTVTHH!$E$7),PS!E89,"")</f>
        <v/>
      </c>
      <c r="D100" s="57" t="str">
        <f>IF(LEFT(PS!F89,LEN(SCTVTHH!$E$7))=SCTVTHH!$E$7,PS!G89,IF(LEFT(PS!G89,LEN(SCTVTHH!$E$7))=SCTVTHH!$E$7,PS!F89,""))</f>
        <v/>
      </c>
      <c r="E100" s="181">
        <f>IF(OR(LEFT(PS!F89,LEN(SCTVTHH!$E$7))=SCTVTHH!$E$7,LEFT(PS!G89,LEN(SCTVTHH!$E$7))=SCTVTHH!$E$7),PS!I89,0)</f>
        <v>0</v>
      </c>
      <c r="F100" s="149">
        <f>IF(LEFT(PS!F89,LEN(SCTVTHH!$E$7))=SCTVTHH!$E$7,PS!H89,0)</f>
        <v>0</v>
      </c>
      <c r="G100" s="149">
        <f>IF(LEFT(PS!F89,LEN(SCTVTHH!$E$7))=SCTVTHH!$E$7,PS!J89,0)</f>
        <v>0</v>
      </c>
      <c r="H100" s="149">
        <f>IF(LEFT(PS!G89,LEN(SCTVTHH!$E$7))=SCTVTHH!$E$7,PS!H89,0)</f>
        <v>0</v>
      </c>
      <c r="I100" s="149">
        <f>IF(LEFT(PS!G89,LEN(SCTVTHH!$E$7))=SCTVTHH!$E$7,PS!J89,0)</f>
        <v>0</v>
      </c>
      <c r="J100" s="149">
        <f>IF(F100+H100=0,0,$J$13+SUM(F$14:$F100)-SUM(H$14:$H100))</f>
        <v>0</v>
      </c>
      <c r="K100" s="149">
        <f>IF(F100+H100=0,0,$K$13+SUM(G$14:$G100)-SUM(I$14:$I100))</f>
        <v>0</v>
      </c>
      <c r="L100" s="57"/>
    </row>
    <row r="101" spans="1:12" customFormat="1" hidden="1" x14ac:dyDescent="0.2">
      <c r="A101" s="57" t="str">
        <f>IF(LEFT(PS!F90,LEN(SCTVTHH!$E$7))=SCTVTHH!$E$7,PS!C90,IF(LEFT(PS!G90,LEN(SCTVTHH!$E$7))=SCTVTHH!$E$7,PS!D90,""))</f>
        <v/>
      </c>
      <c r="B101" s="148" t="str">
        <f>IF(OR(LEFT(PS!F90,LEN(SCTVTHH!$E$7))=SCTVTHH!$E$7,LEFT(PS!G90,LEN(SCTVTHH!$E$7))=SCTVTHH!$E$7),PS!A90,"")</f>
        <v/>
      </c>
      <c r="C101" s="166" t="str">
        <f>IF(OR(LEFT(PS!F90,LEN(SCTVTHH!$E$7))=SCTVTHH!$E$7,LEFT(PS!G90,LEN(SCTVTHH!$E$7))=SCTVTHH!$E$7),PS!E90,"")</f>
        <v/>
      </c>
      <c r="D101" s="57" t="str">
        <f>IF(LEFT(PS!F90,LEN(SCTVTHH!$E$7))=SCTVTHH!$E$7,PS!G90,IF(LEFT(PS!G90,LEN(SCTVTHH!$E$7))=SCTVTHH!$E$7,PS!F90,""))</f>
        <v/>
      </c>
      <c r="E101" s="181">
        <f>IF(OR(LEFT(PS!F90,LEN(SCTVTHH!$E$7))=SCTVTHH!$E$7,LEFT(PS!G90,LEN(SCTVTHH!$E$7))=SCTVTHH!$E$7),PS!I90,0)</f>
        <v>0</v>
      </c>
      <c r="F101" s="149">
        <f>IF(LEFT(PS!F90,LEN(SCTVTHH!$E$7))=SCTVTHH!$E$7,PS!H90,0)</f>
        <v>0</v>
      </c>
      <c r="G101" s="149">
        <f>IF(LEFT(PS!F90,LEN(SCTVTHH!$E$7))=SCTVTHH!$E$7,PS!J90,0)</f>
        <v>0</v>
      </c>
      <c r="H101" s="149">
        <f>IF(LEFT(PS!G90,LEN(SCTVTHH!$E$7))=SCTVTHH!$E$7,PS!H90,0)</f>
        <v>0</v>
      </c>
      <c r="I101" s="149">
        <f>IF(LEFT(PS!G90,LEN(SCTVTHH!$E$7))=SCTVTHH!$E$7,PS!J90,0)</f>
        <v>0</v>
      </c>
      <c r="J101" s="149">
        <f>IF(F101+H101=0,0,$J$13+SUM(F$14:$F101)-SUM(H$14:$H101))</f>
        <v>0</v>
      </c>
      <c r="K101" s="149">
        <f>IF(F101+H101=0,0,$K$13+SUM(G$14:$G101)-SUM(I$14:$I101))</f>
        <v>0</v>
      </c>
      <c r="L101" s="57"/>
    </row>
    <row r="102" spans="1:12" customFormat="1" x14ac:dyDescent="0.2">
      <c r="A102" s="57" t="str">
        <f>IF(LEFT(PS!F91,LEN(SCTVTHH!$E$7))=SCTVTHH!$E$7,PS!C91,IF(LEFT(PS!G91,LEN(SCTVTHH!$E$7))=SCTVTHH!$E$7,PS!D91,""))</f>
        <v>PX-10003</v>
      </c>
      <c r="B102" s="148">
        <f>IF(OR(LEFT(PS!F91,LEN(SCTVTHH!$E$7))=SCTVTHH!$E$7,LEFT(PS!G91,LEN(SCTVTHH!$E$7))=SCTVTHH!$E$7),PS!A91,"")</f>
        <v>44856</v>
      </c>
      <c r="C102" s="166" t="str">
        <f>IF(OR(LEFT(PS!F91,LEN(SCTVTHH!$E$7))=SCTVTHH!$E$7,LEFT(PS!G91,LEN(SCTVTHH!$E$7))=SCTVTHH!$E$7),PS!E91,"")</f>
        <v>Xuất kho hàng hóa bán cho công ty TNHH Tường An, thu TGNH Vietinbank</v>
      </c>
      <c r="D102" s="57" t="str">
        <f>IF(LEFT(PS!F91,LEN(SCTVTHH!$E$7))=SCTVTHH!$E$7,PS!G91,IF(LEFT(PS!G91,LEN(SCTVTHH!$E$7))=SCTVTHH!$E$7,PS!F91,""))</f>
        <v>632.01</v>
      </c>
      <c r="E102" s="181">
        <f>IF(OR(LEFT(PS!F91,LEN(SCTVTHH!$E$7))=SCTVTHH!$E$7,LEFT(PS!G91,LEN(SCTVTHH!$E$7))=SCTVTHH!$E$7),PS!I91,0)</f>
        <v>11075</v>
      </c>
      <c r="F102" s="149">
        <f>IF(LEFT(PS!F91,LEN(SCTVTHH!$E$7))=SCTVTHH!$E$7,PS!H91,0)</f>
        <v>0</v>
      </c>
      <c r="G102" s="149">
        <f>IF(LEFT(PS!F91,LEN(SCTVTHH!$E$7))=SCTVTHH!$E$7,PS!J91,0)</f>
        <v>0</v>
      </c>
      <c r="H102" s="149">
        <f>IF(LEFT(PS!G91,LEN(SCTVTHH!$E$7))=SCTVTHH!$E$7,PS!H91,0)</f>
        <v>1700</v>
      </c>
      <c r="I102" s="149">
        <f>IF(LEFT(PS!G91,LEN(SCTVTHH!$E$7))=SCTVTHH!$E$7,PS!J91,0)</f>
        <v>18827500</v>
      </c>
      <c r="J102" s="149">
        <f>IF(F102+H102=0,0,$J$13+SUM(F$14:$F102)-SUM(H$14:$H102))</f>
        <v>1100</v>
      </c>
      <c r="K102" s="149">
        <f>IF(F102+H102=0,0,$K$13+SUM(G$14:$G102)-SUM(I$14:$I102))</f>
        <v>12182500</v>
      </c>
      <c r="L102" s="57"/>
    </row>
    <row r="103" spans="1:12" hidden="1" x14ac:dyDescent="0.25">
      <c r="A103" s="57" t="str">
        <f>IF(LEFT(PS!F92,LEN(SCTVTHH!$E$7))=SCTVTHH!$E$7,PS!C92,IF(LEFT(PS!G92,LEN(SCTVTHH!$E$7))=SCTVTHH!$E$7,PS!D92,""))</f>
        <v/>
      </c>
      <c r="B103" s="148" t="str">
        <f>IF(OR(LEFT(PS!F92,LEN(SCTVTHH!$E$7))=SCTVTHH!$E$7,LEFT(PS!G92,LEN(SCTVTHH!$E$7))=SCTVTHH!$E$7),PS!A92,"")</f>
        <v/>
      </c>
      <c r="C103" s="166" t="str">
        <f>IF(OR(LEFT(PS!F92,LEN(SCTVTHH!$E$7))=SCTVTHH!$E$7,LEFT(PS!G92,LEN(SCTVTHH!$E$7))=SCTVTHH!$E$7),PS!E92,"")</f>
        <v/>
      </c>
      <c r="D103" s="57" t="str">
        <f>IF(LEFT(PS!F92,LEN(SCTVTHH!$E$7))=SCTVTHH!$E$7,PS!G92,IF(LEFT(PS!G92,LEN(SCTVTHH!$E$7))=SCTVTHH!$E$7,PS!F92,""))</f>
        <v/>
      </c>
      <c r="E103" s="181">
        <f>IF(OR(LEFT(PS!F92,LEN(SCTVTHH!$E$7))=SCTVTHH!$E$7,LEFT(PS!G92,LEN(SCTVTHH!$E$7))=SCTVTHH!$E$7),PS!I92,0)</f>
        <v>0</v>
      </c>
      <c r="F103" s="149">
        <f>IF(LEFT(PS!F92,LEN(SCTVTHH!$E$7))=SCTVTHH!$E$7,PS!H92,0)</f>
        <v>0</v>
      </c>
      <c r="G103" s="149">
        <f>IF(LEFT(PS!F92,LEN(SCTVTHH!$E$7))=SCTVTHH!$E$7,PS!J92,0)</f>
        <v>0</v>
      </c>
      <c r="H103" s="149">
        <f>IF(LEFT(PS!G92,LEN(SCTVTHH!$E$7))=SCTVTHH!$E$7,PS!H92,0)</f>
        <v>0</v>
      </c>
      <c r="I103" s="149">
        <f>IF(LEFT(PS!G92,LEN(SCTVTHH!$E$7))=SCTVTHH!$E$7,PS!J92,0)</f>
        <v>0</v>
      </c>
      <c r="J103" s="149">
        <f>IF(F103+H103=0,0,$J$13+SUM(F$14:$F103)-SUM(H$14:$H103))</f>
        <v>0</v>
      </c>
      <c r="K103" s="149">
        <f>IF(F103+H103=0,0,$K$13+SUM(G$14:$G103)-SUM(I$14:$I103))</f>
        <v>0</v>
      </c>
      <c r="L103" s="57"/>
    </row>
    <row r="104" spans="1:12" customFormat="1" hidden="1" x14ac:dyDescent="0.2">
      <c r="A104" s="57" t="str">
        <f>IF(LEFT(PS!F93,LEN(SCTVTHH!$E$7))=SCTVTHH!$E$7,PS!C93,IF(LEFT(PS!G93,LEN(SCTVTHH!$E$7))=SCTVTHH!$E$7,PS!D93,""))</f>
        <v/>
      </c>
      <c r="B104" s="148" t="str">
        <f>IF(OR(LEFT(PS!F93,LEN(SCTVTHH!$E$7))=SCTVTHH!$E$7,LEFT(PS!G93,LEN(SCTVTHH!$E$7))=SCTVTHH!$E$7),PS!A93,"")</f>
        <v/>
      </c>
      <c r="C104" s="166" t="str">
        <f>IF(OR(LEFT(PS!F93,LEN(SCTVTHH!$E$7))=SCTVTHH!$E$7,LEFT(PS!G93,LEN(SCTVTHH!$E$7))=SCTVTHH!$E$7),PS!E93,"")</f>
        <v/>
      </c>
      <c r="D104" s="57" t="str">
        <f>IF(LEFT(PS!F93,LEN(SCTVTHH!$E$7))=SCTVTHH!$E$7,PS!G93,IF(LEFT(PS!G93,LEN(SCTVTHH!$E$7))=SCTVTHH!$E$7,PS!F93,""))</f>
        <v/>
      </c>
      <c r="E104" s="181">
        <f>IF(OR(LEFT(PS!F93,LEN(SCTVTHH!$E$7))=SCTVTHH!$E$7,LEFT(PS!G93,LEN(SCTVTHH!$E$7))=SCTVTHH!$E$7),PS!I93,0)</f>
        <v>0</v>
      </c>
      <c r="F104" s="149">
        <f>IF(LEFT(PS!F93,LEN(SCTVTHH!$E$7))=SCTVTHH!$E$7,PS!H93,0)</f>
        <v>0</v>
      </c>
      <c r="G104" s="149">
        <f>IF(LEFT(PS!F93,LEN(SCTVTHH!$E$7))=SCTVTHH!$E$7,PS!J93,0)</f>
        <v>0</v>
      </c>
      <c r="H104" s="149">
        <f>IF(LEFT(PS!G93,LEN(SCTVTHH!$E$7))=SCTVTHH!$E$7,PS!H93,0)</f>
        <v>0</v>
      </c>
      <c r="I104" s="149">
        <f>IF(LEFT(PS!G93,LEN(SCTVTHH!$E$7))=SCTVTHH!$E$7,PS!J93,0)</f>
        <v>0</v>
      </c>
      <c r="J104" s="149">
        <f>IF(F104+H104=0,0,$J$13+SUM(F$14:$F104)-SUM(H$14:$H104))</f>
        <v>0</v>
      </c>
      <c r="K104" s="149">
        <f>IF(F104+H104=0,0,$K$13+SUM(G$14:$G104)-SUM(I$14:$I104))</f>
        <v>0</v>
      </c>
      <c r="L104" s="57"/>
    </row>
    <row r="105" spans="1:12" customFormat="1" hidden="1" x14ac:dyDescent="0.2">
      <c r="A105" s="57" t="str">
        <f>IF(LEFT(PS!F94,LEN(SCTVTHH!$E$7))=SCTVTHH!$E$7,PS!C94,IF(LEFT(PS!G94,LEN(SCTVTHH!$E$7))=SCTVTHH!$E$7,PS!D94,""))</f>
        <v/>
      </c>
      <c r="B105" s="148" t="str">
        <f>IF(OR(LEFT(PS!F94,LEN(SCTVTHH!$E$7))=SCTVTHH!$E$7,LEFT(PS!G94,LEN(SCTVTHH!$E$7))=SCTVTHH!$E$7),PS!A94,"")</f>
        <v/>
      </c>
      <c r="C105" s="166" t="str">
        <f>IF(OR(LEFT(PS!F94,LEN(SCTVTHH!$E$7))=SCTVTHH!$E$7,LEFT(PS!G94,LEN(SCTVTHH!$E$7))=SCTVTHH!$E$7),PS!E94,"")</f>
        <v/>
      </c>
      <c r="D105" s="57" t="str">
        <f>IF(LEFT(PS!F94,LEN(SCTVTHH!$E$7))=SCTVTHH!$E$7,PS!G94,IF(LEFT(PS!G94,LEN(SCTVTHH!$E$7))=SCTVTHH!$E$7,PS!F94,""))</f>
        <v/>
      </c>
      <c r="E105" s="181">
        <f>IF(OR(LEFT(PS!F94,LEN(SCTVTHH!$E$7))=SCTVTHH!$E$7,LEFT(PS!G94,LEN(SCTVTHH!$E$7))=SCTVTHH!$E$7),PS!I94,0)</f>
        <v>0</v>
      </c>
      <c r="F105" s="149">
        <f>IF(LEFT(PS!F94,LEN(SCTVTHH!$E$7))=SCTVTHH!$E$7,PS!H94,0)</f>
        <v>0</v>
      </c>
      <c r="G105" s="149">
        <f>IF(LEFT(PS!F94,LEN(SCTVTHH!$E$7))=SCTVTHH!$E$7,PS!J94,0)</f>
        <v>0</v>
      </c>
      <c r="H105" s="149">
        <f>IF(LEFT(PS!G94,LEN(SCTVTHH!$E$7))=SCTVTHH!$E$7,PS!H94,0)</f>
        <v>0</v>
      </c>
      <c r="I105" s="149">
        <f>IF(LEFT(PS!G94,LEN(SCTVTHH!$E$7))=SCTVTHH!$E$7,PS!J94,0)</f>
        <v>0</v>
      </c>
      <c r="J105" s="149">
        <f>IF(F105+H105=0,0,$J$13+SUM(F$14:$F105)-SUM(H$14:$H105))</f>
        <v>0</v>
      </c>
      <c r="K105" s="149">
        <f>IF(F105+H105=0,0,$K$13+SUM(G$14:$G105)-SUM(I$14:$I105))</f>
        <v>0</v>
      </c>
      <c r="L105" s="57"/>
    </row>
    <row r="106" spans="1:12" customFormat="1" x14ac:dyDescent="0.2">
      <c r="A106" s="57" t="str">
        <f>IF(LEFT(PS!F95,LEN(SCTVTHH!$E$7))=SCTVTHH!$E$7,PS!C95,IF(LEFT(PS!G95,LEN(SCTVTHH!$E$7))=SCTVTHH!$E$7,PS!D95,""))</f>
        <v>PX-10004</v>
      </c>
      <c r="B106" s="148">
        <f>IF(OR(LEFT(PS!F95,LEN(SCTVTHH!$E$7))=SCTVTHH!$E$7,LEFT(PS!G95,LEN(SCTVTHH!$E$7))=SCTVTHH!$E$7),PS!A95,"")</f>
        <v>44858</v>
      </c>
      <c r="C106" s="166" t="str">
        <f>IF(OR(LEFT(PS!F95,LEN(SCTVTHH!$E$7))=SCTVTHH!$E$7,LEFT(PS!G95,LEN(SCTVTHH!$E$7))=SCTVTHH!$E$7),PS!E95,"")</f>
        <v xml:space="preserve">Xuất kho hàng hóa gửi hàng đại lý Kỳ Lan </v>
      </c>
      <c r="D106" s="57" t="str">
        <f>IF(LEFT(PS!F95,LEN(SCTVTHH!$E$7))=SCTVTHH!$E$7,PS!G95,IF(LEFT(PS!G95,LEN(SCTVTHH!$E$7))=SCTVTHH!$E$7,PS!F95,""))</f>
        <v>157.01</v>
      </c>
      <c r="E106" s="181">
        <f>IF(OR(LEFT(PS!F95,LEN(SCTVTHH!$E$7))=SCTVTHH!$E$7,LEFT(PS!G95,LEN(SCTVTHH!$E$7))=SCTVTHH!$E$7),PS!I95,0)</f>
        <v>11075</v>
      </c>
      <c r="F106" s="149">
        <f>IF(LEFT(PS!F95,LEN(SCTVTHH!$E$7))=SCTVTHH!$E$7,PS!H95,0)</f>
        <v>0</v>
      </c>
      <c r="G106" s="149">
        <f>IF(LEFT(PS!F95,LEN(SCTVTHH!$E$7))=SCTVTHH!$E$7,PS!J95,0)</f>
        <v>0</v>
      </c>
      <c r="H106" s="149">
        <f>IF(LEFT(PS!G95,LEN(SCTVTHH!$E$7))=SCTVTHH!$E$7,PS!H95,0)</f>
        <v>500</v>
      </c>
      <c r="I106" s="149">
        <f>IF(LEFT(PS!G95,LEN(SCTVTHH!$E$7))=SCTVTHH!$E$7,PS!J95,0)</f>
        <v>5537500</v>
      </c>
      <c r="J106" s="149">
        <f>IF(F106+H106=0,0,$J$13+SUM(F$14:$F106)-SUM(H$14:$H106))</f>
        <v>600</v>
      </c>
      <c r="K106" s="149">
        <f>IF(F106+H106=0,0,$K$13+SUM(G$14:$G106)-SUM(I$14:$I106))</f>
        <v>6645000</v>
      </c>
      <c r="L106" s="57"/>
    </row>
    <row r="107" spans="1:12" customFormat="1" hidden="1" x14ac:dyDescent="0.2">
      <c r="A107" s="57" t="str">
        <f>IF(LEFT(PS!F96,LEN(SCTVTHH!$E$7))=SCTVTHH!$E$7,PS!C96,IF(LEFT(PS!G96,LEN(SCTVTHH!$E$7))=SCTVTHH!$E$7,PS!D96,""))</f>
        <v/>
      </c>
      <c r="B107" s="148" t="str">
        <f>IF(OR(LEFT(PS!F96,LEN(SCTVTHH!$E$7))=SCTVTHH!$E$7,LEFT(PS!G96,LEN(SCTVTHH!$E$7))=SCTVTHH!$E$7),PS!A96,"")</f>
        <v/>
      </c>
      <c r="C107" s="166" t="str">
        <f>IF(OR(LEFT(PS!F96,LEN(SCTVTHH!$E$7))=SCTVTHH!$E$7,LEFT(PS!G96,LEN(SCTVTHH!$E$7))=SCTVTHH!$E$7),PS!E96,"")</f>
        <v/>
      </c>
      <c r="D107" s="57" t="str">
        <f>IF(LEFT(PS!F96,LEN(SCTVTHH!$E$7))=SCTVTHH!$E$7,PS!G96,IF(LEFT(PS!G96,LEN(SCTVTHH!$E$7))=SCTVTHH!$E$7,PS!F96,""))</f>
        <v/>
      </c>
      <c r="E107" s="181">
        <f>IF(OR(LEFT(PS!F96,LEN(SCTVTHH!$E$7))=SCTVTHH!$E$7,LEFT(PS!G96,LEN(SCTVTHH!$E$7))=SCTVTHH!$E$7),PS!I96,0)</f>
        <v>0</v>
      </c>
      <c r="F107" s="149">
        <f>IF(LEFT(PS!F96,LEN(SCTVTHH!$E$7))=SCTVTHH!$E$7,PS!H96,0)</f>
        <v>0</v>
      </c>
      <c r="G107" s="149">
        <f>IF(LEFT(PS!F96,LEN(SCTVTHH!$E$7))=SCTVTHH!$E$7,PS!J96,0)</f>
        <v>0</v>
      </c>
      <c r="H107" s="149">
        <f>IF(LEFT(PS!G96,LEN(SCTVTHH!$E$7))=SCTVTHH!$E$7,PS!H96,0)</f>
        <v>0</v>
      </c>
      <c r="I107" s="149">
        <f>IF(LEFT(PS!G96,LEN(SCTVTHH!$E$7))=SCTVTHH!$E$7,PS!J96,0)</f>
        <v>0</v>
      </c>
      <c r="J107" s="149">
        <f>IF(F107+H107=0,0,$J$13+SUM(F$14:$F107)-SUM(H$14:$H107))</f>
        <v>0</v>
      </c>
      <c r="K107" s="149">
        <f>IF(F107+H107=0,0,$K$13+SUM(G$14:$G107)-SUM(I$14:$I107))</f>
        <v>0</v>
      </c>
      <c r="L107" s="57"/>
    </row>
    <row r="108" spans="1:12" customFormat="1" hidden="1" x14ac:dyDescent="0.2">
      <c r="A108" s="57" t="str">
        <f>IF(LEFT(PS!F97,LEN(SCTVTHH!$E$7))=SCTVTHH!$E$7,PS!C97,IF(LEFT(PS!G97,LEN(SCTVTHH!$E$7))=SCTVTHH!$E$7,PS!D97,""))</f>
        <v/>
      </c>
      <c r="B108" s="148" t="str">
        <f>IF(OR(LEFT(PS!F97,LEN(SCTVTHH!$E$7))=SCTVTHH!$E$7,LEFT(PS!G97,LEN(SCTVTHH!$E$7))=SCTVTHH!$E$7),PS!A97,"")</f>
        <v/>
      </c>
      <c r="C108" s="166" t="str">
        <f>IF(OR(LEFT(PS!F97,LEN(SCTVTHH!$E$7))=SCTVTHH!$E$7,LEFT(PS!G97,LEN(SCTVTHH!$E$7))=SCTVTHH!$E$7),PS!E97,"")</f>
        <v/>
      </c>
      <c r="D108" s="57" t="str">
        <f>IF(LEFT(PS!F97,LEN(SCTVTHH!$E$7))=SCTVTHH!$E$7,PS!G97,IF(LEFT(PS!G97,LEN(SCTVTHH!$E$7))=SCTVTHH!$E$7,PS!F97,""))</f>
        <v/>
      </c>
      <c r="E108" s="181">
        <f>IF(OR(LEFT(PS!F97,LEN(SCTVTHH!$E$7))=SCTVTHH!$E$7,LEFT(PS!G97,LEN(SCTVTHH!$E$7))=SCTVTHH!$E$7),PS!I97,0)</f>
        <v>0</v>
      </c>
      <c r="F108" s="149">
        <f>IF(LEFT(PS!F97,LEN(SCTVTHH!$E$7))=SCTVTHH!$E$7,PS!H97,0)</f>
        <v>0</v>
      </c>
      <c r="G108" s="149">
        <f>IF(LEFT(PS!F97,LEN(SCTVTHH!$E$7))=SCTVTHH!$E$7,PS!J97,0)</f>
        <v>0</v>
      </c>
      <c r="H108" s="149">
        <f>IF(LEFT(PS!G97,LEN(SCTVTHH!$E$7))=SCTVTHH!$E$7,PS!H97,0)</f>
        <v>0</v>
      </c>
      <c r="I108" s="149">
        <f>IF(LEFT(PS!G97,LEN(SCTVTHH!$E$7))=SCTVTHH!$E$7,PS!J97,0)</f>
        <v>0</v>
      </c>
      <c r="J108" s="149">
        <f>IF(F108+H108=0,0,$J$13+SUM(F$14:$F108)-SUM(H$14:$H108))</f>
        <v>0</v>
      </c>
      <c r="K108" s="149">
        <f>IF(F108+H108=0,0,$K$13+SUM(G$14:$G108)-SUM(I$14:$I108))</f>
        <v>0</v>
      </c>
      <c r="L108" s="57"/>
    </row>
    <row r="109" spans="1:12" customFormat="1" hidden="1" x14ac:dyDescent="0.2">
      <c r="A109" s="57" t="str">
        <f>IF(LEFT(PS!F98,LEN(SCTVTHH!$E$7))=SCTVTHH!$E$7,PS!C98,IF(LEFT(PS!G98,LEN(SCTVTHH!$E$7))=SCTVTHH!$E$7,PS!D98,""))</f>
        <v/>
      </c>
      <c r="B109" s="148" t="str">
        <f>IF(OR(LEFT(PS!F98,LEN(SCTVTHH!$E$7))=SCTVTHH!$E$7,LEFT(PS!G98,LEN(SCTVTHH!$E$7))=SCTVTHH!$E$7),PS!A98,"")</f>
        <v/>
      </c>
      <c r="C109" s="166" t="str">
        <f>IF(OR(LEFT(PS!F98,LEN(SCTVTHH!$E$7))=SCTVTHH!$E$7,LEFT(PS!G98,LEN(SCTVTHH!$E$7))=SCTVTHH!$E$7),PS!E98,"")</f>
        <v/>
      </c>
      <c r="D109" s="57" t="str">
        <f>IF(LEFT(PS!F98,LEN(SCTVTHH!$E$7))=SCTVTHH!$E$7,PS!G98,IF(LEFT(PS!G98,LEN(SCTVTHH!$E$7))=SCTVTHH!$E$7,PS!F98,""))</f>
        <v/>
      </c>
      <c r="E109" s="181">
        <f>IF(OR(LEFT(PS!F98,LEN(SCTVTHH!$E$7))=SCTVTHH!$E$7,LEFT(PS!G98,LEN(SCTVTHH!$E$7))=SCTVTHH!$E$7),PS!I98,0)</f>
        <v>0</v>
      </c>
      <c r="F109" s="149">
        <f>IF(LEFT(PS!F98,LEN(SCTVTHH!$E$7))=SCTVTHH!$E$7,PS!H98,0)</f>
        <v>0</v>
      </c>
      <c r="G109" s="149">
        <f>IF(LEFT(PS!F98,LEN(SCTVTHH!$E$7))=SCTVTHH!$E$7,PS!J98,0)</f>
        <v>0</v>
      </c>
      <c r="H109" s="149">
        <f>IF(LEFT(PS!G98,LEN(SCTVTHH!$E$7))=SCTVTHH!$E$7,PS!H98,0)</f>
        <v>0</v>
      </c>
      <c r="I109" s="149">
        <f>IF(LEFT(PS!G98,LEN(SCTVTHH!$E$7))=SCTVTHH!$E$7,PS!J98,0)</f>
        <v>0</v>
      </c>
      <c r="J109" s="149">
        <f>IF(F109+H109=0,0,$J$13+SUM(F$14:$F109)-SUM(H$14:$H109))</f>
        <v>0</v>
      </c>
      <c r="K109" s="149">
        <f>IF(F109+H109=0,0,$K$13+SUM(G$14:$G109)-SUM(I$14:$I109))</f>
        <v>0</v>
      </c>
      <c r="L109" s="57"/>
    </row>
    <row r="110" spans="1:12" customFormat="1" hidden="1" x14ac:dyDescent="0.2">
      <c r="A110" s="57" t="str">
        <f>IF(LEFT(PS!F99,LEN(SCTVTHH!$E$7))=SCTVTHH!$E$7,PS!C99,IF(LEFT(PS!G99,LEN(SCTVTHH!$E$7))=SCTVTHH!$E$7,PS!D99,""))</f>
        <v/>
      </c>
      <c r="B110" s="148" t="str">
        <f>IF(OR(LEFT(PS!F99,LEN(SCTVTHH!$E$7))=SCTVTHH!$E$7,LEFT(PS!G99,LEN(SCTVTHH!$E$7))=SCTVTHH!$E$7),PS!A99,"")</f>
        <v/>
      </c>
      <c r="C110" s="166" t="str">
        <f>IF(OR(LEFT(PS!F99,LEN(SCTVTHH!$E$7))=SCTVTHH!$E$7,LEFT(PS!G99,LEN(SCTVTHH!$E$7))=SCTVTHH!$E$7),PS!E99,"")</f>
        <v/>
      </c>
      <c r="D110" s="57" t="str">
        <f>IF(LEFT(PS!F99,LEN(SCTVTHH!$E$7))=SCTVTHH!$E$7,PS!G99,IF(LEFT(PS!G99,LEN(SCTVTHH!$E$7))=SCTVTHH!$E$7,PS!F99,""))</f>
        <v/>
      </c>
      <c r="E110" s="181">
        <f>IF(OR(LEFT(PS!F99,LEN(SCTVTHH!$E$7))=SCTVTHH!$E$7,LEFT(PS!G99,LEN(SCTVTHH!$E$7))=SCTVTHH!$E$7),PS!I99,0)</f>
        <v>0</v>
      </c>
      <c r="F110" s="149">
        <f>IF(LEFT(PS!F99,LEN(SCTVTHH!$E$7))=SCTVTHH!$E$7,PS!H99,0)</f>
        <v>0</v>
      </c>
      <c r="G110" s="149">
        <f>IF(LEFT(PS!F99,LEN(SCTVTHH!$E$7))=SCTVTHH!$E$7,PS!J99,0)</f>
        <v>0</v>
      </c>
      <c r="H110" s="149">
        <f>IF(LEFT(PS!G99,LEN(SCTVTHH!$E$7))=SCTVTHH!$E$7,PS!H99,0)</f>
        <v>0</v>
      </c>
      <c r="I110" s="149">
        <f>IF(LEFT(PS!G99,LEN(SCTVTHH!$E$7))=SCTVTHH!$E$7,PS!J99,0)</f>
        <v>0</v>
      </c>
      <c r="J110" s="149">
        <f>IF(F110+H110=0,0,$J$13+SUM(F$14:$F110)-SUM(H$14:$H110))</f>
        <v>0</v>
      </c>
      <c r="K110" s="149">
        <f>IF(F110+H110=0,0,$K$13+SUM(G$14:$G110)-SUM(I$14:$I110))</f>
        <v>0</v>
      </c>
      <c r="L110" s="57"/>
    </row>
    <row r="111" spans="1:12" customFormat="1" hidden="1" x14ac:dyDescent="0.2">
      <c r="A111" s="57" t="str">
        <f>IF(LEFT(PS!F100,LEN(SCTVTHH!$E$7))=SCTVTHH!$E$7,PS!C100,IF(LEFT(PS!G100,LEN(SCTVTHH!$E$7))=SCTVTHH!$E$7,PS!D100,""))</f>
        <v/>
      </c>
      <c r="B111" s="148" t="str">
        <f>IF(OR(LEFT(PS!F100,LEN(SCTVTHH!$E$7))=SCTVTHH!$E$7,LEFT(PS!G100,LEN(SCTVTHH!$E$7))=SCTVTHH!$E$7),PS!A100,"")</f>
        <v/>
      </c>
      <c r="C111" s="166" t="str">
        <f>IF(OR(LEFT(PS!F100,LEN(SCTVTHH!$E$7))=SCTVTHH!$E$7,LEFT(PS!G100,LEN(SCTVTHH!$E$7))=SCTVTHH!$E$7),PS!E100,"")</f>
        <v/>
      </c>
      <c r="D111" s="57" t="str">
        <f>IF(LEFT(PS!F100,LEN(SCTVTHH!$E$7))=SCTVTHH!$E$7,PS!G100,IF(LEFT(PS!G100,LEN(SCTVTHH!$E$7))=SCTVTHH!$E$7,PS!F100,""))</f>
        <v/>
      </c>
      <c r="E111" s="181">
        <f>IF(OR(LEFT(PS!F100,LEN(SCTVTHH!$E$7))=SCTVTHH!$E$7,LEFT(PS!G100,LEN(SCTVTHH!$E$7))=SCTVTHH!$E$7),PS!I100,0)</f>
        <v>0</v>
      </c>
      <c r="F111" s="149">
        <f>IF(LEFT(PS!F100,LEN(SCTVTHH!$E$7))=SCTVTHH!$E$7,PS!H100,0)</f>
        <v>0</v>
      </c>
      <c r="G111" s="149">
        <f>IF(LEFT(PS!F100,LEN(SCTVTHH!$E$7))=SCTVTHH!$E$7,PS!J100,0)</f>
        <v>0</v>
      </c>
      <c r="H111" s="149">
        <f>IF(LEFT(PS!G100,LEN(SCTVTHH!$E$7))=SCTVTHH!$E$7,PS!H100,0)</f>
        <v>0</v>
      </c>
      <c r="I111" s="149">
        <f>IF(LEFT(PS!G100,LEN(SCTVTHH!$E$7))=SCTVTHH!$E$7,PS!J100,0)</f>
        <v>0</v>
      </c>
      <c r="J111" s="149">
        <f>IF(F111+H111=0,0,$J$13+SUM(F$14:$F111)-SUM(H$14:$H111))</f>
        <v>0</v>
      </c>
      <c r="K111" s="149">
        <f>IF(F111+H111=0,0,$K$13+SUM(G$14:$G111)-SUM(I$14:$I111))</f>
        <v>0</v>
      </c>
      <c r="L111" s="57"/>
    </row>
    <row r="112" spans="1:12" customFormat="1" hidden="1" x14ac:dyDescent="0.2">
      <c r="A112" s="57" t="str">
        <f>IF(LEFT(PS!F101,LEN(SCTVTHH!$E$7))=SCTVTHH!$E$7,PS!C101,IF(LEFT(PS!G101,LEN(SCTVTHH!$E$7))=SCTVTHH!$E$7,PS!D101,""))</f>
        <v/>
      </c>
      <c r="B112" s="148" t="str">
        <f>IF(OR(LEFT(PS!F101,LEN(SCTVTHH!$E$7))=SCTVTHH!$E$7,LEFT(PS!G101,LEN(SCTVTHH!$E$7))=SCTVTHH!$E$7),PS!A101,"")</f>
        <v/>
      </c>
      <c r="C112" s="166" t="str">
        <f>IF(OR(LEFT(PS!F101,LEN(SCTVTHH!$E$7))=SCTVTHH!$E$7,LEFT(PS!G101,LEN(SCTVTHH!$E$7))=SCTVTHH!$E$7),PS!E101,"")</f>
        <v/>
      </c>
      <c r="D112" s="57" t="str">
        <f>IF(LEFT(PS!F101,LEN(SCTVTHH!$E$7))=SCTVTHH!$E$7,PS!G101,IF(LEFT(PS!G101,LEN(SCTVTHH!$E$7))=SCTVTHH!$E$7,PS!F101,""))</f>
        <v/>
      </c>
      <c r="E112" s="181">
        <f>IF(OR(LEFT(PS!F101,LEN(SCTVTHH!$E$7))=SCTVTHH!$E$7,LEFT(PS!G101,LEN(SCTVTHH!$E$7))=SCTVTHH!$E$7),PS!I101,0)</f>
        <v>0</v>
      </c>
      <c r="F112" s="149">
        <f>IF(LEFT(PS!F101,LEN(SCTVTHH!$E$7))=SCTVTHH!$E$7,PS!H101,0)</f>
        <v>0</v>
      </c>
      <c r="G112" s="149">
        <f>IF(LEFT(PS!F101,LEN(SCTVTHH!$E$7))=SCTVTHH!$E$7,PS!J101,0)</f>
        <v>0</v>
      </c>
      <c r="H112" s="149">
        <f>IF(LEFT(PS!G101,LEN(SCTVTHH!$E$7))=SCTVTHH!$E$7,PS!H101,0)</f>
        <v>0</v>
      </c>
      <c r="I112" s="149">
        <f>IF(LEFT(PS!G101,LEN(SCTVTHH!$E$7))=SCTVTHH!$E$7,PS!J101,0)</f>
        <v>0</v>
      </c>
      <c r="J112" s="149">
        <f>IF(F112+H112=0,0,$J$13+SUM(F$14:$F112)-SUM(H$14:$H112))</f>
        <v>0</v>
      </c>
      <c r="K112" s="149">
        <f>IF(F112+H112=0,0,$K$13+SUM(G$14:$G112)-SUM(I$14:$I112))</f>
        <v>0</v>
      </c>
      <c r="L112" s="57"/>
    </row>
    <row r="113" spans="1:12" customFormat="1" hidden="1" x14ac:dyDescent="0.2">
      <c r="A113" s="57" t="str">
        <f>IF(LEFT(PS!F102,LEN(SCTVTHH!$E$7))=SCTVTHH!$E$7,PS!C102,IF(LEFT(PS!G102,LEN(SCTVTHH!$E$7))=SCTVTHH!$E$7,PS!D102,""))</f>
        <v/>
      </c>
      <c r="B113" s="148" t="str">
        <f>IF(OR(LEFT(PS!F102,LEN(SCTVTHH!$E$7))=SCTVTHH!$E$7,LEFT(PS!G102,LEN(SCTVTHH!$E$7))=SCTVTHH!$E$7),PS!A102,"")</f>
        <v/>
      </c>
      <c r="C113" s="166" t="str">
        <f>IF(OR(LEFT(PS!F102,LEN(SCTVTHH!$E$7))=SCTVTHH!$E$7,LEFT(PS!G102,LEN(SCTVTHH!$E$7))=SCTVTHH!$E$7),PS!E102,"")</f>
        <v/>
      </c>
      <c r="D113" s="57" t="str">
        <f>IF(LEFT(PS!F102,LEN(SCTVTHH!$E$7))=SCTVTHH!$E$7,PS!G102,IF(LEFT(PS!G102,LEN(SCTVTHH!$E$7))=SCTVTHH!$E$7,PS!F102,""))</f>
        <v/>
      </c>
      <c r="E113" s="181">
        <f>IF(OR(LEFT(PS!F102,LEN(SCTVTHH!$E$7))=SCTVTHH!$E$7,LEFT(PS!G102,LEN(SCTVTHH!$E$7))=SCTVTHH!$E$7),PS!I102,0)</f>
        <v>0</v>
      </c>
      <c r="F113" s="149">
        <f>IF(LEFT(PS!F102,LEN(SCTVTHH!$E$7))=SCTVTHH!$E$7,PS!H102,0)</f>
        <v>0</v>
      </c>
      <c r="G113" s="149">
        <f>IF(LEFT(PS!F102,LEN(SCTVTHH!$E$7))=SCTVTHH!$E$7,PS!J102,0)</f>
        <v>0</v>
      </c>
      <c r="H113" s="149">
        <f>IF(LEFT(PS!G102,LEN(SCTVTHH!$E$7))=SCTVTHH!$E$7,PS!H102,0)</f>
        <v>0</v>
      </c>
      <c r="I113" s="149">
        <f>IF(LEFT(PS!G102,LEN(SCTVTHH!$E$7))=SCTVTHH!$E$7,PS!J102,0)</f>
        <v>0</v>
      </c>
      <c r="J113" s="149">
        <f>IF(F113+H113=0,0,$J$13+SUM(F$14:$F113)-SUM(H$14:$H113))</f>
        <v>0</v>
      </c>
      <c r="K113" s="149">
        <f>IF(F113+H113=0,0,$K$13+SUM(G$14:$G113)-SUM(I$14:$I113))</f>
        <v>0</v>
      </c>
      <c r="L113" s="57"/>
    </row>
    <row r="114" spans="1:12" customFormat="1" hidden="1" x14ac:dyDescent="0.2">
      <c r="A114" s="57" t="str">
        <f>IF(LEFT(PS!F103,LEN(SCTVTHH!$E$7))=SCTVTHH!$E$7,PS!C103,IF(LEFT(PS!G103,LEN(SCTVTHH!$E$7))=SCTVTHH!$E$7,PS!D103,""))</f>
        <v/>
      </c>
      <c r="B114" s="148" t="str">
        <f>IF(OR(LEFT(PS!F103,LEN(SCTVTHH!$E$7))=SCTVTHH!$E$7,LEFT(PS!G103,LEN(SCTVTHH!$E$7))=SCTVTHH!$E$7),PS!A103,"")</f>
        <v/>
      </c>
      <c r="C114" s="166" t="str">
        <f>IF(OR(LEFT(PS!F103,LEN(SCTVTHH!$E$7))=SCTVTHH!$E$7,LEFT(PS!G103,LEN(SCTVTHH!$E$7))=SCTVTHH!$E$7),PS!E103,"")</f>
        <v/>
      </c>
      <c r="D114" s="57" t="str">
        <f>IF(LEFT(PS!F103,LEN(SCTVTHH!$E$7))=SCTVTHH!$E$7,PS!G103,IF(LEFT(PS!G103,LEN(SCTVTHH!$E$7))=SCTVTHH!$E$7,PS!F103,""))</f>
        <v/>
      </c>
      <c r="E114" s="181">
        <f>IF(OR(LEFT(PS!F103,LEN(SCTVTHH!$E$7))=SCTVTHH!$E$7,LEFT(PS!G103,LEN(SCTVTHH!$E$7))=SCTVTHH!$E$7),PS!I103,0)</f>
        <v>0</v>
      </c>
      <c r="F114" s="149">
        <f>IF(LEFT(PS!F103,LEN(SCTVTHH!$E$7))=SCTVTHH!$E$7,PS!H103,0)</f>
        <v>0</v>
      </c>
      <c r="G114" s="149">
        <f>IF(LEFT(PS!F103,LEN(SCTVTHH!$E$7))=SCTVTHH!$E$7,PS!J103,0)</f>
        <v>0</v>
      </c>
      <c r="H114" s="149">
        <f>IF(LEFT(PS!G103,LEN(SCTVTHH!$E$7))=SCTVTHH!$E$7,PS!H103,0)</f>
        <v>0</v>
      </c>
      <c r="I114" s="149">
        <f>IF(LEFT(PS!G103,LEN(SCTVTHH!$E$7))=SCTVTHH!$E$7,PS!J103,0)</f>
        <v>0</v>
      </c>
      <c r="J114" s="149">
        <f>IF(F114+H114=0,0,$J$13+SUM(F$14:$F114)-SUM(H$14:$H114))</f>
        <v>0</v>
      </c>
      <c r="K114" s="149">
        <f>IF(F114+H114=0,0,$K$13+SUM(G$14:$G114)-SUM(I$14:$I114))</f>
        <v>0</v>
      </c>
      <c r="L114" s="57"/>
    </row>
    <row r="115" spans="1:12" customFormat="1" hidden="1" x14ac:dyDescent="0.2">
      <c r="A115" s="57" t="str">
        <f>IF(LEFT(PS!F104,LEN(SCTVTHH!$E$7))=SCTVTHH!$E$7,PS!C104,IF(LEFT(PS!G104,LEN(SCTVTHH!$E$7))=SCTVTHH!$E$7,PS!D104,""))</f>
        <v/>
      </c>
      <c r="B115" s="148" t="str">
        <f>IF(OR(LEFT(PS!F104,LEN(SCTVTHH!$E$7))=SCTVTHH!$E$7,LEFT(PS!G104,LEN(SCTVTHH!$E$7))=SCTVTHH!$E$7),PS!A104,"")</f>
        <v/>
      </c>
      <c r="C115" s="166" t="str">
        <f>IF(OR(LEFT(PS!F104,LEN(SCTVTHH!$E$7))=SCTVTHH!$E$7,LEFT(PS!G104,LEN(SCTVTHH!$E$7))=SCTVTHH!$E$7),PS!E104,"")</f>
        <v/>
      </c>
      <c r="D115" s="57" t="str">
        <f>IF(LEFT(PS!F104,LEN(SCTVTHH!$E$7))=SCTVTHH!$E$7,PS!G104,IF(LEFT(PS!G104,LEN(SCTVTHH!$E$7))=SCTVTHH!$E$7,PS!F104,""))</f>
        <v/>
      </c>
      <c r="E115" s="181">
        <f>IF(OR(LEFT(PS!F104,LEN(SCTVTHH!$E$7))=SCTVTHH!$E$7,LEFT(PS!G104,LEN(SCTVTHH!$E$7))=SCTVTHH!$E$7),PS!I104,0)</f>
        <v>0</v>
      </c>
      <c r="F115" s="149">
        <f>IF(LEFT(PS!F104,LEN(SCTVTHH!$E$7))=SCTVTHH!$E$7,PS!H104,0)</f>
        <v>0</v>
      </c>
      <c r="G115" s="149">
        <f>IF(LEFT(PS!F104,LEN(SCTVTHH!$E$7))=SCTVTHH!$E$7,PS!J104,0)</f>
        <v>0</v>
      </c>
      <c r="H115" s="149">
        <f>IF(LEFT(PS!G104,LEN(SCTVTHH!$E$7))=SCTVTHH!$E$7,PS!H104,0)</f>
        <v>0</v>
      </c>
      <c r="I115" s="149">
        <f>IF(LEFT(PS!G104,LEN(SCTVTHH!$E$7))=SCTVTHH!$E$7,PS!J104,0)</f>
        <v>0</v>
      </c>
      <c r="J115" s="149">
        <f>IF(F115+H115=0,0,$J$13+SUM(F$14:$F115)-SUM(H$14:$H115))</f>
        <v>0</v>
      </c>
      <c r="K115" s="149">
        <f>IF(F115+H115=0,0,$K$13+SUM(G$14:$G115)-SUM(I$14:$I115))</f>
        <v>0</v>
      </c>
      <c r="L115" s="57"/>
    </row>
    <row r="116" spans="1:12" customFormat="1" hidden="1" x14ac:dyDescent="0.2">
      <c r="A116" s="57" t="str">
        <f>IF(LEFT(PS!F105,LEN(SCTVTHH!$E$7))=SCTVTHH!$E$7,PS!C105,IF(LEFT(PS!G105,LEN(SCTVTHH!$E$7))=SCTVTHH!$E$7,PS!D105,""))</f>
        <v/>
      </c>
      <c r="B116" s="148" t="str">
        <f>IF(OR(LEFT(PS!F105,LEN(SCTVTHH!$E$7))=SCTVTHH!$E$7,LEFT(PS!G105,LEN(SCTVTHH!$E$7))=SCTVTHH!$E$7),PS!A105,"")</f>
        <v/>
      </c>
      <c r="C116" s="166" t="str">
        <f>IF(OR(LEFT(PS!F105,LEN(SCTVTHH!$E$7))=SCTVTHH!$E$7,LEFT(PS!G105,LEN(SCTVTHH!$E$7))=SCTVTHH!$E$7),PS!E105,"")</f>
        <v/>
      </c>
      <c r="D116" s="57" t="str">
        <f>IF(LEFT(PS!F105,LEN(SCTVTHH!$E$7))=SCTVTHH!$E$7,PS!G105,IF(LEFT(PS!G105,LEN(SCTVTHH!$E$7))=SCTVTHH!$E$7,PS!F105,""))</f>
        <v/>
      </c>
      <c r="E116" s="181">
        <f>IF(OR(LEFT(PS!F105,LEN(SCTVTHH!$E$7))=SCTVTHH!$E$7,LEFT(PS!G105,LEN(SCTVTHH!$E$7))=SCTVTHH!$E$7),PS!I105,0)</f>
        <v>0</v>
      </c>
      <c r="F116" s="149">
        <f>IF(LEFT(PS!F105,LEN(SCTVTHH!$E$7))=SCTVTHH!$E$7,PS!H105,0)</f>
        <v>0</v>
      </c>
      <c r="G116" s="149">
        <f>IF(LEFT(PS!F105,LEN(SCTVTHH!$E$7))=SCTVTHH!$E$7,PS!J105,0)</f>
        <v>0</v>
      </c>
      <c r="H116" s="149">
        <f>IF(LEFT(PS!G105,LEN(SCTVTHH!$E$7))=SCTVTHH!$E$7,PS!H105,0)</f>
        <v>0</v>
      </c>
      <c r="I116" s="149">
        <f>IF(LEFT(PS!G105,LEN(SCTVTHH!$E$7))=SCTVTHH!$E$7,PS!J105,0)</f>
        <v>0</v>
      </c>
      <c r="J116" s="149">
        <f>IF(F116+H116=0,0,$J$13+SUM(F$14:$F116)-SUM(H$14:$H116))</f>
        <v>0</v>
      </c>
      <c r="K116" s="149">
        <f>IF(F116+H116=0,0,$K$13+SUM(G$14:$G116)-SUM(I$14:$I116))</f>
        <v>0</v>
      </c>
      <c r="L116" s="57"/>
    </row>
    <row r="117" spans="1:12" customFormat="1" hidden="1" x14ac:dyDescent="0.2">
      <c r="A117" s="57" t="str">
        <f>IF(LEFT(PS!F106,LEN(SCTVTHH!$E$7))=SCTVTHH!$E$7,PS!C106,IF(LEFT(PS!G106,LEN(SCTVTHH!$E$7))=SCTVTHH!$E$7,PS!D106,""))</f>
        <v/>
      </c>
      <c r="B117" s="148" t="str">
        <f>IF(OR(LEFT(PS!F106,LEN(SCTVTHH!$E$7))=SCTVTHH!$E$7,LEFT(PS!G106,LEN(SCTVTHH!$E$7))=SCTVTHH!$E$7),PS!A106,"")</f>
        <v/>
      </c>
      <c r="C117" s="166" t="str">
        <f>IF(OR(LEFT(PS!F106,LEN(SCTVTHH!$E$7))=SCTVTHH!$E$7,LEFT(PS!G106,LEN(SCTVTHH!$E$7))=SCTVTHH!$E$7),PS!E106,"")</f>
        <v/>
      </c>
      <c r="D117" s="57" t="str">
        <f>IF(LEFT(PS!F106,LEN(SCTVTHH!$E$7))=SCTVTHH!$E$7,PS!G106,IF(LEFT(PS!G106,LEN(SCTVTHH!$E$7))=SCTVTHH!$E$7,PS!F106,""))</f>
        <v/>
      </c>
      <c r="E117" s="181">
        <f>IF(OR(LEFT(PS!F106,LEN(SCTVTHH!$E$7))=SCTVTHH!$E$7,LEFT(PS!G106,LEN(SCTVTHH!$E$7))=SCTVTHH!$E$7),PS!I106,0)</f>
        <v>0</v>
      </c>
      <c r="F117" s="149">
        <f>IF(LEFT(PS!F106,LEN(SCTVTHH!$E$7))=SCTVTHH!$E$7,PS!H106,0)</f>
        <v>0</v>
      </c>
      <c r="G117" s="149">
        <f>IF(LEFT(PS!F106,LEN(SCTVTHH!$E$7))=SCTVTHH!$E$7,PS!J106,0)</f>
        <v>0</v>
      </c>
      <c r="H117" s="149">
        <f>IF(LEFT(PS!G106,LEN(SCTVTHH!$E$7))=SCTVTHH!$E$7,PS!H106,0)</f>
        <v>0</v>
      </c>
      <c r="I117" s="149">
        <f>IF(LEFT(PS!G106,LEN(SCTVTHH!$E$7))=SCTVTHH!$E$7,PS!J106,0)</f>
        <v>0</v>
      </c>
      <c r="J117" s="149">
        <f>IF(F117+H117=0,0,$J$13+SUM(F$14:$F117)-SUM(H$14:$H117))</f>
        <v>0</v>
      </c>
      <c r="K117" s="149">
        <f>IF(F117+H117=0,0,$K$13+SUM(G$14:$G117)-SUM(I$14:$I117))</f>
        <v>0</v>
      </c>
      <c r="L117" s="57"/>
    </row>
    <row r="118" spans="1:12" customFormat="1" hidden="1" x14ac:dyDescent="0.2">
      <c r="A118" s="57" t="str">
        <f>IF(LEFT(PS!F107,LEN(SCTVTHH!$E$7))=SCTVTHH!$E$7,PS!C107,IF(LEFT(PS!G107,LEN(SCTVTHH!$E$7))=SCTVTHH!$E$7,PS!D107,""))</f>
        <v/>
      </c>
      <c r="B118" s="148" t="str">
        <f>IF(OR(LEFT(PS!F107,LEN(SCTVTHH!$E$7))=SCTVTHH!$E$7,LEFT(PS!G107,LEN(SCTVTHH!$E$7))=SCTVTHH!$E$7),PS!A107,"")</f>
        <v/>
      </c>
      <c r="C118" s="166" t="str">
        <f>IF(OR(LEFT(PS!F107,LEN(SCTVTHH!$E$7))=SCTVTHH!$E$7,LEFT(PS!G107,LEN(SCTVTHH!$E$7))=SCTVTHH!$E$7),PS!E107,"")</f>
        <v/>
      </c>
      <c r="D118" s="57" t="str">
        <f>IF(LEFT(PS!F107,LEN(SCTVTHH!$E$7))=SCTVTHH!$E$7,PS!G107,IF(LEFT(PS!G107,LEN(SCTVTHH!$E$7))=SCTVTHH!$E$7,PS!F107,""))</f>
        <v/>
      </c>
      <c r="E118" s="181">
        <f>IF(OR(LEFT(PS!F107,LEN(SCTVTHH!$E$7))=SCTVTHH!$E$7,LEFT(PS!G107,LEN(SCTVTHH!$E$7))=SCTVTHH!$E$7),PS!I107,0)</f>
        <v>0</v>
      </c>
      <c r="F118" s="149">
        <f>IF(LEFT(PS!F107,LEN(SCTVTHH!$E$7))=SCTVTHH!$E$7,PS!H107,0)</f>
        <v>0</v>
      </c>
      <c r="G118" s="149">
        <f>IF(LEFT(PS!F107,LEN(SCTVTHH!$E$7))=SCTVTHH!$E$7,PS!J107,0)</f>
        <v>0</v>
      </c>
      <c r="H118" s="149">
        <f>IF(LEFT(PS!G107,LEN(SCTVTHH!$E$7))=SCTVTHH!$E$7,PS!H107,0)</f>
        <v>0</v>
      </c>
      <c r="I118" s="149">
        <f>IF(LEFT(PS!G107,LEN(SCTVTHH!$E$7))=SCTVTHH!$E$7,PS!J107,0)</f>
        <v>0</v>
      </c>
      <c r="J118" s="149">
        <f>IF(F118+H118=0,0,$J$13+SUM(F$14:$F118)-SUM(H$14:$H118))</f>
        <v>0</v>
      </c>
      <c r="K118" s="149">
        <f>IF(F118+H118=0,0,$K$13+SUM(G$14:$G118)-SUM(I$14:$I118))</f>
        <v>0</v>
      </c>
      <c r="L118" s="57"/>
    </row>
    <row r="119" spans="1:12" customFormat="1" hidden="1" x14ac:dyDescent="0.2">
      <c r="A119" s="57" t="str">
        <f>IF(LEFT(PS!F108,LEN(SCTVTHH!$E$7))=SCTVTHH!$E$7,PS!C108,IF(LEFT(PS!G108,LEN(SCTVTHH!$E$7))=SCTVTHH!$E$7,PS!D108,""))</f>
        <v/>
      </c>
      <c r="B119" s="148" t="str">
        <f>IF(OR(LEFT(PS!F108,LEN(SCTVTHH!$E$7))=SCTVTHH!$E$7,LEFT(PS!G108,LEN(SCTVTHH!$E$7))=SCTVTHH!$E$7),PS!A108,"")</f>
        <v/>
      </c>
      <c r="C119" s="166" t="str">
        <f>IF(OR(LEFT(PS!F108,LEN(SCTVTHH!$E$7))=SCTVTHH!$E$7,LEFT(PS!G108,LEN(SCTVTHH!$E$7))=SCTVTHH!$E$7),PS!E108,"")</f>
        <v/>
      </c>
      <c r="D119" s="57" t="str">
        <f>IF(LEFT(PS!F108,LEN(SCTVTHH!$E$7))=SCTVTHH!$E$7,PS!G108,IF(LEFT(PS!G108,LEN(SCTVTHH!$E$7))=SCTVTHH!$E$7,PS!F108,""))</f>
        <v/>
      </c>
      <c r="E119" s="181">
        <f>IF(OR(LEFT(PS!F108,LEN(SCTVTHH!$E$7))=SCTVTHH!$E$7,LEFT(PS!G108,LEN(SCTVTHH!$E$7))=SCTVTHH!$E$7),PS!I108,0)</f>
        <v>0</v>
      </c>
      <c r="F119" s="149">
        <f>IF(LEFT(PS!F108,LEN(SCTVTHH!$E$7))=SCTVTHH!$E$7,PS!H108,0)</f>
        <v>0</v>
      </c>
      <c r="G119" s="149">
        <f>IF(LEFT(PS!F108,LEN(SCTVTHH!$E$7))=SCTVTHH!$E$7,PS!J108,0)</f>
        <v>0</v>
      </c>
      <c r="H119" s="149">
        <f>IF(LEFT(PS!G108,LEN(SCTVTHH!$E$7))=SCTVTHH!$E$7,PS!H108,0)</f>
        <v>0</v>
      </c>
      <c r="I119" s="149">
        <f>IF(LEFT(PS!G108,LEN(SCTVTHH!$E$7))=SCTVTHH!$E$7,PS!J108,0)</f>
        <v>0</v>
      </c>
      <c r="J119" s="149">
        <f>IF(F119+H119=0,0,$J$13+SUM(F$14:$F119)-SUM(H$14:$H119))</f>
        <v>0</v>
      </c>
      <c r="K119" s="149">
        <f>IF(F119+H119=0,0,$K$13+SUM(G$14:$G119)-SUM(I$14:$I119))</f>
        <v>0</v>
      </c>
      <c r="L119" s="57"/>
    </row>
    <row r="120" spans="1:12" customFormat="1" hidden="1" x14ac:dyDescent="0.2">
      <c r="A120" s="57" t="str">
        <f>IF(LEFT(PS!F109,LEN(SCTVTHH!$E$7))=SCTVTHH!$E$7,PS!C109,IF(LEFT(PS!G109,LEN(SCTVTHH!$E$7))=SCTVTHH!$E$7,PS!D109,""))</f>
        <v/>
      </c>
      <c r="B120" s="148" t="str">
        <f>IF(OR(LEFT(PS!F109,LEN(SCTVTHH!$E$7))=SCTVTHH!$E$7,LEFT(PS!G109,LEN(SCTVTHH!$E$7))=SCTVTHH!$E$7),PS!A109,"")</f>
        <v/>
      </c>
      <c r="C120" s="166" t="str">
        <f>IF(OR(LEFT(PS!F109,LEN(SCTVTHH!$E$7))=SCTVTHH!$E$7,LEFT(PS!G109,LEN(SCTVTHH!$E$7))=SCTVTHH!$E$7),PS!E109,"")</f>
        <v/>
      </c>
      <c r="D120" s="57" t="str">
        <f>IF(LEFT(PS!F109,LEN(SCTVTHH!$E$7))=SCTVTHH!$E$7,PS!G109,IF(LEFT(PS!G109,LEN(SCTVTHH!$E$7))=SCTVTHH!$E$7,PS!F109,""))</f>
        <v/>
      </c>
      <c r="E120" s="181">
        <f>IF(OR(LEFT(PS!F109,LEN(SCTVTHH!$E$7))=SCTVTHH!$E$7,LEFT(PS!G109,LEN(SCTVTHH!$E$7))=SCTVTHH!$E$7),PS!I109,0)</f>
        <v>0</v>
      </c>
      <c r="F120" s="149">
        <f>IF(LEFT(PS!F109,LEN(SCTVTHH!$E$7))=SCTVTHH!$E$7,PS!H109,0)</f>
        <v>0</v>
      </c>
      <c r="G120" s="149">
        <f>IF(LEFT(PS!F109,LEN(SCTVTHH!$E$7))=SCTVTHH!$E$7,PS!J109,0)</f>
        <v>0</v>
      </c>
      <c r="H120" s="149">
        <f>IF(LEFT(PS!G109,LEN(SCTVTHH!$E$7))=SCTVTHH!$E$7,PS!H109,0)</f>
        <v>0</v>
      </c>
      <c r="I120" s="149">
        <f>IF(LEFT(PS!G109,LEN(SCTVTHH!$E$7))=SCTVTHH!$E$7,PS!J109,0)</f>
        <v>0</v>
      </c>
      <c r="J120" s="149">
        <f>IF(F120+H120=0,0,$J$13+SUM(F$14:$F120)-SUM(H$14:$H120))</f>
        <v>0</v>
      </c>
      <c r="K120" s="149">
        <f>IF(F120+H120=0,0,$K$13+SUM(G$14:$G120)-SUM(I$14:$I120))</f>
        <v>0</v>
      </c>
      <c r="L120" s="57"/>
    </row>
    <row r="121" spans="1:12" customFormat="1" hidden="1" x14ac:dyDescent="0.2">
      <c r="A121" s="57" t="str">
        <f>IF(LEFT(PS!F110,LEN(SCTVTHH!$E$7))=SCTVTHH!$E$7,PS!C110,IF(LEFT(PS!G110,LEN(SCTVTHH!$E$7))=SCTVTHH!$E$7,PS!D110,""))</f>
        <v/>
      </c>
      <c r="B121" s="148" t="str">
        <f>IF(OR(LEFT(PS!F110,LEN(SCTVTHH!$E$7))=SCTVTHH!$E$7,LEFT(PS!G110,LEN(SCTVTHH!$E$7))=SCTVTHH!$E$7),PS!A110,"")</f>
        <v/>
      </c>
      <c r="C121" s="166" t="str">
        <f>IF(OR(LEFT(PS!F110,LEN(SCTVTHH!$E$7))=SCTVTHH!$E$7,LEFT(PS!G110,LEN(SCTVTHH!$E$7))=SCTVTHH!$E$7),PS!E110,"")</f>
        <v/>
      </c>
      <c r="D121" s="57" t="str">
        <f>IF(LEFT(PS!F110,LEN(SCTVTHH!$E$7))=SCTVTHH!$E$7,PS!G110,IF(LEFT(PS!G110,LEN(SCTVTHH!$E$7))=SCTVTHH!$E$7,PS!F110,""))</f>
        <v/>
      </c>
      <c r="E121" s="181">
        <f>IF(OR(LEFT(PS!F110,LEN(SCTVTHH!$E$7))=SCTVTHH!$E$7,LEFT(PS!G110,LEN(SCTVTHH!$E$7))=SCTVTHH!$E$7),PS!I110,0)</f>
        <v>0</v>
      </c>
      <c r="F121" s="149">
        <f>IF(LEFT(PS!F110,LEN(SCTVTHH!$E$7))=SCTVTHH!$E$7,PS!H110,0)</f>
        <v>0</v>
      </c>
      <c r="G121" s="149">
        <f>IF(LEFT(PS!F110,LEN(SCTVTHH!$E$7))=SCTVTHH!$E$7,PS!J110,0)</f>
        <v>0</v>
      </c>
      <c r="H121" s="149">
        <f>IF(LEFT(PS!G110,LEN(SCTVTHH!$E$7))=SCTVTHH!$E$7,PS!H110,0)</f>
        <v>0</v>
      </c>
      <c r="I121" s="149">
        <f>IF(LEFT(PS!G110,LEN(SCTVTHH!$E$7))=SCTVTHH!$E$7,PS!J110,0)</f>
        <v>0</v>
      </c>
      <c r="J121" s="149">
        <f>IF(F121+H121=0,0,$J$13+SUM(F$14:$F121)-SUM(H$14:$H121))</f>
        <v>0</v>
      </c>
      <c r="K121" s="149">
        <f>IF(F121+H121=0,0,$K$13+SUM(G$14:$G121)-SUM(I$14:$I121))</f>
        <v>0</v>
      </c>
      <c r="L121" s="57"/>
    </row>
    <row r="122" spans="1:12" customFormat="1" hidden="1" x14ac:dyDescent="0.2">
      <c r="A122" s="57" t="str">
        <f>IF(LEFT(PS!F111,LEN(SCTVTHH!$E$7))=SCTVTHH!$E$7,PS!C111,IF(LEFT(PS!G111,LEN(SCTVTHH!$E$7))=SCTVTHH!$E$7,PS!D111,""))</f>
        <v/>
      </c>
      <c r="B122" s="148" t="str">
        <f>IF(OR(LEFT(PS!F111,LEN(SCTVTHH!$E$7))=SCTVTHH!$E$7,LEFT(PS!G111,LEN(SCTVTHH!$E$7))=SCTVTHH!$E$7),PS!A111,"")</f>
        <v/>
      </c>
      <c r="C122" s="166" t="str">
        <f>IF(OR(LEFT(PS!F111,LEN(SCTVTHH!$E$7))=SCTVTHH!$E$7,LEFT(PS!G111,LEN(SCTVTHH!$E$7))=SCTVTHH!$E$7),PS!E111,"")</f>
        <v/>
      </c>
      <c r="D122" s="57" t="str">
        <f>IF(LEFT(PS!F111,LEN(SCTVTHH!$E$7))=SCTVTHH!$E$7,PS!G111,IF(LEFT(PS!G111,LEN(SCTVTHH!$E$7))=SCTVTHH!$E$7,PS!F111,""))</f>
        <v/>
      </c>
      <c r="E122" s="181">
        <f>IF(OR(LEFT(PS!F111,LEN(SCTVTHH!$E$7))=SCTVTHH!$E$7,LEFT(PS!G111,LEN(SCTVTHH!$E$7))=SCTVTHH!$E$7),PS!I111,0)</f>
        <v>0</v>
      </c>
      <c r="F122" s="149">
        <f>IF(LEFT(PS!F111,LEN(SCTVTHH!$E$7))=SCTVTHH!$E$7,PS!H111,0)</f>
        <v>0</v>
      </c>
      <c r="G122" s="149">
        <f>IF(LEFT(PS!F111,LEN(SCTVTHH!$E$7))=SCTVTHH!$E$7,PS!J111,0)</f>
        <v>0</v>
      </c>
      <c r="H122" s="149">
        <f>IF(LEFT(PS!G111,LEN(SCTVTHH!$E$7))=SCTVTHH!$E$7,PS!H111,0)</f>
        <v>0</v>
      </c>
      <c r="I122" s="149">
        <f>IF(LEFT(PS!G111,LEN(SCTVTHH!$E$7))=SCTVTHH!$E$7,PS!J111,0)</f>
        <v>0</v>
      </c>
      <c r="J122" s="149">
        <f>IF(F122+H122=0,0,$J$13+SUM(F$14:$F122)-SUM(H$14:$H122))</f>
        <v>0</v>
      </c>
      <c r="K122" s="149">
        <f>IF(F122+H122=0,0,$K$13+SUM(G$14:$G122)-SUM(I$14:$I122))</f>
        <v>0</v>
      </c>
      <c r="L122" s="57"/>
    </row>
    <row r="123" spans="1:12" customFormat="1" hidden="1" x14ac:dyDescent="0.2">
      <c r="A123" s="57" t="str">
        <f>IF(LEFT(PS!F112,LEN(SCTVTHH!$E$7))=SCTVTHH!$E$7,PS!C112,IF(LEFT(PS!G112,LEN(SCTVTHH!$E$7))=SCTVTHH!$E$7,PS!D112,""))</f>
        <v/>
      </c>
      <c r="B123" s="148" t="str">
        <f>IF(OR(LEFT(PS!F112,LEN(SCTVTHH!$E$7))=SCTVTHH!$E$7,LEFT(PS!G112,LEN(SCTVTHH!$E$7))=SCTVTHH!$E$7),PS!A112,"")</f>
        <v/>
      </c>
      <c r="C123" s="166" t="str">
        <f>IF(OR(LEFT(PS!F112,LEN(SCTVTHH!$E$7))=SCTVTHH!$E$7,LEFT(PS!G112,LEN(SCTVTHH!$E$7))=SCTVTHH!$E$7),PS!E112,"")</f>
        <v/>
      </c>
      <c r="D123" s="57" t="str">
        <f>IF(LEFT(PS!F112,LEN(SCTVTHH!$E$7))=SCTVTHH!$E$7,PS!G112,IF(LEFT(PS!G112,LEN(SCTVTHH!$E$7))=SCTVTHH!$E$7,PS!F112,""))</f>
        <v/>
      </c>
      <c r="E123" s="181">
        <f>IF(OR(LEFT(PS!F112,LEN(SCTVTHH!$E$7))=SCTVTHH!$E$7,LEFT(PS!G112,LEN(SCTVTHH!$E$7))=SCTVTHH!$E$7),PS!I112,0)</f>
        <v>0</v>
      </c>
      <c r="F123" s="149">
        <f>IF(LEFT(PS!F112,LEN(SCTVTHH!$E$7))=SCTVTHH!$E$7,PS!H112,0)</f>
        <v>0</v>
      </c>
      <c r="G123" s="149">
        <f>IF(LEFT(PS!F112,LEN(SCTVTHH!$E$7))=SCTVTHH!$E$7,PS!J112,0)</f>
        <v>0</v>
      </c>
      <c r="H123" s="149">
        <f>IF(LEFT(PS!G112,LEN(SCTVTHH!$E$7))=SCTVTHH!$E$7,PS!H112,0)</f>
        <v>0</v>
      </c>
      <c r="I123" s="149">
        <f>IF(LEFT(PS!G112,LEN(SCTVTHH!$E$7))=SCTVTHH!$E$7,PS!J112,0)</f>
        <v>0</v>
      </c>
      <c r="J123" s="149">
        <f>IF(F123+H123=0,0,$J$13+SUM(F$14:$F123)-SUM(H$14:$H123))</f>
        <v>0</v>
      </c>
      <c r="K123" s="149">
        <f>IF(F123+H123=0,0,$K$13+SUM(G$14:$G123)-SUM(I$14:$I123))</f>
        <v>0</v>
      </c>
      <c r="L123" s="57"/>
    </row>
    <row r="124" spans="1:12" customFormat="1" hidden="1" x14ac:dyDescent="0.2">
      <c r="A124" s="57" t="str">
        <f>IF(LEFT(PS!F113,LEN(SCTVTHH!$E$7))=SCTVTHH!$E$7,PS!C113,IF(LEFT(PS!G113,LEN(SCTVTHH!$E$7))=SCTVTHH!$E$7,PS!D113,""))</f>
        <v/>
      </c>
      <c r="B124" s="148" t="str">
        <f>IF(OR(LEFT(PS!F113,LEN(SCTVTHH!$E$7))=SCTVTHH!$E$7,LEFT(PS!G113,LEN(SCTVTHH!$E$7))=SCTVTHH!$E$7),PS!A113,"")</f>
        <v/>
      </c>
      <c r="C124" s="166" t="str">
        <f>IF(OR(LEFT(PS!F113,LEN(SCTVTHH!$E$7))=SCTVTHH!$E$7,LEFT(PS!G113,LEN(SCTVTHH!$E$7))=SCTVTHH!$E$7),PS!E113,"")</f>
        <v/>
      </c>
      <c r="D124" s="57" t="str">
        <f>IF(LEFT(PS!F113,LEN(SCTVTHH!$E$7))=SCTVTHH!$E$7,PS!G113,IF(LEFT(PS!G113,LEN(SCTVTHH!$E$7))=SCTVTHH!$E$7,PS!F113,""))</f>
        <v/>
      </c>
      <c r="E124" s="181">
        <f>IF(OR(LEFT(PS!F113,LEN(SCTVTHH!$E$7))=SCTVTHH!$E$7,LEFT(PS!G113,LEN(SCTVTHH!$E$7))=SCTVTHH!$E$7),PS!I113,0)</f>
        <v>0</v>
      </c>
      <c r="F124" s="149">
        <f>IF(LEFT(PS!F113,LEN(SCTVTHH!$E$7))=SCTVTHH!$E$7,PS!H113,0)</f>
        <v>0</v>
      </c>
      <c r="G124" s="149">
        <f>IF(LEFT(PS!F113,LEN(SCTVTHH!$E$7))=SCTVTHH!$E$7,PS!J113,0)</f>
        <v>0</v>
      </c>
      <c r="H124" s="149">
        <f>IF(LEFT(PS!G113,LEN(SCTVTHH!$E$7))=SCTVTHH!$E$7,PS!H113,0)</f>
        <v>0</v>
      </c>
      <c r="I124" s="149">
        <f>IF(LEFT(PS!G113,LEN(SCTVTHH!$E$7))=SCTVTHH!$E$7,PS!J113,0)</f>
        <v>0</v>
      </c>
      <c r="J124" s="149">
        <f>IF(F124+H124=0,0,$J$13+SUM(F$14:$F124)-SUM(H$14:$H124))</f>
        <v>0</v>
      </c>
      <c r="K124" s="149">
        <f>IF(F124+H124=0,0,$K$13+SUM(G$14:$G124)-SUM(I$14:$I124))</f>
        <v>0</v>
      </c>
      <c r="L124" s="57"/>
    </row>
    <row r="125" spans="1:12" customFormat="1" hidden="1" x14ac:dyDescent="0.2">
      <c r="A125" s="57" t="str">
        <f>IF(LEFT(PS!F114,LEN(SCTVTHH!$E$7))=SCTVTHH!$E$7,PS!C114,IF(LEFT(PS!G114,LEN(SCTVTHH!$E$7))=SCTVTHH!$E$7,PS!D114,""))</f>
        <v/>
      </c>
      <c r="B125" s="148" t="str">
        <f>IF(OR(LEFT(PS!F114,LEN(SCTVTHH!$E$7))=SCTVTHH!$E$7,LEFT(PS!G114,LEN(SCTVTHH!$E$7))=SCTVTHH!$E$7),PS!A114,"")</f>
        <v/>
      </c>
      <c r="C125" s="166" t="str">
        <f>IF(OR(LEFT(PS!F114,LEN(SCTVTHH!$E$7))=SCTVTHH!$E$7,LEFT(PS!G114,LEN(SCTVTHH!$E$7))=SCTVTHH!$E$7),PS!E114,"")</f>
        <v/>
      </c>
      <c r="D125" s="57" t="str">
        <f>IF(LEFT(PS!F114,LEN(SCTVTHH!$E$7))=SCTVTHH!$E$7,PS!G114,IF(LEFT(PS!G114,LEN(SCTVTHH!$E$7))=SCTVTHH!$E$7,PS!F114,""))</f>
        <v/>
      </c>
      <c r="E125" s="181">
        <f>IF(OR(LEFT(PS!F114,LEN(SCTVTHH!$E$7))=SCTVTHH!$E$7,LEFT(PS!G114,LEN(SCTVTHH!$E$7))=SCTVTHH!$E$7),PS!I114,0)</f>
        <v>0</v>
      </c>
      <c r="F125" s="149">
        <f>IF(LEFT(PS!F114,LEN(SCTVTHH!$E$7))=SCTVTHH!$E$7,PS!H114,0)</f>
        <v>0</v>
      </c>
      <c r="G125" s="149">
        <f>IF(LEFT(PS!F114,LEN(SCTVTHH!$E$7))=SCTVTHH!$E$7,PS!J114,0)</f>
        <v>0</v>
      </c>
      <c r="H125" s="149">
        <f>IF(LEFT(PS!G114,LEN(SCTVTHH!$E$7))=SCTVTHH!$E$7,PS!H114,0)</f>
        <v>0</v>
      </c>
      <c r="I125" s="149">
        <f>IF(LEFT(PS!G114,LEN(SCTVTHH!$E$7))=SCTVTHH!$E$7,PS!J114,0)</f>
        <v>0</v>
      </c>
      <c r="J125" s="149">
        <f>IF(F125+H125=0,0,$J$13+SUM(F$14:$F125)-SUM(H$14:$H125))</f>
        <v>0</v>
      </c>
      <c r="K125" s="149">
        <f>IF(F125+H125=0,0,$K$13+SUM(G$14:$G125)-SUM(I$14:$I125))</f>
        <v>0</v>
      </c>
      <c r="L125" s="57"/>
    </row>
    <row r="126" spans="1:12" customFormat="1" hidden="1" x14ac:dyDescent="0.2">
      <c r="A126" s="57" t="str">
        <f>IF(LEFT(PS!F115,LEN(SCTVTHH!$E$7))=SCTVTHH!$E$7,PS!C115,IF(LEFT(PS!G115,LEN(SCTVTHH!$E$7))=SCTVTHH!$E$7,PS!D115,""))</f>
        <v/>
      </c>
      <c r="B126" s="148" t="str">
        <f>IF(OR(LEFT(PS!F115,LEN(SCTVTHH!$E$7))=SCTVTHH!$E$7,LEFT(PS!G115,LEN(SCTVTHH!$E$7))=SCTVTHH!$E$7),PS!A115,"")</f>
        <v/>
      </c>
      <c r="C126" s="166" t="str">
        <f>IF(OR(LEFT(PS!F115,LEN(SCTVTHH!$E$7))=SCTVTHH!$E$7,LEFT(PS!G115,LEN(SCTVTHH!$E$7))=SCTVTHH!$E$7),PS!E115,"")</f>
        <v/>
      </c>
      <c r="D126" s="57" t="str">
        <f>IF(LEFT(PS!F115,LEN(SCTVTHH!$E$7))=SCTVTHH!$E$7,PS!G115,IF(LEFT(PS!G115,LEN(SCTVTHH!$E$7))=SCTVTHH!$E$7,PS!F115,""))</f>
        <v/>
      </c>
      <c r="E126" s="181">
        <f>IF(OR(LEFT(PS!F115,LEN(SCTVTHH!$E$7))=SCTVTHH!$E$7,LEFT(PS!G115,LEN(SCTVTHH!$E$7))=SCTVTHH!$E$7),PS!I115,0)</f>
        <v>0</v>
      </c>
      <c r="F126" s="149">
        <f>IF(LEFT(PS!F115,LEN(SCTVTHH!$E$7))=SCTVTHH!$E$7,PS!H115,0)</f>
        <v>0</v>
      </c>
      <c r="G126" s="149">
        <f>IF(LEFT(PS!F115,LEN(SCTVTHH!$E$7))=SCTVTHH!$E$7,PS!J115,0)</f>
        <v>0</v>
      </c>
      <c r="H126" s="149">
        <f>IF(LEFT(PS!G115,LEN(SCTVTHH!$E$7))=SCTVTHH!$E$7,PS!H115,0)</f>
        <v>0</v>
      </c>
      <c r="I126" s="149">
        <f>IF(LEFT(PS!G115,LEN(SCTVTHH!$E$7))=SCTVTHH!$E$7,PS!J115,0)</f>
        <v>0</v>
      </c>
      <c r="J126" s="149">
        <f>IF(F126+H126=0,0,$J$13+SUM(F$14:$F126)-SUM(H$14:$H126))</f>
        <v>0</v>
      </c>
      <c r="K126" s="149">
        <f>IF(F126+H126=0,0,$K$13+SUM(G$14:$G126)-SUM(I$14:$I126))</f>
        <v>0</v>
      </c>
      <c r="L126" s="57"/>
    </row>
    <row r="127" spans="1:12" customFormat="1" hidden="1" x14ac:dyDescent="0.2">
      <c r="A127" s="57" t="str">
        <f>IF(LEFT(PS!F116,LEN(SCTVTHH!$E$7))=SCTVTHH!$E$7,PS!C116,IF(LEFT(PS!G116,LEN(SCTVTHH!$E$7))=SCTVTHH!$E$7,PS!D116,""))</f>
        <v/>
      </c>
      <c r="B127" s="148" t="str">
        <f>IF(OR(LEFT(PS!F116,LEN(SCTVTHH!$E$7))=SCTVTHH!$E$7,LEFT(PS!G116,LEN(SCTVTHH!$E$7))=SCTVTHH!$E$7),PS!A116,"")</f>
        <v/>
      </c>
      <c r="C127" s="166" t="str">
        <f>IF(OR(LEFT(PS!F116,LEN(SCTVTHH!$E$7))=SCTVTHH!$E$7,LEFT(PS!G116,LEN(SCTVTHH!$E$7))=SCTVTHH!$E$7),PS!E116,"")</f>
        <v/>
      </c>
      <c r="D127" s="57" t="str">
        <f>IF(LEFT(PS!F116,LEN(SCTVTHH!$E$7))=SCTVTHH!$E$7,PS!G116,IF(LEFT(PS!G116,LEN(SCTVTHH!$E$7))=SCTVTHH!$E$7,PS!F116,""))</f>
        <v/>
      </c>
      <c r="E127" s="181">
        <f>IF(OR(LEFT(PS!F116,LEN(SCTVTHH!$E$7))=SCTVTHH!$E$7,LEFT(PS!G116,LEN(SCTVTHH!$E$7))=SCTVTHH!$E$7),PS!I116,0)</f>
        <v>0</v>
      </c>
      <c r="F127" s="149">
        <f>IF(LEFT(PS!F116,LEN(SCTVTHH!$E$7))=SCTVTHH!$E$7,PS!H116,0)</f>
        <v>0</v>
      </c>
      <c r="G127" s="149">
        <f>IF(LEFT(PS!F116,LEN(SCTVTHH!$E$7))=SCTVTHH!$E$7,PS!J116,0)</f>
        <v>0</v>
      </c>
      <c r="H127" s="149">
        <f>IF(LEFT(PS!G116,LEN(SCTVTHH!$E$7))=SCTVTHH!$E$7,PS!H116,0)</f>
        <v>0</v>
      </c>
      <c r="I127" s="149">
        <f>IF(LEFT(PS!G116,LEN(SCTVTHH!$E$7))=SCTVTHH!$E$7,PS!J116,0)</f>
        <v>0</v>
      </c>
      <c r="J127" s="149">
        <f>IF(F127+H127=0,0,$J$13+SUM(F$14:$F127)-SUM(H$14:$H127))</f>
        <v>0</v>
      </c>
      <c r="K127" s="149">
        <f>IF(F127+H127=0,0,$K$13+SUM(G$14:$G127)-SUM(I$14:$I127))</f>
        <v>0</v>
      </c>
      <c r="L127" s="57"/>
    </row>
    <row r="128" spans="1:12" customFormat="1" hidden="1" x14ac:dyDescent="0.2">
      <c r="A128" s="57" t="str">
        <f>IF(LEFT(PS!F117,LEN(SCTVTHH!$E$7))=SCTVTHH!$E$7,PS!C117,IF(LEFT(PS!G117,LEN(SCTVTHH!$E$7))=SCTVTHH!$E$7,PS!D117,""))</f>
        <v/>
      </c>
      <c r="B128" s="148" t="str">
        <f>IF(OR(LEFT(PS!F117,LEN(SCTVTHH!$E$7))=SCTVTHH!$E$7,LEFT(PS!G117,LEN(SCTVTHH!$E$7))=SCTVTHH!$E$7),PS!A117,"")</f>
        <v/>
      </c>
      <c r="C128" s="166" t="str">
        <f>IF(OR(LEFT(PS!F117,LEN(SCTVTHH!$E$7))=SCTVTHH!$E$7,LEFT(PS!G117,LEN(SCTVTHH!$E$7))=SCTVTHH!$E$7),PS!E117,"")</f>
        <v/>
      </c>
      <c r="D128" s="57" t="str">
        <f>IF(LEFT(PS!F117,LEN(SCTVTHH!$E$7))=SCTVTHH!$E$7,PS!G117,IF(LEFT(PS!G117,LEN(SCTVTHH!$E$7))=SCTVTHH!$E$7,PS!F117,""))</f>
        <v/>
      </c>
      <c r="E128" s="181">
        <f>IF(OR(LEFT(PS!F117,LEN(SCTVTHH!$E$7))=SCTVTHH!$E$7,LEFT(PS!G117,LEN(SCTVTHH!$E$7))=SCTVTHH!$E$7),PS!I117,0)</f>
        <v>0</v>
      </c>
      <c r="F128" s="149">
        <f>IF(LEFT(PS!F117,LEN(SCTVTHH!$E$7))=SCTVTHH!$E$7,PS!H117,0)</f>
        <v>0</v>
      </c>
      <c r="G128" s="149">
        <f>IF(LEFT(PS!F117,LEN(SCTVTHH!$E$7))=SCTVTHH!$E$7,PS!J117,0)</f>
        <v>0</v>
      </c>
      <c r="H128" s="149">
        <f>IF(LEFT(PS!G117,LEN(SCTVTHH!$E$7))=SCTVTHH!$E$7,PS!H117,0)</f>
        <v>0</v>
      </c>
      <c r="I128" s="149">
        <f>IF(LEFT(PS!G117,LEN(SCTVTHH!$E$7))=SCTVTHH!$E$7,PS!J117,0)</f>
        <v>0</v>
      </c>
      <c r="J128" s="149">
        <f>IF(F128+H128=0,0,$J$13+SUM(F$14:$F128)-SUM(H$14:$H128))</f>
        <v>0</v>
      </c>
      <c r="K128" s="149">
        <f>IF(F128+H128=0,0,$K$13+SUM(G$14:$G128)-SUM(I$14:$I128))</f>
        <v>0</v>
      </c>
      <c r="L128" s="57"/>
    </row>
    <row r="129" spans="1:12" customFormat="1" hidden="1" x14ac:dyDescent="0.2">
      <c r="A129" s="57" t="str">
        <f>IF(LEFT(PS!F118,LEN(SCTVTHH!$E$7))=SCTVTHH!$E$7,PS!C118,IF(LEFT(PS!G118,LEN(SCTVTHH!$E$7))=SCTVTHH!$E$7,PS!D118,""))</f>
        <v/>
      </c>
      <c r="B129" s="148" t="str">
        <f>IF(OR(LEFT(PS!F118,LEN(SCTVTHH!$E$7))=SCTVTHH!$E$7,LEFT(PS!G118,LEN(SCTVTHH!$E$7))=SCTVTHH!$E$7),PS!A118,"")</f>
        <v/>
      </c>
      <c r="C129" s="166" t="str">
        <f>IF(OR(LEFT(PS!F118,LEN(SCTVTHH!$E$7))=SCTVTHH!$E$7,LEFT(PS!G118,LEN(SCTVTHH!$E$7))=SCTVTHH!$E$7),PS!E118,"")</f>
        <v/>
      </c>
      <c r="D129" s="57" t="str">
        <f>IF(LEFT(PS!F118,LEN(SCTVTHH!$E$7))=SCTVTHH!$E$7,PS!G118,IF(LEFT(PS!G118,LEN(SCTVTHH!$E$7))=SCTVTHH!$E$7,PS!F118,""))</f>
        <v/>
      </c>
      <c r="E129" s="181">
        <f>IF(OR(LEFT(PS!F118,LEN(SCTVTHH!$E$7))=SCTVTHH!$E$7,LEFT(PS!G118,LEN(SCTVTHH!$E$7))=SCTVTHH!$E$7),PS!I118,0)</f>
        <v>0</v>
      </c>
      <c r="F129" s="149">
        <f>IF(LEFT(PS!F118,LEN(SCTVTHH!$E$7))=SCTVTHH!$E$7,PS!H118,0)</f>
        <v>0</v>
      </c>
      <c r="G129" s="149">
        <f>IF(LEFT(PS!F118,LEN(SCTVTHH!$E$7))=SCTVTHH!$E$7,PS!J118,0)</f>
        <v>0</v>
      </c>
      <c r="H129" s="149">
        <f>IF(LEFT(PS!G118,LEN(SCTVTHH!$E$7))=SCTVTHH!$E$7,PS!H118,0)</f>
        <v>0</v>
      </c>
      <c r="I129" s="149">
        <f>IF(LEFT(PS!G118,LEN(SCTVTHH!$E$7))=SCTVTHH!$E$7,PS!J118,0)</f>
        <v>0</v>
      </c>
      <c r="J129" s="149">
        <f>IF(F129+H129=0,0,$J$13+SUM(F$14:$F129)-SUM(H$14:$H129))</f>
        <v>0</v>
      </c>
      <c r="K129" s="149">
        <f>IF(F129+H129=0,0,$K$13+SUM(G$14:$G129)-SUM(I$14:$I129))</f>
        <v>0</v>
      </c>
      <c r="L129" s="57"/>
    </row>
    <row r="130" spans="1:12" customFormat="1" hidden="1" x14ac:dyDescent="0.2">
      <c r="A130" s="57" t="str">
        <f>IF(LEFT(PS!F119,LEN(SCTVTHH!$E$7))=SCTVTHH!$E$7,PS!C119,IF(LEFT(PS!G119,LEN(SCTVTHH!$E$7))=SCTVTHH!$E$7,PS!D119,""))</f>
        <v/>
      </c>
      <c r="B130" s="148" t="str">
        <f>IF(OR(LEFT(PS!F119,LEN(SCTVTHH!$E$7))=SCTVTHH!$E$7,LEFT(PS!G119,LEN(SCTVTHH!$E$7))=SCTVTHH!$E$7),PS!A119,"")</f>
        <v/>
      </c>
      <c r="C130" s="166" t="str">
        <f>IF(OR(LEFT(PS!F119,LEN(SCTVTHH!$E$7))=SCTVTHH!$E$7,LEFT(PS!G119,LEN(SCTVTHH!$E$7))=SCTVTHH!$E$7),PS!E119,"")</f>
        <v/>
      </c>
      <c r="D130" s="57" t="str">
        <f>IF(LEFT(PS!F119,LEN(SCTVTHH!$E$7))=SCTVTHH!$E$7,PS!G119,IF(LEFT(PS!G119,LEN(SCTVTHH!$E$7))=SCTVTHH!$E$7,PS!F119,""))</f>
        <v/>
      </c>
      <c r="E130" s="181">
        <f>IF(OR(LEFT(PS!F119,LEN(SCTVTHH!$E$7))=SCTVTHH!$E$7,LEFT(PS!G119,LEN(SCTVTHH!$E$7))=SCTVTHH!$E$7),PS!I119,0)</f>
        <v>0</v>
      </c>
      <c r="F130" s="149">
        <f>IF(LEFT(PS!F119,LEN(SCTVTHH!$E$7))=SCTVTHH!$E$7,PS!H119,0)</f>
        <v>0</v>
      </c>
      <c r="G130" s="149">
        <f>IF(LEFT(PS!F119,LEN(SCTVTHH!$E$7))=SCTVTHH!$E$7,PS!J119,0)</f>
        <v>0</v>
      </c>
      <c r="H130" s="149">
        <f>IF(LEFT(PS!G119,LEN(SCTVTHH!$E$7))=SCTVTHH!$E$7,PS!H119,0)</f>
        <v>0</v>
      </c>
      <c r="I130" s="149">
        <f>IF(LEFT(PS!G119,LEN(SCTVTHH!$E$7))=SCTVTHH!$E$7,PS!J119,0)</f>
        <v>0</v>
      </c>
      <c r="J130" s="149">
        <f>IF(F130+H130=0,0,$J$13+SUM(F$14:$F130)-SUM(H$14:$H130))</f>
        <v>0</v>
      </c>
      <c r="K130" s="149">
        <f>IF(F130+H130=0,0,$K$13+SUM(G$14:$G130)-SUM(I$14:$I130))</f>
        <v>0</v>
      </c>
      <c r="L130" s="57"/>
    </row>
    <row r="131" spans="1:12" customFormat="1" hidden="1" x14ac:dyDescent="0.2">
      <c r="A131" s="57" t="str">
        <f>IF(LEFT(PS!F120,LEN(SCTVTHH!$E$7))=SCTVTHH!$E$7,PS!C120,IF(LEFT(PS!G120,LEN(SCTVTHH!$E$7))=SCTVTHH!$E$7,PS!D120,""))</f>
        <v/>
      </c>
      <c r="B131" s="148" t="str">
        <f>IF(OR(LEFT(PS!F120,LEN(SCTVTHH!$E$7))=SCTVTHH!$E$7,LEFT(PS!G120,LEN(SCTVTHH!$E$7))=SCTVTHH!$E$7),PS!A120,"")</f>
        <v/>
      </c>
      <c r="C131" s="166" t="str">
        <f>IF(OR(LEFT(PS!F120,LEN(SCTVTHH!$E$7))=SCTVTHH!$E$7,LEFT(PS!G120,LEN(SCTVTHH!$E$7))=SCTVTHH!$E$7),PS!E120,"")</f>
        <v/>
      </c>
      <c r="D131" s="57" t="str">
        <f>IF(LEFT(PS!F120,LEN(SCTVTHH!$E$7))=SCTVTHH!$E$7,PS!G120,IF(LEFT(PS!G120,LEN(SCTVTHH!$E$7))=SCTVTHH!$E$7,PS!F120,""))</f>
        <v/>
      </c>
      <c r="E131" s="181">
        <f>IF(OR(LEFT(PS!F120,LEN(SCTVTHH!$E$7))=SCTVTHH!$E$7,LEFT(PS!G120,LEN(SCTVTHH!$E$7))=SCTVTHH!$E$7),PS!I120,0)</f>
        <v>0</v>
      </c>
      <c r="F131" s="149">
        <f>IF(LEFT(PS!F120,LEN(SCTVTHH!$E$7))=SCTVTHH!$E$7,PS!H120,0)</f>
        <v>0</v>
      </c>
      <c r="G131" s="149">
        <f>IF(LEFT(PS!F120,LEN(SCTVTHH!$E$7))=SCTVTHH!$E$7,PS!J120,0)</f>
        <v>0</v>
      </c>
      <c r="H131" s="149">
        <f>IF(LEFT(PS!G120,LEN(SCTVTHH!$E$7))=SCTVTHH!$E$7,PS!H120,0)</f>
        <v>0</v>
      </c>
      <c r="I131" s="149">
        <f>IF(LEFT(PS!G120,LEN(SCTVTHH!$E$7))=SCTVTHH!$E$7,PS!J120,0)</f>
        <v>0</v>
      </c>
      <c r="J131" s="149">
        <f>IF(F131+H131=0,0,$J$13+SUM(F$14:$F131)-SUM(H$14:$H131))</f>
        <v>0</v>
      </c>
      <c r="K131" s="149">
        <f>IF(F131+H131=0,0,$K$13+SUM(G$14:$G131)-SUM(I$14:$I131))</f>
        <v>0</v>
      </c>
      <c r="L131" s="57"/>
    </row>
    <row r="132" spans="1:12" customFormat="1" hidden="1" x14ac:dyDescent="0.2">
      <c r="A132" s="57" t="str">
        <f>IF(LEFT(PS!F121,LEN(SCTVTHH!$E$7))=SCTVTHH!$E$7,PS!C121,IF(LEFT(PS!G121,LEN(SCTVTHH!$E$7))=SCTVTHH!$E$7,PS!D121,""))</f>
        <v/>
      </c>
      <c r="B132" s="148" t="str">
        <f>IF(OR(LEFT(PS!F121,LEN(SCTVTHH!$E$7))=SCTVTHH!$E$7,LEFT(PS!G121,LEN(SCTVTHH!$E$7))=SCTVTHH!$E$7),PS!A121,"")</f>
        <v/>
      </c>
      <c r="C132" s="166" t="str">
        <f>IF(OR(LEFT(PS!F121,LEN(SCTVTHH!$E$7))=SCTVTHH!$E$7,LEFT(PS!G121,LEN(SCTVTHH!$E$7))=SCTVTHH!$E$7),PS!E121,"")</f>
        <v/>
      </c>
      <c r="D132" s="57" t="str">
        <f>IF(LEFT(PS!F121,LEN(SCTVTHH!$E$7))=SCTVTHH!$E$7,PS!G121,IF(LEFT(PS!G121,LEN(SCTVTHH!$E$7))=SCTVTHH!$E$7,PS!F121,""))</f>
        <v/>
      </c>
      <c r="E132" s="181">
        <f>IF(OR(LEFT(PS!F121,LEN(SCTVTHH!$E$7))=SCTVTHH!$E$7,LEFT(PS!G121,LEN(SCTVTHH!$E$7))=SCTVTHH!$E$7),PS!I121,0)</f>
        <v>0</v>
      </c>
      <c r="F132" s="149">
        <f>IF(LEFT(PS!F121,LEN(SCTVTHH!$E$7))=SCTVTHH!$E$7,PS!H121,0)</f>
        <v>0</v>
      </c>
      <c r="G132" s="149">
        <f>IF(LEFT(PS!F121,LEN(SCTVTHH!$E$7))=SCTVTHH!$E$7,PS!J121,0)</f>
        <v>0</v>
      </c>
      <c r="H132" s="149">
        <f>IF(LEFT(PS!G121,LEN(SCTVTHH!$E$7))=SCTVTHH!$E$7,PS!H121,0)</f>
        <v>0</v>
      </c>
      <c r="I132" s="149">
        <f>IF(LEFT(PS!G121,LEN(SCTVTHH!$E$7))=SCTVTHH!$E$7,PS!J121,0)</f>
        <v>0</v>
      </c>
      <c r="J132" s="149">
        <f>IF(F132+H132=0,0,$J$13+SUM(F$14:$F132)-SUM(H$14:$H132))</f>
        <v>0</v>
      </c>
      <c r="K132" s="149">
        <f>IF(F132+H132=0,0,$K$13+SUM(G$14:$G132)-SUM(I$14:$I132))</f>
        <v>0</v>
      </c>
      <c r="L132" s="57"/>
    </row>
    <row r="133" spans="1:12" customFormat="1" hidden="1" x14ac:dyDescent="0.2">
      <c r="A133" s="57" t="str">
        <f>IF(LEFT(PS!F122,LEN(SCTVTHH!$E$7))=SCTVTHH!$E$7,PS!C122,IF(LEFT(PS!G122,LEN(SCTVTHH!$E$7))=SCTVTHH!$E$7,PS!D122,""))</f>
        <v/>
      </c>
      <c r="B133" s="148" t="str">
        <f>IF(OR(LEFT(PS!F122,LEN(SCTVTHH!$E$7))=SCTVTHH!$E$7,LEFT(PS!G122,LEN(SCTVTHH!$E$7))=SCTVTHH!$E$7),PS!A122,"")</f>
        <v/>
      </c>
      <c r="C133" s="166" t="str">
        <f>IF(OR(LEFT(PS!F122,LEN(SCTVTHH!$E$7))=SCTVTHH!$E$7,LEFT(PS!G122,LEN(SCTVTHH!$E$7))=SCTVTHH!$E$7),PS!E122,"")</f>
        <v/>
      </c>
      <c r="D133" s="57" t="str">
        <f>IF(LEFT(PS!F122,LEN(SCTVTHH!$E$7))=SCTVTHH!$E$7,PS!G122,IF(LEFT(PS!G122,LEN(SCTVTHH!$E$7))=SCTVTHH!$E$7,PS!F122,""))</f>
        <v/>
      </c>
      <c r="E133" s="181">
        <f>IF(OR(LEFT(PS!F122,LEN(SCTVTHH!$E$7))=SCTVTHH!$E$7,LEFT(PS!G122,LEN(SCTVTHH!$E$7))=SCTVTHH!$E$7),PS!I122,0)</f>
        <v>0</v>
      </c>
      <c r="F133" s="149">
        <f>IF(LEFT(PS!F122,LEN(SCTVTHH!$E$7))=SCTVTHH!$E$7,PS!H122,0)</f>
        <v>0</v>
      </c>
      <c r="G133" s="149">
        <f>IF(LEFT(PS!F122,LEN(SCTVTHH!$E$7))=SCTVTHH!$E$7,PS!J122,0)</f>
        <v>0</v>
      </c>
      <c r="H133" s="149">
        <f>IF(LEFT(PS!G122,LEN(SCTVTHH!$E$7))=SCTVTHH!$E$7,PS!H122,0)</f>
        <v>0</v>
      </c>
      <c r="I133" s="149">
        <f>IF(LEFT(PS!G122,LEN(SCTVTHH!$E$7))=SCTVTHH!$E$7,PS!J122,0)</f>
        <v>0</v>
      </c>
      <c r="J133" s="149">
        <f>IF(F133+H133=0,0,$J$13+SUM(F$14:$F133)-SUM(H$14:$H133))</f>
        <v>0</v>
      </c>
      <c r="K133" s="149">
        <f>IF(F133+H133=0,0,$K$13+SUM(G$14:$G133)-SUM(I$14:$I133))</f>
        <v>0</v>
      </c>
      <c r="L133" s="57"/>
    </row>
    <row r="134" spans="1:12" customFormat="1" hidden="1" x14ac:dyDescent="0.2">
      <c r="A134" s="57" t="str">
        <f>IF(LEFT(PS!F123,LEN(SCTVTHH!$E$7))=SCTVTHH!$E$7,PS!C123,IF(LEFT(PS!G123,LEN(SCTVTHH!$E$7))=SCTVTHH!$E$7,PS!D123,""))</f>
        <v/>
      </c>
      <c r="B134" s="148" t="str">
        <f>IF(OR(LEFT(PS!F123,LEN(SCTVTHH!$E$7))=SCTVTHH!$E$7,LEFT(PS!G123,LEN(SCTVTHH!$E$7))=SCTVTHH!$E$7),PS!A123,"")</f>
        <v/>
      </c>
      <c r="C134" s="166" t="str">
        <f>IF(OR(LEFT(PS!F123,LEN(SCTVTHH!$E$7))=SCTVTHH!$E$7,LEFT(PS!G123,LEN(SCTVTHH!$E$7))=SCTVTHH!$E$7),PS!E123,"")</f>
        <v/>
      </c>
      <c r="D134" s="57" t="str">
        <f>IF(LEFT(PS!F123,LEN(SCTVTHH!$E$7))=SCTVTHH!$E$7,PS!G123,IF(LEFT(PS!G123,LEN(SCTVTHH!$E$7))=SCTVTHH!$E$7,PS!F123,""))</f>
        <v/>
      </c>
      <c r="E134" s="181">
        <f>IF(OR(LEFT(PS!F123,LEN(SCTVTHH!$E$7))=SCTVTHH!$E$7,LEFT(PS!G123,LEN(SCTVTHH!$E$7))=SCTVTHH!$E$7),PS!I123,0)</f>
        <v>0</v>
      </c>
      <c r="F134" s="149">
        <f>IF(LEFT(PS!F123,LEN(SCTVTHH!$E$7))=SCTVTHH!$E$7,PS!H123,0)</f>
        <v>0</v>
      </c>
      <c r="G134" s="149">
        <f>IF(LEFT(PS!F123,LEN(SCTVTHH!$E$7))=SCTVTHH!$E$7,PS!J123,0)</f>
        <v>0</v>
      </c>
      <c r="H134" s="149">
        <f>IF(LEFT(PS!G123,LEN(SCTVTHH!$E$7))=SCTVTHH!$E$7,PS!H123,0)</f>
        <v>0</v>
      </c>
      <c r="I134" s="149">
        <f>IF(LEFT(PS!G123,LEN(SCTVTHH!$E$7))=SCTVTHH!$E$7,PS!J123,0)</f>
        <v>0</v>
      </c>
      <c r="J134" s="149">
        <f>IF(F134+H134=0,0,$J$13+SUM(F$14:$F134)-SUM(H$14:$H134))</f>
        <v>0</v>
      </c>
      <c r="K134" s="149">
        <f>IF(F134+H134=0,0,$K$13+SUM(G$14:$G134)-SUM(I$14:$I134))</f>
        <v>0</v>
      </c>
      <c r="L134" s="57"/>
    </row>
    <row r="135" spans="1:12" customFormat="1" hidden="1" x14ac:dyDescent="0.2">
      <c r="A135" s="57" t="str">
        <f>IF(LEFT(PS!F124,LEN(SCTVTHH!$E$7))=SCTVTHH!$E$7,PS!C124,IF(LEFT(PS!G124,LEN(SCTVTHH!$E$7))=SCTVTHH!$E$7,PS!D124,""))</f>
        <v/>
      </c>
      <c r="B135" s="148" t="str">
        <f>IF(OR(LEFT(PS!F124,LEN(SCTVTHH!$E$7))=SCTVTHH!$E$7,LEFT(PS!G124,LEN(SCTVTHH!$E$7))=SCTVTHH!$E$7),PS!A124,"")</f>
        <v/>
      </c>
      <c r="C135" s="166" t="str">
        <f>IF(OR(LEFT(PS!F124,LEN(SCTVTHH!$E$7))=SCTVTHH!$E$7,LEFT(PS!G124,LEN(SCTVTHH!$E$7))=SCTVTHH!$E$7),PS!E124,"")</f>
        <v/>
      </c>
      <c r="D135" s="57" t="str">
        <f>IF(LEFT(PS!F124,LEN(SCTVTHH!$E$7))=SCTVTHH!$E$7,PS!G124,IF(LEFT(PS!G124,LEN(SCTVTHH!$E$7))=SCTVTHH!$E$7,PS!F124,""))</f>
        <v/>
      </c>
      <c r="E135" s="181">
        <f>IF(OR(LEFT(PS!F124,LEN(SCTVTHH!$E$7))=SCTVTHH!$E$7,LEFT(PS!G124,LEN(SCTVTHH!$E$7))=SCTVTHH!$E$7),PS!I124,0)</f>
        <v>0</v>
      </c>
      <c r="F135" s="149">
        <f>IF(LEFT(PS!F124,LEN(SCTVTHH!$E$7))=SCTVTHH!$E$7,PS!H124,0)</f>
        <v>0</v>
      </c>
      <c r="G135" s="149">
        <f>IF(LEFT(PS!F124,LEN(SCTVTHH!$E$7))=SCTVTHH!$E$7,PS!J124,0)</f>
        <v>0</v>
      </c>
      <c r="H135" s="149">
        <f>IF(LEFT(PS!G124,LEN(SCTVTHH!$E$7))=SCTVTHH!$E$7,PS!H124,0)</f>
        <v>0</v>
      </c>
      <c r="I135" s="149">
        <f>IF(LEFT(PS!G124,LEN(SCTVTHH!$E$7))=SCTVTHH!$E$7,PS!J124,0)</f>
        <v>0</v>
      </c>
      <c r="J135" s="149">
        <f>IF(F135+H135=0,0,$J$13+SUM(F$14:$F135)-SUM(H$14:$H135))</f>
        <v>0</v>
      </c>
      <c r="K135" s="149">
        <f>IF(F135+H135=0,0,$K$13+SUM(G$14:$G135)-SUM(I$14:$I135))</f>
        <v>0</v>
      </c>
      <c r="L135" s="57"/>
    </row>
    <row r="136" spans="1:12" customFormat="1" hidden="1" x14ac:dyDescent="0.2">
      <c r="A136" s="57" t="str">
        <f>IF(LEFT(PS!F125,LEN(SCTVTHH!$E$7))=SCTVTHH!$E$7,PS!C125,IF(LEFT(PS!G125,LEN(SCTVTHH!$E$7))=SCTVTHH!$E$7,PS!D125,""))</f>
        <v/>
      </c>
      <c r="B136" s="148" t="str">
        <f>IF(OR(LEFT(PS!F125,LEN(SCTVTHH!$E$7))=SCTVTHH!$E$7,LEFT(PS!G125,LEN(SCTVTHH!$E$7))=SCTVTHH!$E$7),PS!A125,"")</f>
        <v/>
      </c>
      <c r="C136" s="166" t="str">
        <f>IF(OR(LEFT(PS!F125,LEN(SCTVTHH!$E$7))=SCTVTHH!$E$7,LEFT(PS!G125,LEN(SCTVTHH!$E$7))=SCTVTHH!$E$7),PS!E125,"")</f>
        <v/>
      </c>
      <c r="D136" s="57" t="str">
        <f>IF(LEFT(PS!F125,LEN(SCTVTHH!$E$7))=SCTVTHH!$E$7,PS!G125,IF(LEFT(PS!G125,LEN(SCTVTHH!$E$7))=SCTVTHH!$E$7,PS!F125,""))</f>
        <v/>
      </c>
      <c r="E136" s="181">
        <f>IF(OR(LEFT(PS!F125,LEN(SCTVTHH!$E$7))=SCTVTHH!$E$7,LEFT(PS!G125,LEN(SCTVTHH!$E$7))=SCTVTHH!$E$7),PS!I125,0)</f>
        <v>0</v>
      </c>
      <c r="F136" s="149">
        <f>IF(LEFT(PS!F125,LEN(SCTVTHH!$E$7))=SCTVTHH!$E$7,PS!H125,0)</f>
        <v>0</v>
      </c>
      <c r="G136" s="149">
        <f>IF(LEFT(PS!F125,LEN(SCTVTHH!$E$7))=SCTVTHH!$E$7,PS!J125,0)</f>
        <v>0</v>
      </c>
      <c r="H136" s="149">
        <f>IF(LEFT(PS!G125,LEN(SCTVTHH!$E$7))=SCTVTHH!$E$7,PS!H125,0)</f>
        <v>0</v>
      </c>
      <c r="I136" s="149">
        <f>IF(LEFT(PS!G125,LEN(SCTVTHH!$E$7))=SCTVTHH!$E$7,PS!J125,0)</f>
        <v>0</v>
      </c>
      <c r="J136" s="149">
        <f>IF(F136+H136=0,0,$J$13+SUM(F$14:$F136)-SUM(H$14:$H136))</f>
        <v>0</v>
      </c>
      <c r="K136" s="149">
        <f>IF(F136+H136=0,0,$K$13+SUM(G$14:$G136)-SUM(I$14:$I136))</f>
        <v>0</v>
      </c>
      <c r="L136" s="57"/>
    </row>
    <row r="137" spans="1:12" customFormat="1" hidden="1" x14ac:dyDescent="0.2">
      <c r="A137" s="57" t="str">
        <f>IF(LEFT(PS!F126,LEN(SCTVTHH!$E$7))=SCTVTHH!$E$7,PS!C126,IF(LEFT(PS!G126,LEN(SCTVTHH!$E$7))=SCTVTHH!$E$7,PS!D126,""))</f>
        <v/>
      </c>
      <c r="B137" s="148" t="str">
        <f>IF(OR(LEFT(PS!F126,LEN(SCTVTHH!$E$7))=SCTVTHH!$E$7,LEFT(PS!G126,LEN(SCTVTHH!$E$7))=SCTVTHH!$E$7),PS!A126,"")</f>
        <v/>
      </c>
      <c r="C137" s="166" t="str">
        <f>IF(OR(LEFT(PS!F126,LEN(SCTVTHH!$E$7))=SCTVTHH!$E$7,LEFT(PS!G126,LEN(SCTVTHH!$E$7))=SCTVTHH!$E$7),PS!E126,"")</f>
        <v/>
      </c>
      <c r="D137" s="57" t="str">
        <f>IF(LEFT(PS!F126,LEN(SCTVTHH!$E$7))=SCTVTHH!$E$7,PS!G126,IF(LEFT(PS!G126,LEN(SCTVTHH!$E$7))=SCTVTHH!$E$7,PS!F126,""))</f>
        <v/>
      </c>
      <c r="E137" s="181">
        <f>IF(OR(LEFT(PS!F126,LEN(SCTVTHH!$E$7))=SCTVTHH!$E$7,LEFT(PS!G126,LEN(SCTVTHH!$E$7))=SCTVTHH!$E$7),PS!I126,0)</f>
        <v>0</v>
      </c>
      <c r="F137" s="149">
        <f>IF(LEFT(PS!F126,LEN(SCTVTHH!$E$7))=SCTVTHH!$E$7,PS!H126,0)</f>
        <v>0</v>
      </c>
      <c r="G137" s="149">
        <f>IF(LEFT(PS!F126,LEN(SCTVTHH!$E$7))=SCTVTHH!$E$7,PS!J126,0)</f>
        <v>0</v>
      </c>
      <c r="H137" s="149">
        <f>IF(LEFT(PS!G126,LEN(SCTVTHH!$E$7))=SCTVTHH!$E$7,PS!H126,0)</f>
        <v>0</v>
      </c>
      <c r="I137" s="149">
        <f>IF(LEFT(PS!G126,LEN(SCTVTHH!$E$7))=SCTVTHH!$E$7,PS!J126,0)</f>
        <v>0</v>
      </c>
      <c r="J137" s="149">
        <f>IF(F137+H137=0,0,$J$13+SUM(F$14:$F137)-SUM(H$14:$H137))</f>
        <v>0</v>
      </c>
      <c r="K137" s="149">
        <f>IF(F137+H137=0,0,$K$13+SUM(G$14:$G137)-SUM(I$14:$I137))</f>
        <v>0</v>
      </c>
      <c r="L137" s="57"/>
    </row>
    <row r="138" spans="1:12" customFormat="1" hidden="1" x14ac:dyDescent="0.2">
      <c r="A138" s="57" t="str">
        <f>IF(LEFT(PS!F127,LEN(SCTVTHH!$E$7))=SCTVTHH!$E$7,PS!C127,IF(LEFT(PS!G127,LEN(SCTVTHH!$E$7))=SCTVTHH!$E$7,PS!D127,""))</f>
        <v/>
      </c>
      <c r="B138" s="148" t="str">
        <f>IF(OR(LEFT(PS!F127,LEN(SCTVTHH!$E$7))=SCTVTHH!$E$7,LEFT(PS!G127,LEN(SCTVTHH!$E$7))=SCTVTHH!$E$7),PS!A127,"")</f>
        <v/>
      </c>
      <c r="C138" s="166" t="str">
        <f>IF(OR(LEFT(PS!F127,LEN(SCTVTHH!$E$7))=SCTVTHH!$E$7,LEFT(PS!G127,LEN(SCTVTHH!$E$7))=SCTVTHH!$E$7),PS!E127,"")</f>
        <v/>
      </c>
      <c r="D138" s="57" t="str">
        <f>IF(LEFT(PS!F127,LEN(SCTVTHH!$E$7))=SCTVTHH!$E$7,PS!G127,IF(LEFT(PS!G127,LEN(SCTVTHH!$E$7))=SCTVTHH!$E$7,PS!F127,""))</f>
        <v/>
      </c>
      <c r="E138" s="181">
        <f>IF(OR(LEFT(PS!F127,LEN(SCTVTHH!$E$7))=SCTVTHH!$E$7,LEFT(PS!G127,LEN(SCTVTHH!$E$7))=SCTVTHH!$E$7),PS!I127,0)</f>
        <v>0</v>
      </c>
      <c r="F138" s="149">
        <f>IF(LEFT(PS!F127,LEN(SCTVTHH!$E$7))=SCTVTHH!$E$7,PS!H127,0)</f>
        <v>0</v>
      </c>
      <c r="G138" s="149">
        <f>IF(LEFT(PS!F127,LEN(SCTVTHH!$E$7))=SCTVTHH!$E$7,PS!J127,0)</f>
        <v>0</v>
      </c>
      <c r="H138" s="149">
        <f>IF(LEFT(PS!G127,LEN(SCTVTHH!$E$7))=SCTVTHH!$E$7,PS!H127,0)</f>
        <v>0</v>
      </c>
      <c r="I138" s="149">
        <f>IF(LEFT(PS!G127,LEN(SCTVTHH!$E$7))=SCTVTHH!$E$7,PS!J127,0)</f>
        <v>0</v>
      </c>
      <c r="J138" s="149">
        <f>IF(F138+H138=0,0,$J$13+SUM(F$14:$F138)-SUM(H$14:$H138))</f>
        <v>0</v>
      </c>
      <c r="K138" s="149">
        <f>IF(F138+H138=0,0,$K$13+SUM(G$14:$G138)-SUM(I$14:$I138))</f>
        <v>0</v>
      </c>
      <c r="L138" s="57"/>
    </row>
    <row r="139" spans="1:12" customFormat="1" hidden="1" x14ac:dyDescent="0.2">
      <c r="A139" s="57" t="str">
        <f>IF(LEFT(PS!F128,LEN(SCTVTHH!$E$7))=SCTVTHH!$E$7,PS!C128,IF(LEFT(PS!G128,LEN(SCTVTHH!$E$7))=SCTVTHH!$E$7,PS!D128,""))</f>
        <v/>
      </c>
      <c r="B139" s="148" t="str">
        <f>IF(OR(LEFT(PS!F128,LEN(SCTVTHH!$E$7))=SCTVTHH!$E$7,LEFT(PS!G128,LEN(SCTVTHH!$E$7))=SCTVTHH!$E$7),PS!A128,"")</f>
        <v/>
      </c>
      <c r="C139" s="166" t="str">
        <f>IF(OR(LEFT(PS!F128,LEN(SCTVTHH!$E$7))=SCTVTHH!$E$7,LEFT(PS!G128,LEN(SCTVTHH!$E$7))=SCTVTHH!$E$7),PS!E128,"")</f>
        <v/>
      </c>
      <c r="D139" s="57" t="str">
        <f>IF(LEFT(PS!F128,LEN(SCTVTHH!$E$7))=SCTVTHH!$E$7,PS!G128,IF(LEFT(PS!G128,LEN(SCTVTHH!$E$7))=SCTVTHH!$E$7,PS!F128,""))</f>
        <v/>
      </c>
      <c r="E139" s="181">
        <f>IF(OR(LEFT(PS!F128,LEN(SCTVTHH!$E$7))=SCTVTHH!$E$7,LEFT(PS!G128,LEN(SCTVTHH!$E$7))=SCTVTHH!$E$7),PS!I128,0)</f>
        <v>0</v>
      </c>
      <c r="F139" s="149">
        <f>IF(LEFT(PS!F128,LEN(SCTVTHH!$E$7))=SCTVTHH!$E$7,PS!H128,0)</f>
        <v>0</v>
      </c>
      <c r="G139" s="149">
        <f>IF(LEFT(PS!F128,LEN(SCTVTHH!$E$7))=SCTVTHH!$E$7,PS!J128,0)</f>
        <v>0</v>
      </c>
      <c r="H139" s="149">
        <f>IF(LEFT(PS!G128,LEN(SCTVTHH!$E$7))=SCTVTHH!$E$7,PS!H128,0)</f>
        <v>0</v>
      </c>
      <c r="I139" s="149">
        <f>IF(LEFT(PS!G128,LEN(SCTVTHH!$E$7))=SCTVTHH!$E$7,PS!J128,0)</f>
        <v>0</v>
      </c>
      <c r="J139" s="149">
        <f>IF(F139+H139=0,0,$J$13+SUM(F$14:$F139)-SUM(H$14:$H139))</f>
        <v>0</v>
      </c>
      <c r="K139" s="149">
        <f>IF(F139+H139=0,0,$K$13+SUM(G$14:$G139)-SUM(I$14:$I139))</f>
        <v>0</v>
      </c>
      <c r="L139" s="57"/>
    </row>
    <row r="140" spans="1:12" customFormat="1" hidden="1" x14ac:dyDescent="0.2">
      <c r="A140" s="57" t="str">
        <f>IF(LEFT(PS!F129,LEN(SCTVTHH!$E$7))=SCTVTHH!$E$7,PS!C129,IF(LEFT(PS!G129,LEN(SCTVTHH!$E$7))=SCTVTHH!$E$7,PS!D129,""))</f>
        <v/>
      </c>
      <c r="B140" s="148" t="str">
        <f>IF(OR(LEFT(PS!F129,LEN(SCTVTHH!$E$7))=SCTVTHH!$E$7,LEFT(PS!G129,LEN(SCTVTHH!$E$7))=SCTVTHH!$E$7),PS!A129,"")</f>
        <v/>
      </c>
      <c r="C140" s="166" t="str">
        <f>IF(OR(LEFT(PS!F129,LEN(SCTVTHH!$E$7))=SCTVTHH!$E$7,LEFT(PS!G129,LEN(SCTVTHH!$E$7))=SCTVTHH!$E$7),PS!E129,"")</f>
        <v/>
      </c>
      <c r="D140" s="57" t="str">
        <f>IF(LEFT(PS!F129,LEN(SCTVTHH!$E$7))=SCTVTHH!$E$7,PS!G129,IF(LEFT(PS!G129,LEN(SCTVTHH!$E$7))=SCTVTHH!$E$7,PS!F129,""))</f>
        <v/>
      </c>
      <c r="E140" s="181">
        <f>IF(OR(LEFT(PS!F129,LEN(SCTVTHH!$E$7))=SCTVTHH!$E$7,LEFT(PS!G129,LEN(SCTVTHH!$E$7))=SCTVTHH!$E$7),PS!I129,0)</f>
        <v>0</v>
      </c>
      <c r="F140" s="149">
        <f>IF(LEFT(PS!F129,LEN(SCTVTHH!$E$7))=SCTVTHH!$E$7,PS!H129,0)</f>
        <v>0</v>
      </c>
      <c r="G140" s="149">
        <f>IF(LEFT(PS!F129,LEN(SCTVTHH!$E$7))=SCTVTHH!$E$7,PS!J129,0)</f>
        <v>0</v>
      </c>
      <c r="H140" s="149">
        <f>IF(LEFT(PS!G129,LEN(SCTVTHH!$E$7))=SCTVTHH!$E$7,PS!H129,0)</f>
        <v>0</v>
      </c>
      <c r="I140" s="149">
        <f>IF(LEFT(PS!G129,LEN(SCTVTHH!$E$7))=SCTVTHH!$E$7,PS!J129,0)</f>
        <v>0</v>
      </c>
      <c r="J140" s="149">
        <f>IF(F140+H140=0,0,$J$13+SUM(F$14:$F140)-SUM(H$14:$H140))</f>
        <v>0</v>
      </c>
      <c r="K140" s="149">
        <f>IF(F140+H140=0,0,$K$13+SUM(G$14:$G140)-SUM(I$14:$I140))</f>
        <v>0</v>
      </c>
      <c r="L140" s="57"/>
    </row>
    <row r="141" spans="1:12" customFormat="1" hidden="1" x14ac:dyDescent="0.2">
      <c r="A141" s="57" t="str">
        <f>IF(LEFT(PS!F130,LEN(SCTVTHH!$E$7))=SCTVTHH!$E$7,PS!C130,IF(LEFT(PS!G130,LEN(SCTVTHH!$E$7))=SCTVTHH!$E$7,PS!D130,""))</f>
        <v/>
      </c>
      <c r="B141" s="148" t="str">
        <f>IF(OR(LEFT(PS!F130,LEN(SCTVTHH!$E$7))=SCTVTHH!$E$7,LEFT(PS!G130,LEN(SCTVTHH!$E$7))=SCTVTHH!$E$7),PS!A130,"")</f>
        <v/>
      </c>
      <c r="C141" s="166" t="str">
        <f>IF(OR(LEFT(PS!F130,LEN(SCTVTHH!$E$7))=SCTVTHH!$E$7,LEFT(PS!G130,LEN(SCTVTHH!$E$7))=SCTVTHH!$E$7),PS!E130,"")</f>
        <v/>
      </c>
      <c r="D141" s="57" t="str">
        <f>IF(LEFT(PS!F130,LEN(SCTVTHH!$E$7))=SCTVTHH!$E$7,PS!G130,IF(LEFT(PS!G130,LEN(SCTVTHH!$E$7))=SCTVTHH!$E$7,PS!F130,""))</f>
        <v/>
      </c>
      <c r="E141" s="181">
        <f>IF(OR(LEFT(PS!F130,LEN(SCTVTHH!$E$7))=SCTVTHH!$E$7,LEFT(PS!G130,LEN(SCTVTHH!$E$7))=SCTVTHH!$E$7),PS!I130,0)</f>
        <v>0</v>
      </c>
      <c r="F141" s="149">
        <f>IF(LEFT(PS!F130,LEN(SCTVTHH!$E$7))=SCTVTHH!$E$7,PS!H130,0)</f>
        <v>0</v>
      </c>
      <c r="G141" s="149">
        <f>IF(LEFT(PS!F130,LEN(SCTVTHH!$E$7))=SCTVTHH!$E$7,PS!J130,0)</f>
        <v>0</v>
      </c>
      <c r="H141" s="149">
        <f>IF(LEFT(PS!G130,LEN(SCTVTHH!$E$7))=SCTVTHH!$E$7,PS!H130,0)</f>
        <v>0</v>
      </c>
      <c r="I141" s="149">
        <f>IF(LEFT(PS!G130,LEN(SCTVTHH!$E$7))=SCTVTHH!$E$7,PS!J130,0)</f>
        <v>0</v>
      </c>
      <c r="J141" s="149">
        <f>IF(F141+H141=0,0,$J$13+SUM(F$14:$F141)-SUM(H$14:$H141))</f>
        <v>0</v>
      </c>
      <c r="K141" s="149">
        <f>IF(F141+H141=0,0,$K$13+SUM(G$14:$G141)-SUM(I$14:$I141))</f>
        <v>0</v>
      </c>
      <c r="L141" s="57"/>
    </row>
    <row r="142" spans="1:12" customFormat="1" hidden="1" x14ac:dyDescent="0.2">
      <c r="A142" s="57" t="str">
        <f>IF(LEFT(PS!F131,LEN(SCTVTHH!$E$7))=SCTVTHH!$E$7,PS!C131,IF(LEFT(PS!G131,LEN(SCTVTHH!$E$7))=SCTVTHH!$E$7,PS!D131,""))</f>
        <v/>
      </c>
      <c r="B142" s="148" t="str">
        <f>IF(OR(LEFT(PS!F131,LEN(SCTVTHH!$E$7))=SCTVTHH!$E$7,LEFT(PS!G131,LEN(SCTVTHH!$E$7))=SCTVTHH!$E$7),PS!A131,"")</f>
        <v/>
      </c>
      <c r="C142" s="166" t="str">
        <f>IF(OR(LEFT(PS!F131,LEN(SCTVTHH!$E$7))=SCTVTHH!$E$7,LEFT(PS!G131,LEN(SCTVTHH!$E$7))=SCTVTHH!$E$7),PS!E131,"")</f>
        <v/>
      </c>
      <c r="D142" s="57" t="str">
        <f>IF(LEFT(PS!F131,LEN(SCTVTHH!$E$7))=SCTVTHH!$E$7,PS!G131,IF(LEFT(PS!G131,LEN(SCTVTHH!$E$7))=SCTVTHH!$E$7,PS!F131,""))</f>
        <v/>
      </c>
      <c r="E142" s="181">
        <f>IF(OR(LEFT(PS!F131,LEN(SCTVTHH!$E$7))=SCTVTHH!$E$7,LEFT(PS!G131,LEN(SCTVTHH!$E$7))=SCTVTHH!$E$7),PS!I131,0)</f>
        <v>0</v>
      </c>
      <c r="F142" s="149">
        <f>IF(LEFT(PS!F131,LEN(SCTVTHH!$E$7))=SCTVTHH!$E$7,PS!H131,0)</f>
        <v>0</v>
      </c>
      <c r="G142" s="149">
        <f>IF(LEFT(PS!F131,LEN(SCTVTHH!$E$7))=SCTVTHH!$E$7,PS!J131,0)</f>
        <v>0</v>
      </c>
      <c r="H142" s="149">
        <f>IF(LEFT(PS!G131,LEN(SCTVTHH!$E$7))=SCTVTHH!$E$7,PS!H131,0)</f>
        <v>0</v>
      </c>
      <c r="I142" s="149">
        <f>IF(LEFT(PS!G131,LEN(SCTVTHH!$E$7))=SCTVTHH!$E$7,PS!J131,0)</f>
        <v>0</v>
      </c>
      <c r="J142" s="149">
        <f>IF(F142+H142=0,0,$J$13+SUM(F$14:$F142)-SUM(H$14:$H142))</f>
        <v>0</v>
      </c>
      <c r="K142" s="149">
        <f>IF(F142+H142=0,0,$K$13+SUM(G$14:$G142)-SUM(I$14:$I142))</f>
        <v>0</v>
      </c>
      <c r="L142" s="57"/>
    </row>
    <row r="143" spans="1:12" customFormat="1" hidden="1" x14ac:dyDescent="0.2">
      <c r="A143" s="57" t="str">
        <f>IF(LEFT(PS!F132,LEN(SCTVTHH!$E$7))=SCTVTHH!$E$7,PS!C132,IF(LEFT(PS!G132,LEN(SCTVTHH!$E$7))=SCTVTHH!$E$7,PS!D132,""))</f>
        <v/>
      </c>
      <c r="B143" s="148" t="str">
        <f>IF(OR(LEFT(PS!F132,LEN(SCTVTHH!$E$7))=SCTVTHH!$E$7,LEFT(PS!G132,LEN(SCTVTHH!$E$7))=SCTVTHH!$E$7),PS!A132,"")</f>
        <v/>
      </c>
      <c r="C143" s="166" t="str">
        <f>IF(OR(LEFT(PS!F132,LEN(SCTVTHH!$E$7))=SCTVTHH!$E$7,LEFT(PS!G132,LEN(SCTVTHH!$E$7))=SCTVTHH!$E$7),PS!E132,"")</f>
        <v/>
      </c>
      <c r="D143" s="57" t="str">
        <f>IF(LEFT(PS!F132,LEN(SCTVTHH!$E$7))=SCTVTHH!$E$7,PS!G132,IF(LEFT(PS!G132,LEN(SCTVTHH!$E$7))=SCTVTHH!$E$7,PS!F132,""))</f>
        <v/>
      </c>
      <c r="E143" s="181">
        <f>IF(OR(LEFT(PS!F132,LEN(SCTVTHH!$E$7))=SCTVTHH!$E$7,LEFT(PS!G132,LEN(SCTVTHH!$E$7))=SCTVTHH!$E$7),PS!I132,0)</f>
        <v>0</v>
      </c>
      <c r="F143" s="149">
        <f>IF(LEFT(PS!F132,LEN(SCTVTHH!$E$7))=SCTVTHH!$E$7,PS!H132,0)</f>
        <v>0</v>
      </c>
      <c r="G143" s="149">
        <f>IF(LEFT(PS!F132,LEN(SCTVTHH!$E$7))=SCTVTHH!$E$7,PS!J132,0)</f>
        <v>0</v>
      </c>
      <c r="H143" s="149">
        <f>IF(LEFT(PS!G132,LEN(SCTVTHH!$E$7))=SCTVTHH!$E$7,PS!H132,0)</f>
        <v>0</v>
      </c>
      <c r="I143" s="149">
        <f>IF(LEFT(PS!G132,LEN(SCTVTHH!$E$7))=SCTVTHH!$E$7,PS!J132,0)</f>
        <v>0</v>
      </c>
      <c r="J143" s="149">
        <f>IF(F143+H143=0,0,$J$13+SUM(F$14:$F143)-SUM(H$14:$H143))</f>
        <v>0</v>
      </c>
      <c r="K143" s="149">
        <f>IF(F143+H143=0,0,$K$13+SUM(G$14:$G143)-SUM(I$14:$I143))</f>
        <v>0</v>
      </c>
      <c r="L143" s="57"/>
    </row>
    <row r="144" spans="1:12" customFormat="1" hidden="1" x14ac:dyDescent="0.2">
      <c r="A144" s="57" t="str">
        <f>IF(LEFT(PS!F133,LEN(SCTVTHH!$E$7))=SCTVTHH!$E$7,PS!C133,IF(LEFT(PS!G133,LEN(SCTVTHH!$E$7))=SCTVTHH!$E$7,PS!D133,""))</f>
        <v/>
      </c>
      <c r="B144" s="148" t="str">
        <f>IF(OR(LEFT(PS!F133,LEN(SCTVTHH!$E$7))=SCTVTHH!$E$7,LEFT(PS!G133,LEN(SCTVTHH!$E$7))=SCTVTHH!$E$7),PS!A133,"")</f>
        <v/>
      </c>
      <c r="C144" s="166" t="str">
        <f>IF(OR(LEFT(PS!F133,LEN(SCTVTHH!$E$7))=SCTVTHH!$E$7,LEFT(PS!G133,LEN(SCTVTHH!$E$7))=SCTVTHH!$E$7),PS!E133,"")</f>
        <v/>
      </c>
      <c r="D144" s="57" t="str">
        <f>IF(LEFT(PS!F133,LEN(SCTVTHH!$E$7))=SCTVTHH!$E$7,PS!G133,IF(LEFT(PS!G133,LEN(SCTVTHH!$E$7))=SCTVTHH!$E$7,PS!F133,""))</f>
        <v/>
      </c>
      <c r="E144" s="181">
        <f>IF(OR(LEFT(PS!F133,LEN(SCTVTHH!$E$7))=SCTVTHH!$E$7,LEFT(PS!G133,LEN(SCTVTHH!$E$7))=SCTVTHH!$E$7),PS!I133,0)</f>
        <v>0</v>
      </c>
      <c r="F144" s="149">
        <f>IF(LEFT(PS!F133,LEN(SCTVTHH!$E$7))=SCTVTHH!$E$7,PS!H133,0)</f>
        <v>0</v>
      </c>
      <c r="G144" s="149">
        <f>IF(LEFT(PS!F133,LEN(SCTVTHH!$E$7))=SCTVTHH!$E$7,PS!J133,0)</f>
        <v>0</v>
      </c>
      <c r="H144" s="149">
        <f>IF(LEFT(PS!G133,LEN(SCTVTHH!$E$7))=SCTVTHH!$E$7,PS!H133,0)</f>
        <v>0</v>
      </c>
      <c r="I144" s="149">
        <f>IF(LEFT(PS!G133,LEN(SCTVTHH!$E$7))=SCTVTHH!$E$7,PS!J133,0)</f>
        <v>0</v>
      </c>
      <c r="J144" s="149">
        <f>IF(F144+H144=0,0,$J$13+SUM(F$14:$F144)-SUM(H$14:$H144))</f>
        <v>0</v>
      </c>
      <c r="K144" s="149">
        <f>IF(F144+H144=0,0,$K$13+SUM(G$14:$G144)-SUM(I$14:$I144))</f>
        <v>0</v>
      </c>
      <c r="L144" s="57"/>
    </row>
    <row r="145" spans="1:12" customFormat="1" hidden="1" x14ac:dyDescent="0.2">
      <c r="A145" s="57" t="str">
        <f>IF(LEFT(PS!F134,LEN(SCTVTHH!$E$7))=SCTVTHH!$E$7,PS!C134,IF(LEFT(PS!G134,LEN(SCTVTHH!$E$7))=SCTVTHH!$E$7,PS!D134,""))</f>
        <v/>
      </c>
      <c r="B145" s="148" t="str">
        <f>IF(OR(LEFT(PS!F134,LEN(SCTVTHH!$E$7))=SCTVTHH!$E$7,LEFT(PS!G134,LEN(SCTVTHH!$E$7))=SCTVTHH!$E$7),PS!A134,"")</f>
        <v/>
      </c>
      <c r="C145" s="166" t="str">
        <f>IF(OR(LEFT(PS!F134,LEN(SCTVTHH!$E$7))=SCTVTHH!$E$7,LEFT(PS!G134,LEN(SCTVTHH!$E$7))=SCTVTHH!$E$7),PS!E134,"")</f>
        <v/>
      </c>
      <c r="D145" s="57" t="str">
        <f>IF(LEFT(PS!F134,LEN(SCTVTHH!$E$7))=SCTVTHH!$E$7,PS!G134,IF(LEFT(PS!G134,LEN(SCTVTHH!$E$7))=SCTVTHH!$E$7,PS!F134,""))</f>
        <v/>
      </c>
      <c r="E145" s="181">
        <f>IF(OR(LEFT(PS!F134,LEN(SCTVTHH!$E$7))=SCTVTHH!$E$7,LEFT(PS!G134,LEN(SCTVTHH!$E$7))=SCTVTHH!$E$7),PS!I134,0)</f>
        <v>0</v>
      </c>
      <c r="F145" s="149">
        <f>IF(LEFT(PS!F134,LEN(SCTVTHH!$E$7))=SCTVTHH!$E$7,PS!H134,0)</f>
        <v>0</v>
      </c>
      <c r="G145" s="149">
        <f>IF(LEFT(PS!F134,LEN(SCTVTHH!$E$7))=SCTVTHH!$E$7,PS!J134,0)</f>
        <v>0</v>
      </c>
      <c r="H145" s="149">
        <f>IF(LEFT(PS!G134,LEN(SCTVTHH!$E$7))=SCTVTHH!$E$7,PS!H134,0)</f>
        <v>0</v>
      </c>
      <c r="I145" s="149">
        <f>IF(LEFT(PS!G134,LEN(SCTVTHH!$E$7))=SCTVTHH!$E$7,PS!J134,0)</f>
        <v>0</v>
      </c>
      <c r="J145" s="149">
        <f>IF(F145+H145=0,0,$J$13+SUM(F$14:$F145)-SUM(H$14:$H145))</f>
        <v>0</v>
      </c>
      <c r="K145" s="149">
        <f>IF(F145+H145=0,0,$K$13+SUM(G$14:$G145)-SUM(I$14:$I145))</f>
        <v>0</v>
      </c>
      <c r="L145" s="57"/>
    </row>
    <row r="146" spans="1:12" customFormat="1" hidden="1" x14ac:dyDescent="0.2">
      <c r="A146" s="57" t="str">
        <f>IF(LEFT(PS!F135,LEN(SCTVTHH!$E$7))=SCTVTHH!$E$7,PS!C135,IF(LEFT(PS!G135,LEN(SCTVTHH!$E$7))=SCTVTHH!$E$7,PS!D135,""))</f>
        <v/>
      </c>
      <c r="B146" s="148" t="str">
        <f>IF(OR(LEFT(PS!F135,LEN(SCTVTHH!$E$7))=SCTVTHH!$E$7,LEFT(PS!G135,LEN(SCTVTHH!$E$7))=SCTVTHH!$E$7),PS!A135,"")</f>
        <v/>
      </c>
      <c r="C146" s="166" t="str">
        <f>IF(OR(LEFT(PS!F135,LEN(SCTVTHH!$E$7))=SCTVTHH!$E$7,LEFT(PS!G135,LEN(SCTVTHH!$E$7))=SCTVTHH!$E$7),PS!E135,"")</f>
        <v/>
      </c>
      <c r="D146" s="57" t="str">
        <f>IF(LEFT(PS!F135,LEN(SCTVTHH!$E$7))=SCTVTHH!$E$7,PS!G135,IF(LEFT(PS!G135,LEN(SCTVTHH!$E$7))=SCTVTHH!$E$7,PS!F135,""))</f>
        <v/>
      </c>
      <c r="E146" s="181">
        <f>IF(OR(LEFT(PS!F135,LEN(SCTVTHH!$E$7))=SCTVTHH!$E$7,LEFT(PS!G135,LEN(SCTVTHH!$E$7))=SCTVTHH!$E$7),PS!I135,0)</f>
        <v>0</v>
      </c>
      <c r="F146" s="149">
        <f>IF(LEFT(PS!F135,LEN(SCTVTHH!$E$7))=SCTVTHH!$E$7,PS!H135,0)</f>
        <v>0</v>
      </c>
      <c r="G146" s="149">
        <f>IF(LEFT(PS!F135,LEN(SCTVTHH!$E$7))=SCTVTHH!$E$7,PS!J135,0)</f>
        <v>0</v>
      </c>
      <c r="H146" s="149">
        <f>IF(LEFT(PS!G135,LEN(SCTVTHH!$E$7))=SCTVTHH!$E$7,PS!H135,0)</f>
        <v>0</v>
      </c>
      <c r="I146" s="149">
        <f>IF(LEFT(PS!G135,LEN(SCTVTHH!$E$7))=SCTVTHH!$E$7,PS!J135,0)</f>
        <v>0</v>
      </c>
      <c r="J146" s="149">
        <f>IF(F146+H146=0,0,$J$13+SUM(F$14:$F146)-SUM(H$14:$H146))</f>
        <v>0</v>
      </c>
      <c r="K146" s="149">
        <f>IF(F146+H146=0,0,$K$13+SUM(G$14:$G146)-SUM(I$14:$I146))</f>
        <v>0</v>
      </c>
      <c r="L146" s="57"/>
    </row>
    <row r="147" spans="1:12" customFormat="1" hidden="1" x14ac:dyDescent="0.2">
      <c r="A147" s="57" t="str">
        <f>IF(LEFT(PS!F136,LEN(SCTVTHH!$E$7))=SCTVTHH!$E$7,PS!C136,IF(LEFT(PS!G136,LEN(SCTVTHH!$E$7))=SCTVTHH!$E$7,PS!D136,""))</f>
        <v/>
      </c>
      <c r="B147" s="148" t="str">
        <f>IF(OR(LEFT(PS!F136,LEN(SCTVTHH!$E$7))=SCTVTHH!$E$7,LEFT(PS!G136,LEN(SCTVTHH!$E$7))=SCTVTHH!$E$7),PS!A136,"")</f>
        <v/>
      </c>
      <c r="C147" s="166" t="str">
        <f>IF(OR(LEFT(PS!F136,LEN(SCTVTHH!$E$7))=SCTVTHH!$E$7,LEFT(PS!G136,LEN(SCTVTHH!$E$7))=SCTVTHH!$E$7),PS!E136,"")</f>
        <v/>
      </c>
      <c r="D147" s="57" t="str">
        <f>IF(LEFT(PS!F136,LEN(SCTVTHH!$E$7))=SCTVTHH!$E$7,PS!G136,IF(LEFT(PS!G136,LEN(SCTVTHH!$E$7))=SCTVTHH!$E$7,PS!F136,""))</f>
        <v/>
      </c>
      <c r="E147" s="181">
        <f>IF(OR(LEFT(PS!F136,LEN(SCTVTHH!$E$7))=SCTVTHH!$E$7,LEFT(PS!G136,LEN(SCTVTHH!$E$7))=SCTVTHH!$E$7),PS!I136,0)</f>
        <v>0</v>
      </c>
      <c r="F147" s="149">
        <f>IF(LEFT(PS!F136,LEN(SCTVTHH!$E$7))=SCTVTHH!$E$7,PS!H136,0)</f>
        <v>0</v>
      </c>
      <c r="G147" s="149">
        <f>IF(LEFT(PS!F136,LEN(SCTVTHH!$E$7))=SCTVTHH!$E$7,PS!J136,0)</f>
        <v>0</v>
      </c>
      <c r="H147" s="149">
        <f>IF(LEFT(PS!G136,LEN(SCTVTHH!$E$7))=SCTVTHH!$E$7,PS!H136,0)</f>
        <v>0</v>
      </c>
      <c r="I147" s="149">
        <f>IF(LEFT(PS!G136,LEN(SCTVTHH!$E$7))=SCTVTHH!$E$7,PS!J136,0)</f>
        <v>0</v>
      </c>
      <c r="J147" s="149">
        <f>IF(F147+H147=0,0,$J$13+SUM(F$14:$F147)-SUM(H$14:$H147))</f>
        <v>0</v>
      </c>
      <c r="K147" s="149">
        <f>IF(F147+H147=0,0,$K$13+SUM(G$14:$G147)-SUM(I$14:$I147))</f>
        <v>0</v>
      </c>
      <c r="L147" s="57"/>
    </row>
    <row r="148" spans="1:12" customFormat="1" hidden="1" x14ac:dyDescent="0.2">
      <c r="A148" s="57" t="str">
        <f>IF(LEFT(PS!F137,LEN(SCTVTHH!$E$7))=SCTVTHH!$E$7,PS!C137,IF(LEFT(PS!G137,LEN(SCTVTHH!$E$7))=SCTVTHH!$E$7,PS!D137,""))</f>
        <v/>
      </c>
      <c r="B148" s="148" t="str">
        <f>IF(OR(LEFT(PS!F137,LEN(SCTVTHH!$E$7))=SCTVTHH!$E$7,LEFT(PS!G137,LEN(SCTVTHH!$E$7))=SCTVTHH!$E$7),PS!A137,"")</f>
        <v/>
      </c>
      <c r="C148" s="166" t="str">
        <f>IF(OR(LEFT(PS!F137,LEN(SCTVTHH!$E$7))=SCTVTHH!$E$7,LEFT(PS!G137,LEN(SCTVTHH!$E$7))=SCTVTHH!$E$7),PS!E137,"")</f>
        <v/>
      </c>
      <c r="D148" s="57" t="str">
        <f>IF(LEFT(PS!F137,LEN(SCTVTHH!$E$7))=SCTVTHH!$E$7,PS!G137,IF(LEFT(PS!G137,LEN(SCTVTHH!$E$7))=SCTVTHH!$E$7,PS!F137,""))</f>
        <v/>
      </c>
      <c r="E148" s="181">
        <f>IF(OR(LEFT(PS!F137,LEN(SCTVTHH!$E$7))=SCTVTHH!$E$7,LEFT(PS!G137,LEN(SCTVTHH!$E$7))=SCTVTHH!$E$7),PS!I137,0)</f>
        <v>0</v>
      </c>
      <c r="F148" s="149">
        <f>IF(LEFT(PS!F137,LEN(SCTVTHH!$E$7))=SCTVTHH!$E$7,PS!H137,0)</f>
        <v>0</v>
      </c>
      <c r="G148" s="149">
        <f>IF(LEFT(PS!F137,LEN(SCTVTHH!$E$7))=SCTVTHH!$E$7,PS!J137,0)</f>
        <v>0</v>
      </c>
      <c r="H148" s="149">
        <f>IF(LEFT(PS!G137,LEN(SCTVTHH!$E$7))=SCTVTHH!$E$7,PS!H137,0)</f>
        <v>0</v>
      </c>
      <c r="I148" s="149">
        <f>IF(LEFT(PS!G137,LEN(SCTVTHH!$E$7))=SCTVTHH!$E$7,PS!J137,0)</f>
        <v>0</v>
      </c>
      <c r="J148" s="149">
        <f>IF(F148+H148=0,0,$J$13+SUM(F$14:$F148)-SUM(H$14:$H148))</f>
        <v>0</v>
      </c>
      <c r="K148" s="149">
        <f>IF(F148+H148=0,0,$K$13+SUM(G$14:$G148)-SUM(I$14:$I148))</f>
        <v>0</v>
      </c>
      <c r="L148" s="57"/>
    </row>
    <row r="149" spans="1:12" customFormat="1" hidden="1" x14ac:dyDescent="0.2">
      <c r="A149" s="57" t="str">
        <f>IF(LEFT(PS!F138,LEN(SCTVTHH!$E$7))=SCTVTHH!$E$7,PS!C138,IF(LEFT(PS!G138,LEN(SCTVTHH!$E$7))=SCTVTHH!$E$7,PS!D138,""))</f>
        <v/>
      </c>
      <c r="B149" s="148" t="str">
        <f>IF(OR(LEFT(PS!F138,LEN(SCTVTHH!$E$7))=SCTVTHH!$E$7,LEFT(PS!G138,LEN(SCTVTHH!$E$7))=SCTVTHH!$E$7),PS!A138,"")</f>
        <v/>
      </c>
      <c r="C149" s="166" t="str">
        <f>IF(OR(LEFT(PS!F138,LEN(SCTVTHH!$E$7))=SCTVTHH!$E$7,LEFT(PS!G138,LEN(SCTVTHH!$E$7))=SCTVTHH!$E$7),PS!E138,"")</f>
        <v/>
      </c>
      <c r="D149" s="57" t="str">
        <f>IF(LEFT(PS!F138,LEN(SCTVTHH!$E$7))=SCTVTHH!$E$7,PS!G138,IF(LEFT(PS!G138,LEN(SCTVTHH!$E$7))=SCTVTHH!$E$7,PS!F138,""))</f>
        <v/>
      </c>
      <c r="E149" s="181">
        <f>IF(OR(LEFT(PS!F138,LEN(SCTVTHH!$E$7))=SCTVTHH!$E$7,LEFT(PS!G138,LEN(SCTVTHH!$E$7))=SCTVTHH!$E$7),PS!I138,0)</f>
        <v>0</v>
      </c>
      <c r="F149" s="149">
        <f>IF(LEFT(PS!F138,LEN(SCTVTHH!$E$7))=SCTVTHH!$E$7,PS!H138,0)</f>
        <v>0</v>
      </c>
      <c r="G149" s="149">
        <f>IF(LEFT(PS!F138,LEN(SCTVTHH!$E$7))=SCTVTHH!$E$7,PS!J138,0)</f>
        <v>0</v>
      </c>
      <c r="H149" s="149">
        <f>IF(LEFT(PS!G138,LEN(SCTVTHH!$E$7))=SCTVTHH!$E$7,PS!H138,0)</f>
        <v>0</v>
      </c>
      <c r="I149" s="149">
        <f>IF(LEFT(PS!G138,LEN(SCTVTHH!$E$7))=SCTVTHH!$E$7,PS!J138,0)</f>
        <v>0</v>
      </c>
      <c r="J149" s="149">
        <f>IF(F149+H149=0,0,$J$13+SUM(F$14:$F149)-SUM(H$14:$H149))</f>
        <v>0</v>
      </c>
      <c r="K149" s="149">
        <f>IF(F149+H149=0,0,$K$13+SUM(G$14:$G149)-SUM(I$14:$I149))</f>
        <v>0</v>
      </c>
      <c r="L149" s="57"/>
    </row>
    <row r="150" spans="1:12" customFormat="1" hidden="1" x14ac:dyDescent="0.2">
      <c r="A150" s="57" t="str">
        <f>IF(LEFT(PS!F139,LEN(SCTVTHH!$E$7))=SCTVTHH!$E$7,PS!C139,IF(LEFT(PS!G139,LEN(SCTVTHH!$E$7))=SCTVTHH!$E$7,PS!D139,""))</f>
        <v/>
      </c>
      <c r="B150" s="148" t="str">
        <f>IF(OR(LEFT(PS!F139,LEN(SCTVTHH!$E$7))=SCTVTHH!$E$7,LEFT(PS!G139,LEN(SCTVTHH!$E$7))=SCTVTHH!$E$7),PS!A139,"")</f>
        <v/>
      </c>
      <c r="C150" s="166" t="str">
        <f>IF(OR(LEFT(PS!F139,LEN(SCTVTHH!$E$7))=SCTVTHH!$E$7,LEFT(PS!G139,LEN(SCTVTHH!$E$7))=SCTVTHH!$E$7),PS!E139,"")</f>
        <v/>
      </c>
      <c r="D150" s="57" t="str">
        <f>IF(LEFT(PS!F139,LEN(SCTVTHH!$E$7))=SCTVTHH!$E$7,PS!G139,IF(LEFT(PS!G139,LEN(SCTVTHH!$E$7))=SCTVTHH!$E$7,PS!F139,""))</f>
        <v/>
      </c>
      <c r="E150" s="181">
        <f>IF(OR(LEFT(PS!F139,LEN(SCTVTHH!$E$7))=SCTVTHH!$E$7,LEFT(PS!G139,LEN(SCTVTHH!$E$7))=SCTVTHH!$E$7),PS!I139,0)</f>
        <v>0</v>
      </c>
      <c r="F150" s="149">
        <f>IF(LEFT(PS!F139,LEN(SCTVTHH!$E$7))=SCTVTHH!$E$7,PS!H139,0)</f>
        <v>0</v>
      </c>
      <c r="G150" s="149">
        <f>IF(LEFT(PS!F139,LEN(SCTVTHH!$E$7))=SCTVTHH!$E$7,PS!J139,0)</f>
        <v>0</v>
      </c>
      <c r="H150" s="149">
        <f>IF(LEFT(PS!G139,LEN(SCTVTHH!$E$7))=SCTVTHH!$E$7,PS!H139,0)</f>
        <v>0</v>
      </c>
      <c r="I150" s="149">
        <f>IF(LEFT(PS!G139,LEN(SCTVTHH!$E$7))=SCTVTHH!$E$7,PS!J139,0)</f>
        <v>0</v>
      </c>
      <c r="J150" s="149">
        <f>IF(F150+H150=0,0,$J$13+SUM(F$14:$F150)-SUM(H$14:$H150))</f>
        <v>0</v>
      </c>
      <c r="K150" s="149">
        <f>IF(F150+H150=0,0,$K$13+SUM(G$14:$G150)-SUM(I$14:$I150))</f>
        <v>0</v>
      </c>
      <c r="L150" s="57"/>
    </row>
    <row r="151" spans="1:12" customFormat="1" hidden="1" x14ac:dyDescent="0.2">
      <c r="A151" s="57" t="str">
        <f>IF(LEFT(PS!F140,LEN(SCTVTHH!$E$7))=SCTVTHH!$E$7,PS!C140,IF(LEFT(PS!G140,LEN(SCTVTHH!$E$7))=SCTVTHH!$E$7,PS!D140,""))</f>
        <v/>
      </c>
      <c r="B151" s="148" t="str">
        <f>IF(OR(LEFT(PS!F140,LEN(SCTVTHH!$E$7))=SCTVTHH!$E$7,LEFT(PS!G140,LEN(SCTVTHH!$E$7))=SCTVTHH!$E$7),PS!A140,"")</f>
        <v/>
      </c>
      <c r="C151" s="166" t="str">
        <f>IF(OR(LEFT(PS!F140,LEN(SCTVTHH!$E$7))=SCTVTHH!$E$7,LEFT(PS!G140,LEN(SCTVTHH!$E$7))=SCTVTHH!$E$7),PS!E140,"")</f>
        <v/>
      </c>
      <c r="D151" s="57" t="str">
        <f>IF(LEFT(PS!F140,LEN(SCTVTHH!$E$7))=SCTVTHH!$E$7,PS!G140,IF(LEFT(PS!G140,LEN(SCTVTHH!$E$7))=SCTVTHH!$E$7,PS!F140,""))</f>
        <v/>
      </c>
      <c r="E151" s="181">
        <f>IF(OR(LEFT(PS!F140,LEN(SCTVTHH!$E$7))=SCTVTHH!$E$7,LEFT(PS!G140,LEN(SCTVTHH!$E$7))=SCTVTHH!$E$7),PS!I140,0)</f>
        <v>0</v>
      </c>
      <c r="F151" s="149">
        <f>IF(LEFT(PS!F140,LEN(SCTVTHH!$E$7))=SCTVTHH!$E$7,PS!H140,0)</f>
        <v>0</v>
      </c>
      <c r="G151" s="149">
        <f>IF(LEFT(PS!F140,LEN(SCTVTHH!$E$7))=SCTVTHH!$E$7,PS!J140,0)</f>
        <v>0</v>
      </c>
      <c r="H151" s="149">
        <f>IF(LEFT(PS!G140,LEN(SCTVTHH!$E$7))=SCTVTHH!$E$7,PS!H140,0)</f>
        <v>0</v>
      </c>
      <c r="I151" s="149">
        <f>IF(LEFT(PS!G140,LEN(SCTVTHH!$E$7))=SCTVTHH!$E$7,PS!J140,0)</f>
        <v>0</v>
      </c>
      <c r="J151" s="149">
        <f>IF(F151+H151=0,0,$J$13+SUM(F$14:$F151)-SUM(H$14:$H151))</f>
        <v>0</v>
      </c>
      <c r="K151" s="149">
        <f>IF(F151+H151=0,0,$K$13+SUM(G$14:$G151)-SUM(I$14:$I151))</f>
        <v>0</v>
      </c>
      <c r="L151" s="57"/>
    </row>
    <row r="152" spans="1:12" customFormat="1" hidden="1" x14ac:dyDescent="0.2">
      <c r="A152" s="57" t="str">
        <f>IF(LEFT(PS!F141,LEN(SCTVTHH!$E$7))=SCTVTHH!$E$7,PS!C141,IF(LEFT(PS!G141,LEN(SCTVTHH!$E$7))=SCTVTHH!$E$7,PS!D141,""))</f>
        <v/>
      </c>
      <c r="B152" s="148" t="str">
        <f>IF(OR(LEFT(PS!F141,LEN(SCTVTHH!$E$7))=SCTVTHH!$E$7,LEFT(PS!G141,LEN(SCTVTHH!$E$7))=SCTVTHH!$E$7),PS!A141,"")</f>
        <v/>
      </c>
      <c r="C152" s="166" t="str">
        <f>IF(OR(LEFT(PS!F141,LEN(SCTVTHH!$E$7))=SCTVTHH!$E$7,LEFT(PS!G141,LEN(SCTVTHH!$E$7))=SCTVTHH!$E$7),PS!E141,"")</f>
        <v/>
      </c>
      <c r="D152" s="57" t="str">
        <f>IF(LEFT(PS!F141,LEN(SCTVTHH!$E$7))=SCTVTHH!$E$7,PS!G141,IF(LEFT(PS!G141,LEN(SCTVTHH!$E$7))=SCTVTHH!$E$7,PS!F141,""))</f>
        <v/>
      </c>
      <c r="E152" s="181">
        <f>IF(OR(LEFT(PS!F141,LEN(SCTVTHH!$E$7))=SCTVTHH!$E$7,LEFT(PS!G141,LEN(SCTVTHH!$E$7))=SCTVTHH!$E$7),PS!I141,0)</f>
        <v>0</v>
      </c>
      <c r="F152" s="149">
        <f>IF(LEFT(PS!F141,LEN(SCTVTHH!$E$7))=SCTVTHH!$E$7,PS!H141,0)</f>
        <v>0</v>
      </c>
      <c r="G152" s="149">
        <f>IF(LEFT(PS!F141,LEN(SCTVTHH!$E$7))=SCTVTHH!$E$7,PS!J141,0)</f>
        <v>0</v>
      </c>
      <c r="H152" s="149">
        <f>IF(LEFT(PS!G141,LEN(SCTVTHH!$E$7))=SCTVTHH!$E$7,PS!H141,0)</f>
        <v>0</v>
      </c>
      <c r="I152" s="149">
        <f>IF(LEFT(PS!G141,LEN(SCTVTHH!$E$7))=SCTVTHH!$E$7,PS!J141,0)</f>
        <v>0</v>
      </c>
      <c r="J152" s="149">
        <f>IF(F152+H152=0,0,$J$13+SUM(F$14:$F152)-SUM(H$14:$H152))</f>
        <v>0</v>
      </c>
      <c r="K152" s="149">
        <f>IF(F152+H152=0,0,$K$13+SUM(G$14:$G152)-SUM(I$14:$I152))</f>
        <v>0</v>
      </c>
      <c r="L152" s="57"/>
    </row>
    <row r="153" spans="1:12" customFormat="1" hidden="1" x14ac:dyDescent="0.2">
      <c r="A153" s="57" t="str">
        <f>IF(LEFT(PS!F142,LEN(SCTVTHH!$E$7))=SCTVTHH!$E$7,PS!C142,IF(LEFT(PS!G142,LEN(SCTVTHH!$E$7))=SCTVTHH!$E$7,PS!D142,""))</f>
        <v/>
      </c>
      <c r="B153" s="148" t="str">
        <f>IF(OR(LEFT(PS!F142,LEN(SCTVTHH!$E$7))=SCTVTHH!$E$7,LEFT(PS!G142,LEN(SCTVTHH!$E$7))=SCTVTHH!$E$7),PS!A142,"")</f>
        <v/>
      </c>
      <c r="C153" s="166" t="str">
        <f>IF(OR(LEFT(PS!F142,LEN(SCTVTHH!$E$7))=SCTVTHH!$E$7,LEFT(PS!G142,LEN(SCTVTHH!$E$7))=SCTVTHH!$E$7),PS!E142,"")</f>
        <v/>
      </c>
      <c r="D153" s="57" t="str">
        <f>IF(LEFT(PS!F142,LEN(SCTVTHH!$E$7))=SCTVTHH!$E$7,PS!G142,IF(LEFT(PS!G142,LEN(SCTVTHH!$E$7))=SCTVTHH!$E$7,PS!F142,""))</f>
        <v/>
      </c>
      <c r="E153" s="181">
        <f>IF(OR(LEFT(PS!F142,LEN(SCTVTHH!$E$7))=SCTVTHH!$E$7,LEFT(PS!G142,LEN(SCTVTHH!$E$7))=SCTVTHH!$E$7),PS!I142,0)</f>
        <v>0</v>
      </c>
      <c r="F153" s="149">
        <f>IF(LEFT(PS!F142,LEN(SCTVTHH!$E$7))=SCTVTHH!$E$7,PS!H142,0)</f>
        <v>0</v>
      </c>
      <c r="G153" s="149">
        <f>IF(LEFT(PS!F142,LEN(SCTVTHH!$E$7))=SCTVTHH!$E$7,PS!J142,0)</f>
        <v>0</v>
      </c>
      <c r="H153" s="149">
        <f>IF(LEFT(PS!G142,LEN(SCTVTHH!$E$7))=SCTVTHH!$E$7,PS!H142,0)</f>
        <v>0</v>
      </c>
      <c r="I153" s="149">
        <f>IF(LEFT(PS!G142,LEN(SCTVTHH!$E$7))=SCTVTHH!$E$7,PS!J142,0)</f>
        <v>0</v>
      </c>
      <c r="J153" s="149">
        <f>IF(F153+H153=0,0,$J$13+SUM(F$14:$F153)-SUM(H$14:$H153))</f>
        <v>0</v>
      </c>
      <c r="K153" s="149">
        <f>IF(F153+H153=0,0,$K$13+SUM(G$14:$G153)-SUM(I$14:$I153))</f>
        <v>0</v>
      </c>
      <c r="L153" s="57"/>
    </row>
    <row r="154" spans="1:12" customFormat="1" hidden="1" x14ac:dyDescent="0.2">
      <c r="A154" s="57" t="str">
        <f>IF(LEFT(PS!F143,LEN(SCTVTHH!$E$7))=SCTVTHH!$E$7,PS!C143,IF(LEFT(PS!G143,LEN(SCTVTHH!$E$7))=SCTVTHH!$E$7,PS!D143,""))</f>
        <v/>
      </c>
      <c r="B154" s="148" t="str">
        <f>IF(OR(LEFT(PS!F143,LEN(SCTVTHH!$E$7))=SCTVTHH!$E$7,LEFT(PS!G143,LEN(SCTVTHH!$E$7))=SCTVTHH!$E$7),PS!A143,"")</f>
        <v/>
      </c>
      <c r="C154" s="166" t="str">
        <f>IF(OR(LEFT(PS!F143,LEN(SCTVTHH!$E$7))=SCTVTHH!$E$7,LEFT(PS!G143,LEN(SCTVTHH!$E$7))=SCTVTHH!$E$7),PS!E143,"")</f>
        <v/>
      </c>
      <c r="D154" s="57" t="str">
        <f>IF(LEFT(PS!F143,LEN(SCTVTHH!$E$7))=SCTVTHH!$E$7,PS!G143,IF(LEFT(PS!G143,LEN(SCTVTHH!$E$7))=SCTVTHH!$E$7,PS!F143,""))</f>
        <v/>
      </c>
      <c r="E154" s="181">
        <f>IF(OR(LEFT(PS!F143,LEN(SCTVTHH!$E$7))=SCTVTHH!$E$7,LEFT(PS!G143,LEN(SCTVTHH!$E$7))=SCTVTHH!$E$7),PS!I143,0)</f>
        <v>0</v>
      </c>
      <c r="F154" s="149">
        <f>IF(LEFT(PS!F143,LEN(SCTVTHH!$E$7))=SCTVTHH!$E$7,PS!H143,0)</f>
        <v>0</v>
      </c>
      <c r="G154" s="149">
        <f>IF(LEFT(PS!F143,LEN(SCTVTHH!$E$7))=SCTVTHH!$E$7,PS!J143,0)</f>
        <v>0</v>
      </c>
      <c r="H154" s="149">
        <f>IF(LEFT(PS!G143,LEN(SCTVTHH!$E$7))=SCTVTHH!$E$7,PS!H143,0)</f>
        <v>0</v>
      </c>
      <c r="I154" s="149">
        <f>IF(LEFT(PS!G143,LEN(SCTVTHH!$E$7))=SCTVTHH!$E$7,PS!J143,0)</f>
        <v>0</v>
      </c>
      <c r="J154" s="149">
        <f>IF(F154+H154=0,0,$J$13+SUM(F$14:$F154)-SUM(H$14:$H154))</f>
        <v>0</v>
      </c>
      <c r="K154" s="149">
        <f>IF(F154+H154=0,0,$K$13+SUM(G$14:$G154)-SUM(I$14:$I154))</f>
        <v>0</v>
      </c>
      <c r="L154" s="57"/>
    </row>
    <row r="155" spans="1:12" customFormat="1" hidden="1" x14ac:dyDescent="0.2">
      <c r="A155" s="57" t="str">
        <f>IF(LEFT(PS!F144,LEN(SCTVTHH!$E$7))=SCTVTHH!$E$7,PS!C144,IF(LEFT(PS!G144,LEN(SCTVTHH!$E$7))=SCTVTHH!$E$7,PS!D144,""))</f>
        <v/>
      </c>
      <c r="B155" s="148" t="str">
        <f>IF(OR(LEFT(PS!F144,LEN(SCTVTHH!$E$7))=SCTVTHH!$E$7,LEFT(PS!G144,LEN(SCTVTHH!$E$7))=SCTVTHH!$E$7),PS!A144,"")</f>
        <v/>
      </c>
      <c r="C155" s="166" t="str">
        <f>IF(OR(LEFT(PS!F144,LEN(SCTVTHH!$E$7))=SCTVTHH!$E$7,LEFT(PS!G144,LEN(SCTVTHH!$E$7))=SCTVTHH!$E$7),PS!E144,"")</f>
        <v/>
      </c>
      <c r="D155" s="57" t="str">
        <f>IF(LEFT(PS!F144,LEN(SCTVTHH!$E$7))=SCTVTHH!$E$7,PS!G144,IF(LEFT(PS!G144,LEN(SCTVTHH!$E$7))=SCTVTHH!$E$7,PS!F144,""))</f>
        <v/>
      </c>
      <c r="E155" s="181">
        <f>IF(OR(LEFT(PS!F144,LEN(SCTVTHH!$E$7))=SCTVTHH!$E$7,LEFT(PS!G144,LEN(SCTVTHH!$E$7))=SCTVTHH!$E$7),PS!I144,0)</f>
        <v>0</v>
      </c>
      <c r="F155" s="149">
        <f>IF(LEFT(PS!F144,LEN(SCTVTHH!$E$7))=SCTVTHH!$E$7,PS!H144,0)</f>
        <v>0</v>
      </c>
      <c r="G155" s="149">
        <f>IF(LEFT(PS!F144,LEN(SCTVTHH!$E$7))=SCTVTHH!$E$7,PS!J144,0)</f>
        <v>0</v>
      </c>
      <c r="H155" s="149">
        <f>IF(LEFT(PS!G144,LEN(SCTVTHH!$E$7))=SCTVTHH!$E$7,PS!H144,0)</f>
        <v>0</v>
      </c>
      <c r="I155" s="149">
        <f>IF(LEFT(PS!G144,LEN(SCTVTHH!$E$7))=SCTVTHH!$E$7,PS!J144,0)</f>
        <v>0</v>
      </c>
      <c r="J155" s="149">
        <f>IF(F155+H155=0,0,$J$13+SUM(F$14:$F155)-SUM(H$14:$H155))</f>
        <v>0</v>
      </c>
      <c r="K155" s="149">
        <f>IF(F155+H155=0,0,$K$13+SUM(G$14:$G155)-SUM(I$14:$I155))</f>
        <v>0</v>
      </c>
      <c r="L155" s="57"/>
    </row>
    <row r="156" spans="1:12" customFormat="1" hidden="1" x14ac:dyDescent="0.2">
      <c r="A156" s="57" t="str">
        <f>IF(LEFT(PS!F145,LEN(SCTVTHH!$E$7))=SCTVTHH!$E$7,PS!C145,IF(LEFT(PS!G145,LEN(SCTVTHH!$E$7))=SCTVTHH!$E$7,PS!D145,""))</f>
        <v/>
      </c>
      <c r="B156" s="148" t="str">
        <f>IF(OR(LEFT(PS!F145,LEN(SCTVTHH!$E$7))=SCTVTHH!$E$7,LEFT(PS!G145,LEN(SCTVTHH!$E$7))=SCTVTHH!$E$7),PS!A145,"")</f>
        <v/>
      </c>
      <c r="C156" s="166" t="str">
        <f>IF(OR(LEFT(PS!F145,LEN(SCTVTHH!$E$7))=SCTVTHH!$E$7,LEFT(PS!G145,LEN(SCTVTHH!$E$7))=SCTVTHH!$E$7),PS!E145,"")</f>
        <v/>
      </c>
      <c r="D156" s="57" t="str">
        <f>IF(LEFT(PS!F145,LEN(SCTVTHH!$E$7))=SCTVTHH!$E$7,PS!G145,IF(LEFT(PS!G145,LEN(SCTVTHH!$E$7))=SCTVTHH!$E$7,PS!F145,""))</f>
        <v/>
      </c>
      <c r="E156" s="181">
        <f>IF(OR(LEFT(PS!F145,LEN(SCTVTHH!$E$7))=SCTVTHH!$E$7,LEFT(PS!G145,LEN(SCTVTHH!$E$7))=SCTVTHH!$E$7),PS!I145,0)</f>
        <v>0</v>
      </c>
      <c r="F156" s="149">
        <f>IF(LEFT(PS!F145,LEN(SCTVTHH!$E$7))=SCTVTHH!$E$7,PS!H145,0)</f>
        <v>0</v>
      </c>
      <c r="G156" s="149">
        <f>IF(LEFT(PS!F145,LEN(SCTVTHH!$E$7))=SCTVTHH!$E$7,PS!J145,0)</f>
        <v>0</v>
      </c>
      <c r="H156" s="149">
        <f>IF(LEFT(PS!G145,LEN(SCTVTHH!$E$7))=SCTVTHH!$E$7,PS!H145,0)</f>
        <v>0</v>
      </c>
      <c r="I156" s="149">
        <f>IF(LEFT(PS!G145,LEN(SCTVTHH!$E$7))=SCTVTHH!$E$7,PS!J145,0)</f>
        <v>0</v>
      </c>
      <c r="J156" s="149">
        <f>IF(F156+H156=0,0,$J$13+SUM(F$14:$F156)-SUM(H$14:$H156))</f>
        <v>0</v>
      </c>
      <c r="K156" s="149">
        <f>IF(F156+H156=0,0,$K$13+SUM(G$14:$G156)-SUM(I$14:$I156))</f>
        <v>0</v>
      </c>
      <c r="L156" s="57"/>
    </row>
    <row r="157" spans="1:12" customFormat="1" hidden="1" x14ac:dyDescent="0.2">
      <c r="A157" s="57" t="str">
        <f>IF(LEFT(PS!F146,LEN(SCTVTHH!$E$7))=SCTVTHH!$E$7,PS!C146,IF(LEFT(PS!G146,LEN(SCTVTHH!$E$7))=SCTVTHH!$E$7,PS!D146,""))</f>
        <v/>
      </c>
      <c r="B157" s="148" t="str">
        <f>IF(OR(LEFT(PS!F146,LEN(SCTVTHH!$E$7))=SCTVTHH!$E$7,LEFT(PS!G146,LEN(SCTVTHH!$E$7))=SCTVTHH!$E$7),PS!A146,"")</f>
        <v/>
      </c>
      <c r="C157" s="166" t="str">
        <f>IF(OR(LEFT(PS!F146,LEN(SCTVTHH!$E$7))=SCTVTHH!$E$7,LEFT(PS!G146,LEN(SCTVTHH!$E$7))=SCTVTHH!$E$7),PS!E146,"")</f>
        <v/>
      </c>
      <c r="D157" s="57" t="str">
        <f>IF(LEFT(PS!F146,LEN(SCTVTHH!$E$7))=SCTVTHH!$E$7,PS!G146,IF(LEFT(PS!G146,LEN(SCTVTHH!$E$7))=SCTVTHH!$E$7,PS!F146,""))</f>
        <v/>
      </c>
      <c r="E157" s="181">
        <f>IF(OR(LEFT(PS!F146,LEN(SCTVTHH!$E$7))=SCTVTHH!$E$7,LEFT(PS!G146,LEN(SCTVTHH!$E$7))=SCTVTHH!$E$7),PS!I146,0)</f>
        <v>0</v>
      </c>
      <c r="F157" s="149">
        <f>IF(LEFT(PS!F146,LEN(SCTVTHH!$E$7))=SCTVTHH!$E$7,PS!H146,0)</f>
        <v>0</v>
      </c>
      <c r="G157" s="149">
        <f>IF(LEFT(PS!F146,LEN(SCTVTHH!$E$7))=SCTVTHH!$E$7,PS!J146,0)</f>
        <v>0</v>
      </c>
      <c r="H157" s="149">
        <f>IF(LEFT(PS!G146,LEN(SCTVTHH!$E$7))=SCTVTHH!$E$7,PS!H146,0)</f>
        <v>0</v>
      </c>
      <c r="I157" s="149">
        <f>IF(LEFT(PS!G146,LEN(SCTVTHH!$E$7))=SCTVTHH!$E$7,PS!J146,0)</f>
        <v>0</v>
      </c>
      <c r="J157" s="149">
        <f>IF(F157+H157=0,0,$J$13+SUM(F$14:$F157)-SUM(H$14:$H157))</f>
        <v>0</v>
      </c>
      <c r="K157" s="149">
        <f>IF(F157+H157=0,0,$K$13+SUM(G$14:$G157)-SUM(I$14:$I157))</f>
        <v>0</v>
      </c>
      <c r="L157" s="57"/>
    </row>
    <row r="158" spans="1:12" customFormat="1" hidden="1" x14ac:dyDescent="0.2">
      <c r="A158" s="57" t="str">
        <f>IF(LEFT(PS!F147,LEN(SCTVTHH!$E$7))=SCTVTHH!$E$7,PS!C147,IF(LEFT(PS!G147,LEN(SCTVTHH!$E$7))=SCTVTHH!$E$7,PS!D147,""))</f>
        <v/>
      </c>
      <c r="B158" s="148" t="str">
        <f>IF(OR(LEFT(PS!F147,LEN(SCTVTHH!$E$7))=SCTVTHH!$E$7,LEFT(PS!G147,LEN(SCTVTHH!$E$7))=SCTVTHH!$E$7),PS!A147,"")</f>
        <v/>
      </c>
      <c r="C158" s="166" t="str">
        <f>IF(OR(LEFT(PS!F147,LEN(SCTVTHH!$E$7))=SCTVTHH!$E$7,LEFT(PS!G147,LEN(SCTVTHH!$E$7))=SCTVTHH!$E$7),PS!E147,"")</f>
        <v/>
      </c>
      <c r="D158" s="57" t="str">
        <f>IF(LEFT(PS!F147,LEN(SCTVTHH!$E$7))=SCTVTHH!$E$7,PS!G147,IF(LEFT(PS!G147,LEN(SCTVTHH!$E$7))=SCTVTHH!$E$7,PS!F147,""))</f>
        <v/>
      </c>
      <c r="E158" s="181">
        <f>IF(OR(LEFT(PS!F147,LEN(SCTVTHH!$E$7))=SCTVTHH!$E$7,LEFT(PS!G147,LEN(SCTVTHH!$E$7))=SCTVTHH!$E$7),PS!I147,0)</f>
        <v>0</v>
      </c>
      <c r="F158" s="149">
        <f>IF(LEFT(PS!F147,LEN(SCTVTHH!$E$7))=SCTVTHH!$E$7,PS!H147,0)</f>
        <v>0</v>
      </c>
      <c r="G158" s="149">
        <f>IF(LEFT(PS!F147,LEN(SCTVTHH!$E$7))=SCTVTHH!$E$7,PS!J147,0)</f>
        <v>0</v>
      </c>
      <c r="H158" s="149">
        <f>IF(LEFT(PS!G147,LEN(SCTVTHH!$E$7))=SCTVTHH!$E$7,PS!H147,0)</f>
        <v>0</v>
      </c>
      <c r="I158" s="149">
        <f>IF(LEFT(PS!G147,LEN(SCTVTHH!$E$7))=SCTVTHH!$E$7,PS!J147,0)</f>
        <v>0</v>
      </c>
      <c r="J158" s="149">
        <f>IF(F158+H158=0,0,$J$13+SUM(F$14:$F158)-SUM(H$14:$H158))</f>
        <v>0</v>
      </c>
      <c r="K158" s="149">
        <f>IF(F158+H158=0,0,$K$13+SUM(G$14:$G158)-SUM(I$14:$I158))</f>
        <v>0</v>
      </c>
      <c r="L158" s="57"/>
    </row>
    <row r="159" spans="1:12" customFormat="1" hidden="1" x14ac:dyDescent="0.2">
      <c r="A159" s="57" t="str">
        <f>IF(LEFT(PS!F148,LEN(SCTVTHH!$E$7))=SCTVTHH!$E$7,PS!C148,IF(LEFT(PS!G148,LEN(SCTVTHH!$E$7))=SCTVTHH!$E$7,PS!D148,""))</f>
        <v/>
      </c>
      <c r="B159" s="148" t="str">
        <f>IF(OR(LEFT(PS!F148,LEN(SCTVTHH!$E$7))=SCTVTHH!$E$7,LEFT(PS!G148,LEN(SCTVTHH!$E$7))=SCTVTHH!$E$7),PS!A148,"")</f>
        <v/>
      </c>
      <c r="C159" s="166" t="str">
        <f>IF(OR(LEFT(PS!F148,LEN(SCTVTHH!$E$7))=SCTVTHH!$E$7,LEFT(PS!G148,LEN(SCTVTHH!$E$7))=SCTVTHH!$E$7),PS!E148,"")</f>
        <v/>
      </c>
      <c r="D159" s="57" t="str">
        <f>IF(LEFT(PS!F148,LEN(SCTVTHH!$E$7))=SCTVTHH!$E$7,PS!G148,IF(LEFT(PS!G148,LEN(SCTVTHH!$E$7))=SCTVTHH!$E$7,PS!F148,""))</f>
        <v/>
      </c>
      <c r="E159" s="181">
        <f>IF(OR(LEFT(PS!F148,LEN(SCTVTHH!$E$7))=SCTVTHH!$E$7,LEFT(PS!G148,LEN(SCTVTHH!$E$7))=SCTVTHH!$E$7),PS!I148,0)</f>
        <v>0</v>
      </c>
      <c r="F159" s="149">
        <f>IF(LEFT(PS!F148,LEN(SCTVTHH!$E$7))=SCTVTHH!$E$7,PS!H148,0)</f>
        <v>0</v>
      </c>
      <c r="G159" s="149">
        <f>IF(LEFT(PS!F148,LEN(SCTVTHH!$E$7))=SCTVTHH!$E$7,PS!J148,0)</f>
        <v>0</v>
      </c>
      <c r="H159" s="149">
        <f>IF(LEFT(PS!G148,LEN(SCTVTHH!$E$7))=SCTVTHH!$E$7,PS!H148,0)</f>
        <v>0</v>
      </c>
      <c r="I159" s="149">
        <f>IF(LEFT(PS!G148,LEN(SCTVTHH!$E$7))=SCTVTHH!$E$7,PS!J148,0)</f>
        <v>0</v>
      </c>
      <c r="J159" s="149">
        <f>IF(F159+H159=0,0,$J$13+SUM(F$14:$F159)-SUM(H$14:$H159))</f>
        <v>0</v>
      </c>
      <c r="K159" s="149">
        <f>IF(F159+H159=0,0,$K$13+SUM(G$14:$G159)-SUM(I$14:$I159))</f>
        <v>0</v>
      </c>
      <c r="L159" s="57"/>
    </row>
    <row r="160" spans="1:12" customFormat="1" hidden="1" x14ac:dyDescent="0.2">
      <c r="A160" s="57" t="str">
        <f>IF(LEFT(PS!F149,LEN(SCTVTHH!$E$7))=SCTVTHH!$E$7,PS!C149,IF(LEFT(PS!G149,LEN(SCTVTHH!$E$7))=SCTVTHH!$E$7,PS!D149,""))</f>
        <v/>
      </c>
      <c r="B160" s="148" t="str">
        <f>IF(OR(LEFT(PS!F149,LEN(SCTVTHH!$E$7))=SCTVTHH!$E$7,LEFT(PS!G149,LEN(SCTVTHH!$E$7))=SCTVTHH!$E$7),PS!A149,"")</f>
        <v/>
      </c>
      <c r="C160" s="166" t="str">
        <f>IF(OR(LEFT(PS!F149,LEN(SCTVTHH!$E$7))=SCTVTHH!$E$7,LEFT(PS!G149,LEN(SCTVTHH!$E$7))=SCTVTHH!$E$7),PS!E149,"")</f>
        <v/>
      </c>
      <c r="D160" s="57" t="str">
        <f>IF(LEFT(PS!F149,LEN(SCTVTHH!$E$7))=SCTVTHH!$E$7,PS!G149,IF(LEFT(PS!G149,LEN(SCTVTHH!$E$7))=SCTVTHH!$E$7,PS!F149,""))</f>
        <v/>
      </c>
      <c r="E160" s="181">
        <f>IF(OR(LEFT(PS!F149,LEN(SCTVTHH!$E$7))=SCTVTHH!$E$7,LEFT(PS!G149,LEN(SCTVTHH!$E$7))=SCTVTHH!$E$7),PS!I149,0)</f>
        <v>0</v>
      </c>
      <c r="F160" s="149">
        <f>IF(LEFT(PS!F149,LEN(SCTVTHH!$E$7))=SCTVTHH!$E$7,PS!H149,0)</f>
        <v>0</v>
      </c>
      <c r="G160" s="149">
        <f>IF(LEFT(PS!F149,LEN(SCTVTHH!$E$7))=SCTVTHH!$E$7,PS!J149,0)</f>
        <v>0</v>
      </c>
      <c r="H160" s="149">
        <f>IF(LEFT(PS!G149,LEN(SCTVTHH!$E$7))=SCTVTHH!$E$7,PS!H149,0)</f>
        <v>0</v>
      </c>
      <c r="I160" s="149">
        <f>IF(LEFT(PS!G149,LEN(SCTVTHH!$E$7))=SCTVTHH!$E$7,PS!J149,0)</f>
        <v>0</v>
      </c>
      <c r="J160" s="149">
        <f>IF(F160+H160=0,0,$J$13+SUM(F$14:$F160)-SUM(H$14:$H160))</f>
        <v>0</v>
      </c>
      <c r="K160" s="149">
        <f>IF(F160+H160=0,0,$K$13+SUM(G$14:$G160)-SUM(I$14:$I160))</f>
        <v>0</v>
      </c>
      <c r="L160" s="57"/>
    </row>
    <row r="161" spans="1:12" customFormat="1" hidden="1" x14ac:dyDescent="0.2">
      <c r="A161" s="57" t="str">
        <f>IF(LEFT(PS!F150,LEN(SCTVTHH!$E$7))=SCTVTHH!$E$7,PS!C150,IF(LEFT(PS!G150,LEN(SCTVTHH!$E$7))=SCTVTHH!$E$7,PS!D150,""))</f>
        <v/>
      </c>
      <c r="B161" s="148" t="str">
        <f>IF(OR(LEFT(PS!F150,LEN(SCTVTHH!$E$7))=SCTVTHH!$E$7,LEFT(PS!G150,LEN(SCTVTHH!$E$7))=SCTVTHH!$E$7),PS!A150,"")</f>
        <v/>
      </c>
      <c r="C161" s="166" t="str">
        <f>IF(OR(LEFT(PS!F150,LEN(SCTVTHH!$E$7))=SCTVTHH!$E$7,LEFT(PS!G150,LEN(SCTVTHH!$E$7))=SCTVTHH!$E$7),PS!E150,"")</f>
        <v/>
      </c>
      <c r="D161" s="57" t="str">
        <f>IF(LEFT(PS!F150,LEN(SCTVTHH!$E$7))=SCTVTHH!$E$7,PS!G150,IF(LEFT(PS!G150,LEN(SCTVTHH!$E$7))=SCTVTHH!$E$7,PS!F150,""))</f>
        <v/>
      </c>
      <c r="E161" s="181">
        <f>IF(OR(LEFT(PS!F150,LEN(SCTVTHH!$E$7))=SCTVTHH!$E$7,LEFT(PS!G150,LEN(SCTVTHH!$E$7))=SCTVTHH!$E$7),PS!I150,0)</f>
        <v>0</v>
      </c>
      <c r="F161" s="149">
        <f>IF(LEFT(PS!F150,LEN(SCTVTHH!$E$7))=SCTVTHH!$E$7,PS!H150,0)</f>
        <v>0</v>
      </c>
      <c r="G161" s="149">
        <f>IF(LEFT(PS!F150,LEN(SCTVTHH!$E$7))=SCTVTHH!$E$7,PS!J150,0)</f>
        <v>0</v>
      </c>
      <c r="H161" s="149">
        <f>IF(LEFT(PS!G150,LEN(SCTVTHH!$E$7))=SCTVTHH!$E$7,PS!H150,0)</f>
        <v>0</v>
      </c>
      <c r="I161" s="149">
        <f>IF(LEFT(PS!G150,LEN(SCTVTHH!$E$7))=SCTVTHH!$E$7,PS!J150,0)</f>
        <v>0</v>
      </c>
      <c r="J161" s="149">
        <f>IF(F161+H161=0,0,$J$13+SUM(F$14:$F161)-SUM(H$14:$H161))</f>
        <v>0</v>
      </c>
      <c r="K161" s="149">
        <f>IF(F161+H161=0,0,$K$13+SUM(G$14:$G161)-SUM(I$14:$I161))</f>
        <v>0</v>
      </c>
      <c r="L161" s="57"/>
    </row>
    <row r="162" spans="1:12" customFormat="1" hidden="1" x14ac:dyDescent="0.2">
      <c r="A162" s="57" t="str">
        <f>IF(LEFT(PS!F151,LEN(SCTVTHH!$E$7))=SCTVTHH!$E$7,PS!C151,IF(LEFT(PS!G151,LEN(SCTVTHH!$E$7))=SCTVTHH!$E$7,PS!D151,""))</f>
        <v/>
      </c>
      <c r="B162" s="148" t="str">
        <f>IF(OR(LEFT(PS!F151,LEN(SCTVTHH!$E$7))=SCTVTHH!$E$7,LEFT(PS!G151,LEN(SCTVTHH!$E$7))=SCTVTHH!$E$7),PS!A151,"")</f>
        <v/>
      </c>
      <c r="C162" s="166" t="str">
        <f>IF(OR(LEFT(PS!F151,LEN(SCTVTHH!$E$7))=SCTVTHH!$E$7,LEFT(PS!G151,LEN(SCTVTHH!$E$7))=SCTVTHH!$E$7),PS!E151,"")</f>
        <v/>
      </c>
      <c r="D162" s="57" t="str">
        <f>IF(LEFT(PS!F151,LEN(SCTVTHH!$E$7))=SCTVTHH!$E$7,PS!G151,IF(LEFT(PS!G151,LEN(SCTVTHH!$E$7))=SCTVTHH!$E$7,PS!F151,""))</f>
        <v/>
      </c>
      <c r="E162" s="181">
        <f>IF(OR(LEFT(PS!F151,LEN(SCTVTHH!$E$7))=SCTVTHH!$E$7,LEFT(PS!G151,LEN(SCTVTHH!$E$7))=SCTVTHH!$E$7),PS!I151,0)</f>
        <v>0</v>
      </c>
      <c r="F162" s="149">
        <f>IF(LEFT(PS!F151,LEN(SCTVTHH!$E$7))=SCTVTHH!$E$7,PS!H151,0)</f>
        <v>0</v>
      </c>
      <c r="G162" s="149">
        <f>IF(LEFT(PS!F151,LEN(SCTVTHH!$E$7))=SCTVTHH!$E$7,PS!J151,0)</f>
        <v>0</v>
      </c>
      <c r="H162" s="149">
        <f>IF(LEFT(PS!G151,LEN(SCTVTHH!$E$7))=SCTVTHH!$E$7,PS!H151,0)</f>
        <v>0</v>
      </c>
      <c r="I162" s="149">
        <f>IF(LEFT(PS!G151,LEN(SCTVTHH!$E$7))=SCTVTHH!$E$7,PS!J151,0)</f>
        <v>0</v>
      </c>
      <c r="J162" s="149">
        <f>IF(F162+H162=0,0,$J$13+SUM(F$14:$F162)-SUM(H$14:$H162))</f>
        <v>0</v>
      </c>
      <c r="K162" s="149">
        <f>IF(F162+H162=0,0,$K$13+SUM(G$14:$G162)-SUM(I$14:$I162))</f>
        <v>0</v>
      </c>
      <c r="L162" s="57"/>
    </row>
    <row r="163" spans="1:12" customFormat="1" hidden="1" x14ac:dyDescent="0.2">
      <c r="A163" s="57" t="str">
        <f>IF(LEFT(PS!F152,LEN(SCTVTHH!$E$7))=SCTVTHH!$E$7,PS!C152,IF(LEFT(PS!G152,LEN(SCTVTHH!$E$7))=SCTVTHH!$E$7,PS!D152,""))</f>
        <v/>
      </c>
      <c r="B163" s="148" t="str">
        <f>IF(OR(LEFT(PS!F152,LEN(SCTVTHH!$E$7))=SCTVTHH!$E$7,LEFT(PS!G152,LEN(SCTVTHH!$E$7))=SCTVTHH!$E$7),PS!A152,"")</f>
        <v/>
      </c>
      <c r="C163" s="166" t="str">
        <f>IF(OR(LEFT(PS!F152,LEN(SCTVTHH!$E$7))=SCTVTHH!$E$7,LEFT(PS!G152,LEN(SCTVTHH!$E$7))=SCTVTHH!$E$7),PS!E152,"")</f>
        <v/>
      </c>
      <c r="D163" s="57" t="str">
        <f>IF(LEFT(PS!F152,LEN(SCTVTHH!$E$7))=SCTVTHH!$E$7,PS!G152,IF(LEFT(PS!G152,LEN(SCTVTHH!$E$7))=SCTVTHH!$E$7,PS!F152,""))</f>
        <v/>
      </c>
      <c r="E163" s="181">
        <f>IF(OR(LEFT(PS!F152,LEN(SCTVTHH!$E$7))=SCTVTHH!$E$7,LEFT(PS!G152,LEN(SCTVTHH!$E$7))=SCTVTHH!$E$7),PS!I152,0)</f>
        <v>0</v>
      </c>
      <c r="F163" s="149">
        <f>IF(LEFT(PS!F152,LEN(SCTVTHH!$E$7))=SCTVTHH!$E$7,PS!H152,0)</f>
        <v>0</v>
      </c>
      <c r="G163" s="149">
        <f>IF(LEFT(PS!F152,LEN(SCTVTHH!$E$7))=SCTVTHH!$E$7,PS!J152,0)</f>
        <v>0</v>
      </c>
      <c r="H163" s="149">
        <f>IF(LEFT(PS!G152,LEN(SCTVTHH!$E$7))=SCTVTHH!$E$7,PS!H152,0)</f>
        <v>0</v>
      </c>
      <c r="I163" s="149">
        <f>IF(LEFT(PS!G152,LEN(SCTVTHH!$E$7))=SCTVTHH!$E$7,PS!J152,0)</f>
        <v>0</v>
      </c>
      <c r="J163" s="149">
        <f>IF(F163+H163=0,0,$J$13+SUM(F$14:$F163)-SUM(H$14:$H163))</f>
        <v>0</v>
      </c>
      <c r="K163" s="149">
        <f>IF(F163+H163=0,0,$K$13+SUM(G$14:$G163)-SUM(I$14:$I163))</f>
        <v>0</v>
      </c>
      <c r="L163" s="57"/>
    </row>
    <row r="164" spans="1:12" customFormat="1" hidden="1" x14ac:dyDescent="0.2">
      <c r="A164" s="57" t="str">
        <f>IF(LEFT(PS!F153,LEN(SCTVTHH!$E$7))=SCTVTHH!$E$7,PS!C153,IF(LEFT(PS!G153,LEN(SCTVTHH!$E$7))=SCTVTHH!$E$7,PS!D153,""))</f>
        <v/>
      </c>
      <c r="B164" s="148" t="str">
        <f>IF(OR(LEFT(PS!F153,LEN(SCTVTHH!$E$7))=SCTVTHH!$E$7,LEFT(PS!G153,LEN(SCTVTHH!$E$7))=SCTVTHH!$E$7),PS!A153,"")</f>
        <v/>
      </c>
      <c r="C164" s="166" t="str">
        <f>IF(OR(LEFT(PS!F153,LEN(SCTVTHH!$E$7))=SCTVTHH!$E$7,LEFT(PS!G153,LEN(SCTVTHH!$E$7))=SCTVTHH!$E$7),PS!E153,"")</f>
        <v/>
      </c>
      <c r="D164" s="57" t="str">
        <f>IF(LEFT(PS!F153,LEN(SCTVTHH!$E$7))=SCTVTHH!$E$7,PS!G153,IF(LEFT(PS!G153,LEN(SCTVTHH!$E$7))=SCTVTHH!$E$7,PS!F153,""))</f>
        <v/>
      </c>
      <c r="E164" s="181">
        <f>IF(OR(LEFT(PS!F153,LEN(SCTVTHH!$E$7))=SCTVTHH!$E$7,LEFT(PS!G153,LEN(SCTVTHH!$E$7))=SCTVTHH!$E$7),PS!I153,0)</f>
        <v>0</v>
      </c>
      <c r="F164" s="149">
        <f>IF(LEFT(PS!F153,LEN(SCTVTHH!$E$7))=SCTVTHH!$E$7,PS!H153,0)</f>
        <v>0</v>
      </c>
      <c r="G164" s="149">
        <f>IF(LEFT(PS!F153,LEN(SCTVTHH!$E$7))=SCTVTHH!$E$7,PS!J153,0)</f>
        <v>0</v>
      </c>
      <c r="H164" s="149">
        <f>IF(LEFT(PS!G153,LEN(SCTVTHH!$E$7))=SCTVTHH!$E$7,PS!H153,0)</f>
        <v>0</v>
      </c>
      <c r="I164" s="149">
        <f>IF(LEFT(PS!G153,LEN(SCTVTHH!$E$7))=SCTVTHH!$E$7,PS!J153,0)</f>
        <v>0</v>
      </c>
      <c r="J164" s="149">
        <f>IF(F164+H164=0,0,$J$13+SUM(F$14:$F164)-SUM(H$14:$H164))</f>
        <v>0</v>
      </c>
      <c r="K164" s="149">
        <f>IF(F164+H164=0,0,$K$13+SUM(G$14:$G164)-SUM(I$14:$I164))</f>
        <v>0</v>
      </c>
      <c r="L164" s="57"/>
    </row>
    <row r="165" spans="1:12" customFormat="1" hidden="1" x14ac:dyDescent="0.2">
      <c r="A165" s="57" t="str">
        <f>IF(LEFT(PS!F154,LEN(SCTVTHH!$E$7))=SCTVTHH!$E$7,PS!C154,IF(LEFT(PS!G154,LEN(SCTVTHH!$E$7))=SCTVTHH!$E$7,PS!D154,""))</f>
        <v/>
      </c>
      <c r="B165" s="148" t="str">
        <f>IF(OR(LEFT(PS!F154,LEN(SCTVTHH!$E$7))=SCTVTHH!$E$7,LEFT(PS!G154,LEN(SCTVTHH!$E$7))=SCTVTHH!$E$7),PS!A154,"")</f>
        <v/>
      </c>
      <c r="C165" s="166" t="str">
        <f>IF(OR(LEFT(PS!F154,LEN(SCTVTHH!$E$7))=SCTVTHH!$E$7,LEFT(PS!G154,LEN(SCTVTHH!$E$7))=SCTVTHH!$E$7),PS!E154,"")</f>
        <v/>
      </c>
      <c r="D165" s="57" t="str">
        <f>IF(LEFT(PS!F154,LEN(SCTVTHH!$E$7))=SCTVTHH!$E$7,PS!G154,IF(LEFT(PS!G154,LEN(SCTVTHH!$E$7))=SCTVTHH!$E$7,PS!F154,""))</f>
        <v/>
      </c>
      <c r="E165" s="181">
        <f>IF(OR(LEFT(PS!F154,LEN(SCTVTHH!$E$7))=SCTVTHH!$E$7,LEFT(PS!G154,LEN(SCTVTHH!$E$7))=SCTVTHH!$E$7),PS!I154,0)</f>
        <v>0</v>
      </c>
      <c r="F165" s="149">
        <f>IF(LEFT(PS!F154,LEN(SCTVTHH!$E$7))=SCTVTHH!$E$7,PS!H154,0)</f>
        <v>0</v>
      </c>
      <c r="G165" s="149">
        <f>IF(LEFT(PS!F154,LEN(SCTVTHH!$E$7))=SCTVTHH!$E$7,PS!J154,0)</f>
        <v>0</v>
      </c>
      <c r="H165" s="149">
        <f>IF(LEFT(PS!G154,LEN(SCTVTHH!$E$7))=SCTVTHH!$E$7,PS!H154,0)</f>
        <v>0</v>
      </c>
      <c r="I165" s="149">
        <f>IF(LEFT(PS!G154,LEN(SCTVTHH!$E$7))=SCTVTHH!$E$7,PS!J154,0)</f>
        <v>0</v>
      </c>
      <c r="J165" s="149">
        <f>IF(F165+H165=0,0,$J$13+SUM(F$14:$F165)-SUM(H$14:$H165))</f>
        <v>0</v>
      </c>
      <c r="K165" s="149">
        <f>IF(F165+H165=0,0,$K$13+SUM(G$14:$G165)-SUM(I$14:$I165))</f>
        <v>0</v>
      </c>
      <c r="L165" s="57"/>
    </row>
    <row r="166" spans="1:12" customFormat="1" hidden="1" x14ac:dyDescent="0.2">
      <c r="A166" s="57" t="str">
        <f>IF(LEFT(PS!F155,LEN(SCTVTHH!$E$7))=SCTVTHH!$E$7,PS!C155,IF(LEFT(PS!G155,LEN(SCTVTHH!$E$7))=SCTVTHH!$E$7,PS!D155,""))</f>
        <v/>
      </c>
      <c r="B166" s="148" t="str">
        <f>IF(OR(LEFT(PS!F155,LEN(SCTVTHH!$E$7))=SCTVTHH!$E$7,LEFT(PS!G155,LEN(SCTVTHH!$E$7))=SCTVTHH!$E$7),PS!A155,"")</f>
        <v/>
      </c>
      <c r="C166" s="166" t="str">
        <f>IF(OR(LEFT(PS!F155,LEN(SCTVTHH!$E$7))=SCTVTHH!$E$7,LEFT(PS!G155,LEN(SCTVTHH!$E$7))=SCTVTHH!$E$7),PS!E155,"")</f>
        <v/>
      </c>
      <c r="D166" s="57" t="str">
        <f>IF(LEFT(PS!F155,LEN(SCTVTHH!$E$7))=SCTVTHH!$E$7,PS!G155,IF(LEFT(PS!G155,LEN(SCTVTHH!$E$7))=SCTVTHH!$E$7,PS!F155,""))</f>
        <v/>
      </c>
      <c r="E166" s="181">
        <f>IF(OR(LEFT(PS!F155,LEN(SCTVTHH!$E$7))=SCTVTHH!$E$7,LEFT(PS!G155,LEN(SCTVTHH!$E$7))=SCTVTHH!$E$7),PS!I155,0)</f>
        <v>0</v>
      </c>
      <c r="F166" s="149">
        <f>IF(LEFT(PS!F155,LEN(SCTVTHH!$E$7))=SCTVTHH!$E$7,PS!H155,0)</f>
        <v>0</v>
      </c>
      <c r="G166" s="149">
        <f>IF(LEFT(PS!F155,LEN(SCTVTHH!$E$7))=SCTVTHH!$E$7,PS!J155,0)</f>
        <v>0</v>
      </c>
      <c r="H166" s="149">
        <f>IF(LEFT(PS!G155,LEN(SCTVTHH!$E$7))=SCTVTHH!$E$7,PS!H155,0)</f>
        <v>0</v>
      </c>
      <c r="I166" s="149">
        <f>IF(LEFT(PS!G155,LEN(SCTVTHH!$E$7))=SCTVTHH!$E$7,PS!J155,0)</f>
        <v>0</v>
      </c>
      <c r="J166" s="149">
        <f>IF(F166+H166=0,0,$J$13+SUM(F$14:$F166)-SUM(H$14:$H166))</f>
        <v>0</v>
      </c>
      <c r="K166" s="149">
        <f>IF(F166+H166=0,0,$K$13+SUM(G$14:$G166)-SUM(I$14:$I166))</f>
        <v>0</v>
      </c>
      <c r="L166" s="57"/>
    </row>
    <row r="167" spans="1:12" customFormat="1" hidden="1" x14ac:dyDescent="0.2">
      <c r="A167" s="57" t="str">
        <f>IF(LEFT(PS!F156,LEN(SCTVTHH!$E$7))=SCTVTHH!$E$7,PS!C156,IF(LEFT(PS!G156,LEN(SCTVTHH!$E$7))=SCTVTHH!$E$7,PS!D156,""))</f>
        <v/>
      </c>
      <c r="B167" s="148" t="str">
        <f>IF(OR(LEFT(PS!F156,LEN(SCTVTHH!$E$7))=SCTVTHH!$E$7,LEFT(PS!G156,LEN(SCTVTHH!$E$7))=SCTVTHH!$E$7),PS!A156,"")</f>
        <v/>
      </c>
      <c r="C167" s="166" t="str">
        <f>IF(OR(LEFT(PS!F156,LEN(SCTVTHH!$E$7))=SCTVTHH!$E$7,LEFT(PS!G156,LEN(SCTVTHH!$E$7))=SCTVTHH!$E$7),PS!E156,"")</f>
        <v/>
      </c>
      <c r="D167" s="57" t="str">
        <f>IF(LEFT(PS!F156,LEN(SCTVTHH!$E$7))=SCTVTHH!$E$7,PS!G156,IF(LEFT(PS!G156,LEN(SCTVTHH!$E$7))=SCTVTHH!$E$7,PS!F156,""))</f>
        <v/>
      </c>
      <c r="E167" s="181">
        <f>IF(OR(LEFT(PS!F156,LEN(SCTVTHH!$E$7))=SCTVTHH!$E$7,LEFT(PS!G156,LEN(SCTVTHH!$E$7))=SCTVTHH!$E$7),PS!I156,0)</f>
        <v>0</v>
      </c>
      <c r="F167" s="149">
        <f>IF(LEFT(PS!F156,LEN(SCTVTHH!$E$7))=SCTVTHH!$E$7,PS!H156,0)</f>
        <v>0</v>
      </c>
      <c r="G167" s="149">
        <f>IF(LEFT(PS!F156,LEN(SCTVTHH!$E$7))=SCTVTHH!$E$7,PS!J156,0)</f>
        <v>0</v>
      </c>
      <c r="H167" s="149">
        <f>IF(LEFT(PS!G156,LEN(SCTVTHH!$E$7))=SCTVTHH!$E$7,PS!H156,0)</f>
        <v>0</v>
      </c>
      <c r="I167" s="149">
        <f>IF(LEFT(PS!G156,LEN(SCTVTHH!$E$7))=SCTVTHH!$E$7,PS!J156,0)</f>
        <v>0</v>
      </c>
      <c r="J167" s="149">
        <f>IF(F167+H167=0,0,$J$13+SUM(F$14:$F167)-SUM(H$14:$H167))</f>
        <v>0</v>
      </c>
      <c r="K167" s="149">
        <f>IF(F167+H167=0,0,$K$13+SUM(G$14:$G167)-SUM(I$14:$I167))</f>
        <v>0</v>
      </c>
      <c r="L167" s="57"/>
    </row>
    <row r="168" spans="1:12" customFormat="1" hidden="1" x14ac:dyDescent="0.2">
      <c r="A168" s="57" t="str">
        <f>IF(LEFT(PS!F157,LEN(SCTVTHH!$E$7))=SCTVTHH!$E$7,PS!C157,IF(LEFT(PS!G157,LEN(SCTVTHH!$E$7))=SCTVTHH!$E$7,PS!D157,""))</f>
        <v/>
      </c>
      <c r="B168" s="148" t="str">
        <f>IF(OR(LEFT(PS!F157,LEN(SCTVTHH!$E$7))=SCTVTHH!$E$7,LEFT(PS!G157,LEN(SCTVTHH!$E$7))=SCTVTHH!$E$7),PS!A157,"")</f>
        <v/>
      </c>
      <c r="C168" s="166" t="str">
        <f>IF(OR(LEFT(PS!F157,LEN(SCTVTHH!$E$7))=SCTVTHH!$E$7,LEFT(PS!G157,LEN(SCTVTHH!$E$7))=SCTVTHH!$E$7),PS!E157,"")</f>
        <v/>
      </c>
      <c r="D168" s="57" t="str">
        <f>IF(LEFT(PS!F157,LEN(SCTVTHH!$E$7))=SCTVTHH!$E$7,PS!G157,IF(LEFT(PS!G157,LEN(SCTVTHH!$E$7))=SCTVTHH!$E$7,PS!F157,""))</f>
        <v/>
      </c>
      <c r="E168" s="181">
        <f>IF(OR(LEFT(PS!F157,LEN(SCTVTHH!$E$7))=SCTVTHH!$E$7,LEFT(PS!G157,LEN(SCTVTHH!$E$7))=SCTVTHH!$E$7),PS!I157,0)</f>
        <v>0</v>
      </c>
      <c r="F168" s="149">
        <f>IF(LEFT(PS!F157,LEN(SCTVTHH!$E$7))=SCTVTHH!$E$7,PS!H157,0)</f>
        <v>0</v>
      </c>
      <c r="G168" s="149">
        <f>IF(LEFT(PS!F157,LEN(SCTVTHH!$E$7))=SCTVTHH!$E$7,PS!J157,0)</f>
        <v>0</v>
      </c>
      <c r="H168" s="149">
        <f>IF(LEFT(PS!G157,LEN(SCTVTHH!$E$7))=SCTVTHH!$E$7,PS!H157,0)</f>
        <v>0</v>
      </c>
      <c r="I168" s="149">
        <f>IF(LEFT(PS!G157,LEN(SCTVTHH!$E$7))=SCTVTHH!$E$7,PS!J157,0)</f>
        <v>0</v>
      </c>
      <c r="J168" s="149">
        <f>IF(F168+H168=0,0,$J$13+SUM(F$14:$F168)-SUM(H$14:$H168))</f>
        <v>0</v>
      </c>
      <c r="K168" s="149">
        <f>IF(F168+H168=0,0,$K$13+SUM(G$14:$G168)-SUM(I$14:$I168))</f>
        <v>0</v>
      </c>
      <c r="L168" s="57"/>
    </row>
    <row r="169" spans="1:12" customFormat="1" hidden="1" x14ac:dyDescent="0.2">
      <c r="A169" s="57" t="str">
        <f>IF(LEFT(PS!F158,LEN(SCTVTHH!$E$7))=SCTVTHH!$E$7,PS!C158,IF(LEFT(PS!G158,LEN(SCTVTHH!$E$7))=SCTVTHH!$E$7,PS!D158,""))</f>
        <v/>
      </c>
      <c r="B169" s="148" t="str">
        <f>IF(OR(LEFT(PS!F158,LEN(SCTVTHH!$E$7))=SCTVTHH!$E$7,LEFT(PS!G158,LEN(SCTVTHH!$E$7))=SCTVTHH!$E$7),PS!A158,"")</f>
        <v/>
      </c>
      <c r="C169" s="166" t="str">
        <f>IF(OR(LEFT(PS!F158,LEN(SCTVTHH!$E$7))=SCTVTHH!$E$7,LEFT(PS!G158,LEN(SCTVTHH!$E$7))=SCTVTHH!$E$7),PS!E158,"")</f>
        <v/>
      </c>
      <c r="D169" s="57" t="str">
        <f>IF(LEFT(PS!F158,LEN(SCTVTHH!$E$7))=SCTVTHH!$E$7,PS!G158,IF(LEFT(PS!G158,LEN(SCTVTHH!$E$7))=SCTVTHH!$E$7,PS!F158,""))</f>
        <v/>
      </c>
      <c r="E169" s="181">
        <f>IF(OR(LEFT(PS!F158,LEN(SCTVTHH!$E$7))=SCTVTHH!$E$7,LEFT(PS!G158,LEN(SCTVTHH!$E$7))=SCTVTHH!$E$7),PS!I158,0)</f>
        <v>0</v>
      </c>
      <c r="F169" s="149">
        <f>IF(LEFT(PS!F158,LEN(SCTVTHH!$E$7))=SCTVTHH!$E$7,PS!H158,0)</f>
        <v>0</v>
      </c>
      <c r="G169" s="149">
        <f>IF(LEFT(PS!F158,LEN(SCTVTHH!$E$7))=SCTVTHH!$E$7,PS!J158,0)</f>
        <v>0</v>
      </c>
      <c r="H169" s="149">
        <f>IF(LEFT(PS!G158,LEN(SCTVTHH!$E$7))=SCTVTHH!$E$7,PS!H158,0)</f>
        <v>0</v>
      </c>
      <c r="I169" s="149">
        <f>IF(LEFT(PS!G158,LEN(SCTVTHH!$E$7))=SCTVTHH!$E$7,PS!J158,0)</f>
        <v>0</v>
      </c>
      <c r="J169" s="149">
        <f>IF(F169+H169=0,0,$J$13+SUM(F$14:$F169)-SUM(H$14:$H169))</f>
        <v>0</v>
      </c>
      <c r="K169" s="149">
        <f>IF(F169+H169=0,0,$K$13+SUM(G$14:$G169)-SUM(I$14:$I169))</f>
        <v>0</v>
      </c>
      <c r="L169" s="57"/>
    </row>
    <row r="170" spans="1:12" customFormat="1" hidden="1" x14ac:dyDescent="0.2">
      <c r="A170" s="57" t="str">
        <f>IF(LEFT(PS!F159,LEN(SCTVTHH!$E$7))=SCTVTHH!$E$7,PS!C159,IF(LEFT(PS!G159,LEN(SCTVTHH!$E$7))=SCTVTHH!$E$7,PS!D159,""))</f>
        <v/>
      </c>
      <c r="B170" s="148" t="str">
        <f>IF(OR(LEFT(PS!F159,LEN(SCTVTHH!$E$7))=SCTVTHH!$E$7,LEFT(PS!G159,LEN(SCTVTHH!$E$7))=SCTVTHH!$E$7),PS!A159,"")</f>
        <v/>
      </c>
      <c r="C170" s="166" t="str">
        <f>IF(OR(LEFT(PS!F159,LEN(SCTVTHH!$E$7))=SCTVTHH!$E$7,LEFT(PS!G159,LEN(SCTVTHH!$E$7))=SCTVTHH!$E$7),PS!E159,"")</f>
        <v/>
      </c>
      <c r="D170" s="57" t="str">
        <f>IF(LEFT(PS!F159,LEN(SCTVTHH!$E$7))=SCTVTHH!$E$7,PS!G159,IF(LEFT(PS!G159,LEN(SCTVTHH!$E$7))=SCTVTHH!$E$7,PS!F159,""))</f>
        <v/>
      </c>
      <c r="E170" s="181">
        <f>IF(OR(LEFT(PS!F159,LEN(SCTVTHH!$E$7))=SCTVTHH!$E$7,LEFT(PS!G159,LEN(SCTVTHH!$E$7))=SCTVTHH!$E$7),PS!I159,0)</f>
        <v>0</v>
      </c>
      <c r="F170" s="149">
        <f>IF(LEFT(PS!F159,LEN(SCTVTHH!$E$7))=SCTVTHH!$E$7,PS!H159,0)</f>
        <v>0</v>
      </c>
      <c r="G170" s="149">
        <f>IF(LEFT(PS!F159,LEN(SCTVTHH!$E$7))=SCTVTHH!$E$7,PS!J159,0)</f>
        <v>0</v>
      </c>
      <c r="H170" s="149">
        <f>IF(LEFT(PS!G159,LEN(SCTVTHH!$E$7))=SCTVTHH!$E$7,PS!H159,0)</f>
        <v>0</v>
      </c>
      <c r="I170" s="149">
        <f>IF(LEFT(PS!G159,LEN(SCTVTHH!$E$7))=SCTVTHH!$E$7,PS!J159,0)</f>
        <v>0</v>
      </c>
      <c r="J170" s="149">
        <f>IF(F170+H170=0,0,$J$13+SUM(F$14:$F170)-SUM(H$14:$H170))</f>
        <v>0</v>
      </c>
      <c r="K170" s="149">
        <f>IF(F170+H170=0,0,$K$13+SUM(G$14:$G170)-SUM(I$14:$I170))</f>
        <v>0</v>
      </c>
      <c r="L170" s="57"/>
    </row>
    <row r="171" spans="1:12" customFormat="1" hidden="1" x14ac:dyDescent="0.2">
      <c r="A171" s="57" t="str">
        <f>IF(LEFT(PS!F160,LEN(SCTVTHH!$E$7))=SCTVTHH!$E$7,PS!C160,IF(LEFT(PS!G160,LEN(SCTVTHH!$E$7))=SCTVTHH!$E$7,PS!D160,""))</f>
        <v/>
      </c>
      <c r="B171" s="148" t="str">
        <f>IF(OR(LEFT(PS!F160,LEN(SCTVTHH!$E$7))=SCTVTHH!$E$7,LEFT(PS!G160,LEN(SCTVTHH!$E$7))=SCTVTHH!$E$7),PS!A160,"")</f>
        <v/>
      </c>
      <c r="C171" s="166" t="str">
        <f>IF(OR(LEFT(PS!F160,LEN(SCTVTHH!$E$7))=SCTVTHH!$E$7,LEFT(PS!G160,LEN(SCTVTHH!$E$7))=SCTVTHH!$E$7),PS!E160,"")</f>
        <v/>
      </c>
      <c r="D171" s="57" t="str">
        <f>IF(LEFT(PS!F160,LEN(SCTVTHH!$E$7))=SCTVTHH!$E$7,PS!G160,IF(LEFT(PS!G160,LEN(SCTVTHH!$E$7))=SCTVTHH!$E$7,PS!F160,""))</f>
        <v/>
      </c>
      <c r="E171" s="181">
        <f>IF(OR(LEFT(PS!F160,LEN(SCTVTHH!$E$7))=SCTVTHH!$E$7,LEFT(PS!G160,LEN(SCTVTHH!$E$7))=SCTVTHH!$E$7),PS!I160,0)</f>
        <v>0</v>
      </c>
      <c r="F171" s="149">
        <f>IF(LEFT(PS!F160,LEN(SCTVTHH!$E$7))=SCTVTHH!$E$7,PS!H160,0)</f>
        <v>0</v>
      </c>
      <c r="G171" s="149">
        <f>IF(LEFT(PS!F160,LEN(SCTVTHH!$E$7))=SCTVTHH!$E$7,PS!J160,0)</f>
        <v>0</v>
      </c>
      <c r="H171" s="149">
        <f>IF(LEFT(PS!G160,LEN(SCTVTHH!$E$7))=SCTVTHH!$E$7,PS!H160,0)</f>
        <v>0</v>
      </c>
      <c r="I171" s="149">
        <f>IF(LEFT(PS!G160,LEN(SCTVTHH!$E$7))=SCTVTHH!$E$7,PS!J160,0)</f>
        <v>0</v>
      </c>
      <c r="J171" s="149">
        <f>IF(F171+H171=0,0,$J$13+SUM(F$14:$F171)-SUM(H$14:$H171))</f>
        <v>0</v>
      </c>
      <c r="K171" s="149">
        <f>IF(F171+H171=0,0,$K$13+SUM(G$14:$G171)-SUM(I$14:$I171))</f>
        <v>0</v>
      </c>
      <c r="L171" s="57"/>
    </row>
    <row r="172" spans="1:12" customFormat="1" hidden="1" x14ac:dyDescent="0.2">
      <c r="A172" s="57" t="str">
        <f>IF(LEFT(PS!F161,LEN(SCTVTHH!$E$7))=SCTVTHH!$E$7,PS!C161,IF(LEFT(PS!G161,LEN(SCTVTHH!$E$7))=SCTVTHH!$E$7,PS!D161,""))</f>
        <v/>
      </c>
      <c r="B172" s="148" t="str">
        <f>IF(OR(LEFT(PS!F161,LEN(SCTVTHH!$E$7))=SCTVTHH!$E$7,LEFT(PS!G161,LEN(SCTVTHH!$E$7))=SCTVTHH!$E$7),PS!A161,"")</f>
        <v/>
      </c>
      <c r="C172" s="166" t="str">
        <f>IF(OR(LEFT(PS!F161,LEN(SCTVTHH!$E$7))=SCTVTHH!$E$7,LEFT(PS!G161,LEN(SCTVTHH!$E$7))=SCTVTHH!$E$7),PS!E161,"")</f>
        <v/>
      </c>
      <c r="D172" s="57" t="str">
        <f>IF(LEFT(PS!F161,LEN(SCTVTHH!$E$7))=SCTVTHH!$E$7,PS!G161,IF(LEFT(PS!G161,LEN(SCTVTHH!$E$7))=SCTVTHH!$E$7,PS!F161,""))</f>
        <v/>
      </c>
      <c r="E172" s="181">
        <f>IF(OR(LEFT(PS!F161,LEN(SCTVTHH!$E$7))=SCTVTHH!$E$7,LEFT(PS!G161,LEN(SCTVTHH!$E$7))=SCTVTHH!$E$7),PS!I161,0)</f>
        <v>0</v>
      </c>
      <c r="F172" s="149">
        <f>IF(LEFT(PS!F161,LEN(SCTVTHH!$E$7))=SCTVTHH!$E$7,PS!H161,0)</f>
        <v>0</v>
      </c>
      <c r="G172" s="149">
        <f>IF(LEFT(PS!F161,LEN(SCTVTHH!$E$7))=SCTVTHH!$E$7,PS!J161,0)</f>
        <v>0</v>
      </c>
      <c r="H172" s="149">
        <f>IF(LEFT(PS!G161,LEN(SCTVTHH!$E$7))=SCTVTHH!$E$7,PS!H161,0)</f>
        <v>0</v>
      </c>
      <c r="I172" s="149">
        <f>IF(LEFT(PS!G161,LEN(SCTVTHH!$E$7))=SCTVTHH!$E$7,PS!J161,0)</f>
        <v>0</v>
      </c>
      <c r="J172" s="149">
        <f>IF(F172+H172=0,0,$J$13+SUM(F$14:$F172)-SUM(H$14:$H172))</f>
        <v>0</v>
      </c>
      <c r="K172" s="149">
        <f>IF(F172+H172=0,0,$K$13+SUM(G$14:$G172)-SUM(I$14:$I172))</f>
        <v>0</v>
      </c>
      <c r="L172" s="57"/>
    </row>
    <row r="173" spans="1:12" customFormat="1" hidden="1" x14ac:dyDescent="0.2">
      <c r="A173" s="57" t="str">
        <f>IF(LEFT(PS!F162,LEN(SCTVTHH!$E$7))=SCTVTHH!$E$7,PS!C162,IF(LEFT(PS!G162,LEN(SCTVTHH!$E$7))=SCTVTHH!$E$7,PS!D162,""))</f>
        <v/>
      </c>
      <c r="B173" s="148" t="str">
        <f>IF(OR(LEFT(PS!F162,LEN(SCTVTHH!$E$7))=SCTVTHH!$E$7,LEFT(PS!G162,LEN(SCTVTHH!$E$7))=SCTVTHH!$E$7),PS!A162,"")</f>
        <v/>
      </c>
      <c r="C173" s="166" t="str">
        <f>IF(OR(LEFT(PS!F162,LEN(SCTVTHH!$E$7))=SCTVTHH!$E$7,LEFT(PS!G162,LEN(SCTVTHH!$E$7))=SCTVTHH!$E$7),PS!E162,"")</f>
        <v/>
      </c>
      <c r="D173" s="57" t="str">
        <f>IF(LEFT(PS!F162,LEN(SCTVTHH!$E$7))=SCTVTHH!$E$7,PS!G162,IF(LEFT(PS!G162,LEN(SCTVTHH!$E$7))=SCTVTHH!$E$7,PS!F162,""))</f>
        <v/>
      </c>
      <c r="E173" s="181">
        <f>IF(OR(LEFT(PS!F162,LEN(SCTVTHH!$E$7))=SCTVTHH!$E$7,LEFT(PS!G162,LEN(SCTVTHH!$E$7))=SCTVTHH!$E$7),PS!I162,0)</f>
        <v>0</v>
      </c>
      <c r="F173" s="149">
        <f>IF(LEFT(PS!F162,LEN(SCTVTHH!$E$7))=SCTVTHH!$E$7,PS!H162,0)</f>
        <v>0</v>
      </c>
      <c r="G173" s="149">
        <f>IF(LEFT(PS!F162,LEN(SCTVTHH!$E$7))=SCTVTHH!$E$7,PS!J162,0)</f>
        <v>0</v>
      </c>
      <c r="H173" s="149">
        <f>IF(LEFT(PS!G162,LEN(SCTVTHH!$E$7))=SCTVTHH!$E$7,PS!H162,0)</f>
        <v>0</v>
      </c>
      <c r="I173" s="149">
        <f>IF(LEFT(PS!G162,LEN(SCTVTHH!$E$7))=SCTVTHH!$E$7,PS!J162,0)</f>
        <v>0</v>
      </c>
      <c r="J173" s="149">
        <f>IF(F173+H173=0,0,$J$13+SUM(F$14:$F173)-SUM(H$14:$H173))</f>
        <v>0</v>
      </c>
      <c r="K173" s="149">
        <f>IF(F173+H173=0,0,$K$13+SUM(G$14:$G173)-SUM(I$14:$I173))</f>
        <v>0</v>
      </c>
      <c r="L173" s="57"/>
    </row>
    <row r="174" spans="1:12" customFormat="1" hidden="1" x14ac:dyDescent="0.2">
      <c r="A174" s="57" t="str">
        <f>IF(LEFT(PS!F163,LEN(SCTVTHH!$E$7))=SCTVTHH!$E$7,PS!C163,IF(LEFT(PS!G163,LEN(SCTVTHH!$E$7))=SCTVTHH!$E$7,PS!D163,""))</f>
        <v/>
      </c>
      <c r="B174" s="148" t="str">
        <f>IF(OR(LEFT(PS!F163,LEN(SCTVTHH!$E$7))=SCTVTHH!$E$7,LEFT(PS!G163,LEN(SCTVTHH!$E$7))=SCTVTHH!$E$7),PS!A163,"")</f>
        <v/>
      </c>
      <c r="C174" s="166" t="str">
        <f>IF(OR(LEFT(PS!F163,LEN(SCTVTHH!$E$7))=SCTVTHH!$E$7,LEFT(PS!G163,LEN(SCTVTHH!$E$7))=SCTVTHH!$E$7),PS!E163,"")</f>
        <v/>
      </c>
      <c r="D174" s="57" t="str">
        <f>IF(LEFT(PS!F163,LEN(SCTVTHH!$E$7))=SCTVTHH!$E$7,PS!G163,IF(LEFT(PS!G163,LEN(SCTVTHH!$E$7))=SCTVTHH!$E$7,PS!F163,""))</f>
        <v/>
      </c>
      <c r="E174" s="181">
        <f>IF(OR(LEFT(PS!F163,LEN(SCTVTHH!$E$7))=SCTVTHH!$E$7,LEFT(PS!G163,LEN(SCTVTHH!$E$7))=SCTVTHH!$E$7),PS!I163,0)</f>
        <v>0</v>
      </c>
      <c r="F174" s="149">
        <f>IF(LEFT(PS!F163,LEN(SCTVTHH!$E$7))=SCTVTHH!$E$7,PS!H163,0)</f>
        <v>0</v>
      </c>
      <c r="G174" s="149">
        <f>IF(LEFT(PS!F163,LEN(SCTVTHH!$E$7))=SCTVTHH!$E$7,PS!J163,0)</f>
        <v>0</v>
      </c>
      <c r="H174" s="149">
        <f>IF(LEFT(PS!G163,LEN(SCTVTHH!$E$7))=SCTVTHH!$E$7,PS!H163,0)</f>
        <v>0</v>
      </c>
      <c r="I174" s="149">
        <f>IF(LEFT(PS!G163,LEN(SCTVTHH!$E$7))=SCTVTHH!$E$7,PS!J163,0)</f>
        <v>0</v>
      </c>
      <c r="J174" s="149">
        <f>IF(F174+H174=0,0,$J$13+SUM(F$14:$F174)-SUM(H$14:$H174))</f>
        <v>0</v>
      </c>
      <c r="K174" s="149">
        <f>IF(F174+H174=0,0,$K$13+SUM(G$14:$G174)-SUM(I$14:$I174))</f>
        <v>0</v>
      </c>
      <c r="L174" s="57"/>
    </row>
    <row r="175" spans="1:12" customFormat="1" hidden="1" x14ac:dyDescent="0.2">
      <c r="A175" s="57" t="str">
        <f>IF(LEFT(PS!F164,LEN(SCTVTHH!$E$7))=SCTVTHH!$E$7,PS!C164,IF(LEFT(PS!G164,LEN(SCTVTHH!$E$7))=SCTVTHH!$E$7,PS!D164,""))</f>
        <v/>
      </c>
      <c r="B175" s="148" t="str">
        <f>IF(OR(LEFT(PS!F164,LEN(SCTVTHH!$E$7))=SCTVTHH!$E$7,LEFT(PS!G164,LEN(SCTVTHH!$E$7))=SCTVTHH!$E$7),PS!A164,"")</f>
        <v/>
      </c>
      <c r="C175" s="166" t="str">
        <f>IF(OR(LEFT(PS!F164,LEN(SCTVTHH!$E$7))=SCTVTHH!$E$7,LEFT(PS!G164,LEN(SCTVTHH!$E$7))=SCTVTHH!$E$7),PS!E164,"")</f>
        <v/>
      </c>
      <c r="D175" s="57" t="str">
        <f>IF(LEFT(PS!F164,LEN(SCTVTHH!$E$7))=SCTVTHH!$E$7,PS!G164,IF(LEFT(PS!G164,LEN(SCTVTHH!$E$7))=SCTVTHH!$E$7,PS!F164,""))</f>
        <v/>
      </c>
      <c r="E175" s="181">
        <f>IF(OR(LEFT(PS!F164,LEN(SCTVTHH!$E$7))=SCTVTHH!$E$7,LEFT(PS!G164,LEN(SCTVTHH!$E$7))=SCTVTHH!$E$7),PS!I164,0)</f>
        <v>0</v>
      </c>
      <c r="F175" s="149">
        <f>IF(LEFT(PS!F164,LEN(SCTVTHH!$E$7))=SCTVTHH!$E$7,PS!H164,0)</f>
        <v>0</v>
      </c>
      <c r="G175" s="149">
        <f>IF(LEFT(PS!F164,LEN(SCTVTHH!$E$7))=SCTVTHH!$E$7,PS!J164,0)</f>
        <v>0</v>
      </c>
      <c r="H175" s="149">
        <f>IF(LEFT(PS!G164,LEN(SCTVTHH!$E$7))=SCTVTHH!$E$7,PS!H164,0)</f>
        <v>0</v>
      </c>
      <c r="I175" s="149">
        <f>IF(LEFT(PS!G164,LEN(SCTVTHH!$E$7))=SCTVTHH!$E$7,PS!J164,0)</f>
        <v>0</v>
      </c>
      <c r="J175" s="149">
        <f>IF(F175+H175=0,0,$J$13+SUM(F$14:$F175)-SUM(H$14:$H175))</f>
        <v>0</v>
      </c>
      <c r="K175" s="149">
        <f>IF(F175+H175=0,0,$K$13+SUM(G$14:$G175)-SUM(I$14:$I175))</f>
        <v>0</v>
      </c>
      <c r="L175" s="57"/>
    </row>
    <row r="176" spans="1:12" customFormat="1" hidden="1" x14ac:dyDescent="0.2">
      <c r="A176" s="57" t="str">
        <f>IF(LEFT(PS!F165,LEN(SCTVTHH!$E$7))=SCTVTHH!$E$7,PS!C165,IF(LEFT(PS!G165,LEN(SCTVTHH!$E$7))=SCTVTHH!$E$7,PS!D165,""))</f>
        <v/>
      </c>
      <c r="B176" s="148" t="str">
        <f>IF(OR(LEFT(PS!F165,LEN(SCTVTHH!$E$7))=SCTVTHH!$E$7,LEFT(PS!G165,LEN(SCTVTHH!$E$7))=SCTVTHH!$E$7),PS!A165,"")</f>
        <v/>
      </c>
      <c r="C176" s="166" t="str">
        <f>IF(OR(LEFT(PS!F165,LEN(SCTVTHH!$E$7))=SCTVTHH!$E$7,LEFT(PS!G165,LEN(SCTVTHH!$E$7))=SCTVTHH!$E$7),PS!E165,"")</f>
        <v/>
      </c>
      <c r="D176" s="57" t="str">
        <f>IF(LEFT(PS!F165,LEN(SCTVTHH!$E$7))=SCTVTHH!$E$7,PS!G165,IF(LEFT(PS!G165,LEN(SCTVTHH!$E$7))=SCTVTHH!$E$7,PS!F165,""))</f>
        <v/>
      </c>
      <c r="E176" s="181">
        <f>IF(OR(LEFT(PS!F165,LEN(SCTVTHH!$E$7))=SCTVTHH!$E$7,LEFT(PS!G165,LEN(SCTVTHH!$E$7))=SCTVTHH!$E$7),PS!I165,0)</f>
        <v>0</v>
      </c>
      <c r="F176" s="149">
        <f>IF(LEFT(PS!F165,LEN(SCTVTHH!$E$7))=SCTVTHH!$E$7,PS!H165,0)</f>
        <v>0</v>
      </c>
      <c r="G176" s="149">
        <f>IF(LEFT(PS!F165,LEN(SCTVTHH!$E$7))=SCTVTHH!$E$7,PS!J165,0)</f>
        <v>0</v>
      </c>
      <c r="H176" s="149">
        <f>IF(LEFT(PS!G165,LEN(SCTVTHH!$E$7))=SCTVTHH!$E$7,PS!H165,0)</f>
        <v>0</v>
      </c>
      <c r="I176" s="149">
        <f>IF(LEFT(PS!G165,LEN(SCTVTHH!$E$7))=SCTVTHH!$E$7,PS!J165,0)</f>
        <v>0</v>
      </c>
      <c r="J176" s="149">
        <f>IF(F176+H176=0,0,$J$13+SUM(F$14:$F176)-SUM(H$14:$H176))</f>
        <v>0</v>
      </c>
      <c r="K176" s="149">
        <f>IF(F176+H176=0,0,$K$13+SUM(G$14:$G176)-SUM(I$14:$I176))</f>
        <v>0</v>
      </c>
      <c r="L176" s="57"/>
    </row>
    <row r="177" spans="1:12" customFormat="1" hidden="1" x14ac:dyDescent="0.2">
      <c r="A177" s="57" t="str">
        <f>IF(LEFT(PS!F166,LEN(SCTVTHH!$E$7))=SCTVTHH!$E$7,PS!C166,IF(LEFT(PS!G166,LEN(SCTVTHH!$E$7))=SCTVTHH!$E$7,PS!D166,""))</f>
        <v/>
      </c>
      <c r="B177" s="148" t="str">
        <f>IF(OR(LEFT(PS!F166,LEN(SCTVTHH!$E$7))=SCTVTHH!$E$7,LEFT(PS!G166,LEN(SCTVTHH!$E$7))=SCTVTHH!$E$7),PS!A166,"")</f>
        <v/>
      </c>
      <c r="C177" s="166" t="str">
        <f>IF(OR(LEFT(PS!F166,LEN(SCTVTHH!$E$7))=SCTVTHH!$E$7,LEFT(PS!G166,LEN(SCTVTHH!$E$7))=SCTVTHH!$E$7),PS!E166,"")</f>
        <v/>
      </c>
      <c r="D177" s="57" t="str">
        <f>IF(LEFT(PS!F166,LEN(SCTVTHH!$E$7))=SCTVTHH!$E$7,PS!G166,IF(LEFT(PS!G166,LEN(SCTVTHH!$E$7))=SCTVTHH!$E$7,PS!F166,""))</f>
        <v/>
      </c>
      <c r="E177" s="181">
        <f>IF(OR(LEFT(PS!F166,LEN(SCTVTHH!$E$7))=SCTVTHH!$E$7,LEFT(PS!G166,LEN(SCTVTHH!$E$7))=SCTVTHH!$E$7),PS!I166,0)</f>
        <v>0</v>
      </c>
      <c r="F177" s="149">
        <f>IF(LEFT(PS!F166,LEN(SCTVTHH!$E$7))=SCTVTHH!$E$7,PS!H166,0)</f>
        <v>0</v>
      </c>
      <c r="G177" s="149">
        <f>IF(LEFT(PS!F166,LEN(SCTVTHH!$E$7))=SCTVTHH!$E$7,PS!J166,0)</f>
        <v>0</v>
      </c>
      <c r="H177" s="149">
        <f>IF(LEFT(PS!G166,LEN(SCTVTHH!$E$7))=SCTVTHH!$E$7,PS!H166,0)</f>
        <v>0</v>
      </c>
      <c r="I177" s="149">
        <f>IF(LEFT(PS!G166,LEN(SCTVTHH!$E$7))=SCTVTHH!$E$7,PS!J166,0)</f>
        <v>0</v>
      </c>
      <c r="J177" s="149">
        <f>IF(F177+H177=0,0,$J$13+SUM(F$14:$F177)-SUM(H$14:$H177))</f>
        <v>0</v>
      </c>
      <c r="K177" s="149">
        <f>IF(F177+H177=0,0,$K$13+SUM(G$14:$G177)-SUM(I$14:$I177))</f>
        <v>0</v>
      </c>
      <c r="L177" s="57"/>
    </row>
    <row r="178" spans="1:12" customFormat="1" hidden="1" x14ac:dyDescent="0.2">
      <c r="A178" s="57" t="str">
        <f>IF(LEFT(PS!F167,LEN(SCTVTHH!$E$7))=SCTVTHH!$E$7,PS!C167,IF(LEFT(PS!G167,LEN(SCTVTHH!$E$7))=SCTVTHH!$E$7,PS!D167,""))</f>
        <v/>
      </c>
      <c r="B178" s="148" t="str">
        <f>IF(OR(LEFT(PS!F167,LEN(SCTVTHH!$E$7))=SCTVTHH!$E$7,LEFT(PS!G167,LEN(SCTVTHH!$E$7))=SCTVTHH!$E$7),PS!A167,"")</f>
        <v/>
      </c>
      <c r="C178" s="166" t="str">
        <f>IF(OR(LEFT(PS!F167,LEN(SCTVTHH!$E$7))=SCTVTHH!$E$7,LEFT(PS!G167,LEN(SCTVTHH!$E$7))=SCTVTHH!$E$7),PS!E167,"")</f>
        <v/>
      </c>
      <c r="D178" s="57" t="str">
        <f>IF(LEFT(PS!F167,LEN(SCTVTHH!$E$7))=SCTVTHH!$E$7,PS!G167,IF(LEFT(PS!G167,LEN(SCTVTHH!$E$7))=SCTVTHH!$E$7,PS!F167,""))</f>
        <v/>
      </c>
      <c r="E178" s="181">
        <f>IF(OR(LEFT(PS!F167,LEN(SCTVTHH!$E$7))=SCTVTHH!$E$7,LEFT(PS!G167,LEN(SCTVTHH!$E$7))=SCTVTHH!$E$7),PS!I167,0)</f>
        <v>0</v>
      </c>
      <c r="F178" s="149">
        <f>IF(LEFT(PS!F167,LEN(SCTVTHH!$E$7))=SCTVTHH!$E$7,PS!H167,0)</f>
        <v>0</v>
      </c>
      <c r="G178" s="149">
        <f>IF(LEFT(PS!F167,LEN(SCTVTHH!$E$7))=SCTVTHH!$E$7,PS!J167,0)</f>
        <v>0</v>
      </c>
      <c r="H178" s="149">
        <f>IF(LEFT(PS!G167,LEN(SCTVTHH!$E$7))=SCTVTHH!$E$7,PS!H167,0)</f>
        <v>0</v>
      </c>
      <c r="I178" s="149">
        <f>IF(LEFT(PS!G167,LEN(SCTVTHH!$E$7))=SCTVTHH!$E$7,PS!J167,0)</f>
        <v>0</v>
      </c>
      <c r="J178" s="149">
        <f>IF(F178+H178=0,0,$J$13+SUM(F$14:$F178)-SUM(H$14:$H178))</f>
        <v>0</v>
      </c>
      <c r="K178" s="149">
        <f>IF(F178+H178=0,0,$K$13+SUM(G$14:$G178)-SUM(I$14:$I178))</f>
        <v>0</v>
      </c>
      <c r="L178" s="57"/>
    </row>
    <row r="179" spans="1:12" customFormat="1" hidden="1" x14ac:dyDescent="0.2">
      <c r="A179" s="57" t="str">
        <f>IF(LEFT(PS!F168,LEN(SCTVTHH!$E$7))=SCTVTHH!$E$7,PS!C168,IF(LEFT(PS!G168,LEN(SCTVTHH!$E$7))=SCTVTHH!$E$7,PS!D168,""))</f>
        <v/>
      </c>
      <c r="B179" s="148" t="str">
        <f>IF(OR(LEFT(PS!F168,LEN(SCTVTHH!$E$7))=SCTVTHH!$E$7,LEFT(PS!G168,LEN(SCTVTHH!$E$7))=SCTVTHH!$E$7),PS!A168,"")</f>
        <v/>
      </c>
      <c r="C179" s="166" t="str">
        <f>IF(OR(LEFT(PS!F168,LEN(SCTVTHH!$E$7))=SCTVTHH!$E$7,LEFT(PS!G168,LEN(SCTVTHH!$E$7))=SCTVTHH!$E$7),PS!E168,"")</f>
        <v/>
      </c>
      <c r="D179" s="57" t="str">
        <f>IF(LEFT(PS!F168,LEN(SCTVTHH!$E$7))=SCTVTHH!$E$7,PS!G168,IF(LEFT(PS!G168,LEN(SCTVTHH!$E$7))=SCTVTHH!$E$7,PS!F168,""))</f>
        <v/>
      </c>
      <c r="E179" s="181">
        <f>IF(OR(LEFT(PS!F168,LEN(SCTVTHH!$E$7))=SCTVTHH!$E$7,LEFT(PS!G168,LEN(SCTVTHH!$E$7))=SCTVTHH!$E$7),PS!I168,0)</f>
        <v>0</v>
      </c>
      <c r="F179" s="149">
        <f>IF(LEFT(PS!F168,LEN(SCTVTHH!$E$7))=SCTVTHH!$E$7,PS!H168,0)</f>
        <v>0</v>
      </c>
      <c r="G179" s="149">
        <f>IF(LEFT(PS!F168,LEN(SCTVTHH!$E$7))=SCTVTHH!$E$7,PS!J168,0)</f>
        <v>0</v>
      </c>
      <c r="H179" s="149">
        <f>IF(LEFT(PS!G168,LEN(SCTVTHH!$E$7))=SCTVTHH!$E$7,PS!H168,0)</f>
        <v>0</v>
      </c>
      <c r="I179" s="149">
        <f>IF(LEFT(PS!G168,LEN(SCTVTHH!$E$7))=SCTVTHH!$E$7,PS!J168,0)</f>
        <v>0</v>
      </c>
      <c r="J179" s="149">
        <f>IF(F179+H179=0,0,$J$13+SUM(F$14:$F179)-SUM(H$14:$H179))</f>
        <v>0</v>
      </c>
      <c r="K179" s="149">
        <f>IF(F179+H179=0,0,$K$13+SUM(G$14:$G179)-SUM(I$14:$I179))</f>
        <v>0</v>
      </c>
      <c r="L179" s="57"/>
    </row>
    <row r="180" spans="1:12" customFormat="1" hidden="1" x14ac:dyDescent="0.2">
      <c r="A180" s="57" t="str">
        <f>IF(LEFT(PS!F169,LEN(SCTVTHH!$E$7))=SCTVTHH!$E$7,PS!C169,IF(LEFT(PS!G169,LEN(SCTVTHH!$E$7))=SCTVTHH!$E$7,PS!D169,""))</f>
        <v/>
      </c>
      <c r="B180" s="148" t="str">
        <f>IF(OR(LEFT(PS!F169,LEN(SCTVTHH!$E$7))=SCTVTHH!$E$7,LEFT(PS!G169,LEN(SCTVTHH!$E$7))=SCTVTHH!$E$7),PS!A169,"")</f>
        <v/>
      </c>
      <c r="C180" s="166" t="str">
        <f>IF(OR(LEFT(PS!F169,LEN(SCTVTHH!$E$7))=SCTVTHH!$E$7,LEFT(PS!G169,LEN(SCTVTHH!$E$7))=SCTVTHH!$E$7),PS!E169,"")</f>
        <v/>
      </c>
      <c r="D180" s="57" t="str">
        <f>IF(LEFT(PS!F169,LEN(SCTVTHH!$E$7))=SCTVTHH!$E$7,PS!G169,IF(LEFT(PS!G169,LEN(SCTVTHH!$E$7))=SCTVTHH!$E$7,PS!F169,""))</f>
        <v/>
      </c>
      <c r="E180" s="181">
        <f>IF(OR(LEFT(PS!F169,LEN(SCTVTHH!$E$7))=SCTVTHH!$E$7,LEFT(PS!G169,LEN(SCTVTHH!$E$7))=SCTVTHH!$E$7),PS!I169,0)</f>
        <v>0</v>
      </c>
      <c r="F180" s="149">
        <f>IF(LEFT(PS!F169,LEN(SCTVTHH!$E$7))=SCTVTHH!$E$7,PS!H169,0)</f>
        <v>0</v>
      </c>
      <c r="G180" s="149">
        <f>IF(LEFT(PS!F169,LEN(SCTVTHH!$E$7))=SCTVTHH!$E$7,PS!J169,0)</f>
        <v>0</v>
      </c>
      <c r="H180" s="149">
        <f>IF(LEFT(PS!G169,LEN(SCTVTHH!$E$7))=SCTVTHH!$E$7,PS!H169,0)</f>
        <v>0</v>
      </c>
      <c r="I180" s="149">
        <f>IF(LEFT(PS!G169,LEN(SCTVTHH!$E$7))=SCTVTHH!$E$7,PS!J169,0)</f>
        <v>0</v>
      </c>
      <c r="J180" s="149">
        <f>IF(F180+H180=0,0,$J$13+SUM(F$14:$F180)-SUM(H$14:$H180))</f>
        <v>0</v>
      </c>
      <c r="K180" s="149">
        <f>IF(F180+H180=0,0,$K$13+SUM(G$14:$G180)-SUM(I$14:$I180))</f>
        <v>0</v>
      </c>
      <c r="L180" s="57"/>
    </row>
    <row r="181" spans="1:12" customFormat="1" hidden="1" x14ac:dyDescent="0.2">
      <c r="A181" s="57" t="str">
        <f>IF(LEFT(PS!F170,LEN(SCTVTHH!$E$7))=SCTVTHH!$E$7,PS!C170,IF(LEFT(PS!G170,LEN(SCTVTHH!$E$7))=SCTVTHH!$E$7,PS!D170,""))</f>
        <v/>
      </c>
      <c r="B181" s="148" t="str">
        <f>IF(OR(LEFT(PS!F170,LEN(SCTVTHH!$E$7))=SCTVTHH!$E$7,LEFT(PS!G170,LEN(SCTVTHH!$E$7))=SCTVTHH!$E$7),PS!A170,"")</f>
        <v/>
      </c>
      <c r="C181" s="166" t="str">
        <f>IF(OR(LEFT(PS!F170,LEN(SCTVTHH!$E$7))=SCTVTHH!$E$7,LEFT(PS!G170,LEN(SCTVTHH!$E$7))=SCTVTHH!$E$7),PS!E170,"")</f>
        <v/>
      </c>
      <c r="D181" s="57" t="str">
        <f>IF(LEFT(PS!F170,LEN(SCTVTHH!$E$7))=SCTVTHH!$E$7,PS!G170,IF(LEFT(PS!G170,LEN(SCTVTHH!$E$7))=SCTVTHH!$E$7,PS!F170,""))</f>
        <v/>
      </c>
      <c r="E181" s="181">
        <f>IF(OR(LEFT(PS!F170,LEN(SCTVTHH!$E$7))=SCTVTHH!$E$7,LEFT(PS!G170,LEN(SCTVTHH!$E$7))=SCTVTHH!$E$7),PS!I170,0)</f>
        <v>0</v>
      </c>
      <c r="F181" s="149">
        <f>IF(LEFT(PS!F170,LEN(SCTVTHH!$E$7))=SCTVTHH!$E$7,PS!H170,0)</f>
        <v>0</v>
      </c>
      <c r="G181" s="149">
        <f>IF(LEFT(PS!F170,LEN(SCTVTHH!$E$7))=SCTVTHH!$E$7,PS!J170,0)</f>
        <v>0</v>
      </c>
      <c r="H181" s="149">
        <f>IF(LEFT(PS!G170,LEN(SCTVTHH!$E$7))=SCTVTHH!$E$7,PS!H170,0)</f>
        <v>0</v>
      </c>
      <c r="I181" s="149">
        <f>IF(LEFT(PS!G170,LEN(SCTVTHH!$E$7))=SCTVTHH!$E$7,PS!J170,0)</f>
        <v>0</v>
      </c>
      <c r="J181" s="149">
        <f>IF(F181+H181=0,0,$J$13+SUM(F$14:$F181)-SUM(H$14:$H181))</f>
        <v>0</v>
      </c>
      <c r="K181" s="149">
        <f>IF(F181+H181=0,0,$K$13+SUM(G$14:$G181)-SUM(I$14:$I181))</f>
        <v>0</v>
      </c>
      <c r="L181" s="57"/>
    </row>
    <row r="182" spans="1:12" customFormat="1" hidden="1" x14ac:dyDescent="0.2">
      <c r="A182" s="57" t="str">
        <f>IF(LEFT(PS!F171,LEN(SCTVTHH!$E$7))=SCTVTHH!$E$7,PS!C171,IF(LEFT(PS!G171,LEN(SCTVTHH!$E$7))=SCTVTHH!$E$7,PS!D171,""))</f>
        <v/>
      </c>
      <c r="B182" s="148" t="str">
        <f>IF(OR(LEFT(PS!F171,LEN(SCTVTHH!$E$7))=SCTVTHH!$E$7,LEFT(PS!G171,LEN(SCTVTHH!$E$7))=SCTVTHH!$E$7),PS!A171,"")</f>
        <v/>
      </c>
      <c r="C182" s="166" t="str">
        <f>IF(OR(LEFT(PS!F171,LEN(SCTVTHH!$E$7))=SCTVTHH!$E$7,LEFT(PS!G171,LEN(SCTVTHH!$E$7))=SCTVTHH!$E$7),PS!E171,"")</f>
        <v/>
      </c>
      <c r="D182" s="57" t="str">
        <f>IF(LEFT(PS!F171,LEN(SCTVTHH!$E$7))=SCTVTHH!$E$7,PS!G171,IF(LEFT(PS!G171,LEN(SCTVTHH!$E$7))=SCTVTHH!$E$7,PS!F171,""))</f>
        <v/>
      </c>
      <c r="E182" s="181">
        <f>IF(OR(LEFT(PS!F171,LEN(SCTVTHH!$E$7))=SCTVTHH!$E$7,LEFT(PS!G171,LEN(SCTVTHH!$E$7))=SCTVTHH!$E$7),PS!I171,0)</f>
        <v>0</v>
      </c>
      <c r="F182" s="149">
        <f>IF(LEFT(PS!F171,LEN(SCTVTHH!$E$7))=SCTVTHH!$E$7,PS!H171,0)</f>
        <v>0</v>
      </c>
      <c r="G182" s="149">
        <f>IF(LEFT(PS!F171,LEN(SCTVTHH!$E$7))=SCTVTHH!$E$7,PS!J171,0)</f>
        <v>0</v>
      </c>
      <c r="H182" s="149">
        <f>IF(LEFT(PS!G171,LEN(SCTVTHH!$E$7))=SCTVTHH!$E$7,PS!H171,0)</f>
        <v>0</v>
      </c>
      <c r="I182" s="149">
        <f>IF(LEFT(PS!G171,LEN(SCTVTHH!$E$7))=SCTVTHH!$E$7,PS!J171,0)</f>
        <v>0</v>
      </c>
      <c r="J182" s="149">
        <f>IF(F182+H182=0,0,$J$13+SUM(F$14:$F182)-SUM(H$14:$H182))</f>
        <v>0</v>
      </c>
      <c r="K182" s="149">
        <f>IF(F182+H182=0,0,$K$13+SUM(G$14:$G182)-SUM(I$14:$I182))</f>
        <v>0</v>
      </c>
      <c r="L182" s="57"/>
    </row>
    <row r="183" spans="1:12" customFormat="1" hidden="1" x14ac:dyDescent="0.2">
      <c r="A183" s="57" t="str">
        <f>IF(LEFT(PS!F172,LEN(SCTVTHH!$E$7))=SCTVTHH!$E$7,PS!C172,IF(LEFT(PS!G172,LEN(SCTVTHH!$E$7))=SCTVTHH!$E$7,PS!D172,""))</f>
        <v/>
      </c>
      <c r="B183" s="148" t="str">
        <f>IF(OR(LEFT(PS!F172,LEN(SCTVTHH!$E$7))=SCTVTHH!$E$7,LEFT(PS!G172,LEN(SCTVTHH!$E$7))=SCTVTHH!$E$7),PS!A172,"")</f>
        <v/>
      </c>
      <c r="C183" s="166" t="str">
        <f>IF(OR(LEFT(PS!F172,LEN(SCTVTHH!$E$7))=SCTVTHH!$E$7,LEFT(PS!G172,LEN(SCTVTHH!$E$7))=SCTVTHH!$E$7),PS!E172,"")</f>
        <v/>
      </c>
      <c r="D183" s="57" t="str">
        <f>IF(LEFT(PS!F172,LEN(SCTVTHH!$E$7))=SCTVTHH!$E$7,PS!G172,IF(LEFT(PS!G172,LEN(SCTVTHH!$E$7))=SCTVTHH!$E$7,PS!F172,""))</f>
        <v/>
      </c>
      <c r="E183" s="181">
        <f>IF(OR(LEFT(PS!F172,LEN(SCTVTHH!$E$7))=SCTVTHH!$E$7,LEFT(PS!G172,LEN(SCTVTHH!$E$7))=SCTVTHH!$E$7),PS!I172,0)</f>
        <v>0</v>
      </c>
      <c r="F183" s="149">
        <f>IF(LEFT(PS!F172,LEN(SCTVTHH!$E$7))=SCTVTHH!$E$7,PS!H172,0)</f>
        <v>0</v>
      </c>
      <c r="G183" s="149">
        <f>IF(LEFT(PS!F172,LEN(SCTVTHH!$E$7))=SCTVTHH!$E$7,PS!J172,0)</f>
        <v>0</v>
      </c>
      <c r="H183" s="149">
        <f>IF(LEFT(PS!G172,LEN(SCTVTHH!$E$7))=SCTVTHH!$E$7,PS!H172,0)</f>
        <v>0</v>
      </c>
      <c r="I183" s="149">
        <f>IF(LEFT(PS!G172,LEN(SCTVTHH!$E$7))=SCTVTHH!$E$7,PS!J172,0)</f>
        <v>0</v>
      </c>
      <c r="J183" s="149">
        <f>IF(F183+H183=0,0,$J$13+SUM(F$14:$F183)-SUM(H$14:$H183))</f>
        <v>0</v>
      </c>
      <c r="K183" s="149">
        <f>IF(F183+H183=0,0,$K$13+SUM(G$14:$G183)-SUM(I$14:$I183))</f>
        <v>0</v>
      </c>
      <c r="L183" s="57"/>
    </row>
    <row r="184" spans="1:12" customFormat="1" hidden="1" x14ac:dyDescent="0.2">
      <c r="A184" s="57" t="str">
        <f>IF(LEFT(PS!F173,LEN(SCTVTHH!$E$7))=SCTVTHH!$E$7,PS!C173,IF(LEFT(PS!G173,LEN(SCTVTHH!$E$7))=SCTVTHH!$E$7,PS!D173,""))</f>
        <v/>
      </c>
      <c r="B184" s="148" t="str">
        <f>IF(OR(LEFT(PS!F173,LEN(SCTVTHH!$E$7))=SCTVTHH!$E$7,LEFT(PS!G173,LEN(SCTVTHH!$E$7))=SCTVTHH!$E$7),PS!A173,"")</f>
        <v/>
      </c>
      <c r="C184" s="166" t="str">
        <f>IF(OR(LEFT(PS!F173,LEN(SCTVTHH!$E$7))=SCTVTHH!$E$7,LEFT(PS!G173,LEN(SCTVTHH!$E$7))=SCTVTHH!$E$7),PS!E173,"")</f>
        <v/>
      </c>
      <c r="D184" s="57" t="str">
        <f>IF(LEFT(PS!F173,LEN(SCTVTHH!$E$7))=SCTVTHH!$E$7,PS!G173,IF(LEFT(PS!G173,LEN(SCTVTHH!$E$7))=SCTVTHH!$E$7,PS!F173,""))</f>
        <v/>
      </c>
      <c r="E184" s="181">
        <f>IF(OR(LEFT(PS!F173,LEN(SCTVTHH!$E$7))=SCTVTHH!$E$7,LEFT(PS!G173,LEN(SCTVTHH!$E$7))=SCTVTHH!$E$7),PS!I173,0)</f>
        <v>0</v>
      </c>
      <c r="F184" s="149">
        <f>IF(LEFT(PS!F173,LEN(SCTVTHH!$E$7))=SCTVTHH!$E$7,PS!H173,0)</f>
        <v>0</v>
      </c>
      <c r="G184" s="149">
        <f>IF(LEFT(PS!F173,LEN(SCTVTHH!$E$7))=SCTVTHH!$E$7,PS!J173,0)</f>
        <v>0</v>
      </c>
      <c r="H184" s="149">
        <f>IF(LEFT(PS!G173,LEN(SCTVTHH!$E$7))=SCTVTHH!$E$7,PS!H173,0)</f>
        <v>0</v>
      </c>
      <c r="I184" s="149">
        <f>IF(LEFT(PS!G173,LEN(SCTVTHH!$E$7))=SCTVTHH!$E$7,PS!J173,0)</f>
        <v>0</v>
      </c>
      <c r="J184" s="149">
        <f>IF(F184+H184=0,0,$J$13+SUM(F$14:$F184)-SUM(H$14:$H184))</f>
        <v>0</v>
      </c>
      <c r="K184" s="149">
        <f>IF(F184+H184=0,0,$K$13+SUM(G$14:$G184)-SUM(I$14:$I184))</f>
        <v>0</v>
      </c>
      <c r="L184" s="57"/>
    </row>
    <row r="185" spans="1:12" customFormat="1" hidden="1" x14ac:dyDescent="0.2">
      <c r="A185" s="57" t="str">
        <f>IF(LEFT(PS!F174,LEN(SCTVTHH!$E$7))=SCTVTHH!$E$7,PS!C174,IF(LEFT(PS!G174,LEN(SCTVTHH!$E$7))=SCTVTHH!$E$7,PS!D174,""))</f>
        <v/>
      </c>
      <c r="B185" s="148" t="str">
        <f>IF(OR(LEFT(PS!F174,LEN(SCTVTHH!$E$7))=SCTVTHH!$E$7,LEFT(PS!G174,LEN(SCTVTHH!$E$7))=SCTVTHH!$E$7),PS!A174,"")</f>
        <v/>
      </c>
      <c r="C185" s="166" t="str">
        <f>IF(OR(LEFT(PS!F174,LEN(SCTVTHH!$E$7))=SCTVTHH!$E$7,LEFT(PS!G174,LEN(SCTVTHH!$E$7))=SCTVTHH!$E$7),PS!E174,"")</f>
        <v/>
      </c>
      <c r="D185" s="57" t="str">
        <f>IF(LEFT(PS!F174,LEN(SCTVTHH!$E$7))=SCTVTHH!$E$7,PS!G174,IF(LEFT(PS!G174,LEN(SCTVTHH!$E$7))=SCTVTHH!$E$7,PS!F174,""))</f>
        <v/>
      </c>
      <c r="E185" s="181">
        <f>IF(OR(LEFT(PS!F174,LEN(SCTVTHH!$E$7))=SCTVTHH!$E$7,LEFT(PS!G174,LEN(SCTVTHH!$E$7))=SCTVTHH!$E$7),PS!I174,0)</f>
        <v>0</v>
      </c>
      <c r="F185" s="149">
        <f>IF(LEFT(PS!F174,LEN(SCTVTHH!$E$7))=SCTVTHH!$E$7,PS!H174,0)</f>
        <v>0</v>
      </c>
      <c r="G185" s="149">
        <f>IF(LEFT(PS!F174,LEN(SCTVTHH!$E$7))=SCTVTHH!$E$7,PS!J174,0)</f>
        <v>0</v>
      </c>
      <c r="H185" s="149">
        <f>IF(LEFT(PS!G174,LEN(SCTVTHH!$E$7))=SCTVTHH!$E$7,PS!H174,0)</f>
        <v>0</v>
      </c>
      <c r="I185" s="149">
        <f>IF(LEFT(PS!G174,LEN(SCTVTHH!$E$7))=SCTVTHH!$E$7,PS!J174,0)</f>
        <v>0</v>
      </c>
      <c r="J185" s="149">
        <f>IF(F185+H185=0,0,$J$13+SUM(F$14:$F185)-SUM(H$14:$H185))</f>
        <v>0</v>
      </c>
      <c r="K185" s="149">
        <f>IF(F185+H185=0,0,$K$13+SUM(G$14:$G185)-SUM(I$14:$I185))</f>
        <v>0</v>
      </c>
      <c r="L185" s="57"/>
    </row>
    <row r="186" spans="1:12" customFormat="1" hidden="1" x14ac:dyDescent="0.2">
      <c r="A186" s="57" t="str">
        <f>IF(LEFT(PS!F175,LEN(SCTVTHH!$E$7))=SCTVTHH!$E$7,PS!C175,IF(LEFT(PS!G175,LEN(SCTVTHH!$E$7))=SCTVTHH!$E$7,PS!D175,""))</f>
        <v/>
      </c>
      <c r="B186" s="148" t="str">
        <f>IF(OR(LEFT(PS!F175,LEN(SCTVTHH!$E$7))=SCTVTHH!$E$7,LEFT(PS!G175,LEN(SCTVTHH!$E$7))=SCTVTHH!$E$7),PS!A175,"")</f>
        <v/>
      </c>
      <c r="C186" s="166" t="str">
        <f>IF(OR(LEFT(PS!F175,LEN(SCTVTHH!$E$7))=SCTVTHH!$E$7,LEFT(PS!G175,LEN(SCTVTHH!$E$7))=SCTVTHH!$E$7),PS!E175,"")</f>
        <v/>
      </c>
      <c r="D186" s="57" t="str">
        <f>IF(LEFT(PS!F175,LEN(SCTVTHH!$E$7))=SCTVTHH!$E$7,PS!G175,IF(LEFT(PS!G175,LEN(SCTVTHH!$E$7))=SCTVTHH!$E$7,PS!F175,""))</f>
        <v/>
      </c>
      <c r="E186" s="181">
        <f>IF(OR(LEFT(PS!F175,LEN(SCTVTHH!$E$7))=SCTVTHH!$E$7,LEFT(PS!G175,LEN(SCTVTHH!$E$7))=SCTVTHH!$E$7),PS!I175,0)</f>
        <v>0</v>
      </c>
      <c r="F186" s="149">
        <f>IF(LEFT(PS!F175,LEN(SCTVTHH!$E$7))=SCTVTHH!$E$7,PS!H175,0)</f>
        <v>0</v>
      </c>
      <c r="G186" s="149">
        <f>IF(LEFT(PS!F175,LEN(SCTVTHH!$E$7))=SCTVTHH!$E$7,PS!J175,0)</f>
        <v>0</v>
      </c>
      <c r="H186" s="149">
        <f>IF(LEFT(PS!G175,LEN(SCTVTHH!$E$7))=SCTVTHH!$E$7,PS!H175,0)</f>
        <v>0</v>
      </c>
      <c r="I186" s="149">
        <f>IF(LEFT(PS!G175,LEN(SCTVTHH!$E$7))=SCTVTHH!$E$7,PS!J175,0)</f>
        <v>0</v>
      </c>
      <c r="J186" s="149">
        <f>IF(F186+H186=0,0,$J$13+SUM(F$14:$F186)-SUM(H$14:$H186))</f>
        <v>0</v>
      </c>
      <c r="K186" s="149">
        <f>IF(F186+H186=0,0,$K$13+SUM(G$14:$G186)-SUM(I$14:$I186))</f>
        <v>0</v>
      </c>
      <c r="L186" s="57"/>
    </row>
    <row r="187" spans="1:12" customFormat="1" hidden="1" x14ac:dyDescent="0.2">
      <c r="A187" s="57" t="str">
        <f>IF(LEFT(PS!F176,LEN(SCTVTHH!$E$7))=SCTVTHH!$E$7,PS!C176,IF(LEFT(PS!G176,LEN(SCTVTHH!$E$7))=SCTVTHH!$E$7,PS!D176,""))</f>
        <v/>
      </c>
      <c r="B187" s="148" t="str">
        <f>IF(OR(LEFT(PS!F176,LEN(SCTVTHH!$E$7))=SCTVTHH!$E$7,LEFT(PS!G176,LEN(SCTVTHH!$E$7))=SCTVTHH!$E$7),PS!A176,"")</f>
        <v/>
      </c>
      <c r="C187" s="166" t="str">
        <f>IF(OR(LEFT(PS!F176,LEN(SCTVTHH!$E$7))=SCTVTHH!$E$7,LEFT(PS!G176,LEN(SCTVTHH!$E$7))=SCTVTHH!$E$7),PS!E176,"")</f>
        <v/>
      </c>
      <c r="D187" s="57" t="str">
        <f>IF(LEFT(PS!F176,LEN(SCTVTHH!$E$7))=SCTVTHH!$E$7,PS!G176,IF(LEFT(PS!G176,LEN(SCTVTHH!$E$7))=SCTVTHH!$E$7,PS!F176,""))</f>
        <v/>
      </c>
      <c r="E187" s="181">
        <f>IF(OR(LEFT(PS!F176,LEN(SCTVTHH!$E$7))=SCTVTHH!$E$7,LEFT(PS!G176,LEN(SCTVTHH!$E$7))=SCTVTHH!$E$7),PS!I176,0)</f>
        <v>0</v>
      </c>
      <c r="F187" s="149">
        <f>IF(LEFT(PS!F176,LEN(SCTVTHH!$E$7))=SCTVTHH!$E$7,PS!H176,0)</f>
        <v>0</v>
      </c>
      <c r="G187" s="149">
        <f>IF(LEFT(PS!F176,LEN(SCTVTHH!$E$7))=SCTVTHH!$E$7,PS!J176,0)</f>
        <v>0</v>
      </c>
      <c r="H187" s="149">
        <f>IF(LEFT(PS!G176,LEN(SCTVTHH!$E$7))=SCTVTHH!$E$7,PS!H176,0)</f>
        <v>0</v>
      </c>
      <c r="I187" s="149">
        <f>IF(LEFT(PS!G176,LEN(SCTVTHH!$E$7))=SCTVTHH!$E$7,PS!J176,0)</f>
        <v>0</v>
      </c>
      <c r="J187" s="149">
        <f>IF(F187+H187=0,0,$J$13+SUM(F$14:$F187)-SUM(H$14:$H187))</f>
        <v>0</v>
      </c>
      <c r="K187" s="149">
        <f>IF(F187+H187=0,0,$K$13+SUM(G$14:$G187)-SUM(I$14:$I187))</f>
        <v>0</v>
      </c>
      <c r="L187" s="57"/>
    </row>
    <row r="188" spans="1:12" customFormat="1" hidden="1" x14ac:dyDescent="0.2">
      <c r="A188" s="57" t="str">
        <f>IF(LEFT(PS!F177,LEN(SCTVTHH!$E$7))=SCTVTHH!$E$7,PS!C177,IF(LEFT(PS!G177,LEN(SCTVTHH!$E$7))=SCTVTHH!$E$7,PS!D177,""))</f>
        <v/>
      </c>
      <c r="B188" s="148" t="str">
        <f>IF(OR(LEFT(PS!F177,LEN(SCTVTHH!$E$7))=SCTVTHH!$E$7,LEFT(PS!G177,LEN(SCTVTHH!$E$7))=SCTVTHH!$E$7),PS!A177,"")</f>
        <v/>
      </c>
      <c r="C188" s="166" t="str">
        <f>IF(OR(LEFT(PS!F177,LEN(SCTVTHH!$E$7))=SCTVTHH!$E$7,LEFT(PS!G177,LEN(SCTVTHH!$E$7))=SCTVTHH!$E$7),PS!E177,"")</f>
        <v/>
      </c>
      <c r="D188" s="57" t="str">
        <f>IF(LEFT(PS!F177,LEN(SCTVTHH!$E$7))=SCTVTHH!$E$7,PS!G177,IF(LEFT(PS!G177,LEN(SCTVTHH!$E$7))=SCTVTHH!$E$7,PS!F177,""))</f>
        <v/>
      </c>
      <c r="E188" s="181">
        <f>IF(OR(LEFT(PS!F177,LEN(SCTVTHH!$E$7))=SCTVTHH!$E$7,LEFT(PS!G177,LEN(SCTVTHH!$E$7))=SCTVTHH!$E$7),PS!I177,0)</f>
        <v>0</v>
      </c>
      <c r="F188" s="149">
        <f>IF(LEFT(PS!F177,LEN(SCTVTHH!$E$7))=SCTVTHH!$E$7,PS!H177,0)</f>
        <v>0</v>
      </c>
      <c r="G188" s="149">
        <f>IF(LEFT(PS!F177,LEN(SCTVTHH!$E$7))=SCTVTHH!$E$7,PS!J177,0)</f>
        <v>0</v>
      </c>
      <c r="H188" s="149">
        <f>IF(LEFT(PS!G177,LEN(SCTVTHH!$E$7))=SCTVTHH!$E$7,PS!H177,0)</f>
        <v>0</v>
      </c>
      <c r="I188" s="149">
        <f>IF(LEFT(PS!G177,LEN(SCTVTHH!$E$7))=SCTVTHH!$E$7,PS!J177,0)</f>
        <v>0</v>
      </c>
      <c r="J188" s="149">
        <f>IF(F188+H188=0,0,$J$13+SUM(F$14:$F188)-SUM(H$14:$H188))</f>
        <v>0</v>
      </c>
      <c r="K188" s="149">
        <f>IF(F188+H188=0,0,$K$13+SUM(G$14:$G188)-SUM(I$14:$I188))</f>
        <v>0</v>
      </c>
      <c r="L188" s="57"/>
    </row>
    <row r="189" spans="1:12" customFormat="1" hidden="1" x14ac:dyDescent="0.2">
      <c r="A189" s="57" t="str">
        <f>IF(LEFT(PS!F178,LEN(SCTVTHH!$E$7))=SCTVTHH!$E$7,PS!C178,IF(LEFT(PS!G178,LEN(SCTVTHH!$E$7))=SCTVTHH!$E$7,PS!D178,""))</f>
        <v/>
      </c>
      <c r="B189" s="148" t="str">
        <f>IF(OR(LEFT(PS!F178,LEN(SCTVTHH!$E$7))=SCTVTHH!$E$7,LEFT(PS!G178,LEN(SCTVTHH!$E$7))=SCTVTHH!$E$7),PS!A178,"")</f>
        <v/>
      </c>
      <c r="C189" s="166" t="str">
        <f>IF(OR(LEFT(PS!F178,LEN(SCTVTHH!$E$7))=SCTVTHH!$E$7,LEFT(PS!G178,LEN(SCTVTHH!$E$7))=SCTVTHH!$E$7),PS!E178,"")</f>
        <v/>
      </c>
      <c r="D189" s="57" t="str">
        <f>IF(LEFT(PS!F178,LEN(SCTVTHH!$E$7))=SCTVTHH!$E$7,PS!G178,IF(LEFT(PS!G178,LEN(SCTVTHH!$E$7))=SCTVTHH!$E$7,PS!F178,""))</f>
        <v/>
      </c>
      <c r="E189" s="181">
        <f>IF(OR(LEFT(PS!F178,LEN(SCTVTHH!$E$7))=SCTVTHH!$E$7,LEFT(PS!G178,LEN(SCTVTHH!$E$7))=SCTVTHH!$E$7),PS!I178,0)</f>
        <v>0</v>
      </c>
      <c r="F189" s="149">
        <f>IF(LEFT(PS!F178,LEN(SCTVTHH!$E$7))=SCTVTHH!$E$7,PS!H178,0)</f>
        <v>0</v>
      </c>
      <c r="G189" s="149">
        <f>IF(LEFT(PS!F178,LEN(SCTVTHH!$E$7))=SCTVTHH!$E$7,PS!J178,0)</f>
        <v>0</v>
      </c>
      <c r="H189" s="149">
        <f>IF(LEFT(PS!G178,LEN(SCTVTHH!$E$7))=SCTVTHH!$E$7,PS!H178,0)</f>
        <v>0</v>
      </c>
      <c r="I189" s="149">
        <f>IF(LEFT(PS!G178,LEN(SCTVTHH!$E$7))=SCTVTHH!$E$7,PS!J178,0)</f>
        <v>0</v>
      </c>
      <c r="J189" s="149">
        <f>IF(F189+H189=0,0,$J$13+SUM(F$14:$F189)-SUM(H$14:$H189))</f>
        <v>0</v>
      </c>
      <c r="K189" s="149">
        <f>IF(F189+H189=0,0,$K$13+SUM(G$14:$G189)-SUM(I$14:$I189))</f>
        <v>0</v>
      </c>
      <c r="L189" s="57"/>
    </row>
    <row r="190" spans="1:12" customFormat="1" hidden="1" x14ac:dyDescent="0.2">
      <c r="A190" s="57" t="str">
        <f>IF(LEFT(PS!F179,LEN(SCTVTHH!$E$7))=SCTVTHH!$E$7,PS!C179,IF(LEFT(PS!G179,LEN(SCTVTHH!$E$7))=SCTVTHH!$E$7,PS!D179,""))</f>
        <v/>
      </c>
      <c r="B190" s="148" t="str">
        <f>IF(OR(LEFT(PS!F179,LEN(SCTVTHH!$E$7))=SCTVTHH!$E$7,LEFT(PS!G179,LEN(SCTVTHH!$E$7))=SCTVTHH!$E$7),PS!A179,"")</f>
        <v/>
      </c>
      <c r="C190" s="166" t="str">
        <f>IF(OR(LEFT(PS!F179,LEN(SCTVTHH!$E$7))=SCTVTHH!$E$7,LEFT(PS!G179,LEN(SCTVTHH!$E$7))=SCTVTHH!$E$7),PS!E179,"")</f>
        <v/>
      </c>
      <c r="D190" s="57" t="str">
        <f>IF(LEFT(PS!F179,LEN(SCTVTHH!$E$7))=SCTVTHH!$E$7,PS!G179,IF(LEFT(PS!G179,LEN(SCTVTHH!$E$7))=SCTVTHH!$E$7,PS!F179,""))</f>
        <v/>
      </c>
      <c r="E190" s="181">
        <f>IF(OR(LEFT(PS!F179,LEN(SCTVTHH!$E$7))=SCTVTHH!$E$7,LEFT(PS!G179,LEN(SCTVTHH!$E$7))=SCTVTHH!$E$7),PS!I179,0)</f>
        <v>0</v>
      </c>
      <c r="F190" s="149">
        <f>IF(LEFT(PS!F179,LEN(SCTVTHH!$E$7))=SCTVTHH!$E$7,PS!H179,0)</f>
        <v>0</v>
      </c>
      <c r="G190" s="149">
        <f>IF(LEFT(PS!F179,LEN(SCTVTHH!$E$7))=SCTVTHH!$E$7,PS!J179,0)</f>
        <v>0</v>
      </c>
      <c r="H190" s="149">
        <f>IF(LEFT(PS!G179,LEN(SCTVTHH!$E$7))=SCTVTHH!$E$7,PS!H179,0)</f>
        <v>0</v>
      </c>
      <c r="I190" s="149">
        <f>IF(LEFT(PS!G179,LEN(SCTVTHH!$E$7))=SCTVTHH!$E$7,PS!J179,0)</f>
        <v>0</v>
      </c>
      <c r="J190" s="149">
        <f>IF(F190+H190=0,0,$J$13+SUM(F$14:$F190)-SUM(H$14:$H190))</f>
        <v>0</v>
      </c>
      <c r="K190" s="149">
        <f>IF(F190+H190=0,0,$K$13+SUM(G$14:$G190)-SUM(I$14:$I190))</f>
        <v>0</v>
      </c>
      <c r="L190" s="57"/>
    </row>
    <row r="191" spans="1:12" customFormat="1" hidden="1" x14ac:dyDescent="0.2">
      <c r="A191" s="57" t="str">
        <f>IF(LEFT(PS!F180,LEN(SCTVTHH!$E$7))=SCTVTHH!$E$7,PS!C180,IF(LEFT(PS!G180,LEN(SCTVTHH!$E$7))=SCTVTHH!$E$7,PS!D180,""))</f>
        <v/>
      </c>
      <c r="B191" s="148" t="str">
        <f>IF(OR(LEFT(PS!F180,LEN(SCTVTHH!$E$7))=SCTVTHH!$E$7,LEFT(PS!G180,LEN(SCTVTHH!$E$7))=SCTVTHH!$E$7),PS!A180,"")</f>
        <v/>
      </c>
      <c r="C191" s="166" t="str">
        <f>IF(OR(LEFT(PS!F180,LEN(SCTVTHH!$E$7))=SCTVTHH!$E$7,LEFT(PS!G180,LEN(SCTVTHH!$E$7))=SCTVTHH!$E$7),PS!E180,"")</f>
        <v/>
      </c>
      <c r="D191" s="57" t="str">
        <f>IF(LEFT(PS!F180,LEN(SCTVTHH!$E$7))=SCTVTHH!$E$7,PS!G180,IF(LEFT(PS!G180,LEN(SCTVTHH!$E$7))=SCTVTHH!$E$7,PS!F180,""))</f>
        <v/>
      </c>
      <c r="E191" s="181">
        <f>IF(OR(LEFT(PS!F180,LEN(SCTVTHH!$E$7))=SCTVTHH!$E$7,LEFT(PS!G180,LEN(SCTVTHH!$E$7))=SCTVTHH!$E$7),PS!I180,0)</f>
        <v>0</v>
      </c>
      <c r="F191" s="149">
        <f>IF(LEFT(PS!F180,LEN(SCTVTHH!$E$7))=SCTVTHH!$E$7,PS!H180,0)</f>
        <v>0</v>
      </c>
      <c r="G191" s="149">
        <f>IF(LEFT(PS!F180,LEN(SCTVTHH!$E$7))=SCTVTHH!$E$7,PS!J180,0)</f>
        <v>0</v>
      </c>
      <c r="H191" s="149">
        <f>IF(LEFT(PS!G180,LEN(SCTVTHH!$E$7))=SCTVTHH!$E$7,PS!H180,0)</f>
        <v>0</v>
      </c>
      <c r="I191" s="149">
        <f>IF(LEFT(PS!G180,LEN(SCTVTHH!$E$7))=SCTVTHH!$E$7,PS!J180,0)</f>
        <v>0</v>
      </c>
      <c r="J191" s="149">
        <f>IF(F191+H191=0,0,$J$13+SUM(F$14:$F191)-SUM(H$14:$H191))</f>
        <v>0</v>
      </c>
      <c r="K191" s="149">
        <f>IF(F191+H191=0,0,$K$13+SUM(G$14:$G191)-SUM(I$14:$I191))</f>
        <v>0</v>
      </c>
      <c r="L191" s="57"/>
    </row>
    <row r="192" spans="1:12" customFormat="1" hidden="1" x14ac:dyDescent="0.2">
      <c r="A192" s="57" t="str">
        <f>IF(LEFT(PS!F181,LEN(SCTVTHH!$E$7))=SCTVTHH!$E$7,PS!C181,IF(LEFT(PS!G181,LEN(SCTVTHH!$E$7))=SCTVTHH!$E$7,PS!D181,""))</f>
        <v/>
      </c>
      <c r="B192" s="148" t="str">
        <f>IF(OR(LEFT(PS!F181,LEN(SCTVTHH!$E$7))=SCTVTHH!$E$7,LEFT(PS!G181,LEN(SCTVTHH!$E$7))=SCTVTHH!$E$7),PS!A181,"")</f>
        <v/>
      </c>
      <c r="C192" s="166" t="str">
        <f>IF(OR(LEFT(PS!F181,LEN(SCTVTHH!$E$7))=SCTVTHH!$E$7,LEFT(PS!G181,LEN(SCTVTHH!$E$7))=SCTVTHH!$E$7),PS!E181,"")</f>
        <v/>
      </c>
      <c r="D192" s="57" t="str">
        <f>IF(LEFT(PS!F181,LEN(SCTVTHH!$E$7))=SCTVTHH!$E$7,PS!G181,IF(LEFT(PS!G181,LEN(SCTVTHH!$E$7))=SCTVTHH!$E$7,PS!F181,""))</f>
        <v/>
      </c>
      <c r="E192" s="181">
        <f>IF(OR(LEFT(PS!F181,LEN(SCTVTHH!$E$7))=SCTVTHH!$E$7,LEFT(PS!G181,LEN(SCTVTHH!$E$7))=SCTVTHH!$E$7),PS!I181,0)</f>
        <v>0</v>
      </c>
      <c r="F192" s="149">
        <f>IF(LEFT(PS!F181,LEN(SCTVTHH!$E$7))=SCTVTHH!$E$7,PS!H181,0)</f>
        <v>0</v>
      </c>
      <c r="G192" s="149">
        <f>IF(LEFT(PS!F181,LEN(SCTVTHH!$E$7))=SCTVTHH!$E$7,PS!J181,0)</f>
        <v>0</v>
      </c>
      <c r="H192" s="149">
        <f>IF(LEFT(PS!G181,LEN(SCTVTHH!$E$7))=SCTVTHH!$E$7,PS!H181,0)</f>
        <v>0</v>
      </c>
      <c r="I192" s="149">
        <f>IF(LEFT(PS!G181,LEN(SCTVTHH!$E$7))=SCTVTHH!$E$7,PS!J181,0)</f>
        <v>0</v>
      </c>
      <c r="J192" s="149">
        <f>IF(F192+H192=0,0,$J$13+SUM(F$14:$F192)-SUM(H$14:$H192))</f>
        <v>0</v>
      </c>
      <c r="K192" s="149">
        <f>IF(F192+H192=0,0,$K$13+SUM(G$14:$G192)-SUM(I$14:$I192))</f>
        <v>0</v>
      </c>
      <c r="L192" s="57"/>
    </row>
    <row r="193" spans="1:12" customFormat="1" hidden="1" x14ac:dyDescent="0.2">
      <c r="A193" s="57" t="str">
        <f>IF(LEFT(PS!F182,LEN(SCTVTHH!$E$7))=SCTVTHH!$E$7,PS!C182,IF(LEFT(PS!G182,LEN(SCTVTHH!$E$7))=SCTVTHH!$E$7,PS!D182,""))</f>
        <v/>
      </c>
      <c r="B193" s="148" t="str">
        <f>IF(OR(LEFT(PS!F182,LEN(SCTVTHH!$E$7))=SCTVTHH!$E$7,LEFT(PS!G182,LEN(SCTVTHH!$E$7))=SCTVTHH!$E$7),PS!A182,"")</f>
        <v/>
      </c>
      <c r="C193" s="166" t="str">
        <f>IF(OR(LEFT(PS!F182,LEN(SCTVTHH!$E$7))=SCTVTHH!$E$7,LEFT(PS!G182,LEN(SCTVTHH!$E$7))=SCTVTHH!$E$7),PS!E182,"")</f>
        <v/>
      </c>
      <c r="D193" s="57" t="str">
        <f>IF(LEFT(PS!F182,LEN(SCTVTHH!$E$7))=SCTVTHH!$E$7,PS!G182,IF(LEFT(PS!G182,LEN(SCTVTHH!$E$7))=SCTVTHH!$E$7,PS!F182,""))</f>
        <v/>
      </c>
      <c r="E193" s="181">
        <f>IF(OR(LEFT(PS!F182,LEN(SCTVTHH!$E$7))=SCTVTHH!$E$7,LEFT(PS!G182,LEN(SCTVTHH!$E$7))=SCTVTHH!$E$7),PS!I182,0)</f>
        <v>0</v>
      </c>
      <c r="F193" s="149">
        <f>IF(LEFT(PS!F182,LEN(SCTVTHH!$E$7))=SCTVTHH!$E$7,PS!H182,0)</f>
        <v>0</v>
      </c>
      <c r="G193" s="149">
        <f>IF(LEFT(PS!F182,LEN(SCTVTHH!$E$7))=SCTVTHH!$E$7,PS!J182,0)</f>
        <v>0</v>
      </c>
      <c r="H193" s="149">
        <f>IF(LEFT(PS!G182,LEN(SCTVTHH!$E$7))=SCTVTHH!$E$7,PS!H182,0)</f>
        <v>0</v>
      </c>
      <c r="I193" s="149">
        <f>IF(LEFT(PS!G182,LEN(SCTVTHH!$E$7))=SCTVTHH!$E$7,PS!J182,0)</f>
        <v>0</v>
      </c>
      <c r="J193" s="149">
        <f>IF(F193+H193=0,0,$J$13+SUM(F$14:$F193)-SUM(H$14:$H193))</f>
        <v>0</v>
      </c>
      <c r="K193" s="149">
        <f>IF(F193+H193=0,0,$K$13+SUM(G$14:$G193)-SUM(I$14:$I193))</f>
        <v>0</v>
      </c>
      <c r="L193" s="57"/>
    </row>
    <row r="194" spans="1:12" customFormat="1" hidden="1" x14ac:dyDescent="0.2">
      <c r="A194" s="57" t="str">
        <f>IF(LEFT(PS!F183,LEN(SCTVTHH!$E$7))=SCTVTHH!$E$7,PS!C183,IF(LEFT(PS!G183,LEN(SCTVTHH!$E$7))=SCTVTHH!$E$7,PS!D183,""))</f>
        <v/>
      </c>
      <c r="B194" s="148" t="str">
        <f>IF(OR(LEFT(PS!F183,LEN(SCTVTHH!$E$7))=SCTVTHH!$E$7,LEFT(PS!G183,LEN(SCTVTHH!$E$7))=SCTVTHH!$E$7),PS!A183,"")</f>
        <v/>
      </c>
      <c r="C194" s="166" t="str">
        <f>IF(OR(LEFT(PS!F183,LEN(SCTVTHH!$E$7))=SCTVTHH!$E$7,LEFT(PS!G183,LEN(SCTVTHH!$E$7))=SCTVTHH!$E$7),PS!E183,"")</f>
        <v/>
      </c>
      <c r="D194" s="57" t="str">
        <f>IF(LEFT(PS!F183,LEN(SCTVTHH!$E$7))=SCTVTHH!$E$7,PS!G183,IF(LEFT(PS!G183,LEN(SCTVTHH!$E$7))=SCTVTHH!$E$7,PS!F183,""))</f>
        <v/>
      </c>
      <c r="E194" s="181">
        <f>IF(OR(LEFT(PS!F183,LEN(SCTVTHH!$E$7))=SCTVTHH!$E$7,LEFT(PS!G183,LEN(SCTVTHH!$E$7))=SCTVTHH!$E$7),PS!I183,0)</f>
        <v>0</v>
      </c>
      <c r="F194" s="149">
        <f>IF(LEFT(PS!F183,LEN(SCTVTHH!$E$7))=SCTVTHH!$E$7,PS!H183,0)</f>
        <v>0</v>
      </c>
      <c r="G194" s="149">
        <f>IF(LEFT(PS!F183,LEN(SCTVTHH!$E$7))=SCTVTHH!$E$7,PS!J183,0)</f>
        <v>0</v>
      </c>
      <c r="H194" s="149">
        <f>IF(LEFT(PS!G183,LEN(SCTVTHH!$E$7))=SCTVTHH!$E$7,PS!H183,0)</f>
        <v>0</v>
      </c>
      <c r="I194" s="149">
        <f>IF(LEFT(PS!G183,LEN(SCTVTHH!$E$7))=SCTVTHH!$E$7,PS!J183,0)</f>
        <v>0</v>
      </c>
      <c r="J194" s="149">
        <f>IF(F194+H194=0,0,$J$13+SUM(F$14:$F194)-SUM(H$14:$H194))</f>
        <v>0</v>
      </c>
      <c r="K194" s="149">
        <f>IF(F194+H194=0,0,$K$13+SUM(G$14:$G194)-SUM(I$14:$I194))</f>
        <v>0</v>
      </c>
      <c r="L194" s="57"/>
    </row>
    <row r="195" spans="1:12" customFormat="1" hidden="1" x14ac:dyDescent="0.2">
      <c r="A195" s="57" t="str">
        <f>IF(LEFT(PS!F184,LEN(SCTVTHH!$E$7))=SCTVTHH!$E$7,PS!C184,IF(LEFT(PS!G184,LEN(SCTVTHH!$E$7))=SCTVTHH!$E$7,PS!D184,""))</f>
        <v/>
      </c>
      <c r="B195" s="148" t="str">
        <f>IF(OR(LEFT(PS!F184,LEN(SCTVTHH!$E$7))=SCTVTHH!$E$7,LEFT(PS!G184,LEN(SCTVTHH!$E$7))=SCTVTHH!$E$7),PS!A184,"")</f>
        <v/>
      </c>
      <c r="C195" s="166" t="str">
        <f>IF(OR(LEFT(PS!F184,LEN(SCTVTHH!$E$7))=SCTVTHH!$E$7,LEFT(PS!G184,LEN(SCTVTHH!$E$7))=SCTVTHH!$E$7),PS!E184,"")</f>
        <v/>
      </c>
      <c r="D195" s="57" t="str">
        <f>IF(LEFT(PS!F184,LEN(SCTVTHH!$E$7))=SCTVTHH!$E$7,PS!G184,IF(LEFT(PS!G184,LEN(SCTVTHH!$E$7))=SCTVTHH!$E$7,PS!F184,""))</f>
        <v/>
      </c>
      <c r="E195" s="181">
        <f>IF(OR(LEFT(PS!F184,LEN(SCTVTHH!$E$7))=SCTVTHH!$E$7,LEFT(PS!G184,LEN(SCTVTHH!$E$7))=SCTVTHH!$E$7),PS!I184,0)</f>
        <v>0</v>
      </c>
      <c r="F195" s="149">
        <f>IF(LEFT(PS!F184,LEN(SCTVTHH!$E$7))=SCTVTHH!$E$7,PS!H184,0)</f>
        <v>0</v>
      </c>
      <c r="G195" s="149">
        <f>IF(LEFT(PS!F184,LEN(SCTVTHH!$E$7))=SCTVTHH!$E$7,PS!J184,0)</f>
        <v>0</v>
      </c>
      <c r="H195" s="149">
        <f>IF(LEFT(PS!G184,LEN(SCTVTHH!$E$7))=SCTVTHH!$E$7,PS!H184,0)</f>
        <v>0</v>
      </c>
      <c r="I195" s="149">
        <f>IF(LEFT(PS!G184,LEN(SCTVTHH!$E$7))=SCTVTHH!$E$7,PS!J184,0)</f>
        <v>0</v>
      </c>
      <c r="J195" s="149">
        <f>IF(F195+H195=0,0,$J$13+SUM(F$14:$F195)-SUM(H$14:$H195))</f>
        <v>0</v>
      </c>
      <c r="K195" s="149">
        <f>IF(F195+H195=0,0,$K$13+SUM(G$14:$G195)-SUM(I$14:$I195))</f>
        <v>0</v>
      </c>
      <c r="L195" s="57"/>
    </row>
    <row r="196" spans="1:12" customFormat="1" hidden="1" x14ac:dyDescent="0.2">
      <c r="A196" s="57" t="str">
        <f>IF(LEFT(PS!F185,LEN(SCTVTHH!$E$7))=SCTVTHH!$E$7,PS!C185,IF(LEFT(PS!G185,LEN(SCTVTHH!$E$7))=SCTVTHH!$E$7,PS!D185,""))</f>
        <v/>
      </c>
      <c r="B196" s="148" t="str">
        <f>IF(OR(LEFT(PS!F185,LEN(SCTVTHH!$E$7))=SCTVTHH!$E$7,LEFT(PS!G185,LEN(SCTVTHH!$E$7))=SCTVTHH!$E$7),PS!A185,"")</f>
        <v/>
      </c>
      <c r="C196" s="166" t="str">
        <f>IF(OR(LEFT(PS!F185,LEN(SCTVTHH!$E$7))=SCTVTHH!$E$7,LEFT(PS!G185,LEN(SCTVTHH!$E$7))=SCTVTHH!$E$7),PS!E185,"")</f>
        <v/>
      </c>
      <c r="D196" s="57" t="str">
        <f>IF(LEFT(PS!F185,LEN(SCTVTHH!$E$7))=SCTVTHH!$E$7,PS!G185,IF(LEFT(PS!G185,LEN(SCTVTHH!$E$7))=SCTVTHH!$E$7,PS!F185,""))</f>
        <v/>
      </c>
      <c r="E196" s="181">
        <f>IF(OR(LEFT(PS!F185,LEN(SCTVTHH!$E$7))=SCTVTHH!$E$7,LEFT(PS!G185,LEN(SCTVTHH!$E$7))=SCTVTHH!$E$7),PS!I185,0)</f>
        <v>0</v>
      </c>
      <c r="F196" s="149">
        <f>IF(LEFT(PS!F185,LEN(SCTVTHH!$E$7))=SCTVTHH!$E$7,PS!H185,0)</f>
        <v>0</v>
      </c>
      <c r="G196" s="149">
        <f>IF(LEFT(PS!F185,LEN(SCTVTHH!$E$7))=SCTVTHH!$E$7,PS!J185,0)</f>
        <v>0</v>
      </c>
      <c r="H196" s="149">
        <f>IF(LEFT(PS!G185,LEN(SCTVTHH!$E$7))=SCTVTHH!$E$7,PS!H185,0)</f>
        <v>0</v>
      </c>
      <c r="I196" s="149">
        <f>IF(LEFT(PS!G185,LEN(SCTVTHH!$E$7))=SCTVTHH!$E$7,PS!J185,0)</f>
        <v>0</v>
      </c>
      <c r="J196" s="149">
        <f>IF(F196+H196=0,0,$J$13+SUM(F$14:$F196)-SUM(H$14:$H196))</f>
        <v>0</v>
      </c>
      <c r="K196" s="149">
        <f>IF(F196+H196=0,0,$K$13+SUM(G$14:$G196)-SUM(I$14:$I196))</f>
        <v>0</v>
      </c>
      <c r="L196" s="57"/>
    </row>
    <row r="197" spans="1:12" customFormat="1" hidden="1" x14ac:dyDescent="0.2">
      <c r="A197" s="57" t="str">
        <f>IF(LEFT(PS!F186,LEN(SCTVTHH!$E$7))=SCTVTHH!$E$7,PS!C186,IF(LEFT(PS!G186,LEN(SCTVTHH!$E$7))=SCTVTHH!$E$7,PS!D186,""))</f>
        <v/>
      </c>
      <c r="B197" s="148" t="str">
        <f>IF(OR(LEFT(PS!F186,LEN(SCTVTHH!$E$7))=SCTVTHH!$E$7,LEFT(PS!G186,LEN(SCTVTHH!$E$7))=SCTVTHH!$E$7),PS!A186,"")</f>
        <v/>
      </c>
      <c r="C197" s="166" t="str">
        <f>IF(OR(LEFT(PS!F186,LEN(SCTVTHH!$E$7))=SCTVTHH!$E$7,LEFT(PS!G186,LEN(SCTVTHH!$E$7))=SCTVTHH!$E$7),PS!E186,"")</f>
        <v/>
      </c>
      <c r="D197" s="57" t="str">
        <f>IF(LEFT(PS!F186,LEN(SCTVTHH!$E$7))=SCTVTHH!$E$7,PS!G186,IF(LEFT(PS!G186,LEN(SCTVTHH!$E$7))=SCTVTHH!$E$7,PS!F186,""))</f>
        <v/>
      </c>
      <c r="E197" s="181">
        <f>IF(OR(LEFT(PS!F186,LEN(SCTVTHH!$E$7))=SCTVTHH!$E$7,LEFT(PS!G186,LEN(SCTVTHH!$E$7))=SCTVTHH!$E$7),PS!I186,0)</f>
        <v>0</v>
      </c>
      <c r="F197" s="149">
        <f>IF(LEFT(PS!F186,LEN(SCTVTHH!$E$7))=SCTVTHH!$E$7,PS!H186,0)</f>
        <v>0</v>
      </c>
      <c r="G197" s="149">
        <f>IF(LEFT(PS!F186,LEN(SCTVTHH!$E$7))=SCTVTHH!$E$7,PS!J186,0)</f>
        <v>0</v>
      </c>
      <c r="H197" s="149">
        <f>IF(LEFT(PS!G186,LEN(SCTVTHH!$E$7))=SCTVTHH!$E$7,PS!H186,0)</f>
        <v>0</v>
      </c>
      <c r="I197" s="149">
        <f>IF(LEFT(PS!G186,LEN(SCTVTHH!$E$7))=SCTVTHH!$E$7,PS!J186,0)</f>
        <v>0</v>
      </c>
      <c r="J197" s="149">
        <f>IF(F197+H197=0,0,$J$13+SUM(F$14:$F197)-SUM(H$14:$H197))</f>
        <v>0</v>
      </c>
      <c r="K197" s="149">
        <f>IF(F197+H197=0,0,$K$13+SUM(G$14:$G197)-SUM(I$14:$I197))</f>
        <v>0</v>
      </c>
      <c r="L197" s="57"/>
    </row>
    <row r="198" spans="1:12" customFormat="1" hidden="1" x14ac:dyDescent="0.2">
      <c r="A198" s="57" t="str">
        <f>IF(LEFT(PS!F187,LEN(SCTVTHH!$E$7))=SCTVTHH!$E$7,PS!C187,IF(LEFT(PS!G187,LEN(SCTVTHH!$E$7))=SCTVTHH!$E$7,PS!D187,""))</f>
        <v/>
      </c>
      <c r="B198" s="148" t="str">
        <f>IF(OR(LEFT(PS!F187,LEN(SCTVTHH!$E$7))=SCTVTHH!$E$7,LEFT(PS!G187,LEN(SCTVTHH!$E$7))=SCTVTHH!$E$7),PS!A187,"")</f>
        <v/>
      </c>
      <c r="C198" s="166" t="str">
        <f>IF(OR(LEFT(PS!F187,LEN(SCTVTHH!$E$7))=SCTVTHH!$E$7,LEFT(PS!G187,LEN(SCTVTHH!$E$7))=SCTVTHH!$E$7),PS!E187,"")</f>
        <v/>
      </c>
      <c r="D198" s="57" t="str">
        <f>IF(LEFT(PS!F187,LEN(SCTVTHH!$E$7))=SCTVTHH!$E$7,PS!G187,IF(LEFT(PS!G187,LEN(SCTVTHH!$E$7))=SCTVTHH!$E$7,PS!F187,""))</f>
        <v/>
      </c>
      <c r="E198" s="181">
        <f>IF(OR(LEFT(PS!F187,LEN(SCTVTHH!$E$7))=SCTVTHH!$E$7,LEFT(PS!G187,LEN(SCTVTHH!$E$7))=SCTVTHH!$E$7),PS!I187,0)</f>
        <v>0</v>
      </c>
      <c r="F198" s="149">
        <f>IF(LEFT(PS!F187,LEN(SCTVTHH!$E$7))=SCTVTHH!$E$7,PS!H187,0)</f>
        <v>0</v>
      </c>
      <c r="G198" s="149">
        <f>IF(LEFT(PS!F187,LEN(SCTVTHH!$E$7))=SCTVTHH!$E$7,PS!J187,0)</f>
        <v>0</v>
      </c>
      <c r="H198" s="149">
        <f>IF(LEFT(PS!G187,LEN(SCTVTHH!$E$7))=SCTVTHH!$E$7,PS!H187,0)</f>
        <v>0</v>
      </c>
      <c r="I198" s="149">
        <f>IF(LEFT(PS!G187,LEN(SCTVTHH!$E$7))=SCTVTHH!$E$7,PS!J187,0)</f>
        <v>0</v>
      </c>
      <c r="J198" s="149">
        <f>IF(F198+H198=0,0,$J$13+SUM(F$14:$F198)-SUM(H$14:$H198))</f>
        <v>0</v>
      </c>
      <c r="K198" s="149">
        <f>IF(F198+H198=0,0,$K$13+SUM(G$14:$G198)-SUM(I$14:$I198))</f>
        <v>0</v>
      </c>
      <c r="L198" s="57"/>
    </row>
    <row r="199" spans="1:12" customFormat="1" hidden="1" x14ac:dyDescent="0.2">
      <c r="A199" s="57" t="str">
        <f>IF(LEFT(PS!F188,LEN(SCTVTHH!$E$7))=SCTVTHH!$E$7,PS!C188,IF(LEFT(PS!G188,LEN(SCTVTHH!$E$7))=SCTVTHH!$E$7,PS!D188,""))</f>
        <v/>
      </c>
      <c r="B199" s="148" t="str">
        <f>IF(OR(LEFT(PS!F188,LEN(SCTVTHH!$E$7))=SCTVTHH!$E$7,LEFT(PS!G188,LEN(SCTVTHH!$E$7))=SCTVTHH!$E$7),PS!A188,"")</f>
        <v/>
      </c>
      <c r="C199" s="166" t="str">
        <f>IF(OR(LEFT(PS!F188,LEN(SCTVTHH!$E$7))=SCTVTHH!$E$7,LEFT(PS!G188,LEN(SCTVTHH!$E$7))=SCTVTHH!$E$7),PS!E188,"")</f>
        <v/>
      </c>
      <c r="D199" s="57" t="str">
        <f>IF(LEFT(PS!F188,LEN(SCTVTHH!$E$7))=SCTVTHH!$E$7,PS!G188,IF(LEFT(PS!G188,LEN(SCTVTHH!$E$7))=SCTVTHH!$E$7,PS!F188,""))</f>
        <v/>
      </c>
      <c r="E199" s="181">
        <f>IF(OR(LEFT(PS!F188,LEN(SCTVTHH!$E$7))=SCTVTHH!$E$7,LEFT(PS!G188,LEN(SCTVTHH!$E$7))=SCTVTHH!$E$7),PS!I188,0)</f>
        <v>0</v>
      </c>
      <c r="F199" s="149">
        <f>IF(LEFT(PS!F188,LEN(SCTVTHH!$E$7))=SCTVTHH!$E$7,PS!H188,0)</f>
        <v>0</v>
      </c>
      <c r="G199" s="149">
        <f>IF(LEFT(PS!F188,LEN(SCTVTHH!$E$7))=SCTVTHH!$E$7,PS!J188,0)</f>
        <v>0</v>
      </c>
      <c r="H199" s="149">
        <f>IF(LEFT(PS!G188,LEN(SCTVTHH!$E$7))=SCTVTHH!$E$7,PS!H188,0)</f>
        <v>0</v>
      </c>
      <c r="I199" s="149">
        <f>IF(LEFT(PS!G188,LEN(SCTVTHH!$E$7))=SCTVTHH!$E$7,PS!J188,0)</f>
        <v>0</v>
      </c>
      <c r="J199" s="149">
        <f>IF(F199+H199=0,0,$J$13+SUM(F$14:$F199)-SUM(H$14:$H199))</f>
        <v>0</v>
      </c>
      <c r="K199" s="149">
        <f>IF(F199+H199=0,0,$K$13+SUM(G$14:$G199)-SUM(I$14:$I199))</f>
        <v>0</v>
      </c>
      <c r="L199" s="57"/>
    </row>
    <row r="200" spans="1:12" customFormat="1" hidden="1" x14ac:dyDescent="0.2">
      <c r="A200" s="57" t="str">
        <f>IF(LEFT(PS!F189,LEN(SCTVTHH!$E$7))=SCTVTHH!$E$7,PS!C189,IF(LEFT(PS!G189,LEN(SCTVTHH!$E$7))=SCTVTHH!$E$7,PS!D189,""))</f>
        <v/>
      </c>
      <c r="B200" s="148" t="str">
        <f>IF(OR(LEFT(PS!F189,LEN(SCTVTHH!$E$7))=SCTVTHH!$E$7,LEFT(PS!G189,LEN(SCTVTHH!$E$7))=SCTVTHH!$E$7),PS!A189,"")</f>
        <v/>
      </c>
      <c r="C200" s="166" t="str">
        <f>IF(OR(LEFT(PS!F189,LEN(SCTVTHH!$E$7))=SCTVTHH!$E$7,LEFT(PS!G189,LEN(SCTVTHH!$E$7))=SCTVTHH!$E$7),PS!E189,"")</f>
        <v/>
      </c>
      <c r="D200" s="57" t="str">
        <f>IF(LEFT(PS!F189,LEN(SCTVTHH!$E$7))=SCTVTHH!$E$7,PS!G189,IF(LEFT(PS!G189,LEN(SCTVTHH!$E$7))=SCTVTHH!$E$7,PS!F189,""))</f>
        <v/>
      </c>
      <c r="E200" s="181">
        <f>IF(OR(LEFT(PS!F189,LEN(SCTVTHH!$E$7))=SCTVTHH!$E$7,LEFT(PS!G189,LEN(SCTVTHH!$E$7))=SCTVTHH!$E$7),PS!I189,0)</f>
        <v>0</v>
      </c>
      <c r="F200" s="149">
        <f>IF(LEFT(PS!F189,LEN(SCTVTHH!$E$7))=SCTVTHH!$E$7,PS!H189,0)</f>
        <v>0</v>
      </c>
      <c r="G200" s="149">
        <f>IF(LEFT(PS!F189,LEN(SCTVTHH!$E$7))=SCTVTHH!$E$7,PS!J189,0)</f>
        <v>0</v>
      </c>
      <c r="H200" s="149">
        <f>IF(LEFT(PS!G189,LEN(SCTVTHH!$E$7))=SCTVTHH!$E$7,PS!H189,0)</f>
        <v>0</v>
      </c>
      <c r="I200" s="149">
        <f>IF(LEFT(PS!G189,LEN(SCTVTHH!$E$7))=SCTVTHH!$E$7,PS!J189,0)</f>
        <v>0</v>
      </c>
      <c r="J200" s="149">
        <f>IF(F200+H200=0,0,$J$13+SUM(F$14:$F200)-SUM(H$14:$H200))</f>
        <v>0</v>
      </c>
      <c r="K200" s="149">
        <f>IF(F200+H200=0,0,$K$13+SUM(G$14:$G200)-SUM(I$14:$I200))</f>
        <v>0</v>
      </c>
      <c r="L200" s="57"/>
    </row>
    <row r="201" spans="1:12" customFormat="1" hidden="1" x14ac:dyDescent="0.2">
      <c r="A201" s="57" t="str">
        <f>IF(LEFT(PS!F190,LEN(SCTVTHH!$E$7))=SCTVTHH!$E$7,PS!C190,IF(LEFT(PS!G190,LEN(SCTVTHH!$E$7))=SCTVTHH!$E$7,PS!D190,""))</f>
        <v/>
      </c>
      <c r="B201" s="148" t="str">
        <f>IF(OR(LEFT(PS!F190,LEN(SCTVTHH!$E$7))=SCTVTHH!$E$7,LEFT(PS!G190,LEN(SCTVTHH!$E$7))=SCTVTHH!$E$7),PS!A190,"")</f>
        <v/>
      </c>
      <c r="C201" s="166" t="str">
        <f>IF(OR(LEFT(PS!F190,LEN(SCTVTHH!$E$7))=SCTVTHH!$E$7,LEFT(PS!G190,LEN(SCTVTHH!$E$7))=SCTVTHH!$E$7),PS!E190,"")</f>
        <v/>
      </c>
      <c r="D201" s="57" t="str">
        <f>IF(LEFT(PS!F190,LEN(SCTVTHH!$E$7))=SCTVTHH!$E$7,PS!G190,IF(LEFT(PS!G190,LEN(SCTVTHH!$E$7))=SCTVTHH!$E$7,PS!F190,""))</f>
        <v/>
      </c>
      <c r="E201" s="181">
        <f>IF(OR(LEFT(PS!F190,LEN(SCTVTHH!$E$7))=SCTVTHH!$E$7,LEFT(PS!G190,LEN(SCTVTHH!$E$7))=SCTVTHH!$E$7),PS!I190,0)</f>
        <v>0</v>
      </c>
      <c r="F201" s="149">
        <f>IF(LEFT(PS!F190,LEN(SCTVTHH!$E$7))=SCTVTHH!$E$7,PS!H190,0)</f>
        <v>0</v>
      </c>
      <c r="G201" s="149">
        <f>IF(LEFT(PS!F190,LEN(SCTVTHH!$E$7))=SCTVTHH!$E$7,PS!J190,0)</f>
        <v>0</v>
      </c>
      <c r="H201" s="149">
        <f>IF(LEFT(PS!G190,LEN(SCTVTHH!$E$7))=SCTVTHH!$E$7,PS!H190,0)</f>
        <v>0</v>
      </c>
      <c r="I201" s="149">
        <f>IF(LEFT(PS!G190,LEN(SCTVTHH!$E$7))=SCTVTHH!$E$7,PS!J190,0)</f>
        <v>0</v>
      </c>
      <c r="J201" s="149">
        <f>IF(F201+H201=0,0,$J$13+SUM(F$14:$F201)-SUM(H$14:$H201))</f>
        <v>0</v>
      </c>
      <c r="K201" s="149">
        <f>IF(F201+H201=0,0,$K$13+SUM(G$14:$G201)-SUM(I$14:$I201))</f>
        <v>0</v>
      </c>
      <c r="L201" s="57"/>
    </row>
    <row r="202" spans="1:12" customFormat="1" hidden="1" x14ac:dyDescent="0.2">
      <c r="A202" s="57" t="str">
        <f>IF(LEFT(PS!F191,LEN(SCTVTHH!$E$7))=SCTVTHH!$E$7,PS!C191,IF(LEFT(PS!G191,LEN(SCTVTHH!$E$7))=SCTVTHH!$E$7,PS!D191,""))</f>
        <v/>
      </c>
      <c r="B202" s="148" t="str">
        <f>IF(OR(LEFT(PS!F191,LEN(SCTVTHH!$E$7))=SCTVTHH!$E$7,LEFT(PS!G191,LEN(SCTVTHH!$E$7))=SCTVTHH!$E$7),PS!A191,"")</f>
        <v/>
      </c>
      <c r="C202" s="166" t="str">
        <f>IF(OR(LEFT(PS!F191,LEN(SCTVTHH!$E$7))=SCTVTHH!$E$7,LEFT(PS!G191,LEN(SCTVTHH!$E$7))=SCTVTHH!$E$7),PS!E191,"")</f>
        <v/>
      </c>
      <c r="D202" s="57" t="str">
        <f>IF(LEFT(PS!F191,LEN(SCTVTHH!$E$7))=SCTVTHH!$E$7,PS!G191,IF(LEFT(PS!G191,LEN(SCTVTHH!$E$7))=SCTVTHH!$E$7,PS!F191,""))</f>
        <v/>
      </c>
      <c r="E202" s="181">
        <f>IF(OR(LEFT(PS!F191,LEN(SCTVTHH!$E$7))=SCTVTHH!$E$7,LEFT(PS!G191,LEN(SCTVTHH!$E$7))=SCTVTHH!$E$7),PS!I191,0)</f>
        <v>0</v>
      </c>
      <c r="F202" s="149">
        <f>IF(LEFT(PS!F191,LEN(SCTVTHH!$E$7))=SCTVTHH!$E$7,PS!H191,0)</f>
        <v>0</v>
      </c>
      <c r="G202" s="149">
        <f>IF(LEFT(PS!F191,LEN(SCTVTHH!$E$7))=SCTVTHH!$E$7,PS!J191,0)</f>
        <v>0</v>
      </c>
      <c r="H202" s="149">
        <f>IF(LEFT(PS!G191,LEN(SCTVTHH!$E$7))=SCTVTHH!$E$7,PS!H191,0)</f>
        <v>0</v>
      </c>
      <c r="I202" s="149">
        <f>IF(LEFT(PS!G191,LEN(SCTVTHH!$E$7))=SCTVTHH!$E$7,PS!J191,0)</f>
        <v>0</v>
      </c>
      <c r="J202" s="149">
        <f>IF(F202+H202=0,0,$J$13+SUM(F$14:$F202)-SUM(H$14:$H202))</f>
        <v>0</v>
      </c>
      <c r="K202" s="149">
        <f>IF(F202+H202=0,0,$K$13+SUM(G$14:$G202)-SUM(I$14:$I202))</f>
        <v>0</v>
      </c>
      <c r="L202" s="57"/>
    </row>
    <row r="203" spans="1:12" customFormat="1" hidden="1" x14ac:dyDescent="0.2">
      <c r="A203" s="57" t="str">
        <f>IF(LEFT(PS!F192,LEN(SCTVTHH!$E$7))=SCTVTHH!$E$7,PS!C192,IF(LEFT(PS!G192,LEN(SCTVTHH!$E$7))=SCTVTHH!$E$7,PS!D192,""))</f>
        <v/>
      </c>
      <c r="B203" s="148" t="str">
        <f>IF(OR(LEFT(PS!F192,LEN(SCTVTHH!$E$7))=SCTVTHH!$E$7,LEFT(PS!G192,LEN(SCTVTHH!$E$7))=SCTVTHH!$E$7),PS!A192,"")</f>
        <v/>
      </c>
      <c r="C203" s="166" t="str">
        <f>IF(OR(LEFT(PS!F192,LEN(SCTVTHH!$E$7))=SCTVTHH!$E$7,LEFT(PS!G192,LEN(SCTVTHH!$E$7))=SCTVTHH!$E$7),PS!E192,"")</f>
        <v/>
      </c>
      <c r="D203" s="57" t="str">
        <f>IF(LEFT(PS!F192,LEN(SCTVTHH!$E$7))=SCTVTHH!$E$7,PS!G192,IF(LEFT(PS!G192,LEN(SCTVTHH!$E$7))=SCTVTHH!$E$7,PS!F192,""))</f>
        <v/>
      </c>
      <c r="E203" s="181">
        <f>IF(OR(LEFT(PS!F192,LEN(SCTVTHH!$E$7))=SCTVTHH!$E$7,LEFT(PS!G192,LEN(SCTVTHH!$E$7))=SCTVTHH!$E$7),PS!I192,0)</f>
        <v>0</v>
      </c>
      <c r="F203" s="149">
        <f>IF(LEFT(PS!F192,LEN(SCTVTHH!$E$7))=SCTVTHH!$E$7,PS!H192,0)</f>
        <v>0</v>
      </c>
      <c r="G203" s="149">
        <f>IF(LEFT(PS!F192,LEN(SCTVTHH!$E$7))=SCTVTHH!$E$7,PS!J192,0)</f>
        <v>0</v>
      </c>
      <c r="H203" s="149">
        <f>IF(LEFT(PS!G192,LEN(SCTVTHH!$E$7))=SCTVTHH!$E$7,PS!H192,0)</f>
        <v>0</v>
      </c>
      <c r="I203" s="149">
        <f>IF(LEFT(PS!G192,LEN(SCTVTHH!$E$7))=SCTVTHH!$E$7,PS!J192,0)</f>
        <v>0</v>
      </c>
      <c r="J203" s="149">
        <f>IF(F203+H203=0,0,$J$13+SUM(F$14:$F203)-SUM(H$14:$H203))</f>
        <v>0</v>
      </c>
      <c r="K203" s="149">
        <f>IF(F203+H203=0,0,$K$13+SUM(G$14:$G203)-SUM(I$14:$I203))</f>
        <v>0</v>
      </c>
      <c r="L203" s="57"/>
    </row>
    <row r="204" spans="1:12" customFormat="1" hidden="1" x14ac:dyDescent="0.2">
      <c r="A204" s="57" t="str">
        <f>IF(LEFT(PS!F193,LEN(SCTVTHH!$E$7))=SCTVTHH!$E$7,PS!C193,IF(LEFT(PS!G193,LEN(SCTVTHH!$E$7))=SCTVTHH!$E$7,PS!D193,""))</f>
        <v/>
      </c>
      <c r="B204" s="148" t="str">
        <f>IF(OR(LEFT(PS!F193,LEN(SCTVTHH!$E$7))=SCTVTHH!$E$7,LEFT(PS!G193,LEN(SCTVTHH!$E$7))=SCTVTHH!$E$7),PS!A193,"")</f>
        <v/>
      </c>
      <c r="C204" s="166" t="str">
        <f>IF(OR(LEFT(PS!F193,LEN(SCTVTHH!$E$7))=SCTVTHH!$E$7,LEFT(PS!G193,LEN(SCTVTHH!$E$7))=SCTVTHH!$E$7),PS!E193,"")</f>
        <v/>
      </c>
      <c r="D204" s="57" t="str">
        <f>IF(LEFT(PS!F193,LEN(SCTVTHH!$E$7))=SCTVTHH!$E$7,PS!G193,IF(LEFT(PS!G193,LEN(SCTVTHH!$E$7))=SCTVTHH!$E$7,PS!F193,""))</f>
        <v/>
      </c>
      <c r="E204" s="181">
        <f>IF(OR(LEFT(PS!F193,LEN(SCTVTHH!$E$7))=SCTVTHH!$E$7,LEFT(PS!G193,LEN(SCTVTHH!$E$7))=SCTVTHH!$E$7),PS!I193,0)</f>
        <v>0</v>
      </c>
      <c r="F204" s="149">
        <f>IF(LEFT(PS!F193,LEN(SCTVTHH!$E$7))=SCTVTHH!$E$7,PS!H193,0)</f>
        <v>0</v>
      </c>
      <c r="G204" s="149">
        <f>IF(LEFT(PS!F193,LEN(SCTVTHH!$E$7))=SCTVTHH!$E$7,PS!J193,0)</f>
        <v>0</v>
      </c>
      <c r="H204" s="149">
        <f>IF(LEFT(PS!G193,LEN(SCTVTHH!$E$7))=SCTVTHH!$E$7,PS!H193,0)</f>
        <v>0</v>
      </c>
      <c r="I204" s="149">
        <f>IF(LEFT(PS!G193,LEN(SCTVTHH!$E$7))=SCTVTHH!$E$7,PS!J193,0)</f>
        <v>0</v>
      </c>
      <c r="J204" s="149">
        <f>IF(F204+H204=0,0,$J$13+SUM(F$14:$F204)-SUM(H$14:$H204))</f>
        <v>0</v>
      </c>
      <c r="K204" s="149">
        <f>IF(F204+H204=0,0,$K$13+SUM(G$14:$G204)-SUM(I$14:$I204))</f>
        <v>0</v>
      </c>
      <c r="L204" s="57"/>
    </row>
    <row r="205" spans="1:12" customFormat="1" hidden="1" x14ac:dyDescent="0.2">
      <c r="A205" s="57" t="str">
        <f>IF(LEFT(PS!F194,LEN(SCTVTHH!$E$7))=SCTVTHH!$E$7,PS!C194,IF(LEFT(PS!G194,LEN(SCTVTHH!$E$7))=SCTVTHH!$E$7,PS!D194,""))</f>
        <v/>
      </c>
      <c r="B205" s="148" t="str">
        <f>IF(OR(LEFT(PS!F194,LEN(SCTVTHH!$E$7))=SCTVTHH!$E$7,LEFT(PS!G194,LEN(SCTVTHH!$E$7))=SCTVTHH!$E$7),PS!A194,"")</f>
        <v/>
      </c>
      <c r="C205" s="166" t="str">
        <f>IF(OR(LEFT(PS!F194,LEN(SCTVTHH!$E$7))=SCTVTHH!$E$7,LEFT(PS!G194,LEN(SCTVTHH!$E$7))=SCTVTHH!$E$7),PS!E194,"")</f>
        <v/>
      </c>
      <c r="D205" s="57" t="str">
        <f>IF(LEFT(PS!F194,LEN(SCTVTHH!$E$7))=SCTVTHH!$E$7,PS!G194,IF(LEFT(PS!G194,LEN(SCTVTHH!$E$7))=SCTVTHH!$E$7,PS!F194,""))</f>
        <v/>
      </c>
      <c r="E205" s="181">
        <f>IF(OR(LEFT(PS!F194,LEN(SCTVTHH!$E$7))=SCTVTHH!$E$7,LEFT(PS!G194,LEN(SCTVTHH!$E$7))=SCTVTHH!$E$7),PS!I194,0)</f>
        <v>0</v>
      </c>
      <c r="F205" s="149">
        <f>IF(LEFT(PS!F194,LEN(SCTVTHH!$E$7))=SCTVTHH!$E$7,PS!H194,0)</f>
        <v>0</v>
      </c>
      <c r="G205" s="149">
        <f>IF(LEFT(PS!F194,LEN(SCTVTHH!$E$7))=SCTVTHH!$E$7,PS!J194,0)</f>
        <v>0</v>
      </c>
      <c r="H205" s="149">
        <f>IF(LEFT(PS!G194,LEN(SCTVTHH!$E$7))=SCTVTHH!$E$7,PS!H194,0)</f>
        <v>0</v>
      </c>
      <c r="I205" s="149">
        <f>IF(LEFT(PS!G194,LEN(SCTVTHH!$E$7))=SCTVTHH!$E$7,PS!J194,0)</f>
        <v>0</v>
      </c>
      <c r="J205" s="149">
        <f>IF(F205+H205=0,0,$J$13+SUM(F$14:$F205)-SUM(H$14:$H205))</f>
        <v>0</v>
      </c>
      <c r="K205" s="149">
        <f>IF(F205+H205=0,0,$K$13+SUM(G$14:$G205)-SUM(I$14:$I205))</f>
        <v>0</v>
      </c>
      <c r="L205" s="57"/>
    </row>
    <row r="206" spans="1:12" customFormat="1" hidden="1" x14ac:dyDescent="0.2">
      <c r="A206" s="57" t="str">
        <f>IF(LEFT(PS!F195,LEN(SCTVTHH!$E$7))=SCTVTHH!$E$7,PS!C195,IF(LEFT(PS!G195,LEN(SCTVTHH!$E$7))=SCTVTHH!$E$7,PS!D195,""))</f>
        <v/>
      </c>
      <c r="B206" s="148" t="str">
        <f>IF(OR(LEFT(PS!F195,LEN(SCTVTHH!$E$7))=SCTVTHH!$E$7,LEFT(PS!G195,LEN(SCTVTHH!$E$7))=SCTVTHH!$E$7),PS!A195,"")</f>
        <v/>
      </c>
      <c r="C206" s="166" t="str">
        <f>IF(OR(LEFT(PS!F195,LEN(SCTVTHH!$E$7))=SCTVTHH!$E$7,LEFT(PS!G195,LEN(SCTVTHH!$E$7))=SCTVTHH!$E$7),PS!E195,"")</f>
        <v/>
      </c>
      <c r="D206" s="57" t="str">
        <f>IF(LEFT(PS!F195,LEN(SCTVTHH!$E$7))=SCTVTHH!$E$7,PS!G195,IF(LEFT(PS!G195,LEN(SCTVTHH!$E$7))=SCTVTHH!$E$7,PS!F195,""))</f>
        <v/>
      </c>
      <c r="E206" s="181">
        <f>IF(OR(LEFT(PS!F195,LEN(SCTVTHH!$E$7))=SCTVTHH!$E$7,LEFT(PS!G195,LEN(SCTVTHH!$E$7))=SCTVTHH!$E$7),PS!I195,0)</f>
        <v>0</v>
      </c>
      <c r="F206" s="149">
        <f>IF(LEFT(PS!F195,LEN(SCTVTHH!$E$7))=SCTVTHH!$E$7,PS!H195,0)</f>
        <v>0</v>
      </c>
      <c r="G206" s="149">
        <f>IF(LEFT(PS!F195,LEN(SCTVTHH!$E$7))=SCTVTHH!$E$7,PS!J195,0)</f>
        <v>0</v>
      </c>
      <c r="H206" s="149">
        <f>IF(LEFT(PS!G195,LEN(SCTVTHH!$E$7))=SCTVTHH!$E$7,PS!H195,0)</f>
        <v>0</v>
      </c>
      <c r="I206" s="149">
        <f>IF(LEFT(PS!G195,LEN(SCTVTHH!$E$7))=SCTVTHH!$E$7,PS!J195,0)</f>
        <v>0</v>
      </c>
      <c r="J206" s="149">
        <f>IF(F206+H206=0,0,$J$13+SUM(F$14:$F206)-SUM(H$14:$H206))</f>
        <v>0</v>
      </c>
      <c r="K206" s="149">
        <f>IF(F206+H206=0,0,$K$13+SUM(G$14:$G206)-SUM(I$14:$I206))</f>
        <v>0</v>
      </c>
      <c r="L206" s="57"/>
    </row>
    <row r="207" spans="1:12" customFormat="1" hidden="1" x14ac:dyDescent="0.2">
      <c r="A207" s="57" t="str">
        <f>IF(LEFT(PS!F196,LEN(SCTVTHH!$E$7))=SCTVTHH!$E$7,PS!C196,IF(LEFT(PS!G196,LEN(SCTVTHH!$E$7))=SCTVTHH!$E$7,PS!D196,""))</f>
        <v/>
      </c>
      <c r="B207" s="148" t="str">
        <f>IF(OR(LEFT(PS!F196,LEN(SCTVTHH!$E$7))=SCTVTHH!$E$7,LEFT(PS!G196,LEN(SCTVTHH!$E$7))=SCTVTHH!$E$7),PS!A196,"")</f>
        <v/>
      </c>
      <c r="C207" s="166" t="str">
        <f>IF(OR(LEFT(PS!F196,LEN(SCTVTHH!$E$7))=SCTVTHH!$E$7,LEFT(PS!G196,LEN(SCTVTHH!$E$7))=SCTVTHH!$E$7),PS!E196,"")</f>
        <v/>
      </c>
      <c r="D207" s="57" t="str">
        <f>IF(LEFT(PS!F196,LEN(SCTVTHH!$E$7))=SCTVTHH!$E$7,PS!G196,IF(LEFT(PS!G196,LEN(SCTVTHH!$E$7))=SCTVTHH!$E$7,PS!F196,""))</f>
        <v/>
      </c>
      <c r="E207" s="181">
        <f>IF(OR(LEFT(PS!F196,LEN(SCTVTHH!$E$7))=SCTVTHH!$E$7,LEFT(PS!G196,LEN(SCTVTHH!$E$7))=SCTVTHH!$E$7),PS!I196,0)</f>
        <v>0</v>
      </c>
      <c r="F207" s="149">
        <f>IF(LEFT(PS!F196,LEN(SCTVTHH!$E$7))=SCTVTHH!$E$7,PS!H196,0)</f>
        <v>0</v>
      </c>
      <c r="G207" s="149">
        <f>IF(LEFT(PS!F196,LEN(SCTVTHH!$E$7))=SCTVTHH!$E$7,PS!J196,0)</f>
        <v>0</v>
      </c>
      <c r="H207" s="149">
        <f>IF(LEFT(PS!G196,LEN(SCTVTHH!$E$7))=SCTVTHH!$E$7,PS!H196,0)</f>
        <v>0</v>
      </c>
      <c r="I207" s="149">
        <f>IF(LEFT(PS!G196,LEN(SCTVTHH!$E$7))=SCTVTHH!$E$7,PS!J196,0)</f>
        <v>0</v>
      </c>
      <c r="J207" s="149">
        <f>IF(F207+H207=0,0,$J$13+SUM(F$14:$F207)-SUM(H$14:$H207))</f>
        <v>0</v>
      </c>
      <c r="K207" s="149">
        <f>IF(F207+H207=0,0,$K$13+SUM(G$14:$G207)-SUM(I$14:$I207))</f>
        <v>0</v>
      </c>
      <c r="L207" s="57"/>
    </row>
    <row r="208" spans="1:12" customFormat="1" hidden="1" x14ac:dyDescent="0.2">
      <c r="A208" s="57" t="str">
        <f>IF(LEFT(PS!F197,LEN(SCTVTHH!$E$7))=SCTVTHH!$E$7,PS!C197,IF(LEFT(PS!G197,LEN(SCTVTHH!$E$7))=SCTVTHH!$E$7,PS!D197,""))</f>
        <v/>
      </c>
      <c r="B208" s="148" t="str">
        <f>IF(OR(LEFT(PS!F197,LEN(SCTVTHH!$E$7))=SCTVTHH!$E$7,LEFT(PS!G197,LEN(SCTVTHH!$E$7))=SCTVTHH!$E$7),PS!A197,"")</f>
        <v/>
      </c>
      <c r="C208" s="166" t="str">
        <f>IF(OR(LEFT(PS!F197,LEN(SCTVTHH!$E$7))=SCTVTHH!$E$7,LEFT(PS!G197,LEN(SCTVTHH!$E$7))=SCTVTHH!$E$7),PS!E197,"")</f>
        <v/>
      </c>
      <c r="D208" s="57" t="str">
        <f>IF(LEFT(PS!F197,LEN(SCTVTHH!$E$7))=SCTVTHH!$E$7,PS!G197,IF(LEFT(PS!G197,LEN(SCTVTHH!$E$7))=SCTVTHH!$E$7,PS!F197,""))</f>
        <v/>
      </c>
      <c r="E208" s="181">
        <f>IF(OR(LEFT(PS!F197,LEN(SCTVTHH!$E$7))=SCTVTHH!$E$7,LEFT(PS!G197,LEN(SCTVTHH!$E$7))=SCTVTHH!$E$7),PS!I197,0)</f>
        <v>0</v>
      </c>
      <c r="F208" s="149">
        <f>IF(LEFT(PS!F197,LEN(SCTVTHH!$E$7))=SCTVTHH!$E$7,PS!H197,0)</f>
        <v>0</v>
      </c>
      <c r="G208" s="149">
        <f>IF(LEFT(PS!F197,LEN(SCTVTHH!$E$7))=SCTVTHH!$E$7,PS!J197,0)</f>
        <v>0</v>
      </c>
      <c r="H208" s="149">
        <f>IF(LEFT(PS!G197,LEN(SCTVTHH!$E$7))=SCTVTHH!$E$7,PS!H197,0)</f>
        <v>0</v>
      </c>
      <c r="I208" s="149">
        <f>IF(LEFT(PS!G197,LEN(SCTVTHH!$E$7))=SCTVTHH!$E$7,PS!J197,0)</f>
        <v>0</v>
      </c>
      <c r="J208" s="149">
        <f>IF(F208+H208=0,0,$J$13+SUM(F$14:$F208)-SUM(H$14:$H208))</f>
        <v>0</v>
      </c>
      <c r="K208" s="149">
        <f>IF(F208+H208=0,0,$K$13+SUM(G$14:$G208)-SUM(I$14:$I208))</f>
        <v>0</v>
      </c>
      <c r="L208" s="57"/>
    </row>
    <row r="209" spans="1:12" customFormat="1" hidden="1" x14ac:dyDescent="0.2">
      <c r="A209" s="57" t="str">
        <f>IF(LEFT(PS!F198,LEN(SCTVTHH!$E$7))=SCTVTHH!$E$7,PS!C198,IF(LEFT(PS!G198,LEN(SCTVTHH!$E$7))=SCTVTHH!$E$7,PS!D198,""))</f>
        <v/>
      </c>
      <c r="B209" s="148" t="str">
        <f>IF(OR(LEFT(PS!F198,LEN(SCTVTHH!$E$7))=SCTVTHH!$E$7,LEFT(PS!G198,LEN(SCTVTHH!$E$7))=SCTVTHH!$E$7),PS!A198,"")</f>
        <v/>
      </c>
      <c r="C209" s="166" t="str">
        <f>IF(OR(LEFT(PS!F198,LEN(SCTVTHH!$E$7))=SCTVTHH!$E$7,LEFT(PS!G198,LEN(SCTVTHH!$E$7))=SCTVTHH!$E$7),PS!E198,"")</f>
        <v/>
      </c>
      <c r="D209" s="57" t="str">
        <f>IF(LEFT(PS!F198,LEN(SCTVTHH!$E$7))=SCTVTHH!$E$7,PS!G198,IF(LEFT(PS!G198,LEN(SCTVTHH!$E$7))=SCTVTHH!$E$7,PS!F198,""))</f>
        <v/>
      </c>
      <c r="E209" s="181">
        <f>IF(OR(LEFT(PS!F198,LEN(SCTVTHH!$E$7))=SCTVTHH!$E$7,LEFT(PS!G198,LEN(SCTVTHH!$E$7))=SCTVTHH!$E$7),PS!I198,0)</f>
        <v>0</v>
      </c>
      <c r="F209" s="149">
        <f>IF(LEFT(PS!F198,LEN(SCTVTHH!$E$7))=SCTVTHH!$E$7,PS!H198,0)</f>
        <v>0</v>
      </c>
      <c r="G209" s="149">
        <f>IF(LEFT(PS!F198,LEN(SCTVTHH!$E$7))=SCTVTHH!$E$7,PS!J198,0)</f>
        <v>0</v>
      </c>
      <c r="H209" s="149">
        <f>IF(LEFT(PS!G198,LEN(SCTVTHH!$E$7))=SCTVTHH!$E$7,PS!H198,0)</f>
        <v>0</v>
      </c>
      <c r="I209" s="149">
        <f>IF(LEFT(PS!G198,LEN(SCTVTHH!$E$7))=SCTVTHH!$E$7,PS!J198,0)</f>
        <v>0</v>
      </c>
      <c r="J209" s="149">
        <f>IF(F209+H209=0,0,$J$13+SUM(F$14:$F209)-SUM(H$14:$H209))</f>
        <v>0</v>
      </c>
      <c r="K209" s="149">
        <f>IF(F209+H209=0,0,$K$13+SUM(G$14:$G209)-SUM(I$14:$I209))</f>
        <v>0</v>
      </c>
      <c r="L209" s="57"/>
    </row>
    <row r="210" spans="1:12" customFormat="1" hidden="1" x14ac:dyDescent="0.2">
      <c r="A210" s="57" t="str">
        <f>IF(LEFT(PS!F199,LEN(SCTVTHH!$E$7))=SCTVTHH!$E$7,PS!C199,IF(LEFT(PS!G199,LEN(SCTVTHH!$E$7))=SCTVTHH!$E$7,PS!D199,""))</f>
        <v/>
      </c>
      <c r="B210" s="148" t="str">
        <f>IF(OR(LEFT(PS!F199,LEN(SCTVTHH!$E$7))=SCTVTHH!$E$7,LEFT(PS!G199,LEN(SCTVTHH!$E$7))=SCTVTHH!$E$7),PS!A199,"")</f>
        <v/>
      </c>
      <c r="C210" s="166" t="str">
        <f>IF(OR(LEFT(PS!F199,LEN(SCTVTHH!$E$7))=SCTVTHH!$E$7,LEFT(PS!G199,LEN(SCTVTHH!$E$7))=SCTVTHH!$E$7),PS!E199,"")</f>
        <v/>
      </c>
      <c r="D210" s="57" t="str">
        <f>IF(LEFT(PS!F199,LEN(SCTVTHH!$E$7))=SCTVTHH!$E$7,PS!G199,IF(LEFT(PS!G199,LEN(SCTVTHH!$E$7))=SCTVTHH!$E$7,PS!F199,""))</f>
        <v/>
      </c>
      <c r="E210" s="181">
        <f>IF(OR(LEFT(PS!F199,LEN(SCTVTHH!$E$7))=SCTVTHH!$E$7,LEFT(PS!G199,LEN(SCTVTHH!$E$7))=SCTVTHH!$E$7),PS!I199,0)</f>
        <v>0</v>
      </c>
      <c r="F210" s="149">
        <f>IF(LEFT(PS!F199,LEN(SCTVTHH!$E$7))=SCTVTHH!$E$7,PS!H199,0)</f>
        <v>0</v>
      </c>
      <c r="G210" s="149">
        <f>IF(LEFT(PS!F199,LEN(SCTVTHH!$E$7))=SCTVTHH!$E$7,PS!J199,0)</f>
        <v>0</v>
      </c>
      <c r="H210" s="149">
        <f>IF(LEFT(PS!G199,LEN(SCTVTHH!$E$7))=SCTVTHH!$E$7,PS!H199,0)</f>
        <v>0</v>
      </c>
      <c r="I210" s="149">
        <f>IF(LEFT(PS!G199,LEN(SCTVTHH!$E$7))=SCTVTHH!$E$7,PS!J199,0)</f>
        <v>0</v>
      </c>
      <c r="J210" s="149">
        <f>IF(F210+H210=0,0,$J$13+SUM(F$14:$F210)-SUM(H$14:$H210))</f>
        <v>0</v>
      </c>
      <c r="K210" s="149">
        <f>IF(F210+H210=0,0,$K$13+SUM(G$14:$G210)-SUM(I$14:$I210))</f>
        <v>0</v>
      </c>
      <c r="L210" s="57"/>
    </row>
    <row r="211" spans="1:12" customFormat="1" hidden="1" x14ac:dyDescent="0.2">
      <c r="A211" s="57" t="str">
        <f>IF(LEFT(PS!F200,LEN(SCTVTHH!$E$7))=SCTVTHH!$E$7,PS!C200,IF(LEFT(PS!G200,LEN(SCTVTHH!$E$7))=SCTVTHH!$E$7,PS!D200,""))</f>
        <v/>
      </c>
      <c r="B211" s="148" t="str">
        <f>IF(OR(LEFT(PS!F200,LEN(SCTVTHH!$E$7))=SCTVTHH!$E$7,LEFT(PS!G200,LEN(SCTVTHH!$E$7))=SCTVTHH!$E$7),PS!A200,"")</f>
        <v/>
      </c>
      <c r="C211" s="166" t="str">
        <f>IF(OR(LEFT(PS!F200,LEN(SCTVTHH!$E$7))=SCTVTHH!$E$7,LEFT(PS!G200,LEN(SCTVTHH!$E$7))=SCTVTHH!$E$7),PS!E200,"")</f>
        <v/>
      </c>
      <c r="D211" s="57" t="str">
        <f>IF(LEFT(PS!F200,LEN(SCTVTHH!$E$7))=SCTVTHH!$E$7,PS!G200,IF(LEFT(PS!G200,LEN(SCTVTHH!$E$7))=SCTVTHH!$E$7,PS!F200,""))</f>
        <v/>
      </c>
      <c r="E211" s="181">
        <f>IF(OR(LEFT(PS!F200,LEN(SCTVTHH!$E$7))=SCTVTHH!$E$7,LEFT(PS!G200,LEN(SCTVTHH!$E$7))=SCTVTHH!$E$7),PS!I200,0)</f>
        <v>0</v>
      </c>
      <c r="F211" s="149">
        <f>IF(LEFT(PS!F200,LEN(SCTVTHH!$E$7))=SCTVTHH!$E$7,PS!H200,0)</f>
        <v>0</v>
      </c>
      <c r="G211" s="149">
        <f>IF(LEFT(PS!F200,LEN(SCTVTHH!$E$7))=SCTVTHH!$E$7,PS!J200,0)</f>
        <v>0</v>
      </c>
      <c r="H211" s="149">
        <f>IF(LEFT(PS!G200,LEN(SCTVTHH!$E$7))=SCTVTHH!$E$7,PS!H200,0)</f>
        <v>0</v>
      </c>
      <c r="I211" s="149">
        <f>IF(LEFT(PS!G200,LEN(SCTVTHH!$E$7))=SCTVTHH!$E$7,PS!J200,0)</f>
        <v>0</v>
      </c>
      <c r="J211" s="149">
        <f>IF(F211+H211=0,0,$J$13+SUM(F$14:$F211)-SUM(H$14:$H211))</f>
        <v>0</v>
      </c>
      <c r="K211" s="149">
        <f>IF(F211+H211=0,0,$K$13+SUM(G$14:$G211)-SUM(I$14:$I211))</f>
        <v>0</v>
      </c>
      <c r="L211" s="57"/>
    </row>
    <row r="212" spans="1:12" customFormat="1" hidden="1" x14ac:dyDescent="0.2">
      <c r="A212" s="57" t="str">
        <f>IF(LEFT(PS!F201,LEN(SCTVTHH!$E$7))=SCTVTHH!$E$7,PS!C201,IF(LEFT(PS!G201,LEN(SCTVTHH!$E$7))=SCTVTHH!$E$7,PS!D201,""))</f>
        <v/>
      </c>
      <c r="B212" s="148" t="str">
        <f>IF(OR(LEFT(PS!F201,LEN(SCTVTHH!$E$7))=SCTVTHH!$E$7,LEFT(PS!G201,LEN(SCTVTHH!$E$7))=SCTVTHH!$E$7),PS!A201,"")</f>
        <v/>
      </c>
      <c r="C212" s="166" t="str">
        <f>IF(OR(LEFT(PS!F201,LEN(SCTVTHH!$E$7))=SCTVTHH!$E$7,LEFT(PS!G201,LEN(SCTVTHH!$E$7))=SCTVTHH!$E$7),PS!E201,"")</f>
        <v/>
      </c>
      <c r="D212" s="57" t="str">
        <f>IF(LEFT(PS!F201,LEN(SCTVTHH!$E$7))=SCTVTHH!$E$7,PS!G201,IF(LEFT(PS!G201,LEN(SCTVTHH!$E$7))=SCTVTHH!$E$7,PS!F201,""))</f>
        <v/>
      </c>
      <c r="E212" s="181">
        <f>IF(OR(LEFT(PS!F201,LEN(SCTVTHH!$E$7))=SCTVTHH!$E$7,LEFT(PS!G201,LEN(SCTVTHH!$E$7))=SCTVTHH!$E$7),PS!I201,0)</f>
        <v>0</v>
      </c>
      <c r="F212" s="149">
        <f>IF(LEFT(PS!F201,LEN(SCTVTHH!$E$7))=SCTVTHH!$E$7,PS!H201,0)</f>
        <v>0</v>
      </c>
      <c r="G212" s="149">
        <f>IF(LEFT(PS!F201,LEN(SCTVTHH!$E$7))=SCTVTHH!$E$7,PS!J201,0)</f>
        <v>0</v>
      </c>
      <c r="H212" s="149">
        <f>IF(LEFT(PS!G201,LEN(SCTVTHH!$E$7))=SCTVTHH!$E$7,PS!H201,0)</f>
        <v>0</v>
      </c>
      <c r="I212" s="149">
        <f>IF(LEFT(PS!G201,LEN(SCTVTHH!$E$7))=SCTVTHH!$E$7,PS!J201,0)</f>
        <v>0</v>
      </c>
      <c r="J212" s="149">
        <f>IF(F212+H212=0,0,$J$13+SUM(F$14:$F212)-SUM(H$14:$H212))</f>
        <v>0</v>
      </c>
      <c r="K212" s="149">
        <f>IF(F212+H212=0,0,$K$13+SUM(G$14:$G212)-SUM(I$14:$I212))</f>
        <v>0</v>
      </c>
      <c r="L212" s="57"/>
    </row>
    <row r="213" spans="1:12" customFormat="1" hidden="1" x14ac:dyDescent="0.2">
      <c r="A213" s="57" t="str">
        <f>IF(LEFT(PS!F202,LEN(SCTVTHH!$E$7))=SCTVTHH!$E$7,PS!C202,IF(LEFT(PS!G202,LEN(SCTVTHH!$E$7))=SCTVTHH!$E$7,PS!D202,""))</f>
        <v/>
      </c>
      <c r="B213" s="148" t="str">
        <f>IF(OR(LEFT(PS!F202,LEN(SCTVTHH!$E$7))=SCTVTHH!$E$7,LEFT(PS!G202,LEN(SCTVTHH!$E$7))=SCTVTHH!$E$7),PS!A202,"")</f>
        <v/>
      </c>
      <c r="C213" s="166" t="str">
        <f>IF(OR(LEFT(PS!F202,LEN(SCTVTHH!$E$7))=SCTVTHH!$E$7,LEFT(PS!G202,LEN(SCTVTHH!$E$7))=SCTVTHH!$E$7),PS!E202,"")</f>
        <v/>
      </c>
      <c r="D213" s="57" t="str">
        <f>IF(LEFT(PS!F202,LEN(SCTVTHH!$E$7))=SCTVTHH!$E$7,PS!G202,IF(LEFT(PS!G202,LEN(SCTVTHH!$E$7))=SCTVTHH!$E$7,PS!F202,""))</f>
        <v/>
      </c>
      <c r="E213" s="181">
        <f>IF(OR(LEFT(PS!F202,LEN(SCTVTHH!$E$7))=SCTVTHH!$E$7,LEFT(PS!G202,LEN(SCTVTHH!$E$7))=SCTVTHH!$E$7),PS!I202,0)</f>
        <v>0</v>
      </c>
      <c r="F213" s="149">
        <f>IF(LEFT(PS!F202,LEN(SCTVTHH!$E$7))=SCTVTHH!$E$7,PS!H202,0)</f>
        <v>0</v>
      </c>
      <c r="G213" s="149">
        <f>IF(LEFT(PS!F202,LEN(SCTVTHH!$E$7))=SCTVTHH!$E$7,PS!J202,0)</f>
        <v>0</v>
      </c>
      <c r="H213" s="149">
        <f>IF(LEFT(PS!G202,LEN(SCTVTHH!$E$7))=SCTVTHH!$E$7,PS!H202,0)</f>
        <v>0</v>
      </c>
      <c r="I213" s="149">
        <f>IF(LEFT(PS!G202,LEN(SCTVTHH!$E$7))=SCTVTHH!$E$7,PS!J202,0)</f>
        <v>0</v>
      </c>
      <c r="J213" s="149">
        <f>IF(F213+H213=0,0,$J$13+SUM(F$14:$F213)-SUM(H$14:$H213))</f>
        <v>0</v>
      </c>
      <c r="K213" s="149">
        <f>IF(F213+H213=0,0,$K$13+SUM(G$14:$G213)-SUM(I$14:$I213))</f>
        <v>0</v>
      </c>
      <c r="L213" s="57"/>
    </row>
    <row r="214" spans="1:12" customFormat="1" hidden="1" x14ac:dyDescent="0.2">
      <c r="A214" s="57" t="str">
        <f>IF(LEFT(PS!F203,LEN(SCTVTHH!$E$7))=SCTVTHH!$E$7,PS!C203,IF(LEFT(PS!G203,LEN(SCTVTHH!$E$7))=SCTVTHH!$E$7,PS!D203,""))</f>
        <v/>
      </c>
      <c r="B214" s="148" t="str">
        <f>IF(OR(LEFT(PS!F203,LEN(SCTVTHH!$E$7))=SCTVTHH!$E$7,LEFT(PS!G203,LEN(SCTVTHH!$E$7))=SCTVTHH!$E$7),PS!A203,"")</f>
        <v/>
      </c>
      <c r="C214" s="166" t="str">
        <f>IF(OR(LEFT(PS!F203,LEN(SCTVTHH!$E$7))=SCTVTHH!$E$7,LEFT(PS!G203,LEN(SCTVTHH!$E$7))=SCTVTHH!$E$7),PS!E203,"")</f>
        <v/>
      </c>
      <c r="D214" s="57" t="str">
        <f>IF(LEFT(PS!F203,LEN(SCTVTHH!$E$7))=SCTVTHH!$E$7,PS!G203,IF(LEFT(PS!G203,LEN(SCTVTHH!$E$7))=SCTVTHH!$E$7,PS!F203,""))</f>
        <v/>
      </c>
      <c r="E214" s="181">
        <f>IF(OR(LEFT(PS!F203,LEN(SCTVTHH!$E$7))=SCTVTHH!$E$7,LEFT(PS!G203,LEN(SCTVTHH!$E$7))=SCTVTHH!$E$7),PS!I203,0)</f>
        <v>0</v>
      </c>
      <c r="F214" s="149">
        <f>IF(LEFT(PS!F203,LEN(SCTVTHH!$E$7))=SCTVTHH!$E$7,PS!H203,0)</f>
        <v>0</v>
      </c>
      <c r="G214" s="149">
        <f>IF(LEFT(PS!F203,LEN(SCTVTHH!$E$7))=SCTVTHH!$E$7,PS!J203,0)</f>
        <v>0</v>
      </c>
      <c r="H214" s="149">
        <f>IF(LEFT(PS!G203,LEN(SCTVTHH!$E$7))=SCTVTHH!$E$7,PS!H203,0)</f>
        <v>0</v>
      </c>
      <c r="I214" s="149">
        <f>IF(LEFT(PS!G203,LEN(SCTVTHH!$E$7))=SCTVTHH!$E$7,PS!J203,0)</f>
        <v>0</v>
      </c>
      <c r="J214" s="149">
        <f>IF(F214+H214=0,0,$J$13+SUM(F$14:$F214)-SUM(H$14:$H214))</f>
        <v>0</v>
      </c>
      <c r="K214" s="149">
        <f>IF(F214+H214=0,0,$K$13+SUM(G$14:$G214)-SUM(I$14:$I214))</f>
        <v>0</v>
      </c>
      <c r="L214" s="57"/>
    </row>
    <row r="215" spans="1:12" customFormat="1" hidden="1" x14ac:dyDescent="0.2">
      <c r="A215" s="57" t="str">
        <f>IF(LEFT(PS!F204,LEN(SCTVTHH!$E$7))=SCTVTHH!$E$7,PS!C204,IF(LEFT(PS!G204,LEN(SCTVTHH!$E$7))=SCTVTHH!$E$7,PS!D204,""))</f>
        <v/>
      </c>
      <c r="B215" s="148" t="str">
        <f>IF(OR(LEFT(PS!F204,LEN(SCTVTHH!$E$7))=SCTVTHH!$E$7,LEFT(PS!G204,LEN(SCTVTHH!$E$7))=SCTVTHH!$E$7),PS!A204,"")</f>
        <v/>
      </c>
      <c r="C215" s="166" t="str">
        <f>IF(OR(LEFT(PS!F204,LEN(SCTVTHH!$E$7))=SCTVTHH!$E$7,LEFT(PS!G204,LEN(SCTVTHH!$E$7))=SCTVTHH!$E$7),PS!E204,"")</f>
        <v/>
      </c>
      <c r="D215" s="57" t="str">
        <f>IF(LEFT(PS!F204,LEN(SCTVTHH!$E$7))=SCTVTHH!$E$7,PS!G204,IF(LEFT(PS!G204,LEN(SCTVTHH!$E$7))=SCTVTHH!$E$7,PS!F204,""))</f>
        <v/>
      </c>
      <c r="E215" s="181">
        <f>IF(OR(LEFT(PS!F204,LEN(SCTVTHH!$E$7))=SCTVTHH!$E$7,LEFT(PS!G204,LEN(SCTVTHH!$E$7))=SCTVTHH!$E$7),PS!I204,0)</f>
        <v>0</v>
      </c>
      <c r="F215" s="149">
        <f>IF(LEFT(PS!F204,LEN(SCTVTHH!$E$7))=SCTVTHH!$E$7,PS!H204,0)</f>
        <v>0</v>
      </c>
      <c r="G215" s="149">
        <f>IF(LEFT(PS!F204,LEN(SCTVTHH!$E$7))=SCTVTHH!$E$7,PS!J204,0)</f>
        <v>0</v>
      </c>
      <c r="H215" s="149">
        <f>IF(LEFT(PS!G204,LEN(SCTVTHH!$E$7))=SCTVTHH!$E$7,PS!H204,0)</f>
        <v>0</v>
      </c>
      <c r="I215" s="149">
        <f>IF(LEFT(PS!G204,LEN(SCTVTHH!$E$7))=SCTVTHH!$E$7,PS!J204,0)</f>
        <v>0</v>
      </c>
      <c r="J215" s="149">
        <f>IF(F215+H215=0,0,$J$13+SUM(F$14:$F215)-SUM(H$14:$H215))</f>
        <v>0</v>
      </c>
      <c r="K215" s="149">
        <f>IF(F215+H215=0,0,$K$13+SUM(G$14:$G215)-SUM(I$14:$I215))</f>
        <v>0</v>
      </c>
      <c r="L215" s="57"/>
    </row>
    <row r="216" spans="1:12" customFormat="1" hidden="1" x14ac:dyDescent="0.2">
      <c r="A216" s="57" t="str">
        <f>IF(LEFT(PS!F205,LEN(SCTVTHH!$E$7))=SCTVTHH!$E$7,PS!C205,IF(LEFT(PS!G205,LEN(SCTVTHH!$E$7))=SCTVTHH!$E$7,PS!D205,""))</f>
        <v/>
      </c>
      <c r="B216" s="148" t="str">
        <f>IF(OR(LEFT(PS!F205,LEN(SCTVTHH!$E$7))=SCTVTHH!$E$7,LEFT(PS!G205,LEN(SCTVTHH!$E$7))=SCTVTHH!$E$7),PS!A205,"")</f>
        <v/>
      </c>
      <c r="C216" s="166" t="str">
        <f>IF(OR(LEFT(PS!F205,LEN(SCTVTHH!$E$7))=SCTVTHH!$E$7,LEFT(PS!G205,LEN(SCTVTHH!$E$7))=SCTVTHH!$E$7),PS!E205,"")</f>
        <v/>
      </c>
      <c r="D216" s="57" t="str">
        <f>IF(LEFT(PS!F205,LEN(SCTVTHH!$E$7))=SCTVTHH!$E$7,PS!G205,IF(LEFT(PS!G205,LEN(SCTVTHH!$E$7))=SCTVTHH!$E$7,PS!F205,""))</f>
        <v/>
      </c>
      <c r="E216" s="181">
        <f>IF(OR(LEFT(PS!F205,LEN(SCTVTHH!$E$7))=SCTVTHH!$E$7,LEFT(PS!G205,LEN(SCTVTHH!$E$7))=SCTVTHH!$E$7),PS!I205,0)</f>
        <v>0</v>
      </c>
      <c r="F216" s="149">
        <f>IF(LEFT(PS!F205,LEN(SCTVTHH!$E$7))=SCTVTHH!$E$7,PS!H205,0)</f>
        <v>0</v>
      </c>
      <c r="G216" s="149">
        <f>IF(LEFT(PS!F205,LEN(SCTVTHH!$E$7))=SCTVTHH!$E$7,PS!J205,0)</f>
        <v>0</v>
      </c>
      <c r="H216" s="149">
        <f>IF(LEFT(PS!G205,LEN(SCTVTHH!$E$7))=SCTVTHH!$E$7,PS!H205,0)</f>
        <v>0</v>
      </c>
      <c r="I216" s="149">
        <f>IF(LEFT(PS!G205,LEN(SCTVTHH!$E$7))=SCTVTHH!$E$7,PS!J205,0)</f>
        <v>0</v>
      </c>
      <c r="J216" s="149">
        <f>IF(F216+H216=0,0,$J$13+SUM(F$14:$F216)-SUM(H$14:$H216))</f>
        <v>0</v>
      </c>
      <c r="K216" s="149">
        <f>IF(F216+H216=0,0,$K$13+SUM(G$14:$G216)-SUM(I$14:$I216))</f>
        <v>0</v>
      </c>
      <c r="L216" s="57"/>
    </row>
    <row r="217" spans="1:12" customFormat="1" hidden="1" x14ac:dyDescent="0.2">
      <c r="A217" s="57" t="str">
        <f>IF(LEFT(PS!F206,LEN(SCTVTHH!$E$7))=SCTVTHH!$E$7,PS!C206,IF(LEFT(PS!G206,LEN(SCTVTHH!$E$7))=SCTVTHH!$E$7,PS!D206,""))</f>
        <v/>
      </c>
      <c r="B217" s="148" t="str">
        <f>IF(OR(LEFT(PS!F206,LEN(SCTVTHH!$E$7))=SCTVTHH!$E$7,LEFT(PS!G206,LEN(SCTVTHH!$E$7))=SCTVTHH!$E$7),PS!A206,"")</f>
        <v/>
      </c>
      <c r="C217" s="166" t="str">
        <f>IF(OR(LEFT(PS!F206,LEN(SCTVTHH!$E$7))=SCTVTHH!$E$7,LEFT(PS!G206,LEN(SCTVTHH!$E$7))=SCTVTHH!$E$7),PS!E206,"")</f>
        <v/>
      </c>
      <c r="D217" s="57" t="str">
        <f>IF(LEFT(PS!F206,LEN(SCTVTHH!$E$7))=SCTVTHH!$E$7,PS!G206,IF(LEFT(PS!G206,LEN(SCTVTHH!$E$7))=SCTVTHH!$E$7,PS!F206,""))</f>
        <v/>
      </c>
      <c r="E217" s="181">
        <f>IF(OR(LEFT(PS!F206,LEN(SCTVTHH!$E$7))=SCTVTHH!$E$7,LEFT(PS!G206,LEN(SCTVTHH!$E$7))=SCTVTHH!$E$7),PS!I206,0)</f>
        <v>0</v>
      </c>
      <c r="F217" s="149">
        <f>IF(LEFT(PS!F206,LEN(SCTVTHH!$E$7))=SCTVTHH!$E$7,PS!H206,0)</f>
        <v>0</v>
      </c>
      <c r="G217" s="149">
        <f>IF(LEFT(PS!F206,LEN(SCTVTHH!$E$7))=SCTVTHH!$E$7,PS!J206,0)</f>
        <v>0</v>
      </c>
      <c r="H217" s="149">
        <f>IF(LEFT(PS!G206,LEN(SCTVTHH!$E$7))=SCTVTHH!$E$7,PS!H206,0)</f>
        <v>0</v>
      </c>
      <c r="I217" s="149">
        <f>IF(LEFT(PS!G206,LEN(SCTVTHH!$E$7))=SCTVTHH!$E$7,PS!J206,0)</f>
        <v>0</v>
      </c>
      <c r="J217" s="149">
        <f>IF(F217+H217=0,0,$J$13+SUM(F$14:$F217)-SUM(H$14:$H217))</f>
        <v>0</v>
      </c>
      <c r="K217" s="149">
        <f>IF(F217+H217=0,0,$K$13+SUM(G$14:$G217)-SUM(I$14:$I217))</f>
        <v>0</v>
      </c>
      <c r="L217" s="57"/>
    </row>
    <row r="218" spans="1:12" customFormat="1" hidden="1" x14ac:dyDescent="0.2">
      <c r="A218" s="57" t="str">
        <f>IF(LEFT(PS!F207,LEN(SCTVTHH!$E$7))=SCTVTHH!$E$7,PS!C207,IF(LEFT(PS!G207,LEN(SCTVTHH!$E$7))=SCTVTHH!$E$7,PS!D207,""))</f>
        <v/>
      </c>
      <c r="B218" s="148" t="str">
        <f>IF(OR(LEFT(PS!F207,LEN(SCTVTHH!$E$7))=SCTVTHH!$E$7,LEFT(PS!G207,LEN(SCTVTHH!$E$7))=SCTVTHH!$E$7),PS!A207,"")</f>
        <v/>
      </c>
      <c r="C218" s="166" t="str">
        <f>IF(OR(LEFT(PS!F207,LEN(SCTVTHH!$E$7))=SCTVTHH!$E$7,LEFT(PS!G207,LEN(SCTVTHH!$E$7))=SCTVTHH!$E$7),PS!E207,"")</f>
        <v/>
      </c>
      <c r="D218" s="57" t="str">
        <f>IF(LEFT(PS!F207,LEN(SCTVTHH!$E$7))=SCTVTHH!$E$7,PS!G207,IF(LEFT(PS!G207,LEN(SCTVTHH!$E$7))=SCTVTHH!$E$7,PS!F207,""))</f>
        <v/>
      </c>
      <c r="E218" s="181">
        <f>IF(OR(LEFT(PS!F207,LEN(SCTVTHH!$E$7))=SCTVTHH!$E$7,LEFT(PS!G207,LEN(SCTVTHH!$E$7))=SCTVTHH!$E$7),PS!I207,0)</f>
        <v>0</v>
      </c>
      <c r="F218" s="149">
        <f>IF(LEFT(PS!F207,LEN(SCTVTHH!$E$7))=SCTVTHH!$E$7,PS!H207,0)</f>
        <v>0</v>
      </c>
      <c r="G218" s="149">
        <f>IF(LEFT(PS!F207,LEN(SCTVTHH!$E$7))=SCTVTHH!$E$7,PS!J207,0)</f>
        <v>0</v>
      </c>
      <c r="H218" s="149">
        <f>IF(LEFT(PS!G207,LEN(SCTVTHH!$E$7))=SCTVTHH!$E$7,PS!H207,0)</f>
        <v>0</v>
      </c>
      <c r="I218" s="149">
        <f>IF(LEFT(PS!G207,LEN(SCTVTHH!$E$7))=SCTVTHH!$E$7,PS!J207,0)</f>
        <v>0</v>
      </c>
      <c r="J218" s="149">
        <f>IF(F218+H218=0,0,$J$13+SUM(F$14:$F218)-SUM(H$14:$H218))</f>
        <v>0</v>
      </c>
      <c r="K218" s="149">
        <f>IF(F218+H218=0,0,$K$13+SUM(G$14:$G218)-SUM(I$14:$I218))</f>
        <v>0</v>
      </c>
      <c r="L218" s="57"/>
    </row>
    <row r="219" spans="1:12" customFormat="1" hidden="1" x14ac:dyDescent="0.2">
      <c r="A219" s="57" t="str">
        <f>IF(LEFT(PS!F208,LEN(SCTVTHH!$E$7))=SCTVTHH!$E$7,PS!C208,IF(LEFT(PS!G208,LEN(SCTVTHH!$E$7))=SCTVTHH!$E$7,PS!D208,""))</f>
        <v/>
      </c>
      <c r="B219" s="148" t="str">
        <f>IF(OR(LEFT(PS!F208,LEN(SCTVTHH!$E$7))=SCTVTHH!$E$7,LEFT(PS!G208,LEN(SCTVTHH!$E$7))=SCTVTHH!$E$7),PS!A208,"")</f>
        <v/>
      </c>
      <c r="C219" s="166" t="str">
        <f>IF(OR(LEFT(PS!F208,LEN(SCTVTHH!$E$7))=SCTVTHH!$E$7,LEFT(PS!G208,LEN(SCTVTHH!$E$7))=SCTVTHH!$E$7),PS!E208,"")</f>
        <v/>
      </c>
      <c r="D219" s="57" t="str">
        <f>IF(LEFT(PS!F208,LEN(SCTVTHH!$E$7))=SCTVTHH!$E$7,PS!G208,IF(LEFT(PS!G208,LEN(SCTVTHH!$E$7))=SCTVTHH!$E$7,PS!F208,""))</f>
        <v/>
      </c>
      <c r="E219" s="181">
        <f>IF(OR(LEFT(PS!F208,LEN(SCTVTHH!$E$7))=SCTVTHH!$E$7,LEFT(PS!G208,LEN(SCTVTHH!$E$7))=SCTVTHH!$E$7),PS!I208,0)</f>
        <v>0</v>
      </c>
      <c r="F219" s="149">
        <f>IF(LEFT(PS!F208,LEN(SCTVTHH!$E$7))=SCTVTHH!$E$7,PS!H208,0)</f>
        <v>0</v>
      </c>
      <c r="G219" s="149">
        <f>IF(LEFT(PS!F208,LEN(SCTVTHH!$E$7))=SCTVTHH!$E$7,PS!J208,0)</f>
        <v>0</v>
      </c>
      <c r="H219" s="149">
        <f>IF(LEFT(PS!G208,LEN(SCTVTHH!$E$7))=SCTVTHH!$E$7,PS!H208,0)</f>
        <v>0</v>
      </c>
      <c r="I219" s="149">
        <f>IF(LEFT(PS!G208,LEN(SCTVTHH!$E$7))=SCTVTHH!$E$7,PS!J208,0)</f>
        <v>0</v>
      </c>
      <c r="J219" s="149">
        <f>IF(F219+H219=0,0,$J$13+SUM(F$14:$F219)-SUM(H$14:$H219))</f>
        <v>0</v>
      </c>
      <c r="K219" s="149">
        <f>IF(F219+H219=0,0,$K$13+SUM(G$14:$G219)-SUM(I$14:$I219))</f>
        <v>0</v>
      </c>
      <c r="L219" s="57"/>
    </row>
    <row r="220" spans="1:12" customFormat="1" hidden="1" x14ac:dyDescent="0.2">
      <c r="A220" s="57" t="str">
        <f>IF(LEFT(PS!F209,LEN(SCTVTHH!$E$7))=SCTVTHH!$E$7,PS!C209,IF(LEFT(PS!G209,LEN(SCTVTHH!$E$7))=SCTVTHH!$E$7,PS!D209,""))</f>
        <v/>
      </c>
      <c r="B220" s="148" t="str">
        <f>IF(OR(LEFT(PS!F209,LEN(SCTVTHH!$E$7))=SCTVTHH!$E$7,LEFT(PS!G209,LEN(SCTVTHH!$E$7))=SCTVTHH!$E$7),PS!A209,"")</f>
        <v/>
      </c>
      <c r="C220" s="166" t="str">
        <f>IF(OR(LEFT(PS!F209,LEN(SCTVTHH!$E$7))=SCTVTHH!$E$7,LEFT(PS!G209,LEN(SCTVTHH!$E$7))=SCTVTHH!$E$7),PS!E209,"")</f>
        <v/>
      </c>
      <c r="D220" s="57" t="str">
        <f>IF(LEFT(PS!F209,LEN(SCTVTHH!$E$7))=SCTVTHH!$E$7,PS!G209,IF(LEFT(PS!G209,LEN(SCTVTHH!$E$7))=SCTVTHH!$E$7,PS!F209,""))</f>
        <v/>
      </c>
      <c r="E220" s="181">
        <f>IF(OR(LEFT(PS!F209,LEN(SCTVTHH!$E$7))=SCTVTHH!$E$7,LEFT(PS!G209,LEN(SCTVTHH!$E$7))=SCTVTHH!$E$7),PS!I209,0)</f>
        <v>0</v>
      </c>
      <c r="F220" s="149">
        <f>IF(LEFT(PS!F209,LEN(SCTVTHH!$E$7))=SCTVTHH!$E$7,PS!H209,0)</f>
        <v>0</v>
      </c>
      <c r="G220" s="149">
        <f>IF(LEFT(PS!F209,LEN(SCTVTHH!$E$7))=SCTVTHH!$E$7,PS!J209,0)</f>
        <v>0</v>
      </c>
      <c r="H220" s="149">
        <f>IF(LEFT(PS!G209,LEN(SCTVTHH!$E$7))=SCTVTHH!$E$7,PS!H209,0)</f>
        <v>0</v>
      </c>
      <c r="I220" s="149">
        <f>IF(LEFT(PS!G209,LEN(SCTVTHH!$E$7))=SCTVTHH!$E$7,PS!J209,0)</f>
        <v>0</v>
      </c>
      <c r="J220" s="149">
        <f>IF(F220+H220=0,0,$J$13+SUM(F$14:$F220)-SUM(H$14:$H220))</f>
        <v>0</v>
      </c>
      <c r="K220" s="149">
        <f>IF(F220+H220=0,0,$K$13+SUM(G$14:$G220)-SUM(I$14:$I220))</f>
        <v>0</v>
      </c>
      <c r="L220" s="57"/>
    </row>
    <row r="221" spans="1:12" customFormat="1" hidden="1" x14ac:dyDescent="0.2">
      <c r="A221" s="57" t="str">
        <f>IF(LEFT(PS!F210,LEN(SCTVTHH!$E$7))=SCTVTHH!$E$7,PS!C210,IF(LEFT(PS!G210,LEN(SCTVTHH!$E$7))=SCTVTHH!$E$7,PS!D210,""))</f>
        <v/>
      </c>
      <c r="B221" s="148" t="str">
        <f>IF(OR(LEFT(PS!F210,LEN(SCTVTHH!$E$7))=SCTVTHH!$E$7,LEFT(PS!G210,LEN(SCTVTHH!$E$7))=SCTVTHH!$E$7),PS!A210,"")</f>
        <v/>
      </c>
      <c r="C221" s="166" t="str">
        <f>IF(OR(LEFT(PS!F210,LEN(SCTVTHH!$E$7))=SCTVTHH!$E$7,LEFT(PS!G210,LEN(SCTVTHH!$E$7))=SCTVTHH!$E$7),PS!E210,"")</f>
        <v/>
      </c>
      <c r="D221" s="57" t="str">
        <f>IF(LEFT(PS!F210,LEN(SCTVTHH!$E$7))=SCTVTHH!$E$7,PS!G210,IF(LEFT(PS!G210,LEN(SCTVTHH!$E$7))=SCTVTHH!$E$7,PS!F210,""))</f>
        <v/>
      </c>
      <c r="E221" s="181">
        <f>IF(OR(LEFT(PS!F210,LEN(SCTVTHH!$E$7))=SCTVTHH!$E$7,LEFT(PS!G210,LEN(SCTVTHH!$E$7))=SCTVTHH!$E$7),PS!I210,0)</f>
        <v>0</v>
      </c>
      <c r="F221" s="149">
        <f>IF(LEFT(PS!F210,LEN(SCTVTHH!$E$7))=SCTVTHH!$E$7,PS!H210,0)</f>
        <v>0</v>
      </c>
      <c r="G221" s="149">
        <f>IF(LEFT(PS!F210,LEN(SCTVTHH!$E$7))=SCTVTHH!$E$7,PS!J210,0)</f>
        <v>0</v>
      </c>
      <c r="H221" s="149">
        <f>IF(LEFT(PS!G210,LEN(SCTVTHH!$E$7))=SCTVTHH!$E$7,PS!H210,0)</f>
        <v>0</v>
      </c>
      <c r="I221" s="149">
        <f>IF(LEFT(PS!G210,LEN(SCTVTHH!$E$7))=SCTVTHH!$E$7,PS!J210,0)</f>
        <v>0</v>
      </c>
      <c r="J221" s="149">
        <f>IF(F221+H221=0,0,$J$13+SUM(F$14:$F221)-SUM(H$14:$H221))</f>
        <v>0</v>
      </c>
      <c r="K221" s="149">
        <f>IF(F221+H221=0,0,$K$13+SUM(G$14:$G221)-SUM(I$14:$I221))</f>
        <v>0</v>
      </c>
      <c r="L221" s="57"/>
    </row>
    <row r="222" spans="1:12" customFormat="1" hidden="1" x14ac:dyDescent="0.2">
      <c r="A222" s="57" t="str">
        <f>IF(LEFT(PS!F211,LEN(SCTVTHH!$E$7))=SCTVTHH!$E$7,PS!C211,IF(LEFT(PS!G211,LEN(SCTVTHH!$E$7))=SCTVTHH!$E$7,PS!D211,""))</f>
        <v/>
      </c>
      <c r="B222" s="148" t="str">
        <f>IF(OR(LEFT(PS!F211,LEN(SCTVTHH!$E$7))=SCTVTHH!$E$7,LEFT(PS!G211,LEN(SCTVTHH!$E$7))=SCTVTHH!$E$7),PS!A211,"")</f>
        <v/>
      </c>
      <c r="C222" s="166" t="str">
        <f>IF(OR(LEFT(PS!F211,LEN(SCTVTHH!$E$7))=SCTVTHH!$E$7,LEFT(PS!G211,LEN(SCTVTHH!$E$7))=SCTVTHH!$E$7),PS!E211,"")</f>
        <v/>
      </c>
      <c r="D222" s="57" t="str">
        <f>IF(LEFT(PS!F211,LEN(SCTVTHH!$E$7))=SCTVTHH!$E$7,PS!G211,IF(LEFT(PS!G211,LEN(SCTVTHH!$E$7))=SCTVTHH!$E$7,PS!F211,""))</f>
        <v/>
      </c>
      <c r="E222" s="181">
        <f>IF(OR(LEFT(PS!F211,LEN(SCTVTHH!$E$7))=SCTVTHH!$E$7,LEFT(PS!G211,LEN(SCTVTHH!$E$7))=SCTVTHH!$E$7),PS!I211,0)</f>
        <v>0</v>
      </c>
      <c r="F222" s="149">
        <f>IF(LEFT(PS!F211,LEN(SCTVTHH!$E$7))=SCTVTHH!$E$7,PS!H211,0)</f>
        <v>0</v>
      </c>
      <c r="G222" s="149">
        <f>IF(LEFT(PS!F211,LEN(SCTVTHH!$E$7))=SCTVTHH!$E$7,PS!J211,0)</f>
        <v>0</v>
      </c>
      <c r="H222" s="149">
        <f>IF(LEFT(PS!G211,LEN(SCTVTHH!$E$7))=SCTVTHH!$E$7,PS!H211,0)</f>
        <v>0</v>
      </c>
      <c r="I222" s="149">
        <f>IF(LEFT(PS!G211,LEN(SCTVTHH!$E$7))=SCTVTHH!$E$7,PS!J211,0)</f>
        <v>0</v>
      </c>
      <c r="J222" s="149">
        <f>IF(F222+H222=0,0,$J$13+SUM(F$14:$F222)-SUM(H$14:$H222))</f>
        <v>0</v>
      </c>
      <c r="K222" s="149">
        <f>IF(F222+H222=0,0,$K$13+SUM(G$14:$G222)-SUM(I$14:$I222))</f>
        <v>0</v>
      </c>
      <c r="L222" s="57"/>
    </row>
    <row r="223" spans="1:12" customFormat="1" hidden="1" x14ac:dyDescent="0.2">
      <c r="A223" s="57" t="str">
        <f>IF(LEFT(PS!F212,LEN(SCTVTHH!$E$7))=SCTVTHH!$E$7,PS!C212,IF(LEFT(PS!G212,LEN(SCTVTHH!$E$7))=SCTVTHH!$E$7,PS!D212,""))</f>
        <v/>
      </c>
      <c r="B223" s="148" t="str">
        <f>IF(OR(LEFT(PS!F212,LEN(SCTVTHH!$E$7))=SCTVTHH!$E$7,LEFT(PS!G212,LEN(SCTVTHH!$E$7))=SCTVTHH!$E$7),PS!A212,"")</f>
        <v/>
      </c>
      <c r="C223" s="166" t="str">
        <f>IF(OR(LEFT(PS!F212,LEN(SCTVTHH!$E$7))=SCTVTHH!$E$7,LEFT(PS!G212,LEN(SCTVTHH!$E$7))=SCTVTHH!$E$7),PS!E212,"")</f>
        <v/>
      </c>
      <c r="D223" s="57" t="str">
        <f>IF(LEFT(PS!F212,LEN(SCTVTHH!$E$7))=SCTVTHH!$E$7,PS!G212,IF(LEFT(PS!G212,LEN(SCTVTHH!$E$7))=SCTVTHH!$E$7,PS!F212,""))</f>
        <v/>
      </c>
      <c r="E223" s="181">
        <f>IF(OR(LEFT(PS!F212,LEN(SCTVTHH!$E$7))=SCTVTHH!$E$7,LEFT(PS!G212,LEN(SCTVTHH!$E$7))=SCTVTHH!$E$7),PS!I212,0)</f>
        <v>0</v>
      </c>
      <c r="F223" s="149">
        <f>IF(LEFT(PS!F212,LEN(SCTVTHH!$E$7))=SCTVTHH!$E$7,PS!H212,0)</f>
        <v>0</v>
      </c>
      <c r="G223" s="149">
        <f>IF(LEFT(PS!F212,LEN(SCTVTHH!$E$7))=SCTVTHH!$E$7,PS!J212,0)</f>
        <v>0</v>
      </c>
      <c r="H223" s="149">
        <f>IF(LEFT(PS!G212,LEN(SCTVTHH!$E$7))=SCTVTHH!$E$7,PS!H212,0)</f>
        <v>0</v>
      </c>
      <c r="I223" s="149">
        <f>IF(LEFT(PS!G212,LEN(SCTVTHH!$E$7))=SCTVTHH!$E$7,PS!J212,0)</f>
        <v>0</v>
      </c>
      <c r="J223" s="149">
        <f>IF(F223+H223=0,0,$J$13+SUM(F$14:$F223)-SUM(H$14:$H223))</f>
        <v>0</v>
      </c>
      <c r="K223" s="149">
        <f>IF(F223+H223=0,0,$K$13+SUM(G$14:$G223)-SUM(I$14:$I223))</f>
        <v>0</v>
      </c>
      <c r="L223" s="57"/>
    </row>
    <row r="224" spans="1:12" customFormat="1" hidden="1" x14ac:dyDescent="0.2">
      <c r="A224" s="57" t="str">
        <f>IF(LEFT(PS!F213,LEN(SCTVTHH!$E$7))=SCTVTHH!$E$7,PS!C213,IF(LEFT(PS!G213,LEN(SCTVTHH!$E$7))=SCTVTHH!$E$7,PS!D213,""))</f>
        <v/>
      </c>
      <c r="B224" s="148" t="str">
        <f>IF(OR(LEFT(PS!F213,LEN(SCTVTHH!$E$7))=SCTVTHH!$E$7,LEFT(PS!G213,LEN(SCTVTHH!$E$7))=SCTVTHH!$E$7),PS!A213,"")</f>
        <v/>
      </c>
      <c r="C224" s="166" t="str">
        <f>IF(OR(LEFT(PS!F213,LEN(SCTVTHH!$E$7))=SCTVTHH!$E$7,LEFT(PS!G213,LEN(SCTVTHH!$E$7))=SCTVTHH!$E$7),PS!E213,"")</f>
        <v/>
      </c>
      <c r="D224" s="57" t="str">
        <f>IF(LEFT(PS!F213,LEN(SCTVTHH!$E$7))=SCTVTHH!$E$7,PS!G213,IF(LEFT(PS!G213,LEN(SCTVTHH!$E$7))=SCTVTHH!$E$7,PS!F213,""))</f>
        <v/>
      </c>
      <c r="E224" s="181">
        <f>IF(OR(LEFT(PS!F213,LEN(SCTVTHH!$E$7))=SCTVTHH!$E$7,LEFT(PS!G213,LEN(SCTVTHH!$E$7))=SCTVTHH!$E$7),PS!I213,0)</f>
        <v>0</v>
      </c>
      <c r="F224" s="149">
        <f>IF(LEFT(PS!F213,LEN(SCTVTHH!$E$7))=SCTVTHH!$E$7,PS!H213,0)</f>
        <v>0</v>
      </c>
      <c r="G224" s="149">
        <f>IF(LEFT(PS!F213,LEN(SCTVTHH!$E$7))=SCTVTHH!$E$7,PS!J213,0)</f>
        <v>0</v>
      </c>
      <c r="H224" s="149">
        <f>IF(LEFT(PS!G213,LEN(SCTVTHH!$E$7))=SCTVTHH!$E$7,PS!H213,0)</f>
        <v>0</v>
      </c>
      <c r="I224" s="149">
        <f>IF(LEFT(PS!G213,LEN(SCTVTHH!$E$7))=SCTVTHH!$E$7,PS!J213,0)</f>
        <v>0</v>
      </c>
      <c r="J224" s="149">
        <f>IF(F224+H224=0,0,$J$13+SUM(F$14:$F224)-SUM(H$14:$H224))</f>
        <v>0</v>
      </c>
      <c r="K224" s="149">
        <f>IF(F224+H224=0,0,$K$13+SUM(G$14:$G224)-SUM(I$14:$I224))</f>
        <v>0</v>
      </c>
      <c r="L224" s="57"/>
    </row>
    <row r="225" spans="1:12" customFormat="1" hidden="1" x14ac:dyDescent="0.2">
      <c r="A225" s="57" t="str">
        <f>IF(LEFT(PS!F214,LEN(SCTVTHH!$E$7))=SCTVTHH!$E$7,PS!C214,IF(LEFT(PS!G214,LEN(SCTVTHH!$E$7))=SCTVTHH!$E$7,PS!D214,""))</f>
        <v/>
      </c>
      <c r="B225" s="148" t="str">
        <f>IF(OR(LEFT(PS!F214,LEN(SCTVTHH!$E$7))=SCTVTHH!$E$7,LEFT(PS!G214,LEN(SCTVTHH!$E$7))=SCTVTHH!$E$7),PS!A214,"")</f>
        <v/>
      </c>
      <c r="C225" s="166" t="str">
        <f>IF(OR(LEFT(PS!F214,LEN(SCTVTHH!$E$7))=SCTVTHH!$E$7,LEFT(PS!G214,LEN(SCTVTHH!$E$7))=SCTVTHH!$E$7),PS!E214,"")</f>
        <v/>
      </c>
      <c r="D225" s="57" t="str">
        <f>IF(LEFT(PS!F214,LEN(SCTVTHH!$E$7))=SCTVTHH!$E$7,PS!G214,IF(LEFT(PS!G214,LEN(SCTVTHH!$E$7))=SCTVTHH!$E$7,PS!F214,""))</f>
        <v/>
      </c>
      <c r="E225" s="181">
        <f>IF(OR(LEFT(PS!F214,LEN(SCTVTHH!$E$7))=SCTVTHH!$E$7,LEFT(PS!G214,LEN(SCTVTHH!$E$7))=SCTVTHH!$E$7),PS!I214,0)</f>
        <v>0</v>
      </c>
      <c r="F225" s="149">
        <f>IF(LEFT(PS!F214,LEN(SCTVTHH!$E$7))=SCTVTHH!$E$7,PS!H214,0)</f>
        <v>0</v>
      </c>
      <c r="G225" s="149">
        <f>IF(LEFT(PS!F214,LEN(SCTVTHH!$E$7))=SCTVTHH!$E$7,PS!J214,0)</f>
        <v>0</v>
      </c>
      <c r="H225" s="149">
        <f>IF(LEFT(PS!G214,LEN(SCTVTHH!$E$7))=SCTVTHH!$E$7,PS!H214,0)</f>
        <v>0</v>
      </c>
      <c r="I225" s="149">
        <f>IF(LEFT(PS!G214,LEN(SCTVTHH!$E$7))=SCTVTHH!$E$7,PS!J214,0)</f>
        <v>0</v>
      </c>
      <c r="J225" s="149">
        <f>IF(F225+H225=0,0,$J$13+SUM(F$14:$F225)-SUM(H$14:$H225))</f>
        <v>0</v>
      </c>
      <c r="K225" s="149">
        <f>IF(F225+H225=0,0,$K$13+SUM(G$14:$G225)-SUM(I$14:$I225))</f>
        <v>0</v>
      </c>
      <c r="L225" s="57"/>
    </row>
    <row r="226" spans="1:12" customFormat="1" hidden="1" x14ac:dyDescent="0.2">
      <c r="A226" s="57" t="str">
        <f>IF(LEFT(PS!F215,LEN(SCTVTHH!$E$7))=SCTVTHH!$E$7,PS!C215,IF(LEFT(PS!G215,LEN(SCTVTHH!$E$7))=SCTVTHH!$E$7,PS!D215,""))</f>
        <v/>
      </c>
      <c r="B226" s="148" t="str">
        <f>IF(OR(LEFT(PS!F215,LEN(SCTVTHH!$E$7))=SCTVTHH!$E$7,LEFT(PS!G215,LEN(SCTVTHH!$E$7))=SCTVTHH!$E$7),PS!A215,"")</f>
        <v/>
      </c>
      <c r="C226" s="166" t="str">
        <f>IF(OR(LEFT(PS!F215,LEN(SCTVTHH!$E$7))=SCTVTHH!$E$7,LEFT(PS!G215,LEN(SCTVTHH!$E$7))=SCTVTHH!$E$7),PS!E215,"")</f>
        <v/>
      </c>
      <c r="D226" s="57" t="str">
        <f>IF(LEFT(PS!F215,LEN(SCTVTHH!$E$7))=SCTVTHH!$E$7,PS!G215,IF(LEFT(PS!G215,LEN(SCTVTHH!$E$7))=SCTVTHH!$E$7,PS!F215,""))</f>
        <v/>
      </c>
      <c r="E226" s="181">
        <f>IF(OR(LEFT(PS!F215,LEN(SCTVTHH!$E$7))=SCTVTHH!$E$7,LEFT(PS!G215,LEN(SCTVTHH!$E$7))=SCTVTHH!$E$7),PS!I215,0)</f>
        <v>0</v>
      </c>
      <c r="F226" s="149">
        <f>IF(LEFT(PS!F215,LEN(SCTVTHH!$E$7))=SCTVTHH!$E$7,PS!H215,0)</f>
        <v>0</v>
      </c>
      <c r="G226" s="149">
        <f>IF(LEFT(PS!F215,LEN(SCTVTHH!$E$7))=SCTVTHH!$E$7,PS!J215,0)</f>
        <v>0</v>
      </c>
      <c r="H226" s="149">
        <f>IF(LEFT(PS!G215,LEN(SCTVTHH!$E$7))=SCTVTHH!$E$7,PS!H215,0)</f>
        <v>0</v>
      </c>
      <c r="I226" s="149">
        <f>IF(LEFT(PS!G215,LEN(SCTVTHH!$E$7))=SCTVTHH!$E$7,PS!J215,0)</f>
        <v>0</v>
      </c>
      <c r="J226" s="149">
        <f>IF(F226+H226=0,0,$J$13+SUM(F$14:$F226)-SUM(H$14:$H226))</f>
        <v>0</v>
      </c>
      <c r="K226" s="149">
        <f>IF(F226+H226=0,0,$K$13+SUM(G$14:$G226)-SUM(I$14:$I226))</f>
        <v>0</v>
      </c>
      <c r="L226" s="57"/>
    </row>
    <row r="227" spans="1:12" customFormat="1" hidden="1" x14ac:dyDescent="0.2">
      <c r="A227" s="57" t="str">
        <f>IF(LEFT(PS!F216,LEN(SCTVTHH!$E$7))=SCTVTHH!$E$7,PS!C216,IF(LEFT(PS!G216,LEN(SCTVTHH!$E$7))=SCTVTHH!$E$7,PS!D216,""))</f>
        <v/>
      </c>
      <c r="B227" s="148" t="str">
        <f>IF(OR(LEFT(PS!F216,LEN(SCTVTHH!$E$7))=SCTVTHH!$E$7,LEFT(PS!G216,LEN(SCTVTHH!$E$7))=SCTVTHH!$E$7),PS!A216,"")</f>
        <v/>
      </c>
      <c r="C227" s="166" t="str">
        <f>IF(OR(LEFT(PS!F216,LEN(SCTVTHH!$E$7))=SCTVTHH!$E$7,LEFT(PS!G216,LEN(SCTVTHH!$E$7))=SCTVTHH!$E$7),PS!E216,"")</f>
        <v/>
      </c>
      <c r="D227" s="57" t="str">
        <f>IF(LEFT(PS!F216,LEN(SCTVTHH!$E$7))=SCTVTHH!$E$7,PS!G216,IF(LEFT(PS!G216,LEN(SCTVTHH!$E$7))=SCTVTHH!$E$7,PS!F216,""))</f>
        <v/>
      </c>
      <c r="E227" s="181">
        <f>IF(OR(LEFT(PS!F216,LEN(SCTVTHH!$E$7))=SCTVTHH!$E$7,LEFT(PS!G216,LEN(SCTVTHH!$E$7))=SCTVTHH!$E$7),PS!I216,0)</f>
        <v>0</v>
      </c>
      <c r="F227" s="149">
        <f>IF(LEFT(PS!F216,LEN(SCTVTHH!$E$7))=SCTVTHH!$E$7,PS!H216,0)</f>
        <v>0</v>
      </c>
      <c r="G227" s="149">
        <f>IF(LEFT(PS!F216,LEN(SCTVTHH!$E$7))=SCTVTHH!$E$7,PS!J216,0)</f>
        <v>0</v>
      </c>
      <c r="H227" s="149">
        <f>IF(LEFT(PS!G216,LEN(SCTVTHH!$E$7))=SCTVTHH!$E$7,PS!H216,0)</f>
        <v>0</v>
      </c>
      <c r="I227" s="149">
        <f>IF(LEFT(PS!G216,LEN(SCTVTHH!$E$7))=SCTVTHH!$E$7,PS!J216,0)</f>
        <v>0</v>
      </c>
      <c r="J227" s="149">
        <f>IF(F227+H227=0,0,$J$13+SUM(F$14:$F227)-SUM(H$14:$H227))</f>
        <v>0</v>
      </c>
      <c r="K227" s="149">
        <f>IF(F227+H227=0,0,$K$13+SUM(G$14:$G227)-SUM(I$14:$I227))</f>
        <v>0</v>
      </c>
      <c r="L227" s="57"/>
    </row>
    <row r="228" spans="1:12" customFormat="1" hidden="1" x14ac:dyDescent="0.2">
      <c r="A228" s="57" t="str">
        <f>IF(LEFT(PS!F217,LEN(SCTVTHH!$E$7))=SCTVTHH!$E$7,PS!C217,IF(LEFT(PS!G217,LEN(SCTVTHH!$E$7))=SCTVTHH!$E$7,PS!D217,""))</f>
        <v/>
      </c>
      <c r="B228" s="148" t="str">
        <f>IF(OR(LEFT(PS!F217,LEN(SCTVTHH!$E$7))=SCTVTHH!$E$7,LEFT(PS!G217,LEN(SCTVTHH!$E$7))=SCTVTHH!$E$7),PS!A217,"")</f>
        <v/>
      </c>
      <c r="C228" s="166" t="str">
        <f>IF(OR(LEFT(PS!F217,LEN(SCTVTHH!$E$7))=SCTVTHH!$E$7,LEFT(PS!G217,LEN(SCTVTHH!$E$7))=SCTVTHH!$E$7),PS!E217,"")</f>
        <v/>
      </c>
      <c r="D228" s="57" t="str">
        <f>IF(LEFT(PS!F217,LEN(SCTVTHH!$E$7))=SCTVTHH!$E$7,PS!G217,IF(LEFT(PS!G217,LEN(SCTVTHH!$E$7))=SCTVTHH!$E$7,PS!F217,""))</f>
        <v/>
      </c>
      <c r="E228" s="181">
        <f>IF(OR(LEFT(PS!F217,LEN(SCTVTHH!$E$7))=SCTVTHH!$E$7,LEFT(PS!G217,LEN(SCTVTHH!$E$7))=SCTVTHH!$E$7),PS!I217,0)</f>
        <v>0</v>
      </c>
      <c r="F228" s="149">
        <f>IF(LEFT(PS!F217,LEN(SCTVTHH!$E$7))=SCTVTHH!$E$7,PS!H217,0)</f>
        <v>0</v>
      </c>
      <c r="G228" s="149">
        <f>IF(LEFT(PS!F217,LEN(SCTVTHH!$E$7))=SCTVTHH!$E$7,PS!J217,0)</f>
        <v>0</v>
      </c>
      <c r="H228" s="149">
        <f>IF(LEFT(PS!G217,LEN(SCTVTHH!$E$7))=SCTVTHH!$E$7,PS!H217,0)</f>
        <v>0</v>
      </c>
      <c r="I228" s="149">
        <f>IF(LEFT(PS!G217,LEN(SCTVTHH!$E$7))=SCTVTHH!$E$7,PS!J217,0)</f>
        <v>0</v>
      </c>
      <c r="J228" s="149">
        <f>IF(F228+H228=0,0,$J$13+SUM(F$14:$F228)-SUM(H$14:$H228))</f>
        <v>0</v>
      </c>
      <c r="K228" s="149">
        <f>IF(F228+H228=0,0,$K$13+SUM(G$14:$G228)-SUM(I$14:$I228))</f>
        <v>0</v>
      </c>
      <c r="L228" s="57"/>
    </row>
    <row r="229" spans="1:12" customFormat="1" hidden="1" x14ac:dyDescent="0.2">
      <c r="A229" s="57" t="str">
        <f>IF(LEFT(PS!F218,LEN(SCTVTHH!$E$7))=SCTVTHH!$E$7,PS!C218,IF(LEFT(PS!G218,LEN(SCTVTHH!$E$7))=SCTVTHH!$E$7,PS!D218,""))</f>
        <v/>
      </c>
      <c r="B229" s="148" t="str">
        <f>IF(OR(LEFT(PS!F218,LEN(SCTVTHH!$E$7))=SCTVTHH!$E$7,LEFT(PS!G218,LEN(SCTVTHH!$E$7))=SCTVTHH!$E$7),PS!A218,"")</f>
        <v/>
      </c>
      <c r="C229" s="166" t="str">
        <f>IF(OR(LEFT(PS!F218,LEN(SCTVTHH!$E$7))=SCTVTHH!$E$7,LEFT(PS!G218,LEN(SCTVTHH!$E$7))=SCTVTHH!$E$7),PS!E218,"")</f>
        <v/>
      </c>
      <c r="D229" s="57" t="str">
        <f>IF(LEFT(PS!F218,LEN(SCTVTHH!$E$7))=SCTVTHH!$E$7,PS!G218,IF(LEFT(PS!G218,LEN(SCTVTHH!$E$7))=SCTVTHH!$E$7,PS!F218,""))</f>
        <v/>
      </c>
      <c r="E229" s="181">
        <f>IF(OR(LEFT(PS!F218,LEN(SCTVTHH!$E$7))=SCTVTHH!$E$7,LEFT(PS!G218,LEN(SCTVTHH!$E$7))=SCTVTHH!$E$7),PS!I218,0)</f>
        <v>0</v>
      </c>
      <c r="F229" s="149">
        <f>IF(LEFT(PS!F218,LEN(SCTVTHH!$E$7))=SCTVTHH!$E$7,PS!H218,0)</f>
        <v>0</v>
      </c>
      <c r="G229" s="149">
        <f>IF(LEFT(PS!F218,LEN(SCTVTHH!$E$7))=SCTVTHH!$E$7,PS!J218,0)</f>
        <v>0</v>
      </c>
      <c r="H229" s="149">
        <f>IF(LEFT(PS!G218,LEN(SCTVTHH!$E$7))=SCTVTHH!$E$7,PS!H218,0)</f>
        <v>0</v>
      </c>
      <c r="I229" s="149">
        <f>IF(LEFT(PS!G218,LEN(SCTVTHH!$E$7))=SCTVTHH!$E$7,PS!J218,0)</f>
        <v>0</v>
      </c>
      <c r="J229" s="149">
        <f>IF(F229+H229=0,0,$J$13+SUM(F$14:$F229)-SUM(H$14:$H229))</f>
        <v>0</v>
      </c>
      <c r="K229" s="149">
        <f>IF(F229+H229=0,0,$K$13+SUM(G$14:$G229)-SUM(I$14:$I229))</f>
        <v>0</v>
      </c>
      <c r="L229" s="57"/>
    </row>
    <row r="230" spans="1:12" customFormat="1" hidden="1" x14ac:dyDescent="0.2">
      <c r="A230" s="57" t="str">
        <f>IF(LEFT(PS!F219,LEN(SCTVTHH!$E$7))=SCTVTHH!$E$7,PS!C219,IF(LEFT(PS!G219,LEN(SCTVTHH!$E$7))=SCTVTHH!$E$7,PS!D219,""))</f>
        <v/>
      </c>
      <c r="B230" s="148" t="str">
        <f>IF(OR(LEFT(PS!F219,LEN(SCTVTHH!$E$7))=SCTVTHH!$E$7,LEFT(PS!G219,LEN(SCTVTHH!$E$7))=SCTVTHH!$E$7),PS!A219,"")</f>
        <v/>
      </c>
      <c r="C230" s="166" t="str">
        <f>IF(OR(LEFT(PS!F219,LEN(SCTVTHH!$E$7))=SCTVTHH!$E$7,LEFT(PS!G219,LEN(SCTVTHH!$E$7))=SCTVTHH!$E$7),PS!E219,"")</f>
        <v/>
      </c>
      <c r="D230" s="57" t="str">
        <f>IF(LEFT(PS!F219,LEN(SCTVTHH!$E$7))=SCTVTHH!$E$7,PS!G219,IF(LEFT(PS!G219,LEN(SCTVTHH!$E$7))=SCTVTHH!$E$7,PS!F219,""))</f>
        <v/>
      </c>
      <c r="E230" s="181">
        <f>IF(OR(LEFT(PS!F219,LEN(SCTVTHH!$E$7))=SCTVTHH!$E$7,LEFT(PS!G219,LEN(SCTVTHH!$E$7))=SCTVTHH!$E$7),PS!I219,0)</f>
        <v>0</v>
      </c>
      <c r="F230" s="149">
        <f>IF(LEFT(PS!F219,LEN(SCTVTHH!$E$7))=SCTVTHH!$E$7,PS!H219,0)</f>
        <v>0</v>
      </c>
      <c r="G230" s="149">
        <f>IF(LEFT(PS!F219,LEN(SCTVTHH!$E$7))=SCTVTHH!$E$7,PS!J219,0)</f>
        <v>0</v>
      </c>
      <c r="H230" s="149">
        <f>IF(LEFT(PS!G219,LEN(SCTVTHH!$E$7))=SCTVTHH!$E$7,PS!H219,0)</f>
        <v>0</v>
      </c>
      <c r="I230" s="149">
        <f>IF(LEFT(PS!G219,LEN(SCTVTHH!$E$7))=SCTVTHH!$E$7,PS!J219,0)</f>
        <v>0</v>
      </c>
      <c r="J230" s="149">
        <f>IF(F230+H230=0,0,$J$13+SUM(F$14:$F230)-SUM(H$14:$H230))</f>
        <v>0</v>
      </c>
      <c r="K230" s="149">
        <f>IF(F230+H230=0,0,$K$13+SUM(G$14:$G230)-SUM(I$14:$I230))</f>
        <v>0</v>
      </c>
      <c r="L230" s="57"/>
    </row>
    <row r="231" spans="1:12" customFormat="1" hidden="1" x14ac:dyDescent="0.2">
      <c r="A231" s="57" t="str">
        <f>IF(LEFT(PS!F220,LEN(SCTVTHH!$E$7))=SCTVTHH!$E$7,PS!C220,IF(LEFT(PS!G220,LEN(SCTVTHH!$E$7))=SCTVTHH!$E$7,PS!D220,""))</f>
        <v/>
      </c>
      <c r="B231" s="148" t="str">
        <f>IF(OR(LEFT(PS!F220,LEN(SCTVTHH!$E$7))=SCTVTHH!$E$7,LEFT(PS!G220,LEN(SCTVTHH!$E$7))=SCTVTHH!$E$7),PS!A220,"")</f>
        <v/>
      </c>
      <c r="C231" s="166" t="str">
        <f>IF(OR(LEFT(PS!F220,LEN(SCTVTHH!$E$7))=SCTVTHH!$E$7,LEFT(PS!G220,LEN(SCTVTHH!$E$7))=SCTVTHH!$E$7),PS!E220,"")</f>
        <v/>
      </c>
      <c r="D231" s="57" t="str">
        <f>IF(LEFT(PS!F220,LEN(SCTVTHH!$E$7))=SCTVTHH!$E$7,PS!G220,IF(LEFT(PS!G220,LEN(SCTVTHH!$E$7))=SCTVTHH!$E$7,PS!F220,""))</f>
        <v/>
      </c>
      <c r="E231" s="181">
        <f>IF(OR(LEFT(PS!F220,LEN(SCTVTHH!$E$7))=SCTVTHH!$E$7,LEFT(PS!G220,LEN(SCTVTHH!$E$7))=SCTVTHH!$E$7),PS!I220,0)</f>
        <v>0</v>
      </c>
      <c r="F231" s="149">
        <f>IF(LEFT(PS!F220,LEN(SCTVTHH!$E$7))=SCTVTHH!$E$7,PS!H220,0)</f>
        <v>0</v>
      </c>
      <c r="G231" s="149">
        <f>IF(LEFT(PS!F220,LEN(SCTVTHH!$E$7))=SCTVTHH!$E$7,PS!J220,0)</f>
        <v>0</v>
      </c>
      <c r="H231" s="149">
        <f>IF(LEFT(PS!G220,LEN(SCTVTHH!$E$7))=SCTVTHH!$E$7,PS!H220,0)</f>
        <v>0</v>
      </c>
      <c r="I231" s="149">
        <f>IF(LEFT(PS!G220,LEN(SCTVTHH!$E$7))=SCTVTHH!$E$7,PS!J220,0)</f>
        <v>0</v>
      </c>
      <c r="J231" s="149">
        <f>IF(F231+H231=0,0,$J$13+SUM(F$14:$F231)-SUM(H$14:$H231))</f>
        <v>0</v>
      </c>
      <c r="K231" s="149">
        <f>IF(F231+H231=0,0,$K$13+SUM(G$14:$G231)-SUM(I$14:$I231))</f>
        <v>0</v>
      </c>
      <c r="L231" s="57"/>
    </row>
    <row r="232" spans="1:12" customFormat="1" hidden="1" x14ac:dyDescent="0.2">
      <c r="A232" s="57" t="str">
        <f>IF(LEFT(PS!F221,LEN(SCTVTHH!$E$7))=SCTVTHH!$E$7,PS!C221,IF(LEFT(PS!G221,LEN(SCTVTHH!$E$7))=SCTVTHH!$E$7,PS!D221,""))</f>
        <v/>
      </c>
      <c r="B232" s="148" t="str">
        <f>IF(OR(LEFT(PS!F221,LEN(SCTVTHH!$E$7))=SCTVTHH!$E$7,LEFT(PS!G221,LEN(SCTVTHH!$E$7))=SCTVTHH!$E$7),PS!A221,"")</f>
        <v/>
      </c>
      <c r="C232" s="166" t="str">
        <f>IF(OR(LEFT(PS!F221,LEN(SCTVTHH!$E$7))=SCTVTHH!$E$7,LEFT(PS!G221,LEN(SCTVTHH!$E$7))=SCTVTHH!$E$7),PS!E221,"")</f>
        <v/>
      </c>
      <c r="D232" s="57" t="str">
        <f>IF(LEFT(PS!F221,LEN(SCTVTHH!$E$7))=SCTVTHH!$E$7,PS!G221,IF(LEFT(PS!G221,LEN(SCTVTHH!$E$7))=SCTVTHH!$E$7,PS!F221,""))</f>
        <v/>
      </c>
      <c r="E232" s="181">
        <f>IF(OR(LEFT(PS!F221,LEN(SCTVTHH!$E$7))=SCTVTHH!$E$7,LEFT(PS!G221,LEN(SCTVTHH!$E$7))=SCTVTHH!$E$7),PS!I221,0)</f>
        <v>0</v>
      </c>
      <c r="F232" s="149">
        <f>IF(LEFT(PS!F221,LEN(SCTVTHH!$E$7))=SCTVTHH!$E$7,PS!H221,0)</f>
        <v>0</v>
      </c>
      <c r="G232" s="149">
        <f>IF(LEFT(PS!F221,LEN(SCTVTHH!$E$7))=SCTVTHH!$E$7,PS!J221,0)</f>
        <v>0</v>
      </c>
      <c r="H232" s="149">
        <f>IF(LEFT(PS!G221,LEN(SCTVTHH!$E$7))=SCTVTHH!$E$7,PS!H221,0)</f>
        <v>0</v>
      </c>
      <c r="I232" s="149">
        <f>IF(LEFT(PS!G221,LEN(SCTVTHH!$E$7))=SCTVTHH!$E$7,PS!J221,0)</f>
        <v>0</v>
      </c>
      <c r="J232" s="149">
        <f>IF(F232+H232=0,0,$J$13+SUM(F$14:$F232)-SUM(H$14:$H232))</f>
        <v>0</v>
      </c>
      <c r="K232" s="149">
        <f>IF(F232+H232=0,0,$K$13+SUM(G$14:$G232)-SUM(I$14:$I232))</f>
        <v>0</v>
      </c>
      <c r="L232" s="57"/>
    </row>
    <row r="233" spans="1:12" customFormat="1" hidden="1" x14ac:dyDescent="0.2">
      <c r="A233" s="57" t="str">
        <f>IF(LEFT(PS!F222,LEN(SCTVTHH!$E$7))=SCTVTHH!$E$7,PS!C222,IF(LEFT(PS!G222,LEN(SCTVTHH!$E$7))=SCTVTHH!$E$7,PS!D222,""))</f>
        <v/>
      </c>
      <c r="B233" s="148" t="str">
        <f>IF(OR(LEFT(PS!F222,LEN(SCTVTHH!$E$7))=SCTVTHH!$E$7,LEFT(PS!G222,LEN(SCTVTHH!$E$7))=SCTVTHH!$E$7),PS!A222,"")</f>
        <v/>
      </c>
      <c r="C233" s="166" t="str">
        <f>IF(OR(LEFT(PS!F222,LEN(SCTVTHH!$E$7))=SCTVTHH!$E$7,LEFT(PS!G222,LEN(SCTVTHH!$E$7))=SCTVTHH!$E$7),PS!E222,"")</f>
        <v/>
      </c>
      <c r="D233" s="57" t="str">
        <f>IF(LEFT(PS!F222,LEN(SCTVTHH!$E$7))=SCTVTHH!$E$7,PS!G222,IF(LEFT(PS!G222,LEN(SCTVTHH!$E$7))=SCTVTHH!$E$7,PS!F222,""))</f>
        <v/>
      </c>
      <c r="E233" s="181">
        <f>IF(OR(LEFT(PS!F222,LEN(SCTVTHH!$E$7))=SCTVTHH!$E$7,LEFT(PS!G222,LEN(SCTVTHH!$E$7))=SCTVTHH!$E$7),PS!I222,0)</f>
        <v>0</v>
      </c>
      <c r="F233" s="149">
        <f>IF(LEFT(PS!F222,LEN(SCTVTHH!$E$7))=SCTVTHH!$E$7,PS!H222,0)</f>
        <v>0</v>
      </c>
      <c r="G233" s="149">
        <f>IF(LEFT(PS!F222,LEN(SCTVTHH!$E$7))=SCTVTHH!$E$7,PS!J222,0)</f>
        <v>0</v>
      </c>
      <c r="H233" s="149">
        <f>IF(LEFT(PS!G222,LEN(SCTVTHH!$E$7))=SCTVTHH!$E$7,PS!H222,0)</f>
        <v>0</v>
      </c>
      <c r="I233" s="149">
        <f>IF(LEFT(PS!G222,LEN(SCTVTHH!$E$7))=SCTVTHH!$E$7,PS!J222,0)</f>
        <v>0</v>
      </c>
      <c r="J233" s="149">
        <f>IF(F233+H233=0,0,$J$13+SUM(F$14:$F233)-SUM(H$14:$H233))</f>
        <v>0</v>
      </c>
      <c r="K233" s="149">
        <f>IF(F233+H233=0,0,$K$13+SUM(G$14:$G233)-SUM(I$14:$I233))</f>
        <v>0</v>
      </c>
      <c r="L233" s="57"/>
    </row>
    <row r="234" spans="1:12" customFormat="1" hidden="1" x14ac:dyDescent="0.2">
      <c r="A234" s="57" t="str">
        <f>IF(LEFT(PS!F223,LEN(SCTVTHH!$E$7))=SCTVTHH!$E$7,PS!C223,IF(LEFT(PS!G223,LEN(SCTVTHH!$E$7))=SCTVTHH!$E$7,PS!D223,""))</f>
        <v/>
      </c>
      <c r="B234" s="148" t="str">
        <f>IF(OR(LEFT(PS!F223,LEN(SCTVTHH!$E$7))=SCTVTHH!$E$7,LEFT(PS!G223,LEN(SCTVTHH!$E$7))=SCTVTHH!$E$7),PS!A223,"")</f>
        <v/>
      </c>
      <c r="C234" s="166" t="str">
        <f>IF(OR(LEFT(PS!F223,LEN(SCTVTHH!$E$7))=SCTVTHH!$E$7,LEFT(PS!G223,LEN(SCTVTHH!$E$7))=SCTVTHH!$E$7),PS!E223,"")</f>
        <v/>
      </c>
      <c r="D234" s="57" t="str">
        <f>IF(LEFT(PS!F223,LEN(SCTVTHH!$E$7))=SCTVTHH!$E$7,PS!G223,IF(LEFT(PS!G223,LEN(SCTVTHH!$E$7))=SCTVTHH!$E$7,PS!F223,""))</f>
        <v/>
      </c>
      <c r="E234" s="181">
        <f>IF(OR(LEFT(PS!F223,LEN(SCTVTHH!$E$7))=SCTVTHH!$E$7,LEFT(PS!G223,LEN(SCTVTHH!$E$7))=SCTVTHH!$E$7),PS!I223,0)</f>
        <v>0</v>
      </c>
      <c r="F234" s="149">
        <f>IF(LEFT(PS!F223,LEN(SCTVTHH!$E$7))=SCTVTHH!$E$7,PS!H223,0)</f>
        <v>0</v>
      </c>
      <c r="G234" s="149">
        <f>IF(LEFT(PS!F223,LEN(SCTVTHH!$E$7))=SCTVTHH!$E$7,PS!J223,0)</f>
        <v>0</v>
      </c>
      <c r="H234" s="149">
        <f>IF(LEFT(PS!G223,LEN(SCTVTHH!$E$7))=SCTVTHH!$E$7,PS!H223,0)</f>
        <v>0</v>
      </c>
      <c r="I234" s="149">
        <f>IF(LEFT(PS!G223,LEN(SCTVTHH!$E$7))=SCTVTHH!$E$7,PS!J223,0)</f>
        <v>0</v>
      </c>
      <c r="J234" s="149">
        <f>IF(F234+H234=0,0,$J$13+SUM(F$14:$F234)-SUM(H$14:$H234))</f>
        <v>0</v>
      </c>
      <c r="K234" s="149">
        <f>IF(F234+H234=0,0,$K$13+SUM(G$14:$G234)-SUM(I$14:$I234))</f>
        <v>0</v>
      </c>
      <c r="L234" s="57"/>
    </row>
    <row r="235" spans="1:12" customFormat="1" hidden="1" x14ac:dyDescent="0.2">
      <c r="A235" s="57" t="str">
        <f>IF(LEFT(PS!F224,LEN(SCTVTHH!$E$7))=SCTVTHH!$E$7,PS!C224,IF(LEFT(PS!G224,LEN(SCTVTHH!$E$7))=SCTVTHH!$E$7,PS!D224,""))</f>
        <v/>
      </c>
      <c r="B235" s="148" t="str">
        <f>IF(OR(LEFT(PS!F224,LEN(SCTVTHH!$E$7))=SCTVTHH!$E$7,LEFT(PS!G224,LEN(SCTVTHH!$E$7))=SCTVTHH!$E$7),PS!A224,"")</f>
        <v/>
      </c>
      <c r="C235" s="166" t="str">
        <f>IF(OR(LEFT(PS!F224,LEN(SCTVTHH!$E$7))=SCTVTHH!$E$7,LEFT(PS!G224,LEN(SCTVTHH!$E$7))=SCTVTHH!$E$7),PS!E224,"")</f>
        <v/>
      </c>
      <c r="D235" s="57" t="str">
        <f>IF(LEFT(PS!F224,LEN(SCTVTHH!$E$7))=SCTVTHH!$E$7,PS!G224,IF(LEFT(PS!G224,LEN(SCTVTHH!$E$7))=SCTVTHH!$E$7,PS!F224,""))</f>
        <v/>
      </c>
      <c r="E235" s="181">
        <f>IF(OR(LEFT(PS!F224,LEN(SCTVTHH!$E$7))=SCTVTHH!$E$7,LEFT(PS!G224,LEN(SCTVTHH!$E$7))=SCTVTHH!$E$7),PS!I224,0)</f>
        <v>0</v>
      </c>
      <c r="F235" s="149">
        <f>IF(LEFT(PS!F224,LEN(SCTVTHH!$E$7))=SCTVTHH!$E$7,PS!H224,0)</f>
        <v>0</v>
      </c>
      <c r="G235" s="149">
        <f>IF(LEFT(PS!F224,LEN(SCTVTHH!$E$7))=SCTVTHH!$E$7,PS!J224,0)</f>
        <v>0</v>
      </c>
      <c r="H235" s="149">
        <f>IF(LEFT(PS!G224,LEN(SCTVTHH!$E$7))=SCTVTHH!$E$7,PS!H224,0)</f>
        <v>0</v>
      </c>
      <c r="I235" s="149">
        <f>IF(LEFT(PS!G224,LEN(SCTVTHH!$E$7))=SCTVTHH!$E$7,PS!J224,0)</f>
        <v>0</v>
      </c>
      <c r="J235" s="149">
        <f>IF(F235+H235=0,0,$J$13+SUM(F$14:$F235)-SUM(H$14:$H235))</f>
        <v>0</v>
      </c>
      <c r="K235" s="149">
        <f>IF(F235+H235=0,0,$K$13+SUM(G$14:$G235)-SUM(I$14:$I235))</f>
        <v>0</v>
      </c>
      <c r="L235" s="57"/>
    </row>
    <row r="236" spans="1:12" customFormat="1" hidden="1" x14ac:dyDescent="0.2">
      <c r="A236" s="57" t="str">
        <f>IF(LEFT(PS!F225,LEN(SCTVTHH!$E$7))=SCTVTHH!$E$7,PS!C225,IF(LEFT(PS!G225,LEN(SCTVTHH!$E$7))=SCTVTHH!$E$7,PS!D225,""))</f>
        <v/>
      </c>
      <c r="B236" s="148" t="str">
        <f>IF(OR(LEFT(PS!F225,LEN(SCTVTHH!$E$7))=SCTVTHH!$E$7,LEFT(PS!G225,LEN(SCTVTHH!$E$7))=SCTVTHH!$E$7),PS!A225,"")</f>
        <v/>
      </c>
      <c r="C236" s="166" t="str">
        <f>IF(OR(LEFT(PS!F225,LEN(SCTVTHH!$E$7))=SCTVTHH!$E$7,LEFT(PS!G225,LEN(SCTVTHH!$E$7))=SCTVTHH!$E$7),PS!E225,"")</f>
        <v/>
      </c>
      <c r="D236" s="57" t="str">
        <f>IF(LEFT(PS!F225,LEN(SCTVTHH!$E$7))=SCTVTHH!$E$7,PS!G225,IF(LEFT(PS!G225,LEN(SCTVTHH!$E$7))=SCTVTHH!$E$7,PS!F225,""))</f>
        <v/>
      </c>
      <c r="E236" s="181">
        <f>IF(OR(LEFT(PS!F225,LEN(SCTVTHH!$E$7))=SCTVTHH!$E$7,LEFT(PS!G225,LEN(SCTVTHH!$E$7))=SCTVTHH!$E$7),PS!I225,0)</f>
        <v>0</v>
      </c>
      <c r="F236" s="149">
        <f>IF(LEFT(PS!F225,LEN(SCTVTHH!$E$7))=SCTVTHH!$E$7,PS!H225,0)</f>
        <v>0</v>
      </c>
      <c r="G236" s="149">
        <f>IF(LEFT(PS!F225,LEN(SCTVTHH!$E$7))=SCTVTHH!$E$7,PS!J225,0)</f>
        <v>0</v>
      </c>
      <c r="H236" s="149">
        <f>IF(LEFT(PS!G225,LEN(SCTVTHH!$E$7))=SCTVTHH!$E$7,PS!H225,0)</f>
        <v>0</v>
      </c>
      <c r="I236" s="149">
        <f>IF(LEFT(PS!G225,LEN(SCTVTHH!$E$7))=SCTVTHH!$E$7,PS!J225,0)</f>
        <v>0</v>
      </c>
      <c r="J236" s="149">
        <f>IF(F236+H236=0,0,$J$13+SUM(F$14:$F236)-SUM(H$14:$H236))</f>
        <v>0</v>
      </c>
      <c r="K236" s="149">
        <f>IF(F236+H236=0,0,$K$13+SUM(G$14:$G236)-SUM(I$14:$I236))</f>
        <v>0</v>
      </c>
      <c r="L236" s="57"/>
    </row>
    <row r="237" spans="1:12" customFormat="1" hidden="1" x14ac:dyDescent="0.2">
      <c r="A237" s="57" t="str">
        <f>IF(LEFT(PS!F226,LEN(SCTVTHH!$E$7))=SCTVTHH!$E$7,PS!C226,IF(LEFT(PS!G226,LEN(SCTVTHH!$E$7))=SCTVTHH!$E$7,PS!D226,""))</f>
        <v/>
      </c>
      <c r="B237" s="148" t="str">
        <f>IF(OR(LEFT(PS!F226,LEN(SCTVTHH!$E$7))=SCTVTHH!$E$7,LEFT(PS!G226,LEN(SCTVTHH!$E$7))=SCTVTHH!$E$7),PS!A226,"")</f>
        <v/>
      </c>
      <c r="C237" s="166" t="str">
        <f>IF(OR(LEFT(PS!F226,LEN(SCTVTHH!$E$7))=SCTVTHH!$E$7,LEFT(PS!G226,LEN(SCTVTHH!$E$7))=SCTVTHH!$E$7),PS!E226,"")</f>
        <v/>
      </c>
      <c r="D237" s="57" t="str">
        <f>IF(LEFT(PS!F226,LEN(SCTVTHH!$E$7))=SCTVTHH!$E$7,PS!G226,IF(LEFT(PS!G226,LEN(SCTVTHH!$E$7))=SCTVTHH!$E$7,PS!F226,""))</f>
        <v/>
      </c>
      <c r="E237" s="181">
        <f>IF(OR(LEFT(PS!F226,LEN(SCTVTHH!$E$7))=SCTVTHH!$E$7,LEFT(PS!G226,LEN(SCTVTHH!$E$7))=SCTVTHH!$E$7),PS!I226,0)</f>
        <v>0</v>
      </c>
      <c r="F237" s="149">
        <f>IF(LEFT(PS!F226,LEN(SCTVTHH!$E$7))=SCTVTHH!$E$7,PS!H226,0)</f>
        <v>0</v>
      </c>
      <c r="G237" s="149">
        <f>IF(LEFT(PS!F226,LEN(SCTVTHH!$E$7))=SCTVTHH!$E$7,PS!J226,0)</f>
        <v>0</v>
      </c>
      <c r="H237" s="149">
        <f>IF(LEFT(PS!G226,LEN(SCTVTHH!$E$7))=SCTVTHH!$E$7,PS!H226,0)</f>
        <v>0</v>
      </c>
      <c r="I237" s="149">
        <f>IF(LEFT(PS!G226,LEN(SCTVTHH!$E$7))=SCTVTHH!$E$7,PS!J226,0)</f>
        <v>0</v>
      </c>
      <c r="J237" s="149">
        <f>IF(F237+H237=0,0,$J$13+SUM(F$14:$F237)-SUM(H$14:$H237))</f>
        <v>0</v>
      </c>
      <c r="K237" s="149">
        <f>IF(F237+H237=0,0,$K$13+SUM(G$14:$G237)-SUM(I$14:$I237))</f>
        <v>0</v>
      </c>
      <c r="L237" s="57"/>
    </row>
    <row r="238" spans="1:12" customFormat="1" hidden="1" x14ac:dyDescent="0.2">
      <c r="A238" s="57" t="str">
        <f>IF(LEFT(PS!F227,LEN(SCTVTHH!$E$7))=SCTVTHH!$E$7,PS!C227,IF(LEFT(PS!G227,LEN(SCTVTHH!$E$7))=SCTVTHH!$E$7,PS!D227,""))</f>
        <v/>
      </c>
      <c r="B238" s="148" t="str">
        <f>IF(OR(LEFT(PS!F227,LEN(SCTVTHH!$E$7))=SCTVTHH!$E$7,LEFT(PS!G227,LEN(SCTVTHH!$E$7))=SCTVTHH!$E$7),PS!A227,"")</f>
        <v/>
      </c>
      <c r="C238" s="166" t="str">
        <f>IF(OR(LEFT(PS!F227,LEN(SCTVTHH!$E$7))=SCTVTHH!$E$7,LEFT(PS!G227,LEN(SCTVTHH!$E$7))=SCTVTHH!$E$7),PS!E227,"")</f>
        <v/>
      </c>
      <c r="D238" s="57" t="str">
        <f>IF(LEFT(PS!F227,LEN(SCTVTHH!$E$7))=SCTVTHH!$E$7,PS!G227,IF(LEFT(PS!G227,LEN(SCTVTHH!$E$7))=SCTVTHH!$E$7,PS!F227,""))</f>
        <v/>
      </c>
      <c r="E238" s="181">
        <f>IF(OR(LEFT(PS!F227,LEN(SCTVTHH!$E$7))=SCTVTHH!$E$7,LEFT(PS!G227,LEN(SCTVTHH!$E$7))=SCTVTHH!$E$7),PS!I227,0)</f>
        <v>0</v>
      </c>
      <c r="F238" s="149">
        <f>IF(LEFT(PS!F227,LEN(SCTVTHH!$E$7))=SCTVTHH!$E$7,PS!H227,0)</f>
        <v>0</v>
      </c>
      <c r="G238" s="149">
        <f>IF(LEFT(PS!F227,LEN(SCTVTHH!$E$7))=SCTVTHH!$E$7,PS!J227,0)</f>
        <v>0</v>
      </c>
      <c r="H238" s="149">
        <f>IF(LEFT(PS!G227,LEN(SCTVTHH!$E$7))=SCTVTHH!$E$7,PS!H227,0)</f>
        <v>0</v>
      </c>
      <c r="I238" s="149">
        <f>IF(LEFT(PS!G227,LEN(SCTVTHH!$E$7))=SCTVTHH!$E$7,PS!J227,0)</f>
        <v>0</v>
      </c>
      <c r="J238" s="149">
        <f>IF(F238+H238=0,0,$J$13+SUM(F$14:$F238)-SUM(H$14:$H238))</f>
        <v>0</v>
      </c>
      <c r="K238" s="149">
        <f>IF(F238+H238=0,0,$K$13+SUM(G$14:$G238)-SUM(I$14:$I238))</f>
        <v>0</v>
      </c>
      <c r="L238" s="57"/>
    </row>
    <row r="239" spans="1:12" customFormat="1" hidden="1" x14ac:dyDescent="0.2">
      <c r="A239" s="57" t="str">
        <f>IF(LEFT(PS!F228,LEN(SCTVTHH!$E$7))=SCTVTHH!$E$7,PS!C228,IF(LEFT(PS!G228,LEN(SCTVTHH!$E$7))=SCTVTHH!$E$7,PS!D228,""))</f>
        <v/>
      </c>
      <c r="B239" s="148" t="str">
        <f>IF(OR(LEFT(PS!F228,LEN(SCTVTHH!$E$7))=SCTVTHH!$E$7,LEFT(PS!G228,LEN(SCTVTHH!$E$7))=SCTVTHH!$E$7),PS!A228,"")</f>
        <v/>
      </c>
      <c r="C239" s="166" t="str">
        <f>IF(OR(LEFT(PS!F228,LEN(SCTVTHH!$E$7))=SCTVTHH!$E$7,LEFT(PS!G228,LEN(SCTVTHH!$E$7))=SCTVTHH!$E$7),PS!E228,"")</f>
        <v/>
      </c>
      <c r="D239" s="57" t="str">
        <f>IF(LEFT(PS!F228,LEN(SCTVTHH!$E$7))=SCTVTHH!$E$7,PS!G228,IF(LEFT(PS!G228,LEN(SCTVTHH!$E$7))=SCTVTHH!$E$7,PS!F228,""))</f>
        <v/>
      </c>
      <c r="E239" s="181">
        <f>IF(OR(LEFT(PS!F228,LEN(SCTVTHH!$E$7))=SCTVTHH!$E$7,LEFT(PS!G228,LEN(SCTVTHH!$E$7))=SCTVTHH!$E$7),PS!I228,0)</f>
        <v>0</v>
      </c>
      <c r="F239" s="149">
        <f>IF(LEFT(PS!F228,LEN(SCTVTHH!$E$7))=SCTVTHH!$E$7,PS!H228,0)</f>
        <v>0</v>
      </c>
      <c r="G239" s="149">
        <f>IF(LEFT(PS!F228,LEN(SCTVTHH!$E$7))=SCTVTHH!$E$7,PS!J228,0)</f>
        <v>0</v>
      </c>
      <c r="H239" s="149">
        <f>IF(LEFT(PS!G228,LEN(SCTVTHH!$E$7))=SCTVTHH!$E$7,PS!H228,0)</f>
        <v>0</v>
      </c>
      <c r="I239" s="149">
        <f>IF(LEFT(PS!G228,LEN(SCTVTHH!$E$7))=SCTVTHH!$E$7,PS!J228,0)</f>
        <v>0</v>
      </c>
      <c r="J239" s="149">
        <f>IF(F239+H239=0,0,$J$13+SUM(F$14:$F239)-SUM(H$14:$H239))</f>
        <v>0</v>
      </c>
      <c r="K239" s="149">
        <f>IF(F239+H239=0,0,$K$13+SUM(G$14:$G239)-SUM(I$14:$I239))</f>
        <v>0</v>
      </c>
      <c r="L239" s="57"/>
    </row>
    <row r="240" spans="1:12" customFormat="1" hidden="1" x14ac:dyDescent="0.2">
      <c r="A240" s="57" t="str">
        <f>IF(LEFT(PS!F229,LEN(SCTVTHH!$E$7))=SCTVTHH!$E$7,PS!C229,IF(LEFT(PS!G229,LEN(SCTVTHH!$E$7))=SCTVTHH!$E$7,PS!D229,""))</f>
        <v/>
      </c>
      <c r="B240" s="148" t="str">
        <f>IF(OR(LEFT(PS!F229,LEN(SCTVTHH!$E$7))=SCTVTHH!$E$7,LEFT(PS!G229,LEN(SCTVTHH!$E$7))=SCTVTHH!$E$7),PS!A229,"")</f>
        <v/>
      </c>
      <c r="C240" s="166" t="str">
        <f>IF(OR(LEFT(PS!F229,LEN(SCTVTHH!$E$7))=SCTVTHH!$E$7,LEFT(PS!G229,LEN(SCTVTHH!$E$7))=SCTVTHH!$E$7),PS!E229,"")</f>
        <v/>
      </c>
      <c r="D240" s="57" t="str">
        <f>IF(LEFT(PS!F229,LEN(SCTVTHH!$E$7))=SCTVTHH!$E$7,PS!G229,IF(LEFT(PS!G229,LEN(SCTVTHH!$E$7))=SCTVTHH!$E$7,PS!F229,""))</f>
        <v/>
      </c>
      <c r="E240" s="181">
        <f>IF(OR(LEFT(PS!F229,LEN(SCTVTHH!$E$7))=SCTVTHH!$E$7,LEFT(PS!G229,LEN(SCTVTHH!$E$7))=SCTVTHH!$E$7),PS!I229,0)</f>
        <v>0</v>
      </c>
      <c r="F240" s="149">
        <f>IF(LEFT(PS!F229,LEN(SCTVTHH!$E$7))=SCTVTHH!$E$7,PS!H229,0)</f>
        <v>0</v>
      </c>
      <c r="G240" s="149">
        <f>IF(LEFT(PS!F229,LEN(SCTVTHH!$E$7))=SCTVTHH!$E$7,PS!J229,0)</f>
        <v>0</v>
      </c>
      <c r="H240" s="149">
        <f>IF(LEFT(PS!G229,LEN(SCTVTHH!$E$7))=SCTVTHH!$E$7,PS!H229,0)</f>
        <v>0</v>
      </c>
      <c r="I240" s="149">
        <f>IF(LEFT(PS!G229,LEN(SCTVTHH!$E$7))=SCTVTHH!$E$7,PS!J229,0)</f>
        <v>0</v>
      </c>
      <c r="J240" s="149">
        <f>IF(F240+H240=0,0,$J$13+SUM(F$14:$F240)-SUM(H$14:$H240))</f>
        <v>0</v>
      </c>
      <c r="K240" s="149">
        <f>IF(F240+H240=0,0,$K$13+SUM(G$14:$G240)-SUM(I$14:$I240))</f>
        <v>0</v>
      </c>
      <c r="L240" s="57"/>
    </row>
    <row r="241" spans="1:12" customFormat="1" hidden="1" x14ac:dyDescent="0.2">
      <c r="A241" s="57" t="str">
        <f>IF(LEFT(PS!F230,LEN(SCTVTHH!$E$7))=SCTVTHH!$E$7,PS!C230,IF(LEFT(PS!G230,LEN(SCTVTHH!$E$7))=SCTVTHH!$E$7,PS!D230,""))</f>
        <v/>
      </c>
      <c r="B241" s="148" t="str">
        <f>IF(OR(LEFT(PS!F230,LEN(SCTVTHH!$E$7))=SCTVTHH!$E$7,LEFT(PS!G230,LEN(SCTVTHH!$E$7))=SCTVTHH!$E$7),PS!A230,"")</f>
        <v/>
      </c>
      <c r="C241" s="166" t="str">
        <f>IF(OR(LEFT(PS!F230,LEN(SCTVTHH!$E$7))=SCTVTHH!$E$7,LEFT(PS!G230,LEN(SCTVTHH!$E$7))=SCTVTHH!$E$7),PS!E230,"")</f>
        <v/>
      </c>
      <c r="D241" s="57" t="str">
        <f>IF(LEFT(PS!F230,LEN(SCTVTHH!$E$7))=SCTVTHH!$E$7,PS!G230,IF(LEFT(PS!G230,LEN(SCTVTHH!$E$7))=SCTVTHH!$E$7,PS!F230,""))</f>
        <v/>
      </c>
      <c r="E241" s="181">
        <f>IF(OR(LEFT(PS!F230,LEN(SCTVTHH!$E$7))=SCTVTHH!$E$7,LEFT(PS!G230,LEN(SCTVTHH!$E$7))=SCTVTHH!$E$7),PS!I230,0)</f>
        <v>0</v>
      </c>
      <c r="F241" s="149">
        <f>IF(LEFT(PS!F230,LEN(SCTVTHH!$E$7))=SCTVTHH!$E$7,PS!H230,0)</f>
        <v>0</v>
      </c>
      <c r="G241" s="149">
        <f>IF(LEFT(PS!F230,LEN(SCTVTHH!$E$7))=SCTVTHH!$E$7,PS!J230,0)</f>
        <v>0</v>
      </c>
      <c r="H241" s="149">
        <f>IF(LEFT(PS!G230,LEN(SCTVTHH!$E$7))=SCTVTHH!$E$7,PS!H230,0)</f>
        <v>0</v>
      </c>
      <c r="I241" s="149">
        <f>IF(LEFT(PS!G230,LEN(SCTVTHH!$E$7))=SCTVTHH!$E$7,PS!J230,0)</f>
        <v>0</v>
      </c>
      <c r="J241" s="149">
        <f>IF(F241+H241=0,0,$J$13+SUM(F$14:$F241)-SUM(H$14:$H241))</f>
        <v>0</v>
      </c>
      <c r="K241" s="149">
        <f>IF(F241+H241=0,0,$K$13+SUM(G$14:$G241)-SUM(I$14:$I241))</f>
        <v>0</v>
      </c>
      <c r="L241" s="57"/>
    </row>
    <row r="242" spans="1:12" customFormat="1" hidden="1" x14ac:dyDescent="0.2">
      <c r="A242" s="57" t="str">
        <f>IF(LEFT(PS!F231,LEN(SCTVTHH!$E$7))=SCTVTHH!$E$7,PS!C231,IF(LEFT(PS!G231,LEN(SCTVTHH!$E$7))=SCTVTHH!$E$7,PS!D231,""))</f>
        <v/>
      </c>
      <c r="B242" s="148" t="str">
        <f>IF(OR(LEFT(PS!F231,LEN(SCTVTHH!$E$7))=SCTVTHH!$E$7,LEFT(PS!G231,LEN(SCTVTHH!$E$7))=SCTVTHH!$E$7),PS!A231,"")</f>
        <v/>
      </c>
      <c r="C242" s="166" t="str">
        <f>IF(OR(LEFT(PS!F231,LEN(SCTVTHH!$E$7))=SCTVTHH!$E$7,LEFT(PS!G231,LEN(SCTVTHH!$E$7))=SCTVTHH!$E$7),PS!E231,"")</f>
        <v/>
      </c>
      <c r="D242" s="57" t="str">
        <f>IF(LEFT(PS!F231,LEN(SCTVTHH!$E$7))=SCTVTHH!$E$7,PS!G231,IF(LEFT(PS!G231,LEN(SCTVTHH!$E$7))=SCTVTHH!$E$7,PS!F231,""))</f>
        <v/>
      </c>
      <c r="E242" s="181">
        <f>IF(OR(LEFT(PS!F231,LEN(SCTVTHH!$E$7))=SCTVTHH!$E$7,LEFT(PS!G231,LEN(SCTVTHH!$E$7))=SCTVTHH!$E$7),PS!I231,0)</f>
        <v>0</v>
      </c>
      <c r="F242" s="149">
        <f>IF(LEFT(PS!F231,LEN(SCTVTHH!$E$7))=SCTVTHH!$E$7,PS!H231,0)</f>
        <v>0</v>
      </c>
      <c r="G242" s="149">
        <f>IF(LEFT(PS!F231,LEN(SCTVTHH!$E$7))=SCTVTHH!$E$7,PS!J231,0)</f>
        <v>0</v>
      </c>
      <c r="H242" s="149">
        <f>IF(LEFT(PS!G231,LEN(SCTVTHH!$E$7))=SCTVTHH!$E$7,PS!H231,0)</f>
        <v>0</v>
      </c>
      <c r="I242" s="149">
        <f>IF(LEFT(PS!G231,LEN(SCTVTHH!$E$7))=SCTVTHH!$E$7,PS!J231,0)</f>
        <v>0</v>
      </c>
      <c r="J242" s="149">
        <f>IF(F242+H242=0,0,$J$13+SUM(F$14:$F242)-SUM(H$14:$H242))</f>
        <v>0</v>
      </c>
      <c r="K242" s="149">
        <f>IF(F242+H242=0,0,$K$13+SUM(G$14:$G242)-SUM(I$14:$I242))</f>
        <v>0</v>
      </c>
      <c r="L242" s="57"/>
    </row>
    <row r="243" spans="1:12" customFormat="1" hidden="1" x14ac:dyDescent="0.2">
      <c r="A243" s="57" t="str">
        <f>IF(LEFT(PS!F232,LEN(SCTVTHH!$E$7))=SCTVTHH!$E$7,PS!C232,IF(LEFT(PS!G232,LEN(SCTVTHH!$E$7))=SCTVTHH!$E$7,PS!D232,""))</f>
        <v/>
      </c>
      <c r="B243" s="148" t="str">
        <f>IF(OR(LEFT(PS!F232,LEN(SCTVTHH!$E$7))=SCTVTHH!$E$7,LEFT(PS!G232,LEN(SCTVTHH!$E$7))=SCTVTHH!$E$7),PS!A232,"")</f>
        <v/>
      </c>
      <c r="C243" s="166" t="str">
        <f>IF(OR(LEFT(PS!F232,LEN(SCTVTHH!$E$7))=SCTVTHH!$E$7,LEFT(PS!G232,LEN(SCTVTHH!$E$7))=SCTVTHH!$E$7),PS!E232,"")</f>
        <v/>
      </c>
      <c r="D243" s="57" t="str">
        <f>IF(LEFT(PS!F232,LEN(SCTVTHH!$E$7))=SCTVTHH!$E$7,PS!G232,IF(LEFT(PS!G232,LEN(SCTVTHH!$E$7))=SCTVTHH!$E$7,PS!F232,""))</f>
        <v/>
      </c>
      <c r="E243" s="181">
        <f>IF(OR(LEFT(PS!F232,LEN(SCTVTHH!$E$7))=SCTVTHH!$E$7,LEFT(PS!G232,LEN(SCTVTHH!$E$7))=SCTVTHH!$E$7),PS!I232,0)</f>
        <v>0</v>
      </c>
      <c r="F243" s="149">
        <f>IF(LEFT(PS!F232,LEN(SCTVTHH!$E$7))=SCTVTHH!$E$7,PS!H232,0)</f>
        <v>0</v>
      </c>
      <c r="G243" s="149">
        <f>IF(LEFT(PS!F232,LEN(SCTVTHH!$E$7))=SCTVTHH!$E$7,PS!J232,0)</f>
        <v>0</v>
      </c>
      <c r="H243" s="149">
        <f>IF(LEFT(PS!G232,LEN(SCTVTHH!$E$7))=SCTVTHH!$E$7,PS!H232,0)</f>
        <v>0</v>
      </c>
      <c r="I243" s="149">
        <f>IF(LEFT(PS!G232,LEN(SCTVTHH!$E$7))=SCTVTHH!$E$7,PS!J232,0)</f>
        <v>0</v>
      </c>
      <c r="J243" s="149">
        <f>IF(F243+H243=0,0,$J$13+SUM(F$14:$F243)-SUM(H$14:$H243))</f>
        <v>0</v>
      </c>
      <c r="K243" s="149">
        <f>IF(F243+H243=0,0,$K$13+SUM(G$14:$G243)-SUM(I$14:$I243))</f>
        <v>0</v>
      </c>
      <c r="L243" s="57"/>
    </row>
    <row r="244" spans="1:12" customFormat="1" hidden="1" x14ac:dyDescent="0.2">
      <c r="A244" s="57" t="str">
        <f>IF(LEFT(PS!F233,LEN(SCTVTHH!$E$7))=SCTVTHH!$E$7,PS!C233,IF(LEFT(PS!G233,LEN(SCTVTHH!$E$7))=SCTVTHH!$E$7,PS!D233,""))</f>
        <v/>
      </c>
      <c r="B244" s="148" t="str">
        <f>IF(OR(LEFT(PS!F233,LEN(SCTVTHH!$E$7))=SCTVTHH!$E$7,LEFT(PS!G233,LEN(SCTVTHH!$E$7))=SCTVTHH!$E$7),PS!A233,"")</f>
        <v/>
      </c>
      <c r="C244" s="166" t="str">
        <f>IF(OR(LEFT(PS!F233,LEN(SCTVTHH!$E$7))=SCTVTHH!$E$7,LEFT(PS!G233,LEN(SCTVTHH!$E$7))=SCTVTHH!$E$7),PS!E233,"")</f>
        <v/>
      </c>
      <c r="D244" s="57" t="str">
        <f>IF(LEFT(PS!F233,LEN(SCTVTHH!$E$7))=SCTVTHH!$E$7,PS!G233,IF(LEFT(PS!G233,LEN(SCTVTHH!$E$7))=SCTVTHH!$E$7,PS!F233,""))</f>
        <v/>
      </c>
      <c r="E244" s="181">
        <f>IF(OR(LEFT(PS!F233,LEN(SCTVTHH!$E$7))=SCTVTHH!$E$7,LEFT(PS!G233,LEN(SCTVTHH!$E$7))=SCTVTHH!$E$7),PS!I233,0)</f>
        <v>0</v>
      </c>
      <c r="F244" s="149">
        <f>IF(LEFT(PS!F233,LEN(SCTVTHH!$E$7))=SCTVTHH!$E$7,PS!H233,0)</f>
        <v>0</v>
      </c>
      <c r="G244" s="149">
        <f>IF(LEFT(PS!F233,LEN(SCTVTHH!$E$7))=SCTVTHH!$E$7,PS!J233,0)</f>
        <v>0</v>
      </c>
      <c r="H244" s="149">
        <f>IF(LEFT(PS!G233,LEN(SCTVTHH!$E$7))=SCTVTHH!$E$7,PS!H233,0)</f>
        <v>0</v>
      </c>
      <c r="I244" s="149">
        <f>IF(LEFT(PS!G233,LEN(SCTVTHH!$E$7))=SCTVTHH!$E$7,PS!J233,0)</f>
        <v>0</v>
      </c>
      <c r="J244" s="149">
        <f>IF(F244+H244=0,0,$J$13+SUM(F$14:$F244)-SUM(H$14:$H244))</f>
        <v>0</v>
      </c>
      <c r="K244" s="149">
        <f>IF(F244+H244=0,0,$K$13+SUM(G$14:$G244)-SUM(I$14:$I244))</f>
        <v>0</v>
      </c>
      <c r="L244" s="57"/>
    </row>
    <row r="245" spans="1:12" customFormat="1" hidden="1" x14ac:dyDescent="0.2">
      <c r="A245" s="57" t="str">
        <f>IF(LEFT(PS!F234,LEN(SCTVTHH!$E$7))=SCTVTHH!$E$7,PS!C234,IF(LEFT(PS!G234,LEN(SCTVTHH!$E$7))=SCTVTHH!$E$7,PS!D234,""))</f>
        <v/>
      </c>
      <c r="B245" s="148" t="str">
        <f>IF(OR(LEFT(PS!F234,LEN(SCTVTHH!$E$7))=SCTVTHH!$E$7,LEFT(PS!G234,LEN(SCTVTHH!$E$7))=SCTVTHH!$E$7),PS!A234,"")</f>
        <v/>
      </c>
      <c r="C245" s="166" t="str">
        <f>IF(OR(LEFT(PS!F234,LEN(SCTVTHH!$E$7))=SCTVTHH!$E$7,LEFT(PS!G234,LEN(SCTVTHH!$E$7))=SCTVTHH!$E$7),PS!E234,"")</f>
        <v/>
      </c>
      <c r="D245" s="57" t="str">
        <f>IF(LEFT(PS!F234,LEN(SCTVTHH!$E$7))=SCTVTHH!$E$7,PS!G234,IF(LEFT(PS!G234,LEN(SCTVTHH!$E$7))=SCTVTHH!$E$7,PS!F234,""))</f>
        <v/>
      </c>
      <c r="E245" s="181">
        <f>IF(OR(LEFT(PS!F234,LEN(SCTVTHH!$E$7))=SCTVTHH!$E$7,LEFT(PS!G234,LEN(SCTVTHH!$E$7))=SCTVTHH!$E$7),PS!I234,0)</f>
        <v>0</v>
      </c>
      <c r="F245" s="149">
        <f>IF(LEFT(PS!F234,LEN(SCTVTHH!$E$7))=SCTVTHH!$E$7,PS!H234,0)</f>
        <v>0</v>
      </c>
      <c r="G245" s="149">
        <f>IF(LEFT(PS!F234,LEN(SCTVTHH!$E$7))=SCTVTHH!$E$7,PS!J234,0)</f>
        <v>0</v>
      </c>
      <c r="H245" s="149">
        <f>IF(LEFT(PS!G234,LEN(SCTVTHH!$E$7))=SCTVTHH!$E$7,PS!H234,0)</f>
        <v>0</v>
      </c>
      <c r="I245" s="149">
        <f>IF(LEFT(PS!G234,LEN(SCTVTHH!$E$7))=SCTVTHH!$E$7,PS!J234,0)</f>
        <v>0</v>
      </c>
      <c r="J245" s="149">
        <f>IF(F245+H245=0,0,$J$13+SUM(F$14:$F245)-SUM(H$14:$H245))</f>
        <v>0</v>
      </c>
      <c r="K245" s="149">
        <f>IF(F245+H245=0,0,$K$13+SUM(G$14:$G245)-SUM(I$14:$I245))</f>
        <v>0</v>
      </c>
      <c r="L245" s="57"/>
    </row>
    <row r="246" spans="1:12" customFormat="1" hidden="1" x14ac:dyDescent="0.2">
      <c r="A246" s="57" t="str">
        <f>IF(LEFT(PS!F235,LEN(SCTVTHH!$E$7))=SCTVTHH!$E$7,PS!C235,IF(LEFT(PS!G235,LEN(SCTVTHH!$E$7))=SCTVTHH!$E$7,PS!D235,""))</f>
        <v/>
      </c>
      <c r="B246" s="148" t="str">
        <f>IF(OR(LEFT(PS!F235,LEN(SCTVTHH!$E$7))=SCTVTHH!$E$7,LEFT(PS!G235,LEN(SCTVTHH!$E$7))=SCTVTHH!$E$7),PS!A235,"")</f>
        <v/>
      </c>
      <c r="C246" s="166" t="str">
        <f>IF(OR(LEFT(PS!F235,LEN(SCTVTHH!$E$7))=SCTVTHH!$E$7,LEFT(PS!G235,LEN(SCTVTHH!$E$7))=SCTVTHH!$E$7),PS!E235,"")</f>
        <v/>
      </c>
      <c r="D246" s="57" t="str">
        <f>IF(LEFT(PS!F235,LEN(SCTVTHH!$E$7))=SCTVTHH!$E$7,PS!G235,IF(LEFT(PS!G235,LEN(SCTVTHH!$E$7))=SCTVTHH!$E$7,PS!F235,""))</f>
        <v/>
      </c>
      <c r="E246" s="181">
        <f>IF(OR(LEFT(PS!F235,LEN(SCTVTHH!$E$7))=SCTVTHH!$E$7,LEFT(PS!G235,LEN(SCTVTHH!$E$7))=SCTVTHH!$E$7),PS!I235,0)</f>
        <v>0</v>
      </c>
      <c r="F246" s="149">
        <f>IF(LEFT(PS!F235,LEN(SCTVTHH!$E$7))=SCTVTHH!$E$7,PS!H235,0)</f>
        <v>0</v>
      </c>
      <c r="G246" s="149">
        <f>IF(LEFT(PS!F235,LEN(SCTVTHH!$E$7))=SCTVTHH!$E$7,PS!J235,0)</f>
        <v>0</v>
      </c>
      <c r="H246" s="149">
        <f>IF(LEFT(PS!G235,LEN(SCTVTHH!$E$7))=SCTVTHH!$E$7,PS!H235,0)</f>
        <v>0</v>
      </c>
      <c r="I246" s="149">
        <f>IF(LEFT(PS!G235,LEN(SCTVTHH!$E$7))=SCTVTHH!$E$7,PS!J235,0)</f>
        <v>0</v>
      </c>
      <c r="J246" s="149">
        <f>IF(F246+H246=0,0,$J$13+SUM(F$14:$F246)-SUM(H$14:$H246))</f>
        <v>0</v>
      </c>
      <c r="K246" s="149">
        <f>IF(F246+H246=0,0,$K$13+SUM(G$14:$G246)-SUM(I$14:$I246))</f>
        <v>0</v>
      </c>
      <c r="L246" s="57"/>
    </row>
    <row r="247" spans="1:12" customFormat="1" hidden="1" x14ac:dyDescent="0.2">
      <c r="A247" s="57" t="str">
        <f>IF(LEFT(PS!F236,LEN(SCTVTHH!$E$7))=SCTVTHH!$E$7,PS!C236,IF(LEFT(PS!G236,LEN(SCTVTHH!$E$7))=SCTVTHH!$E$7,PS!D236,""))</f>
        <v/>
      </c>
      <c r="B247" s="148" t="str">
        <f>IF(OR(LEFT(PS!F236,LEN(SCTVTHH!$E$7))=SCTVTHH!$E$7,LEFT(PS!G236,LEN(SCTVTHH!$E$7))=SCTVTHH!$E$7),PS!A236,"")</f>
        <v/>
      </c>
      <c r="C247" s="166" t="str">
        <f>IF(OR(LEFT(PS!F236,LEN(SCTVTHH!$E$7))=SCTVTHH!$E$7,LEFT(PS!G236,LEN(SCTVTHH!$E$7))=SCTVTHH!$E$7),PS!E236,"")</f>
        <v/>
      </c>
      <c r="D247" s="57" t="str">
        <f>IF(LEFT(PS!F236,LEN(SCTVTHH!$E$7))=SCTVTHH!$E$7,PS!G236,IF(LEFT(PS!G236,LEN(SCTVTHH!$E$7))=SCTVTHH!$E$7,PS!F236,""))</f>
        <v/>
      </c>
      <c r="E247" s="181">
        <f>IF(OR(LEFT(PS!F236,LEN(SCTVTHH!$E$7))=SCTVTHH!$E$7,LEFT(PS!G236,LEN(SCTVTHH!$E$7))=SCTVTHH!$E$7),PS!I236,0)</f>
        <v>0</v>
      </c>
      <c r="F247" s="149">
        <f>IF(LEFT(PS!F236,LEN(SCTVTHH!$E$7))=SCTVTHH!$E$7,PS!H236,0)</f>
        <v>0</v>
      </c>
      <c r="G247" s="149">
        <f>IF(LEFT(PS!F236,LEN(SCTVTHH!$E$7))=SCTVTHH!$E$7,PS!J236,0)</f>
        <v>0</v>
      </c>
      <c r="H247" s="149">
        <f>IF(LEFT(PS!G236,LEN(SCTVTHH!$E$7))=SCTVTHH!$E$7,PS!H236,0)</f>
        <v>0</v>
      </c>
      <c r="I247" s="149">
        <f>IF(LEFT(PS!G236,LEN(SCTVTHH!$E$7))=SCTVTHH!$E$7,PS!J236,0)</f>
        <v>0</v>
      </c>
      <c r="J247" s="149">
        <f>IF(F247+H247=0,0,$J$13+SUM(F$14:$F247)-SUM(H$14:$H247))</f>
        <v>0</v>
      </c>
      <c r="K247" s="149">
        <f>IF(F247+H247=0,0,$K$13+SUM(G$14:$G247)-SUM(I$14:$I247))</f>
        <v>0</v>
      </c>
      <c r="L247" s="57"/>
    </row>
    <row r="248" spans="1:12" customFormat="1" hidden="1" x14ac:dyDescent="0.2">
      <c r="A248" s="57" t="str">
        <f>IF(LEFT(PS!F237,LEN(SCTVTHH!$E$7))=SCTVTHH!$E$7,PS!C237,IF(LEFT(PS!G237,LEN(SCTVTHH!$E$7))=SCTVTHH!$E$7,PS!D237,""))</f>
        <v/>
      </c>
      <c r="B248" s="148" t="str">
        <f>IF(OR(LEFT(PS!F237,LEN(SCTVTHH!$E$7))=SCTVTHH!$E$7,LEFT(PS!G237,LEN(SCTVTHH!$E$7))=SCTVTHH!$E$7),PS!A237,"")</f>
        <v/>
      </c>
      <c r="C248" s="166" t="str">
        <f>IF(OR(LEFT(PS!F237,LEN(SCTVTHH!$E$7))=SCTVTHH!$E$7,LEFT(PS!G237,LEN(SCTVTHH!$E$7))=SCTVTHH!$E$7),PS!E237,"")</f>
        <v/>
      </c>
      <c r="D248" s="57" t="str">
        <f>IF(LEFT(PS!F237,LEN(SCTVTHH!$E$7))=SCTVTHH!$E$7,PS!G237,IF(LEFT(PS!G237,LEN(SCTVTHH!$E$7))=SCTVTHH!$E$7,PS!F237,""))</f>
        <v/>
      </c>
      <c r="E248" s="181">
        <f>IF(OR(LEFT(PS!F237,LEN(SCTVTHH!$E$7))=SCTVTHH!$E$7,LEFT(PS!G237,LEN(SCTVTHH!$E$7))=SCTVTHH!$E$7),PS!I237,0)</f>
        <v>0</v>
      </c>
      <c r="F248" s="149">
        <f>IF(LEFT(PS!F237,LEN(SCTVTHH!$E$7))=SCTVTHH!$E$7,PS!H237,0)</f>
        <v>0</v>
      </c>
      <c r="G248" s="149">
        <f>IF(LEFT(PS!F237,LEN(SCTVTHH!$E$7))=SCTVTHH!$E$7,PS!J237,0)</f>
        <v>0</v>
      </c>
      <c r="H248" s="149">
        <f>IF(LEFT(PS!G237,LEN(SCTVTHH!$E$7))=SCTVTHH!$E$7,PS!H237,0)</f>
        <v>0</v>
      </c>
      <c r="I248" s="149">
        <f>IF(LEFT(PS!G237,LEN(SCTVTHH!$E$7))=SCTVTHH!$E$7,PS!J237,0)</f>
        <v>0</v>
      </c>
      <c r="J248" s="149">
        <f>IF(F248+H248=0,0,$J$13+SUM(F$14:$F248)-SUM(H$14:$H248))</f>
        <v>0</v>
      </c>
      <c r="K248" s="149">
        <f>IF(F248+H248=0,0,$K$13+SUM(G$14:$G248)-SUM(I$14:$I248))</f>
        <v>0</v>
      </c>
      <c r="L248" s="57"/>
    </row>
    <row r="249" spans="1:12" customFormat="1" hidden="1" x14ac:dyDescent="0.2">
      <c r="A249" s="57" t="str">
        <f>IF(LEFT(PS!F238,LEN(SCTVTHH!$E$7))=SCTVTHH!$E$7,PS!C238,IF(LEFT(PS!G238,LEN(SCTVTHH!$E$7))=SCTVTHH!$E$7,PS!D238,""))</f>
        <v/>
      </c>
      <c r="B249" s="148" t="str">
        <f>IF(OR(LEFT(PS!F238,LEN(SCTVTHH!$E$7))=SCTVTHH!$E$7,LEFT(PS!G238,LEN(SCTVTHH!$E$7))=SCTVTHH!$E$7),PS!A238,"")</f>
        <v/>
      </c>
      <c r="C249" s="166" t="str">
        <f>IF(OR(LEFT(PS!F238,LEN(SCTVTHH!$E$7))=SCTVTHH!$E$7,LEFT(PS!G238,LEN(SCTVTHH!$E$7))=SCTVTHH!$E$7),PS!E238,"")</f>
        <v/>
      </c>
      <c r="D249" s="57" t="str">
        <f>IF(LEFT(PS!F238,LEN(SCTVTHH!$E$7))=SCTVTHH!$E$7,PS!G238,IF(LEFT(PS!G238,LEN(SCTVTHH!$E$7))=SCTVTHH!$E$7,PS!F238,""))</f>
        <v/>
      </c>
      <c r="E249" s="181">
        <f>IF(OR(LEFT(PS!F238,LEN(SCTVTHH!$E$7))=SCTVTHH!$E$7,LEFT(PS!G238,LEN(SCTVTHH!$E$7))=SCTVTHH!$E$7),PS!I238,0)</f>
        <v>0</v>
      </c>
      <c r="F249" s="149">
        <f>IF(LEFT(PS!F238,LEN(SCTVTHH!$E$7))=SCTVTHH!$E$7,PS!H238,0)</f>
        <v>0</v>
      </c>
      <c r="G249" s="149">
        <f>IF(LEFT(PS!F238,LEN(SCTVTHH!$E$7))=SCTVTHH!$E$7,PS!J238,0)</f>
        <v>0</v>
      </c>
      <c r="H249" s="149">
        <f>IF(LEFT(PS!G238,LEN(SCTVTHH!$E$7))=SCTVTHH!$E$7,PS!H238,0)</f>
        <v>0</v>
      </c>
      <c r="I249" s="149">
        <f>IF(LEFT(PS!G238,LEN(SCTVTHH!$E$7))=SCTVTHH!$E$7,PS!J238,0)</f>
        <v>0</v>
      </c>
      <c r="J249" s="149">
        <f>IF(F249+H249=0,0,$J$13+SUM(F$14:$F249)-SUM(H$14:$H249))</f>
        <v>0</v>
      </c>
      <c r="K249" s="149">
        <f>IF(F249+H249=0,0,$K$13+SUM(G$14:$G249)-SUM(I$14:$I249))</f>
        <v>0</v>
      </c>
      <c r="L249" s="57"/>
    </row>
    <row r="250" spans="1:12" customFormat="1" hidden="1" x14ac:dyDescent="0.2">
      <c r="A250" s="57" t="str">
        <f>IF(LEFT(PS!F239,LEN(SCTVTHH!$E$7))=SCTVTHH!$E$7,PS!C239,IF(LEFT(PS!G239,LEN(SCTVTHH!$E$7))=SCTVTHH!$E$7,PS!D239,""))</f>
        <v/>
      </c>
      <c r="B250" s="148" t="str">
        <f>IF(OR(LEFT(PS!F239,LEN(SCTVTHH!$E$7))=SCTVTHH!$E$7,LEFT(PS!G239,LEN(SCTVTHH!$E$7))=SCTVTHH!$E$7),PS!A239,"")</f>
        <v/>
      </c>
      <c r="C250" s="166" t="str">
        <f>IF(OR(LEFT(PS!F239,LEN(SCTVTHH!$E$7))=SCTVTHH!$E$7,LEFT(PS!G239,LEN(SCTVTHH!$E$7))=SCTVTHH!$E$7),PS!E239,"")</f>
        <v/>
      </c>
      <c r="D250" s="57" t="str">
        <f>IF(LEFT(PS!F239,LEN(SCTVTHH!$E$7))=SCTVTHH!$E$7,PS!G239,IF(LEFT(PS!G239,LEN(SCTVTHH!$E$7))=SCTVTHH!$E$7,PS!F239,""))</f>
        <v/>
      </c>
      <c r="E250" s="181">
        <f>IF(OR(LEFT(PS!F239,LEN(SCTVTHH!$E$7))=SCTVTHH!$E$7,LEFT(PS!G239,LEN(SCTVTHH!$E$7))=SCTVTHH!$E$7),PS!I239,0)</f>
        <v>0</v>
      </c>
      <c r="F250" s="149">
        <f>IF(LEFT(PS!F239,LEN(SCTVTHH!$E$7))=SCTVTHH!$E$7,PS!H239,0)</f>
        <v>0</v>
      </c>
      <c r="G250" s="149">
        <f>IF(LEFT(PS!F239,LEN(SCTVTHH!$E$7))=SCTVTHH!$E$7,PS!J239,0)</f>
        <v>0</v>
      </c>
      <c r="H250" s="149">
        <f>IF(LEFT(PS!G239,LEN(SCTVTHH!$E$7))=SCTVTHH!$E$7,PS!H239,0)</f>
        <v>0</v>
      </c>
      <c r="I250" s="149">
        <f>IF(LEFT(PS!G239,LEN(SCTVTHH!$E$7))=SCTVTHH!$E$7,PS!J239,0)</f>
        <v>0</v>
      </c>
      <c r="J250" s="149">
        <f>IF(F250+H250=0,0,$J$13+SUM(F$14:$F250)-SUM(H$14:$H250))</f>
        <v>0</v>
      </c>
      <c r="K250" s="149">
        <f>IF(F250+H250=0,0,$K$13+SUM(G$14:$G250)-SUM(I$14:$I250))</f>
        <v>0</v>
      </c>
      <c r="L250" s="57"/>
    </row>
    <row r="251" spans="1:12" customFormat="1" hidden="1" x14ac:dyDescent="0.2">
      <c r="A251" s="57" t="str">
        <f>IF(LEFT(PS!F240,LEN(SCTVTHH!$E$7))=SCTVTHH!$E$7,PS!C240,IF(LEFT(PS!G240,LEN(SCTVTHH!$E$7))=SCTVTHH!$E$7,PS!D240,""))</f>
        <v/>
      </c>
      <c r="B251" s="148" t="str">
        <f>IF(OR(LEFT(PS!F240,LEN(SCTVTHH!$E$7))=SCTVTHH!$E$7,LEFT(PS!G240,LEN(SCTVTHH!$E$7))=SCTVTHH!$E$7),PS!A240,"")</f>
        <v/>
      </c>
      <c r="C251" s="166" t="str">
        <f>IF(OR(LEFT(PS!F240,LEN(SCTVTHH!$E$7))=SCTVTHH!$E$7,LEFT(PS!G240,LEN(SCTVTHH!$E$7))=SCTVTHH!$E$7),PS!E240,"")</f>
        <v/>
      </c>
      <c r="D251" s="57" t="str">
        <f>IF(LEFT(PS!F240,LEN(SCTVTHH!$E$7))=SCTVTHH!$E$7,PS!G240,IF(LEFT(PS!G240,LEN(SCTVTHH!$E$7))=SCTVTHH!$E$7,PS!F240,""))</f>
        <v/>
      </c>
      <c r="E251" s="181">
        <f>IF(OR(LEFT(PS!F240,LEN(SCTVTHH!$E$7))=SCTVTHH!$E$7,LEFT(PS!G240,LEN(SCTVTHH!$E$7))=SCTVTHH!$E$7),PS!I240,0)</f>
        <v>0</v>
      </c>
      <c r="F251" s="149">
        <f>IF(LEFT(PS!F240,LEN(SCTVTHH!$E$7))=SCTVTHH!$E$7,PS!H240,0)</f>
        <v>0</v>
      </c>
      <c r="G251" s="149">
        <f>IF(LEFT(PS!F240,LEN(SCTVTHH!$E$7))=SCTVTHH!$E$7,PS!J240,0)</f>
        <v>0</v>
      </c>
      <c r="H251" s="149">
        <f>IF(LEFT(PS!G240,LEN(SCTVTHH!$E$7))=SCTVTHH!$E$7,PS!H240,0)</f>
        <v>0</v>
      </c>
      <c r="I251" s="149">
        <f>IF(LEFT(PS!G240,LEN(SCTVTHH!$E$7))=SCTVTHH!$E$7,PS!J240,0)</f>
        <v>0</v>
      </c>
      <c r="J251" s="149">
        <f>IF(F251+H251=0,0,$J$13+SUM(F$14:$F251)-SUM(H$14:$H251))</f>
        <v>0</v>
      </c>
      <c r="K251" s="149">
        <f>IF(F251+H251=0,0,$K$13+SUM(G$14:$G251)-SUM(I$14:$I251))</f>
        <v>0</v>
      </c>
      <c r="L251" s="57"/>
    </row>
    <row r="252" spans="1:12" customFormat="1" hidden="1" x14ac:dyDescent="0.2">
      <c r="A252" s="57" t="str">
        <f>IF(LEFT(PS!F241,LEN(SCTVTHH!$E$7))=SCTVTHH!$E$7,PS!C241,IF(LEFT(PS!G241,LEN(SCTVTHH!$E$7))=SCTVTHH!$E$7,PS!D241,""))</f>
        <v/>
      </c>
      <c r="B252" s="148" t="str">
        <f>IF(OR(LEFT(PS!F241,LEN(SCTVTHH!$E$7))=SCTVTHH!$E$7,LEFT(PS!G241,LEN(SCTVTHH!$E$7))=SCTVTHH!$E$7),PS!A241,"")</f>
        <v/>
      </c>
      <c r="C252" s="166" t="str">
        <f>IF(OR(LEFT(PS!F241,LEN(SCTVTHH!$E$7))=SCTVTHH!$E$7,LEFT(PS!G241,LEN(SCTVTHH!$E$7))=SCTVTHH!$E$7),PS!E241,"")</f>
        <v/>
      </c>
      <c r="D252" s="57" t="str">
        <f>IF(LEFT(PS!F241,LEN(SCTVTHH!$E$7))=SCTVTHH!$E$7,PS!G241,IF(LEFT(PS!G241,LEN(SCTVTHH!$E$7))=SCTVTHH!$E$7,PS!F241,""))</f>
        <v/>
      </c>
      <c r="E252" s="181">
        <f>IF(OR(LEFT(PS!F241,LEN(SCTVTHH!$E$7))=SCTVTHH!$E$7,LEFT(PS!G241,LEN(SCTVTHH!$E$7))=SCTVTHH!$E$7),PS!I241,0)</f>
        <v>0</v>
      </c>
      <c r="F252" s="149">
        <f>IF(LEFT(PS!F241,LEN(SCTVTHH!$E$7))=SCTVTHH!$E$7,PS!H241,0)</f>
        <v>0</v>
      </c>
      <c r="G252" s="149">
        <f>IF(LEFT(PS!F241,LEN(SCTVTHH!$E$7))=SCTVTHH!$E$7,PS!J241,0)</f>
        <v>0</v>
      </c>
      <c r="H252" s="149">
        <f>IF(LEFT(PS!G241,LEN(SCTVTHH!$E$7))=SCTVTHH!$E$7,PS!H241,0)</f>
        <v>0</v>
      </c>
      <c r="I252" s="149">
        <f>IF(LEFT(PS!G241,LEN(SCTVTHH!$E$7))=SCTVTHH!$E$7,PS!J241,0)</f>
        <v>0</v>
      </c>
      <c r="J252" s="149">
        <f>IF(F252+H252=0,0,$J$13+SUM(F$14:$F252)-SUM(H$14:$H252))</f>
        <v>0</v>
      </c>
      <c r="K252" s="149">
        <f>IF(F252+H252=0,0,$K$13+SUM(G$14:$G252)-SUM(I$14:$I252))</f>
        <v>0</v>
      </c>
      <c r="L252" s="57"/>
    </row>
    <row r="253" spans="1:12" customFormat="1" hidden="1" x14ac:dyDescent="0.2">
      <c r="A253" s="57" t="str">
        <f>IF(LEFT(PS!F242,LEN(SCTVTHH!$E$7))=SCTVTHH!$E$7,PS!C242,IF(LEFT(PS!G242,LEN(SCTVTHH!$E$7))=SCTVTHH!$E$7,PS!D242,""))</f>
        <v/>
      </c>
      <c r="B253" s="148" t="str">
        <f>IF(OR(LEFT(PS!F242,LEN(SCTVTHH!$E$7))=SCTVTHH!$E$7,LEFT(PS!G242,LEN(SCTVTHH!$E$7))=SCTVTHH!$E$7),PS!A242,"")</f>
        <v/>
      </c>
      <c r="C253" s="166" t="str">
        <f>IF(OR(LEFT(PS!F242,LEN(SCTVTHH!$E$7))=SCTVTHH!$E$7,LEFT(PS!G242,LEN(SCTVTHH!$E$7))=SCTVTHH!$E$7),PS!E242,"")</f>
        <v/>
      </c>
      <c r="D253" s="57" t="str">
        <f>IF(LEFT(PS!F242,LEN(SCTVTHH!$E$7))=SCTVTHH!$E$7,PS!G242,IF(LEFT(PS!G242,LEN(SCTVTHH!$E$7))=SCTVTHH!$E$7,PS!F242,""))</f>
        <v/>
      </c>
      <c r="E253" s="181">
        <f>IF(OR(LEFT(PS!F242,LEN(SCTVTHH!$E$7))=SCTVTHH!$E$7,LEFT(PS!G242,LEN(SCTVTHH!$E$7))=SCTVTHH!$E$7),PS!I242,0)</f>
        <v>0</v>
      </c>
      <c r="F253" s="149">
        <f>IF(LEFT(PS!F242,LEN(SCTVTHH!$E$7))=SCTVTHH!$E$7,PS!H242,0)</f>
        <v>0</v>
      </c>
      <c r="G253" s="149">
        <f>IF(LEFT(PS!F242,LEN(SCTVTHH!$E$7))=SCTVTHH!$E$7,PS!J242,0)</f>
        <v>0</v>
      </c>
      <c r="H253" s="149">
        <f>IF(LEFT(PS!G242,LEN(SCTVTHH!$E$7))=SCTVTHH!$E$7,PS!H242,0)</f>
        <v>0</v>
      </c>
      <c r="I253" s="149">
        <f>IF(LEFT(PS!G242,LEN(SCTVTHH!$E$7))=SCTVTHH!$E$7,PS!J242,0)</f>
        <v>0</v>
      </c>
      <c r="J253" s="149">
        <f>IF(F253+H253=0,0,$J$13+SUM(F$14:$F253)-SUM(H$14:$H253))</f>
        <v>0</v>
      </c>
      <c r="K253" s="149">
        <f>IF(F253+H253=0,0,$K$13+SUM(G$14:$G253)-SUM(I$14:$I253))</f>
        <v>0</v>
      </c>
      <c r="L253" s="57"/>
    </row>
    <row r="254" spans="1:12" customFormat="1" hidden="1" x14ac:dyDescent="0.2">
      <c r="A254" s="57" t="str">
        <f>IF(LEFT(PS!F243,LEN(SCTVTHH!$E$7))=SCTVTHH!$E$7,PS!C243,IF(LEFT(PS!G243,LEN(SCTVTHH!$E$7))=SCTVTHH!$E$7,PS!D243,""))</f>
        <v/>
      </c>
      <c r="B254" s="148" t="str">
        <f>IF(OR(LEFT(PS!F243,LEN(SCTVTHH!$E$7))=SCTVTHH!$E$7,LEFT(PS!G243,LEN(SCTVTHH!$E$7))=SCTVTHH!$E$7),PS!A243,"")</f>
        <v/>
      </c>
      <c r="C254" s="166" t="str">
        <f>IF(OR(LEFT(PS!F243,LEN(SCTVTHH!$E$7))=SCTVTHH!$E$7,LEFT(PS!G243,LEN(SCTVTHH!$E$7))=SCTVTHH!$E$7),PS!E243,"")</f>
        <v/>
      </c>
      <c r="D254" s="57" t="str">
        <f>IF(LEFT(PS!F243,LEN(SCTVTHH!$E$7))=SCTVTHH!$E$7,PS!G243,IF(LEFT(PS!G243,LEN(SCTVTHH!$E$7))=SCTVTHH!$E$7,PS!F243,""))</f>
        <v/>
      </c>
      <c r="E254" s="181">
        <f>IF(OR(LEFT(PS!F243,LEN(SCTVTHH!$E$7))=SCTVTHH!$E$7,LEFT(PS!G243,LEN(SCTVTHH!$E$7))=SCTVTHH!$E$7),PS!I243,0)</f>
        <v>0</v>
      </c>
      <c r="F254" s="149">
        <f>IF(LEFT(PS!F243,LEN(SCTVTHH!$E$7))=SCTVTHH!$E$7,PS!H243,0)</f>
        <v>0</v>
      </c>
      <c r="G254" s="149">
        <f>IF(LEFT(PS!F243,LEN(SCTVTHH!$E$7))=SCTVTHH!$E$7,PS!J243,0)</f>
        <v>0</v>
      </c>
      <c r="H254" s="149">
        <f>IF(LEFT(PS!G243,LEN(SCTVTHH!$E$7))=SCTVTHH!$E$7,PS!H243,0)</f>
        <v>0</v>
      </c>
      <c r="I254" s="149">
        <f>IF(LEFT(PS!G243,LEN(SCTVTHH!$E$7))=SCTVTHH!$E$7,PS!J243,0)</f>
        <v>0</v>
      </c>
      <c r="J254" s="149">
        <f>IF(F254+H254=0,0,$J$13+SUM(F$14:$F254)-SUM(H$14:$H254))</f>
        <v>0</v>
      </c>
      <c r="K254" s="149">
        <f>IF(F254+H254=0,0,$K$13+SUM(G$14:$G254)-SUM(I$14:$I254))</f>
        <v>0</v>
      </c>
      <c r="L254" s="57"/>
    </row>
    <row r="255" spans="1:12" customFormat="1" hidden="1" x14ac:dyDescent="0.2">
      <c r="A255" s="57" t="str">
        <f>IF(LEFT(PS!F244,LEN(SCTVTHH!$E$7))=SCTVTHH!$E$7,PS!C244,IF(LEFT(PS!G244,LEN(SCTVTHH!$E$7))=SCTVTHH!$E$7,PS!D244,""))</f>
        <v/>
      </c>
      <c r="B255" s="148" t="str">
        <f>IF(OR(LEFT(PS!F244,LEN(SCTVTHH!$E$7))=SCTVTHH!$E$7,LEFT(PS!G244,LEN(SCTVTHH!$E$7))=SCTVTHH!$E$7),PS!A244,"")</f>
        <v/>
      </c>
      <c r="C255" s="166" t="str">
        <f>IF(OR(LEFT(PS!F244,LEN(SCTVTHH!$E$7))=SCTVTHH!$E$7,LEFT(PS!G244,LEN(SCTVTHH!$E$7))=SCTVTHH!$E$7),PS!E244,"")</f>
        <v/>
      </c>
      <c r="D255" s="57" t="str">
        <f>IF(LEFT(PS!F244,LEN(SCTVTHH!$E$7))=SCTVTHH!$E$7,PS!G244,IF(LEFT(PS!G244,LEN(SCTVTHH!$E$7))=SCTVTHH!$E$7,PS!F244,""))</f>
        <v/>
      </c>
      <c r="E255" s="181">
        <f>IF(OR(LEFT(PS!F244,LEN(SCTVTHH!$E$7))=SCTVTHH!$E$7,LEFT(PS!G244,LEN(SCTVTHH!$E$7))=SCTVTHH!$E$7),PS!I244,0)</f>
        <v>0</v>
      </c>
      <c r="F255" s="149">
        <f>IF(LEFT(PS!F244,LEN(SCTVTHH!$E$7))=SCTVTHH!$E$7,PS!H244,0)</f>
        <v>0</v>
      </c>
      <c r="G255" s="149">
        <f>IF(LEFT(PS!F244,LEN(SCTVTHH!$E$7))=SCTVTHH!$E$7,PS!J244,0)</f>
        <v>0</v>
      </c>
      <c r="H255" s="149">
        <f>IF(LEFT(PS!G244,LEN(SCTVTHH!$E$7))=SCTVTHH!$E$7,PS!H244,0)</f>
        <v>0</v>
      </c>
      <c r="I255" s="149">
        <f>IF(LEFT(PS!G244,LEN(SCTVTHH!$E$7))=SCTVTHH!$E$7,PS!J244,0)</f>
        <v>0</v>
      </c>
      <c r="J255" s="149">
        <f>IF(F255+H255=0,0,$J$13+SUM(F$14:$F255)-SUM(H$14:$H255))</f>
        <v>0</v>
      </c>
      <c r="K255" s="149">
        <f>IF(F255+H255=0,0,$K$13+SUM(G$14:$G255)-SUM(I$14:$I255))</f>
        <v>0</v>
      </c>
      <c r="L255" s="57"/>
    </row>
    <row r="256" spans="1:12" customFormat="1" hidden="1" x14ac:dyDescent="0.2">
      <c r="A256" s="57" t="str">
        <f>IF(LEFT(PS!F245,LEN(SCTVTHH!$E$7))=SCTVTHH!$E$7,PS!C245,IF(LEFT(PS!G245,LEN(SCTVTHH!$E$7))=SCTVTHH!$E$7,PS!D245,""))</f>
        <v/>
      </c>
      <c r="B256" s="148" t="str">
        <f>IF(OR(LEFT(PS!F245,LEN(SCTVTHH!$E$7))=SCTVTHH!$E$7,LEFT(PS!G245,LEN(SCTVTHH!$E$7))=SCTVTHH!$E$7),PS!A245,"")</f>
        <v/>
      </c>
      <c r="C256" s="166" t="str">
        <f>IF(OR(LEFT(PS!F245,LEN(SCTVTHH!$E$7))=SCTVTHH!$E$7,LEFT(PS!G245,LEN(SCTVTHH!$E$7))=SCTVTHH!$E$7),PS!E245,"")</f>
        <v/>
      </c>
      <c r="D256" s="57" t="str">
        <f>IF(LEFT(PS!F245,LEN(SCTVTHH!$E$7))=SCTVTHH!$E$7,PS!G245,IF(LEFT(PS!G245,LEN(SCTVTHH!$E$7))=SCTVTHH!$E$7,PS!F245,""))</f>
        <v/>
      </c>
      <c r="E256" s="181">
        <f>IF(OR(LEFT(PS!F245,LEN(SCTVTHH!$E$7))=SCTVTHH!$E$7,LEFT(PS!G245,LEN(SCTVTHH!$E$7))=SCTVTHH!$E$7),PS!I245,0)</f>
        <v>0</v>
      </c>
      <c r="F256" s="149">
        <f>IF(LEFT(PS!F245,LEN(SCTVTHH!$E$7))=SCTVTHH!$E$7,PS!H245,0)</f>
        <v>0</v>
      </c>
      <c r="G256" s="149">
        <f>IF(LEFT(PS!F245,LEN(SCTVTHH!$E$7))=SCTVTHH!$E$7,PS!J245,0)</f>
        <v>0</v>
      </c>
      <c r="H256" s="149">
        <f>IF(LEFT(PS!G245,LEN(SCTVTHH!$E$7))=SCTVTHH!$E$7,PS!H245,0)</f>
        <v>0</v>
      </c>
      <c r="I256" s="149">
        <f>IF(LEFT(PS!G245,LEN(SCTVTHH!$E$7))=SCTVTHH!$E$7,PS!J245,0)</f>
        <v>0</v>
      </c>
      <c r="J256" s="149">
        <f>IF(F256+H256=0,0,$J$13+SUM(F$14:$F256)-SUM(H$14:$H256))</f>
        <v>0</v>
      </c>
      <c r="K256" s="149">
        <f>IF(F256+H256=0,0,$K$13+SUM(G$14:$G256)-SUM(I$14:$I256))</f>
        <v>0</v>
      </c>
      <c r="L256" s="57"/>
    </row>
    <row r="257" spans="1:12" customFormat="1" hidden="1" x14ac:dyDescent="0.2">
      <c r="A257" s="57" t="str">
        <f>IF(LEFT(PS!F246,LEN(SCTVTHH!$E$7))=SCTVTHH!$E$7,PS!C246,IF(LEFT(PS!G246,LEN(SCTVTHH!$E$7))=SCTVTHH!$E$7,PS!D246,""))</f>
        <v/>
      </c>
      <c r="B257" s="148" t="str">
        <f>IF(OR(LEFT(PS!F246,LEN(SCTVTHH!$E$7))=SCTVTHH!$E$7,LEFT(PS!G246,LEN(SCTVTHH!$E$7))=SCTVTHH!$E$7),PS!A246,"")</f>
        <v/>
      </c>
      <c r="C257" s="166" t="str">
        <f>IF(OR(LEFT(PS!F246,LEN(SCTVTHH!$E$7))=SCTVTHH!$E$7,LEFT(PS!G246,LEN(SCTVTHH!$E$7))=SCTVTHH!$E$7),PS!E246,"")</f>
        <v/>
      </c>
      <c r="D257" s="57" t="str">
        <f>IF(LEFT(PS!F246,LEN(SCTVTHH!$E$7))=SCTVTHH!$E$7,PS!G246,IF(LEFT(PS!G246,LEN(SCTVTHH!$E$7))=SCTVTHH!$E$7,PS!F246,""))</f>
        <v/>
      </c>
      <c r="E257" s="181">
        <f>IF(OR(LEFT(PS!F246,LEN(SCTVTHH!$E$7))=SCTVTHH!$E$7,LEFT(PS!G246,LEN(SCTVTHH!$E$7))=SCTVTHH!$E$7),PS!I246,0)</f>
        <v>0</v>
      </c>
      <c r="F257" s="149">
        <f>IF(LEFT(PS!F246,LEN(SCTVTHH!$E$7))=SCTVTHH!$E$7,PS!H246,0)</f>
        <v>0</v>
      </c>
      <c r="G257" s="149">
        <f>IF(LEFT(PS!F246,LEN(SCTVTHH!$E$7))=SCTVTHH!$E$7,PS!J246,0)</f>
        <v>0</v>
      </c>
      <c r="H257" s="149">
        <f>IF(LEFT(PS!G246,LEN(SCTVTHH!$E$7))=SCTVTHH!$E$7,PS!H246,0)</f>
        <v>0</v>
      </c>
      <c r="I257" s="149">
        <f>IF(LEFT(PS!G246,LEN(SCTVTHH!$E$7))=SCTVTHH!$E$7,PS!J246,0)</f>
        <v>0</v>
      </c>
      <c r="J257" s="149">
        <f>IF(F257+H257=0,0,$J$13+SUM(F$14:$F257)-SUM(H$14:$H257))</f>
        <v>0</v>
      </c>
      <c r="K257" s="149">
        <f>IF(F257+H257=0,0,$K$13+SUM(G$14:$G257)-SUM(I$14:$I257))</f>
        <v>0</v>
      </c>
      <c r="L257" s="57"/>
    </row>
    <row r="258" spans="1:12" customFormat="1" hidden="1" x14ac:dyDescent="0.2">
      <c r="A258" s="57" t="str">
        <f>IF(LEFT(PS!F247,LEN(SCTVTHH!$E$7))=SCTVTHH!$E$7,PS!C247,IF(LEFT(PS!G247,LEN(SCTVTHH!$E$7))=SCTVTHH!$E$7,PS!D247,""))</f>
        <v/>
      </c>
      <c r="B258" s="148" t="str">
        <f>IF(OR(LEFT(PS!F247,LEN(SCTVTHH!$E$7))=SCTVTHH!$E$7,LEFT(PS!G247,LEN(SCTVTHH!$E$7))=SCTVTHH!$E$7),PS!A247,"")</f>
        <v/>
      </c>
      <c r="C258" s="166" t="str">
        <f>IF(OR(LEFT(PS!F247,LEN(SCTVTHH!$E$7))=SCTVTHH!$E$7,LEFT(PS!G247,LEN(SCTVTHH!$E$7))=SCTVTHH!$E$7),PS!E247,"")</f>
        <v/>
      </c>
      <c r="D258" s="57" t="str">
        <f>IF(LEFT(PS!F247,LEN(SCTVTHH!$E$7))=SCTVTHH!$E$7,PS!G247,IF(LEFT(PS!G247,LEN(SCTVTHH!$E$7))=SCTVTHH!$E$7,PS!F247,""))</f>
        <v/>
      </c>
      <c r="E258" s="181">
        <f>IF(OR(LEFT(PS!F247,LEN(SCTVTHH!$E$7))=SCTVTHH!$E$7,LEFT(PS!G247,LEN(SCTVTHH!$E$7))=SCTVTHH!$E$7),PS!I247,0)</f>
        <v>0</v>
      </c>
      <c r="F258" s="149">
        <f>IF(LEFT(PS!F247,LEN(SCTVTHH!$E$7))=SCTVTHH!$E$7,PS!H247,0)</f>
        <v>0</v>
      </c>
      <c r="G258" s="149">
        <f>IF(LEFT(PS!F247,LEN(SCTVTHH!$E$7))=SCTVTHH!$E$7,PS!J247,0)</f>
        <v>0</v>
      </c>
      <c r="H258" s="149">
        <f>IF(LEFT(PS!G247,LEN(SCTVTHH!$E$7))=SCTVTHH!$E$7,PS!H247,0)</f>
        <v>0</v>
      </c>
      <c r="I258" s="149">
        <f>IF(LEFT(PS!G247,LEN(SCTVTHH!$E$7))=SCTVTHH!$E$7,PS!J247,0)</f>
        <v>0</v>
      </c>
      <c r="J258" s="149">
        <f>IF(F258+H258=0,0,$J$13+SUM(F$14:$F258)-SUM(H$14:$H258))</f>
        <v>0</v>
      </c>
      <c r="K258" s="149">
        <f>IF(F258+H258=0,0,$K$13+SUM(G$14:$G258)-SUM(I$14:$I258))</f>
        <v>0</v>
      </c>
      <c r="L258" s="57"/>
    </row>
    <row r="259" spans="1:12" customFormat="1" hidden="1" x14ac:dyDescent="0.2">
      <c r="A259" s="57" t="str">
        <f>IF(LEFT(PS!F248,LEN(SCTVTHH!$E$7))=SCTVTHH!$E$7,PS!C248,IF(LEFT(PS!G248,LEN(SCTVTHH!$E$7))=SCTVTHH!$E$7,PS!D248,""))</f>
        <v/>
      </c>
      <c r="B259" s="148" t="str">
        <f>IF(OR(LEFT(PS!F248,LEN(SCTVTHH!$E$7))=SCTVTHH!$E$7,LEFT(PS!G248,LEN(SCTVTHH!$E$7))=SCTVTHH!$E$7),PS!A248,"")</f>
        <v/>
      </c>
      <c r="C259" s="166" t="str">
        <f>IF(OR(LEFT(PS!F248,LEN(SCTVTHH!$E$7))=SCTVTHH!$E$7,LEFT(PS!G248,LEN(SCTVTHH!$E$7))=SCTVTHH!$E$7),PS!E248,"")</f>
        <v/>
      </c>
      <c r="D259" s="57" t="str">
        <f>IF(LEFT(PS!F248,LEN(SCTVTHH!$E$7))=SCTVTHH!$E$7,PS!G248,IF(LEFT(PS!G248,LEN(SCTVTHH!$E$7))=SCTVTHH!$E$7,PS!F248,""))</f>
        <v/>
      </c>
      <c r="E259" s="181">
        <f>IF(OR(LEFT(PS!F248,LEN(SCTVTHH!$E$7))=SCTVTHH!$E$7,LEFT(PS!G248,LEN(SCTVTHH!$E$7))=SCTVTHH!$E$7),PS!I248,0)</f>
        <v>0</v>
      </c>
      <c r="F259" s="149">
        <f>IF(LEFT(PS!F248,LEN(SCTVTHH!$E$7))=SCTVTHH!$E$7,PS!H248,0)</f>
        <v>0</v>
      </c>
      <c r="G259" s="149">
        <f>IF(LEFT(PS!F248,LEN(SCTVTHH!$E$7))=SCTVTHH!$E$7,PS!J248,0)</f>
        <v>0</v>
      </c>
      <c r="H259" s="149">
        <f>IF(LEFT(PS!G248,LEN(SCTVTHH!$E$7))=SCTVTHH!$E$7,PS!H248,0)</f>
        <v>0</v>
      </c>
      <c r="I259" s="149">
        <f>IF(LEFT(PS!G248,LEN(SCTVTHH!$E$7))=SCTVTHH!$E$7,PS!J248,0)</f>
        <v>0</v>
      </c>
      <c r="J259" s="149">
        <f>IF(F259+H259=0,0,$J$13+SUM(F$14:$F259)-SUM(H$14:$H259))</f>
        <v>0</v>
      </c>
      <c r="K259" s="149">
        <f>IF(F259+H259=0,0,$K$13+SUM(G$14:$G259)-SUM(I$14:$I259))</f>
        <v>0</v>
      </c>
      <c r="L259" s="57"/>
    </row>
    <row r="260" spans="1:12" customFormat="1" hidden="1" x14ac:dyDescent="0.2">
      <c r="A260" s="57" t="str">
        <f>IF(LEFT(PS!F249,LEN(SCTVTHH!$E$7))=SCTVTHH!$E$7,PS!C249,IF(LEFT(PS!G249,LEN(SCTVTHH!$E$7))=SCTVTHH!$E$7,PS!D249,""))</f>
        <v/>
      </c>
      <c r="B260" s="148" t="str">
        <f>IF(OR(LEFT(PS!F249,LEN(SCTVTHH!$E$7))=SCTVTHH!$E$7,LEFT(PS!G249,LEN(SCTVTHH!$E$7))=SCTVTHH!$E$7),PS!A249,"")</f>
        <v/>
      </c>
      <c r="C260" s="166" t="str">
        <f>IF(OR(LEFT(PS!F249,LEN(SCTVTHH!$E$7))=SCTVTHH!$E$7,LEFT(PS!G249,LEN(SCTVTHH!$E$7))=SCTVTHH!$E$7),PS!E249,"")</f>
        <v/>
      </c>
      <c r="D260" s="57" t="str">
        <f>IF(LEFT(PS!F249,LEN(SCTVTHH!$E$7))=SCTVTHH!$E$7,PS!G249,IF(LEFT(PS!G249,LEN(SCTVTHH!$E$7))=SCTVTHH!$E$7,PS!F249,""))</f>
        <v/>
      </c>
      <c r="E260" s="181">
        <f>IF(OR(LEFT(PS!F249,LEN(SCTVTHH!$E$7))=SCTVTHH!$E$7,LEFT(PS!G249,LEN(SCTVTHH!$E$7))=SCTVTHH!$E$7),PS!I249,0)</f>
        <v>0</v>
      </c>
      <c r="F260" s="149">
        <f>IF(LEFT(PS!F249,LEN(SCTVTHH!$E$7))=SCTVTHH!$E$7,PS!H249,0)</f>
        <v>0</v>
      </c>
      <c r="G260" s="149">
        <f>IF(LEFT(PS!F249,LEN(SCTVTHH!$E$7))=SCTVTHH!$E$7,PS!J249,0)</f>
        <v>0</v>
      </c>
      <c r="H260" s="149">
        <f>IF(LEFT(PS!G249,LEN(SCTVTHH!$E$7))=SCTVTHH!$E$7,PS!H249,0)</f>
        <v>0</v>
      </c>
      <c r="I260" s="149">
        <f>IF(LEFT(PS!G249,LEN(SCTVTHH!$E$7))=SCTVTHH!$E$7,PS!J249,0)</f>
        <v>0</v>
      </c>
      <c r="J260" s="149">
        <f>IF(F260+H260=0,0,$J$13+SUM(F$14:$F260)-SUM(H$14:$H260))</f>
        <v>0</v>
      </c>
      <c r="K260" s="149">
        <f>IF(F260+H260=0,0,$K$13+SUM(G$14:$G260)-SUM(I$14:$I260))</f>
        <v>0</v>
      </c>
      <c r="L260" s="57"/>
    </row>
    <row r="261" spans="1:12" customFormat="1" hidden="1" x14ac:dyDescent="0.2">
      <c r="A261" s="57" t="str">
        <f>IF(LEFT(PS!F250,LEN(SCTVTHH!$E$7))=SCTVTHH!$E$7,PS!C250,IF(LEFT(PS!G250,LEN(SCTVTHH!$E$7))=SCTVTHH!$E$7,PS!D250,""))</f>
        <v/>
      </c>
      <c r="B261" s="148" t="str">
        <f>IF(OR(LEFT(PS!F250,LEN(SCTVTHH!$E$7))=SCTVTHH!$E$7,LEFT(PS!G250,LEN(SCTVTHH!$E$7))=SCTVTHH!$E$7),PS!A250,"")</f>
        <v/>
      </c>
      <c r="C261" s="166" t="str">
        <f>IF(OR(LEFT(PS!F250,LEN(SCTVTHH!$E$7))=SCTVTHH!$E$7,LEFT(PS!G250,LEN(SCTVTHH!$E$7))=SCTVTHH!$E$7),PS!E250,"")</f>
        <v/>
      </c>
      <c r="D261" s="57" t="str">
        <f>IF(LEFT(PS!F250,LEN(SCTVTHH!$E$7))=SCTVTHH!$E$7,PS!G250,IF(LEFT(PS!G250,LEN(SCTVTHH!$E$7))=SCTVTHH!$E$7,PS!F250,""))</f>
        <v/>
      </c>
      <c r="E261" s="181">
        <f>IF(OR(LEFT(PS!F250,LEN(SCTVTHH!$E$7))=SCTVTHH!$E$7,LEFT(PS!G250,LEN(SCTVTHH!$E$7))=SCTVTHH!$E$7),PS!I250,0)</f>
        <v>0</v>
      </c>
      <c r="F261" s="149">
        <f>IF(LEFT(PS!F250,LEN(SCTVTHH!$E$7))=SCTVTHH!$E$7,PS!H250,0)</f>
        <v>0</v>
      </c>
      <c r="G261" s="149">
        <f>IF(LEFT(PS!F250,LEN(SCTVTHH!$E$7))=SCTVTHH!$E$7,PS!J250,0)</f>
        <v>0</v>
      </c>
      <c r="H261" s="149">
        <f>IF(LEFT(PS!G250,LEN(SCTVTHH!$E$7))=SCTVTHH!$E$7,PS!H250,0)</f>
        <v>0</v>
      </c>
      <c r="I261" s="149">
        <f>IF(LEFT(PS!G250,LEN(SCTVTHH!$E$7))=SCTVTHH!$E$7,PS!J250,0)</f>
        <v>0</v>
      </c>
      <c r="J261" s="149">
        <f>IF(F261+H261=0,0,$J$13+SUM(F$14:$F261)-SUM(H$14:$H261))</f>
        <v>0</v>
      </c>
      <c r="K261" s="149">
        <f>IF(F261+H261=0,0,$K$13+SUM(G$14:$G261)-SUM(I$14:$I261))</f>
        <v>0</v>
      </c>
      <c r="L261" s="57"/>
    </row>
    <row r="262" spans="1:12" customFormat="1" hidden="1" x14ac:dyDescent="0.2">
      <c r="A262" s="57" t="str">
        <f>IF(LEFT(PS!F251,LEN(SCTVTHH!$E$7))=SCTVTHH!$E$7,PS!C251,IF(LEFT(PS!G251,LEN(SCTVTHH!$E$7))=SCTVTHH!$E$7,PS!D251,""))</f>
        <v/>
      </c>
      <c r="B262" s="148" t="str">
        <f>IF(OR(LEFT(PS!F251,LEN(SCTVTHH!$E$7))=SCTVTHH!$E$7,LEFT(PS!G251,LEN(SCTVTHH!$E$7))=SCTVTHH!$E$7),PS!A251,"")</f>
        <v/>
      </c>
      <c r="C262" s="166" t="str">
        <f>IF(OR(LEFT(PS!F251,LEN(SCTVTHH!$E$7))=SCTVTHH!$E$7,LEFT(PS!G251,LEN(SCTVTHH!$E$7))=SCTVTHH!$E$7),PS!E251,"")</f>
        <v/>
      </c>
      <c r="D262" s="57" t="str">
        <f>IF(LEFT(PS!F251,LEN(SCTVTHH!$E$7))=SCTVTHH!$E$7,PS!G251,IF(LEFT(PS!G251,LEN(SCTVTHH!$E$7))=SCTVTHH!$E$7,PS!F251,""))</f>
        <v/>
      </c>
      <c r="E262" s="181">
        <f>IF(OR(LEFT(PS!F251,LEN(SCTVTHH!$E$7))=SCTVTHH!$E$7,LEFT(PS!G251,LEN(SCTVTHH!$E$7))=SCTVTHH!$E$7),PS!I251,0)</f>
        <v>0</v>
      </c>
      <c r="F262" s="149">
        <f>IF(LEFT(PS!F251,LEN(SCTVTHH!$E$7))=SCTVTHH!$E$7,PS!H251,0)</f>
        <v>0</v>
      </c>
      <c r="G262" s="149">
        <f>IF(LEFT(PS!F251,LEN(SCTVTHH!$E$7))=SCTVTHH!$E$7,PS!J251,0)</f>
        <v>0</v>
      </c>
      <c r="H262" s="149">
        <f>IF(LEFT(PS!G251,LEN(SCTVTHH!$E$7))=SCTVTHH!$E$7,PS!H251,0)</f>
        <v>0</v>
      </c>
      <c r="I262" s="149">
        <f>IF(LEFT(PS!G251,LEN(SCTVTHH!$E$7))=SCTVTHH!$E$7,PS!J251,0)</f>
        <v>0</v>
      </c>
      <c r="J262" s="149">
        <f>IF(F262+H262=0,0,$J$13+SUM(F$14:$F262)-SUM(H$14:$H262))</f>
        <v>0</v>
      </c>
      <c r="K262" s="149">
        <f>IF(F262+H262=0,0,$K$13+SUM(G$14:$G262)-SUM(I$14:$I262))</f>
        <v>0</v>
      </c>
      <c r="L262" s="57"/>
    </row>
    <row r="263" spans="1:12" customFormat="1" hidden="1" x14ac:dyDescent="0.2">
      <c r="A263" s="57" t="str">
        <f>IF(LEFT(PS!F252,LEN(SCTVTHH!$E$7))=SCTVTHH!$E$7,PS!C252,IF(LEFT(PS!G252,LEN(SCTVTHH!$E$7))=SCTVTHH!$E$7,PS!D252,""))</f>
        <v/>
      </c>
      <c r="B263" s="148" t="str">
        <f>IF(OR(LEFT(PS!F252,LEN(SCTVTHH!$E$7))=SCTVTHH!$E$7,LEFT(PS!G252,LEN(SCTVTHH!$E$7))=SCTVTHH!$E$7),PS!A252,"")</f>
        <v/>
      </c>
      <c r="C263" s="166" t="str">
        <f>IF(OR(LEFT(PS!F252,LEN(SCTVTHH!$E$7))=SCTVTHH!$E$7,LEFT(PS!G252,LEN(SCTVTHH!$E$7))=SCTVTHH!$E$7),PS!E252,"")</f>
        <v/>
      </c>
      <c r="D263" s="57" t="str">
        <f>IF(LEFT(PS!F252,LEN(SCTVTHH!$E$7))=SCTVTHH!$E$7,PS!G252,IF(LEFT(PS!G252,LEN(SCTVTHH!$E$7))=SCTVTHH!$E$7,PS!F252,""))</f>
        <v/>
      </c>
      <c r="E263" s="181">
        <f>IF(OR(LEFT(PS!F252,LEN(SCTVTHH!$E$7))=SCTVTHH!$E$7,LEFT(PS!G252,LEN(SCTVTHH!$E$7))=SCTVTHH!$E$7),PS!I252,0)</f>
        <v>0</v>
      </c>
      <c r="F263" s="149">
        <f>IF(LEFT(PS!F252,LEN(SCTVTHH!$E$7))=SCTVTHH!$E$7,PS!H252,0)</f>
        <v>0</v>
      </c>
      <c r="G263" s="149">
        <f>IF(LEFT(PS!F252,LEN(SCTVTHH!$E$7))=SCTVTHH!$E$7,PS!J252,0)</f>
        <v>0</v>
      </c>
      <c r="H263" s="149">
        <f>IF(LEFT(PS!G252,LEN(SCTVTHH!$E$7))=SCTVTHH!$E$7,PS!H252,0)</f>
        <v>0</v>
      </c>
      <c r="I263" s="149">
        <f>IF(LEFT(PS!G252,LEN(SCTVTHH!$E$7))=SCTVTHH!$E$7,PS!J252,0)</f>
        <v>0</v>
      </c>
      <c r="J263" s="149">
        <f>IF(F263+H263=0,0,$J$13+SUM(F$14:$F263)-SUM(H$14:$H263))</f>
        <v>0</v>
      </c>
      <c r="K263" s="149">
        <f>IF(F263+H263=0,0,$K$13+SUM(G$14:$G263)-SUM(I$14:$I263))</f>
        <v>0</v>
      </c>
      <c r="L263" s="57"/>
    </row>
    <row r="264" spans="1:12" customFormat="1" hidden="1" x14ac:dyDescent="0.2">
      <c r="A264" s="57" t="str">
        <f>IF(LEFT(PS!F253,LEN(SCTVTHH!$E$7))=SCTVTHH!$E$7,PS!C253,IF(LEFT(PS!G253,LEN(SCTVTHH!$E$7))=SCTVTHH!$E$7,PS!D253,""))</f>
        <v/>
      </c>
      <c r="B264" s="148" t="str">
        <f>IF(OR(LEFT(PS!F253,LEN(SCTVTHH!$E$7))=SCTVTHH!$E$7,LEFT(PS!G253,LEN(SCTVTHH!$E$7))=SCTVTHH!$E$7),PS!A253,"")</f>
        <v/>
      </c>
      <c r="C264" s="166" t="str">
        <f>IF(OR(LEFT(PS!F253,LEN(SCTVTHH!$E$7))=SCTVTHH!$E$7,LEFT(PS!G253,LEN(SCTVTHH!$E$7))=SCTVTHH!$E$7),PS!E253,"")</f>
        <v/>
      </c>
      <c r="D264" s="57" t="str">
        <f>IF(LEFT(PS!F253,LEN(SCTVTHH!$E$7))=SCTVTHH!$E$7,PS!G253,IF(LEFT(PS!G253,LEN(SCTVTHH!$E$7))=SCTVTHH!$E$7,PS!F253,""))</f>
        <v/>
      </c>
      <c r="E264" s="181">
        <f>IF(OR(LEFT(PS!F253,LEN(SCTVTHH!$E$7))=SCTVTHH!$E$7,LEFT(PS!G253,LEN(SCTVTHH!$E$7))=SCTVTHH!$E$7),PS!I253,0)</f>
        <v>0</v>
      </c>
      <c r="F264" s="149">
        <f>IF(LEFT(PS!F253,LEN(SCTVTHH!$E$7))=SCTVTHH!$E$7,PS!H253,0)</f>
        <v>0</v>
      </c>
      <c r="G264" s="149">
        <f>IF(LEFT(PS!F253,LEN(SCTVTHH!$E$7))=SCTVTHH!$E$7,PS!J253,0)</f>
        <v>0</v>
      </c>
      <c r="H264" s="149">
        <f>IF(LEFT(PS!G253,LEN(SCTVTHH!$E$7))=SCTVTHH!$E$7,PS!H253,0)</f>
        <v>0</v>
      </c>
      <c r="I264" s="149">
        <f>IF(LEFT(PS!G253,LEN(SCTVTHH!$E$7))=SCTVTHH!$E$7,PS!J253,0)</f>
        <v>0</v>
      </c>
      <c r="J264" s="149">
        <f>IF(F264+H264=0,0,$J$13+SUM(F$14:$F264)-SUM(H$14:$H264))</f>
        <v>0</v>
      </c>
      <c r="K264" s="149">
        <f>IF(F264+H264=0,0,$K$13+SUM(G$14:$G264)-SUM(I$14:$I264))</f>
        <v>0</v>
      </c>
      <c r="L264" s="57"/>
    </row>
    <row r="265" spans="1:12" customFormat="1" hidden="1" x14ac:dyDescent="0.2">
      <c r="A265" s="57" t="str">
        <f>IF(LEFT(PS!F254,LEN(SCTVTHH!$E$7))=SCTVTHH!$E$7,PS!C254,IF(LEFT(PS!G254,LEN(SCTVTHH!$E$7))=SCTVTHH!$E$7,PS!D254,""))</f>
        <v/>
      </c>
      <c r="B265" s="148" t="str">
        <f>IF(OR(LEFT(PS!F254,LEN(SCTVTHH!$E$7))=SCTVTHH!$E$7,LEFT(PS!G254,LEN(SCTVTHH!$E$7))=SCTVTHH!$E$7),PS!A254,"")</f>
        <v/>
      </c>
      <c r="C265" s="166" t="str">
        <f>IF(OR(LEFT(PS!F254,LEN(SCTVTHH!$E$7))=SCTVTHH!$E$7,LEFT(PS!G254,LEN(SCTVTHH!$E$7))=SCTVTHH!$E$7),PS!E254,"")</f>
        <v/>
      </c>
      <c r="D265" s="57" t="str">
        <f>IF(LEFT(PS!F254,LEN(SCTVTHH!$E$7))=SCTVTHH!$E$7,PS!G254,IF(LEFT(PS!G254,LEN(SCTVTHH!$E$7))=SCTVTHH!$E$7,PS!F254,""))</f>
        <v/>
      </c>
      <c r="E265" s="181">
        <f>IF(OR(LEFT(PS!F254,LEN(SCTVTHH!$E$7))=SCTVTHH!$E$7,LEFT(PS!G254,LEN(SCTVTHH!$E$7))=SCTVTHH!$E$7),PS!I254,0)</f>
        <v>0</v>
      </c>
      <c r="F265" s="149">
        <f>IF(LEFT(PS!F254,LEN(SCTVTHH!$E$7))=SCTVTHH!$E$7,PS!H254,0)</f>
        <v>0</v>
      </c>
      <c r="G265" s="149">
        <f>IF(LEFT(PS!F254,LEN(SCTVTHH!$E$7))=SCTVTHH!$E$7,PS!J254,0)</f>
        <v>0</v>
      </c>
      <c r="H265" s="149">
        <f>IF(LEFT(PS!G254,LEN(SCTVTHH!$E$7))=SCTVTHH!$E$7,PS!H254,0)</f>
        <v>0</v>
      </c>
      <c r="I265" s="149">
        <f>IF(LEFT(PS!G254,LEN(SCTVTHH!$E$7))=SCTVTHH!$E$7,PS!J254,0)</f>
        <v>0</v>
      </c>
      <c r="J265" s="149">
        <f>IF(F265+H265=0,0,$J$13+SUM(F$14:$F265)-SUM(H$14:$H265))</f>
        <v>0</v>
      </c>
      <c r="K265" s="149">
        <f>IF(F265+H265=0,0,$K$13+SUM(G$14:$G265)-SUM(I$14:$I265))</f>
        <v>0</v>
      </c>
      <c r="L265" s="57"/>
    </row>
    <row r="266" spans="1:12" customFormat="1" hidden="1" x14ac:dyDescent="0.2">
      <c r="A266" s="57" t="str">
        <f>IF(LEFT(PS!F255,LEN(SCTVTHH!$E$7))=SCTVTHH!$E$7,PS!C255,IF(LEFT(PS!G255,LEN(SCTVTHH!$E$7))=SCTVTHH!$E$7,PS!D255,""))</f>
        <v/>
      </c>
      <c r="B266" s="148" t="str">
        <f>IF(OR(LEFT(PS!F255,LEN(SCTVTHH!$E$7))=SCTVTHH!$E$7,LEFT(PS!G255,LEN(SCTVTHH!$E$7))=SCTVTHH!$E$7),PS!A255,"")</f>
        <v/>
      </c>
      <c r="C266" s="166" t="str">
        <f>IF(OR(LEFT(PS!F255,LEN(SCTVTHH!$E$7))=SCTVTHH!$E$7,LEFT(PS!G255,LEN(SCTVTHH!$E$7))=SCTVTHH!$E$7),PS!E255,"")</f>
        <v/>
      </c>
      <c r="D266" s="57" t="str">
        <f>IF(LEFT(PS!F255,LEN(SCTVTHH!$E$7))=SCTVTHH!$E$7,PS!G255,IF(LEFT(PS!G255,LEN(SCTVTHH!$E$7))=SCTVTHH!$E$7,PS!F255,""))</f>
        <v/>
      </c>
      <c r="E266" s="181">
        <f>IF(OR(LEFT(PS!F255,LEN(SCTVTHH!$E$7))=SCTVTHH!$E$7,LEFT(PS!G255,LEN(SCTVTHH!$E$7))=SCTVTHH!$E$7),PS!I255,0)</f>
        <v>0</v>
      </c>
      <c r="F266" s="149">
        <f>IF(LEFT(PS!F255,LEN(SCTVTHH!$E$7))=SCTVTHH!$E$7,PS!H255,0)</f>
        <v>0</v>
      </c>
      <c r="G266" s="149">
        <f>IF(LEFT(PS!F255,LEN(SCTVTHH!$E$7))=SCTVTHH!$E$7,PS!J255,0)</f>
        <v>0</v>
      </c>
      <c r="H266" s="149">
        <f>IF(LEFT(PS!G255,LEN(SCTVTHH!$E$7))=SCTVTHH!$E$7,PS!H255,0)</f>
        <v>0</v>
      </c>
      <c r="I266" s="149">
        <f>IF(LEFT(PS!G255,LEN(SCTVTHH!$E$7))=SCTVTHH!$E$7,PS!J255,0)</f>
        <v>0</v>
      </c>
      <c r="J266" s="149">
        <f>IF(F266+H266=0,0,$J$13+SUM(F$14:$F266)-SUM(H$14:$H266))</f>
        <v>0</v>
      </c>
      <c r="K266" s="149">
        <f>IF(F266+H266=0,0,$K$13+SUM(G$14:$G266)-SUM(I$14:$I266))</f>
        <v>0</v>
      </c>
      <c r="L266" s="57"/>
    </row>
    <row r="267" spans="1:12" customFormat="1" hidden="1" x14ac:dyDescent="0.2">
      <c r="A267" s="57" t="str">
        <f>IF(LEFT(PS!F256,LEN(SCTVTHH!$E$7))=SCTVTHH!$E$7,PS!C256,IF(LEFT(PS!G256,LEN(SCTVTHH!$E$7))=SCTVTHH!$E$7,PS!D256,""))</f>
        <v/>
      </c>
      <c r="B267" s="148" t="str">
        <f>IF(OR(LEFT(PS!F256,LEN(SCTVTHH!$E$7))=SCTVTHH!$E$7,LEFT(PS!G256,LEN(SCTVTHH!$E$7))=SCTVTHH!$E$7),PS!A256,"")</f>
        <v/>
      </c>
      <c r="C267" s="166" t="str">
        <f>IF(OR(LEFT(PS!F256,LEN(SCTVTHH!$E$7))=SCTVTHH!$E$7,LEFT(PS!G256,LEN(SCTVTHH!$E$7))=SCTVTHH!$E$7),PS!E256,"")</f>
        <v/>
      </c>
      <c r="D267" s="57" t="str">
        <f>IF(LEFT(PS!F256,LEN(SCTVTHH!$E$7))=SCTVTHH!$E$7,PS!G256,IF(LEFT(PS!G256,LEN(SCTVTHH!$E$7))=SCTVTHH!$E$7,PS!F256,""))</f>
        <v/>
      </c>
      <c r="E267" s="181">
        <f>IF(OR(LEFT(PS!F256,LEN(SCTVTHH!$E$7))=SCTVTHH!$E$7,LEFT(PS!G256,LEN(SCTVTHH!$E$7))=SCTVTHH!$E$7),PS!I256,0)</f>
        <v>0</v>
      </c>
      <c r="F267" s="149">
        <f>IF(LEFT(PS!F256,LEN(SCTVTHH!$E$7))=SCTVTHH!$E$7,PS!H256,0)</f>
        <v>0</v>
      </c>
      <c r="G267" s="149">
        <f>IF(LEFT(PS!F256,LEN(SCTVTHH!$E$7))=SCTVTHH!$E$7,PS!J256,0)</f>
        <v>0</v>
      </c>
      <c r="H267" s="149">
        <f>IF(LEFT(PS!G256,LEN(SCTVTHH!$E$7))=SCTVTHH!$E$7,PS!H256,0)</f>
        <v>0</v>
      </c>
      <c r="I267" s="149">
        <f>IF(LEFT(PS!G256,LEN(SCTVTHH!$E$7))=SCTVTHH!$E$7,PS!J256,0)</f>
        <v>0</v>
      </c>
      <c r="J267" s="149">
        <f>IF(F267+H267=0,0,$J$13+SUM(F$14:$F267)-SUM(H$14:$H267))</f>
        <v>0</v>
      </c>
      <c r="K267" s="149">
        <f>IF(F267+H267=0,0,$K$13+SUM(G$14:$G267)-SUM(I$14:$I267))</f>
        <v>0</v>
      </c>
      <c r="L267" s="57"/>
    </row>
    <row r="268" spans="1:12" customFormat="1" hidden="1" x14ac:dyDescent="0.2">
      <c r="A268" s="57" t="str">
        <f>IF(LEFT(PS!F257,LEN(SCTVTHH!$E$7))=SCTVTHH!$E$7,PS!C257,IF(LEFT(PS!G257,LEN(SCTVTHH!$E$7))=SCTVTHH!$E$7,PS!D257,""))</f>
        <v/>
      </c>
      <c r="B268" s="148" t="str">
        <f>IF(OR(LEFT(PS!F257,LEN(SCTVTHH!$E$7))=SCTVTHH!$E$7,LEFT(PS!G257,LEN(SCTVTHH!$E$7))=SCTVTHH!$E$7),PS!A257,"")</f>
        <v/>
      </c>
      <c r="C268" s="166" t="str">
        <f>IF(OR(LEFT(PS!F257,LEN(SCTVTHH!$E$7))=SCTVTHH!$E$7,LEFT(PS!G257,LEN(SCTVTHH!$E$7))=SCTVTHH!$E$7),PS!E257,"")</f>
        <v/>
      </c>
      <c r="D268" s="57" t="str">
        <f>IF(LEFT(PS!F257,LEN(SCTVTHH!$E$7))=SCTVTHH!$E$7,PS!G257,IF(LEFT(PS!G257,LEN(SCTVTHH!$E$7))=SCTVTHH!$E$7,PS!F257,""))</f>
        <v/>
      </c>
      <c r="E268" s="181">
        <f>IF(OR(LEFT(PS!F257,LEN(SCTVTHH!$E$7))=SCTVTHH!$E$7,LEFT(PS!G257,LEN(SCTVTHH!$E$7))=SCTVTHH!$E$7),PS!I257,0)</f>
        <v>0</v>
      </c>
      <c r="F268" s="149">
        <f>IF(LEFT(PS!F257,LEN(SCTVTHH!$E$7))=SCTVTHH!$E$7,PS!H257,0)</f>
        <v>0</v>
      </c>
      <c r="G268" s="149">
        <f>IF(LEFT(PS!F257,LEN(SCTVTHH!$E$7))=SCTVTHH!$E$7,PS!J257,0)</f>
        <v>0</v>
      </c>
      <c r="H268" s="149">
        <f>IF(LEFT(PS!G257,LEN(SCTVTHH!$E$7))=SCTVTHH!$E$7,PS!H257,0)</f>
        <v>0</v>
      </c>
      <c r="I268" s="149">
        <f>IF(LEFT(PS!G257,LEN(SCTVTHH!$E$7))=SCTVTHH!$E$7,PS!J257,0)</f>
        <v>0</v>
      </c>
      <c r="J268" s="149">
        <f>IF(F268+H268=0,0,$J$13+SUM(F$14:$F268)-SUM(H$14:$H268))</f>
        <v>0</v>
      </c>
      <c r="K268" s="149">
        <f>IF(F268+H268=0,0,$K$13+SUM(G$14:$G268)-SUM(I$14:$I268))</f>
        <v>0</v>
      </c>
      <c r="L268" s="57"/>
    </row>
    <row r="269" spans="1:12" customFormat="1" hidden="1" x14ac:dyDescent="0.2">
      <c r="A269" s="57" t="str">
        <f>IF(LEFT(PS!F258,LEN(SCTVTHH!$E$7))=SCTVTHH!$E$7,PS!C258,IF(LEFT(PS!G258,LEN(SCTVTHH!$E$7))=SCTVTHH!$E$7,PS!D258,""))</f>
        <v/>
      </c>
      <c r="B269" s="148" t="str">
        <f>IF(OR(LEFT(PS!F258,LEN(SCTVTHH!$E$7))=SCTVTHH!$E$7,LEFT(PS!G258,LEN(SCTVTHH!$E$7))=SCTVTHH!$E$7),PS!A258,"")</f>
        <v/>
      </c>
      <c r="C269" s="166" t="str">
        <f>IF(OR(LEFT(PS!F258,LEN(SCTVTHH!$E$7))=SCTVTHH!$E$7,LEFT(PS!G258,LEN(SCTVTHH!$E$7))=SCTVTHH!$E$7),PS!E258,"")</f>
        <v/>
      </c>
      <c r="D269" s="57" t="str">
        <f>IF(LEFT(PS!F258,LEN(SCTVTHH!$E$7))=SCTVTHH!$E$7,PS!G258,IF(LEFT(PS!G258,LEN(SCTVTHH!$E$7))=SCTVTHH!$E$7,PS!F258,""))</f>
        <v/>
      </c>
      <c r="E269" s="181">
        <f>IF(OR(LEFT(PS!F258,LEN(SCTVTHH!$E$7))=SCTVTHH!$E$7,LEFT(PS!G258,LEN(SCTVTHH!$E$7))=SCTVTHH!$E$7),PS!I258,0)</f>
        <v>0</v>
      </c>
      <c r="F269" s="149">
        <f>IF(LEFT(PS!F258,LEN(SCTVTHH!$E$7))=SCTVTHH!$E$7,PS!H258,0)</f>
        <v>0</v>
      </c>
      <c r="G269" s="149">
        <f>IF(LEFT(PS!F258,LEN(SCTVTHH!$E$7))=SCTVTHH!$E$7,PS!J258,0)</f>
        <v>0</v>
      </c>
      <c r="H269" s="149">
        <f>IF(LEFT(PS!G258,LEN(SCTVTHH!$E$7))=SCTVTHH!$E$7,PS!H258,0)</f>
        <v>0</v>
      </c>
      <c r="I269" s="149">
        <f>IF(LEFT(PS!G258,LEN(SCTVTHH!$E$7))=SCTVTHH!$E$7,PS!J258,0)</f>
        <v>0</v>
      </c>
      <c r="J269" s="149">
        <f>IF(F269+H269=0,0,$J$13+SUM(F$14:$F269)-SUM(H$14:$H269))</f>
        <v>0</v>
      </c>
      <c r="K269" s="149">
        <f>IF(F269+H269=0,0,$K$13+SUM(G$14:$G269)-SUM(I$14:$I269))</f>
        <v>0</v>
      </c>
      <c r="L269" s="57"/>
    </row>
    <row r="270" spans="1:12" customFormat="1" hidden="1" x14ac:dyDescent="0.2">
      <c r="A270" s="57" t="str">
        <f>IF(LEFT(PS!F259,LEN(SCTVTHH!$E$7))=SCTVTHH!$E$7,PS!C259,IF(LEFT(PS!G259,LEN(SCTVTHH!$E$7))=SCTVTHH!$E$7,PS!D259,""))</f>
        <v/>
      </c>
      <c r="B270" s="148" t="str">
        <f>IF(OR(LEFT(PS!F259,LEN(SCTVTHH!$E$7))=SCTVTHH!$E$7,LEFT(PS!G259,LEN(SCTVTHH!$E$7))=SCTVTHH!$E$7),PS!A259,"")</f>
        <v/>
      </c>
      <c r="C270" s="166" t="str">
        <f>IF(OR(LEFT(PS!F259,LEN(SCTVTHH!$E$7))=SCTVTHH!$E$7,LEFT(PS!G259,LEN(SCTVTHH!$E$7))=SCTVTHH!$E$7),PS!E259,"")</f>
        <v/>
      </c>
      <c r="D270" s="57" t="str">
        <f>IF(LEFT(PS!F259,LEN(SCTVTHH!$E$7))=SCTVTHH!$E$7,PS!G259,IF(LEFT(PS!G259,LEN(SCTVTHH!$E$7))=SCTVTHH!$E$7,PS!F259,""))</f>
        <v/>
      </c>
      <c r="E270" s="181">
        <f>IF(OR(LEFT(PS!F259,LEN(SCTVTHH!$E$7))=SCTVTHH!$E$7,LEFT(PS!G259,LEN(SCTVTHH!$E$7))=SCTVTHH!$E$7),PS!I259,0)</f>
        <v>0</v>
      </c>
      <c r="F270" s="149">
        <f>IF(LEFT(PS!F259,LEN(SCTVTHH!$E$7))=SCTVTHH!$E$7,PS!H259,0)</f>
        <v>0</v>
      </c>
      <c r="G270" s="149">
        <f>IF(LEFT(PS!F259,LEN(SCTVTHH!$E$7))=SCTVTHH!$E$7,PS!J259,0)</f>
        <v>0</v>
      </c>
      <c r="H270" s="149">
        <f>IF(LEFT(PS!G259,LEN(SCTVTHH!$E$7))=SCTVTHH!$E$7,PS!H259,0)</f>
        <v>0</v>
      </c>
      <c r="I270" s="149">
        <f>IF(LEFT(PS!G259,LEN(SCTVTHH!$E$7))=SCTVTHH!$E$7,PS!J259,0)</f>
        <v>0</v>
      </c>
      <c r="J270" s="149">
        <f>IF(F270+H270=0,0,$J$13+SUM(F$14:$F270)-SUM(H$14:$H270))</f>
        <v>0</v>
      </c>
      <c r="K270" s="149">
        <f>IF(F270+H270=0,0,$K$13+SUM(G$14:$G270)-SUM(I$14:$I270))</f>
        <v>0</v>
      </c>
      <c r="L270" s="57"/>
    </row>
    <row r="271" spans="1:12" customFormat="1" hidden="1" x14ac:dyDescent="0.2">
      <c r="A271" s="57" t="str">
        <f>IF(LEFT(PS!F260,LEN(SCTVTHH!$E$7))=SCTVTHH!$E$7,PS!C260,IF(LEFT(PS!G260,LEN(SCTVTHH!$E$7))=SCTVTHH!$E$7,PS!D260,""))</f>
        <v/>
      </c>
      <c r="B271" s="148" t="str">
        <f>IF(OR(LEFT(PS!F260,LEN(SCTVTHH!$E$7))=SCTVTHH!$E$7,LEFT(PS!G260,LEN(SCTVTHH!$E$7))=SCTVTHH!$E$7),PS!A260,"")</f>
        <v/>
      </c>
      <c r="C271" s="166" t="str">
        <f>IF(OR(LEFT(PS!F260,LEN(SCTVTHH!$E$7))=SCTVTHH!$E$7,LEFT(PS!G260,LEN(SCTVTHH!$E$7))=SCTVTHH!$E$7),PS!E260,"")</f>
        <v/>
      </c>
      <c r="D271" s="57" t="str">
        <f>IF(LEFT(PS!F260,LEN(SCTVTHH!$E$7))=SCTVTHH!$E$7,PS!G260,IF(LEFT(PS!G260,LEN(SCTVTHH!$E$7))=SCTVTHH!$E$7,PS!F260,""))</f>
        <v/>
      </c>
      <c r="E271" s="181">
        <f>IF(OR(LEFT(PS!F260,LEN(SCTVTHH!$E$7))=SCTVTHH!$E$7,LEFT(PS!G260,LEN(SCTVTHH!$E$7))=SCTVTHH!$E$7),PS!I260,0)</f>
        <v>0</v>
      </c>
      <c r="F271" s="149">
        <f>IF(LEFT(PS!F260,LEN(SCTVTHH!$E$7))=SCTVTHH!$E$7,PS!H260,0)</f>
        <v>0</v>
      </c>
      <c r="G271" s="149">
        <f>IF(LEFT(PS!F260,LEN(SCTVTHH!$E$7))=SCTVTHH!$E$7,PS!J260,0)</f>
        <v>0</v>
      </c>
      <c r="H271" s="149">
        <f>IF(LEFT(PS!G260,LEN(SCTVTHH!$E$7))=SCTVTHH!$E$7,PS!H260,0)</f>
        <v>0</v>
      </c>
      <c r="I271" s="149">
        <f>IF(LEFT(PS!G260,LEN(SCTVTHH!$E$7))=SCTVTHH!$E$7,PS!J260,0)</f>
        <v>0</v>
      </c>
      <c r="J271" s="149">
        <f>IF(F271+H271=0,0,$J$13+SUM(F$14:$F271)-SUM(H$14:$H271))</f>
        <v>0</v>
      </c>
      <c r="K271" s="149">
        <f>IF(F271+H271=0,0,$K$13+SUM(G$14:$G271)-SUM(I$14:$I271))</f>
        <v>0</v>
      </c>
      <c r="L271" s="57"/>
    </row>
    <row r="272" spans="1:12" customFormat="1" hidden="1" x14ac:dyDescent="0.2">
      <c r="A272" s="57" t="str">
        <f>IF(LEFT(PS!F261,LEN(SCTVTHH!$E$7))=SCTVTHH!$E$7,PS!C261,IF(LEFT(PS!G261,LEN(SCTVTHH!$E$7))=SCTVTHH!$E$7,PS!D261,""))</f>
        <v/>
      </c>
      <c r="B272" s="148" t="str">
        <f>IF(OR(LEFT(PS!F261,LEN(SCTVTHH!$E$7))=SCTVTHH!$E$7,LEFT(PS!G261,LEN(SCTVTHH!$E$7))=SCTVTHH!$E$7),PS!A261,"")</f>
        <v/>
      </c>
      <c r="C272" s="166" t="str">
        <f>IF(OR(LEFT(PS!F261,LEN(SCTVTHH!$E$7))=SCTVTHH!$E$7,LEFT(PS!G261,LEN(SCTVTHH!$E$7))=SCTVTHH!$E$7),PS!E261,"")</f>
        <v/>
      </c>
      <c r="D272" s="57" t="str">
        <f>IF(LEFT(PS!F261,LEN(SCTVTHH!$E$7))=SCTVTHH!$E$7,PS!G261,IF(LEFT(PS!G261,LEN(SCTVTHH!$E$7))=SCTVTHH!$E$7,PS!F261,""))</f>
        <v/>
      </c>
      <c r="E272" s="181">
        <f>IF(OR(LEFT(PS!F261,LEN(SCTVTHH!$E$7))=SCTVTHH!$E$7,LEFT(PS!G261,LEN(SCTVTHH!$E$7))=SCTVTHH!$E$7),PS!I261,0)</f>
        <v>0</v>
      </c>
      <c r="F272" s="149">
        <f>IF(LEFT(PS!F261,LEN(SCTVTHH!$E$7))=SCTVTHH!$E$7,PS!H261,0)</f>
        <v>0</v>
      </c>
      <c r="G272" s="149">
        <f>IF(LEFT(PS!F261,LEN(SCTVTHH!$E$7))=SCTVTHH!$E$7,PS!J261,0)</f>
        <v>0</v>
      </c>
      <c r="H272" s="149">
        <f>IF(LEFT(PS!G261,LEN(SCTVTHH!$E$7))=SCTVTHH!$E$7,PS!H261,0)</f>
        <v>0</v>
      </c>
      <c r="I272" s="149">
        <f>IF(LEFT(PS!G261,LEN(SCTVTHH!$E$7))=SCTVTHH!$E$7,PS!J261,0)</f>
        <v>0</v>
      </c>
      <c r="J272" s="149">
        <f>IF(F272+H272=0,0,$J$13+SUM(F$14:$F272)-SUM(H$14:$H272))</f>
        <v>0</v>
      </c>
      <c r="K272" s="149">
        <f>IF(F272+H272=0,0,$K$13+SUM(G$14:$G272)-SUM(I$14:$I272))</f>
        <v>0</v>
      </c>
      <c r="L272" s="57"/>
    </row>
    <row r="273" spans="1:12" customFormat="1" hidden="1" x14ac:dyDescent="0.2">
      <c r="A273" s="57" t="str">
        <f>IF(LEFT(PS!F262,LEN(SCTVTHH!$E$7))=SCTVTHH!$E$7,PS!C262,IF(LEFT(PS!G262,LEN(SCTVTHH!$E$7))=SCTVTHH!$E$7,PS!D262,""))</f>
        <v/>
      </c>
      <c r="B273" s="148" t="str">
        <f>IF(OR(LEFT(PS!F262,LEN(SCTVTHH!$E$7))=SCTVTHH!$E$7,LEFT(PS!G262,LEN(SCTVTHH!$E$7))=SCTVTHH!$E$7),PS!A262,"")</f>
        <v/>
      </c>
      <c r="C273" s="166" t="str">
        <f>IF(OR(LEFT(PS!F262,LEN(SCTVTHH!$E$7))=SCTVTHH!$E$7,LEFT(PS!G262,LEN(SCTVTHH!$E$7))=SCTVTHH!$E$7),PS!E262,"")</f>
        <v/>
      </c>
      <c r="D273" s="57" t="str">
        <f>IF(LEFT(PS!F262,LEN(SCTVTHH!$E$7))=SCTVTHH!$E$7,PS!G262,IF(LEFT(PS!G262,LEN(SCTVTHH!$E$7))=SCTVTHH!$E$7,PS!F262,""))</f>
        <v/>
      </c>
      <c r="E273" s="181">
        <f>IF(OR(LEFT(PS!F262,LEN(SCTVTHH!$E$7))=SCTVTHH!$E$7,LEFT(PS!G262,LEN(SCTVTHH!$E$7))=SCTVTHH!$E$7),PS!I262,0)</f>
        <v>0</v>
      </c>
      <c r="F273" s="149">
        <f>IF(LEFT(PS!F262,LEN(SCTVTHH!$E$7))=SCTVTHH!$E$7,PS!H262,0)</f>
        <v>0</v>
      </c>
      <c r="G273" s="149">
        <f>IF(LEFT(PS!F262,LEN(SCTVTHH!$E$7))=SCTVTHH!$E$7,PS!J262,0)</f>
        <v>0</v>
      </c>
      <c r="H273" s="149">
        <f>IF(LEFT(PS!G262,LEN(SCTVTHH!$E$7))=SCTVTHH!$E$7,PS!H262,0)</f>
        <v>0</v>
      </c>
      <c r="I273" s="149">
        <f>IF(LEFT(PS!G262,LEN(SCTVTHH!$E$7))=SCTVTHH!$E$7,PS!J262,0)</f>
        <v>0</v>
      </c>
      <c r="J273" s="149">
        <f>IF(F273+H273=0,0,$J$13+SUM(F$14:$F273)-SUM(H$14:$H273))</f>
        <v>0</v>
      </c>
      <c r="K273" s="149">
        <f>IF(F273+H273=0,0,$K$13+SUM(G$14:$G273)-SUM(I$14:$I273))</f>
        <v>0</v>
      </c>
      <c r="L273" s="57"/>
    </row>
    <row r="274" spans="1:12" customFormat="1" hidden="1" x14ac:dyDescent="0.2">
      <c r="A274" s="57" t="str">
        <f>IF(LEFT(PS!F263,LEN(SCTVTHH!$E$7))=SCTVTHH!$E$7,PS!C263,IF(LEFT(PS!G263,LEN(SCTVTHH!$E$7))=SCTVTHH!$E$7,PS!D263,""))</f>
        <v/>
      </c>
      <c r="B274" s="148" t="str">
        <f>IF(OR(LEFT(PS!F263,LEN(SCTVTHH!$E$7))=SCTVTHH!$E$7,LEFT(PS!G263,LEN(SCTVTHH!$E$7))=SCTVTHH!$E$7),PS!A263,"")</f>
        <v/>
      </c>
      <c r="C274" s="166" t="str">
        <f>IF(OR(LEFT(PS!F263,LEN(SCTVTHH!$E$7))=SCTVTHH!$E$7,LEFT(PS!G263,LEN(SCTVTHH!$E$7))=SCTVTHH!$E$7),PS!E263,"")</f>
        <v/>
      </c>
      <c r="D274" s="57" t="str">
        <f>IF(LEFT(PS!F263,LEN(SCTVTHH!$E$7))=SCTVTHH!$E$7,PS!G263,IF(LEFT(PS!G263,LEN(SCTVTHH!$E$7))=SCTVTHH!$E$7,PS!F263,""))</f>
        <v/>
      </c>
      <c r="E274" s="181">
        <f>IF(OR(LEFT(PS!F263,LEN(SCTVTHH!$E$7))=SCTVTHH!$E$7,LEFT(PS!G263,LEN(SCTVTHH!$E$7))=SCTVTHH!$E$7),PS!I263,0)</f>
        <v>0</v>
      </c>
      <c r="F274" s="149">
        <f>IF(LEFT(PS!F263,LEN(SCTVTHH!$E$7))=SCTVTHH!$E$7,PS!H263,0)</f>
        <v>0</v>
      </c>
      <c r="G274" s="149">
        <f>IF(LEFT(PS!F263,LEN(SCTVTHH!$E$7))=SCTVTHH!$E$7,PS!J263,0)</f>
        <v>0</v>
      </c>
      <c r="H274" s="149">
        <f>IF(LEFT(PS!G263,LEN(SCTVTHH!$E$7))=SCTVTHH!$E$7,PS!H263,0)</f>
        <v>0</v>
      </c>
      <c r="I274" s="149">
        <f>IF(LEFT(PS!G263,LEN(SCTVTHH!$E$7))=SCTVTHH!$E$7,PS!J263,0)</f>
        <v>0</v>
      </c>
      <c r="J274" s="149">
        <f>IF(F274+H274=0,0,$J$13+SUM(F$14:$F274)-SUM(H$14:$H274))</f>
        <v>0</v>
      </c>
      <c r="K274" s="149">
        <f>IF(F274+H274=0,0,$K$13+SUM(G$14:$G274)-SUM(I$14:$I274))</f>
        <v>0</v>
      </c>
      <c r="L274" s="57"/>
    </row>
    <row r="275" spans="1:12" customFormat="1" hidden="1" x14ac:dyDescent="0.2">
      <c r="A275" s="57" t="str">
        <f>IF(LEFT(PS!F264,LEN(SCTVTHH!$E$7))=SCTVTHH!$E$7,PS!C264,IF(LEFT(PS!G264,LEN(SCTVTHH!$E$7))=SCTVTHH!$E$7,PS!D264,""))</f>
        <v/>
      </c>
      <c r="B275" s="148" t="str">
        <f>IF(OR(LEFT(PS!F264,LEN(SCTVTHH!$E$7))=SCTVTHH!$E$7,LEFT(PS!G264,LEN(SCTVTHH!$E$7))=SCTVTHH!$E$7),PS!A264,"")</f>
        <v/>
      </c>
      <c r="C275" s="166" t="str">
        <f>IF(OR(LEFT(PS!F264,LEN(SCTVTHH!$E$7))=SCTVTHH!$E$7,LEFT(PS!G264,LEN(SCTVTHH!$E$7))=SCTVTHH!$E$7),PS!E264,"")</f>
        <v/>
      </c>
      <c r="D275" s="57" t="str">
        <f>IF(LEFT(PS!F264,LEN(SCTVTHH!$E$7))=SCTVTHH!$E$7,PS!G264,IF(LEFT(PS!G264,LEN(SCTVTHH!$E$7))=SCTVTHH!$E$7,PS!F264,""))</f>
        <v/>
      </c>
      <c r="E275" s="181">
        <f>IF(OR(LEFT(PS!F264,LEN(SCTVTHH!$E$7))=SCTVTHH!$E$7,LEFT(PS!G264,LEN(SCTVTHH!$E$7))=SCTVTHH!$E$7),PS!I264,0)</f>
        <v>0</v>
      </c>
      <c r="F275" s="149">
        <f>IF(LEFT(PS!F264,LEN(SCTVTHH!$E$7))=SCTVTHH!$E$7,PS!H264,0)</f>
        <v>0</v>
      </c>
      <c r="G275" s="149">
        <f>IF(LEFT(PS!F264,LEN(SCTVTHH!$E$7))=SCTVTHH!$E$7,PS!J264,0)</f>
        <v>0</v>
      </c>
      <c r="H275" s="149">
        <f>IF(LEFT(PS!G264,LEN(SCTVTHH!$E$7))=SCTVTHH!$E$7,PS!H264,0)</f>
        <v>0</v>
      </c>
      <c r="I275" s="149">
        <f>IF(LEFT(PS!G264,LEN(SCTVTHH!$E$7))=SCTVTHH!$E$7,PS!J264,0)</f>
        <v>0</v>
      </c>
      <c r="J275" s="149">
        <f>IF(F275+H275=0,0,$J$13+SUM(F$14:$F275)-SUM(H$14:$H275))</f>
        <v>0</v>
      </c>
      <c r="K275" s="149">
        <f>IF(F275+H275=0,0,$K$13+SUM(G$14:$G275)-SUM(I$14:$I275))</f>
        <v>0</v>
      </c>
      <c r="L275" s="57"/>
    </row>
    <row r="276" spans="1:12" customFormat="1" hidden="1" x14ac:dyDescent="0.2">
      <c r="A276" s="57" t="str">
        <f>IF(LEFT(PS!F265,LEN(SCTVTHH!$E$7))=SCTVTHH!$E$7,PS!C265,IF(LEFT(PS!G265,LEN(SCTVTHH!$E$7))=SCTVTHH!$E$7,PS!D265,""))</f>
        <v/>
      </c>
      <c r="B276" s="148" t="str">
        <f>IF(OR(LEFT(PS!F265,LEN(SCTVTHH!$E$7))=SCTVTHH!$E$7,LEFT(PS!G265,LEN(SCTVTHH!$E$7))=SCTVTHH!$E$7),PS!A265,"")</f>
        <v/>
      </c>
      <c r="C276" s="166" t="str">
        <f>IF(OR(LEFT(PS!F265,LEN(SCTVTHH!$E$7))=SCTVTHH!$E$7,LEFT(PS!G265,LEN(SCTVTHH!$E$7))=SCTVTHH!$E$7),PS!E265,"")</f>
        <v/>
      </c>
      <c r="D276" s="57" t="str">
        <f>IF(LEFT(PS!F265,LEN(SCTVTHH!$E$7))=SCTVTHH!$E$7,PS!G265,IF(LEFT(PS!G265,LEN(SCTVTHH!$E$7))=SCTVTHH!$E$7,PS!F265,""))</f>
        <v/>
      </c>
      <c r="E276" s="181">
        <f>IF(OR(LEFT(PS!F265,LEN(SCTVTHH!$E$7))=SCTVTHH!$E$7,LEFT(PS!G265,LEN(SCTVTHH!$E$7))=SCTVTHH!$E$7),PS!I265,0)</f>
        <v>0</v>
      </c>
      <c r="F276" s="149">
        <f>IF(LEFT(PS!F265,LEN(SCTVTHH!$E$7))=SCTVTHH!$E$7,PS!H265,0)</f>
        <v>0</v>
      </c>
      <c r="G276" s="149">
        <f>IF(LEFT(PS!F265,LEN(SCTVTHH!$E$7))=SCTVTHH!$E$7,PS!J265,0)</f>
        <v>0</v>
      </c>
      <c r="H276" s="149">
        <f>IF(LEFT(PS!G265,LEN(SCTVTHH!$E$7))=SCTVTHH!$E$7,PS!H265,0)</f>
        <v>0</v>
      </c>
      <c r="I276" s="149">
        <f>IF(LEFT(PS!G265,LEN(SCTVTHH!$E$7))=SCTVTHH!$E$7,PS!J265,0)</f>
        <v>0</v>
      </c>
      <c r="J276" s="149">
        <f>IF(F276+H276=0,0,$J$13+SUM(F$14:$F276)-SUM(H$14:$H276))</f>
        <v>0</v>
      </c>
      <c r="K276" s="149">
        <f>IF(F276+H276=0,0,$K$13+SUM(G$14:$G276)-SUM(I$14:$I276))</f>
        <v>0</v>
      </c>
      <c r="L276" s="57"/>
    </row>
    <row r="277" spans="1:12" customFormat="1" hidden="1" x14ac:dyDescent="0.2">
      <c r="A277" s="57" t="str">
        <f>IF(LEFT(PS!F266,LEN(SCTVTHH!$E$7))=SCTVTHH!$E$7,PS!C266,IF(LEFT(PS!G266,LEN(SCTVTHH!$E$7))=SCTVTHH!$E$7,PS!D266,""))</f>
        <v/>
      </c>
      <c r="B277" s="148" t="str">
        <f>IF(OR(LEFT(PS!F266,LEN(SCTVTHH!$E$7))=SCTVTHH!$E$7,LEFT(PS!G266,LEN(SCTVTHH!$E$7))=SCTVTHH!$E$7),PS!A266,"")</f>
        <v/>
      </c>
      <c r="C277" s="166" t="str">
        <f>IF(OR(LEFT(PS!F266,LEN(SCTVTHH!$E$7))=SCTVTHH!$E$7,LEFT(PS!G266,LEN(SCTVTHH!$E$7))=SCTVTHH!$E$7),PS!E266,"")</f>
        <v/>
      </c>
      <c r="D277" s="57" t="str">
        <f>IF(LEFT(PS!F266,LEN(SCTVTHH!$E$7))=SCTVTHH!$E$7,PS!G266,IF(LEFT(PS!G266,LEN(SCTVTHH!$E$7))=SCTVTHH!$E$7,PS!F266,""))</f>
        <v/>
      </c>
      <c r="E277" s="181">
        <f>IF(OR(LEFT(PS!F266,LEN(SCTVTHH!$E$7))=SCTVTHH!$E$7,LEFT(PS!G266,LEN(SCTVTHH!$E$7))=SCTVTHH!$E$7),PS!I266,0)</f>
        <v>0</v>
      </c>
      <c r="F277" s="149">
        <f>IF(LEFT(PS!F266,LEN(SCTVTHH!$E$7))=SCTVTHH!$E$7,PS!H266,0)</f>
        <v>0</v>
      </c>
      <c r="G277" s="149">
        <f>IF(LEFT(PS!F266,LEN(SCTVTHH!$E$7))=SCTVTHH!$E$7,PS!J266,0)</f>
        <v>0</v>
      </c>
      <c r="H277" s="149">
        <f>IF(LEFT(PS!G266,LEN(SCTVTHH!$E$7))=SCTVTHH!$E$7,PS!H266,0)</f>
        <v>0</v>
      </c>
      <c r="I277" s="149">
        <f>IF(LEFT(PS!G266,LEN(SCTVTHH!$E$7))=SCTVTHH!$E$7,PS!J266,0)</f>
        <v>0</v>
      </c>
      <c r="J277" s="149">
        <f>IF(F277+H277=0,0,$J$13+SUM(F$14:$F277)-SUM(H$14:$H277))</f>
        <v>0</v>
      </c>
      <c r="K277" s="149">
        <f>IF(F277+H277=0,0,$K$13+SUM(G$14:$G277)-SUM(I$14:$I277))</f>
        <v>0</v>
      </c>
      <c r="L277" s="57"/>
    </row>
    <row r="278" spans="1:12" customFormat="1" hidden="1" x14ac:dyDescent="0.2">
      <c r="A278" s="57" t="str">
        <f>IF(LEFT(PS!F267,LEN(SCTVTHH!$E$7))=SCTVTHH!$E$7,PS!C267,IF(LEFT(PS!G267,LEN(SCTVTHH!$E$7))=SCTVTHH!$E$7,PS!D267,""))</f>
        <v/>
      </c>
      <c r="B278" s="148" t="str">
        <f>IF(OR(LEFT(PS!F267,LEN(SCTVTHH!$E$7))=SCTVTHH!$E$7,LEFT(PS!G267,LEN(SCTVTHH!$E$7))=SCTVTHH!$E$7),PS!A267,"")</f>
        <v/>
      </c>
      <c r="C278" s="166" t="str">
        <f>IF(OR(LEFT(PS!F267,LEN(SCTVTHH!$E$7))=SCTVTHH!$E$7,LEFT(PS!G267,LEN(SCTVTHH!$E$7))=SCTVTHH!$E$7),PS!E267,"")</f>
        <v/>
      </c>
      <c r="D278" s="57" t="str">
        <f>IF(LEFT(PS!F267,LEN(SCTVTHH!$E$7))=SCTVTHH!$E$7,PS!G267,IF(LEFT(PS!G267,LEN(SCTVTHH!$E$7))=SCTVTHH!$E$7,PS!F267,""))</f>
        <v/>
      </c>
      <c r="E278" s="181">
        <f>IF(OR(LEFT(PS!F267,LEN(SCTVTHH!$E$7))=SCTVTHH!$E$7,LEFT(PS!G267,LEN(SCTVTHH!$E$7))=SCTVTHH!$E$7),PS!I267,0)</f>
        <v>0</v>
      </c>
      <c r="F278" s="149">
        <f>IF(LEFT(PS!F267,LEN(SCTVTHH!$E$7))=SCTVTHH!$E$7,PS!H267,0)</f>
        <v>0</v>
      </c>
      <c r="G278" s="149">
        <f>IF(LEFT(PS!F267,LEN(SCTVTHH!$E$7))=SCTVTHH!$E$7,PS!J267,0)</f>
        <v>0</v>
      </c>
      <c r="H278" s="149">
        <f>IF(LEFT(PS!G267,LEN(SCTVTHH!$E$7))=SCTVTHH!$E$7,PS!H267,0)</f>
        <v>0</v>
      </c>
      <c r="I278" s="149">
        <f>IF(LEFT(PS!G267,LEN(SCTVTHH!$E$7))=SCTVTHH!$E$7,PS!J267,0)</f>
        <v>0</v>
      </c>
      <c r="J278" s="149">
        <f>IF(F278+H278=0,0,$J$13+SUM(F$14:$F278)-SUM(H$14:$H278))</f>
        <v>0</v>
      </c>
      <c r="K278" s="149">
        <f>IF(F278+H278=0,0,$K$13+SUM(G$14:$G278)-SUM(I$14:$I278))</f>
        <v>0</v>
      </c>
      <c r="L278" s="57"/>
    </row>
    <row r="279" spans="1:12" customFormat="1" hidden="1" x14ac:dyDescent="0.2">
      <c r="A279" s="57" t="str">
        <f>IF(LEFT(PS!F268,LEN(SCTVTHH!$E$7))=SCTVTHH!$E$7,PS!C268,IF(LEFT(PS!G268,LEN(SCTVTHH!$E$7))=SCTVTHH!$E$7,PS!D268,""))</f>
        <v/>
      </c>
      <c r="B279" s="148" t="str">
        <f>IF(OR(LEFT(PS!F268,LEN(SCTVTHH!$E$7))=SCTVTHH!$E$7,LEFT(PS!G268,LEN(SCTVTHH!$E$7))=SCTVTHH!$E$7),PS!A268,"")</f>
        <v/>
      </c>
      <c r="C279" s="166" t="str">
        <f>IF(OR(LEFT(PS!F268,LEN(SCTVTHH!$E$7))=SCTVTHH!$E$7,LEFT(PS!G268,LEN(SCTVTHH!$E$7))=SCTVTHH!$E$7),PS!E268,"")</f>
        <v/>
      </c>
      <c r="D279" s="57" t="str">
        <f>IF(LEFT(PS!F268,LEN(SCTVTHH!$E$7))=SCTVTHH!$E$7,PS!G268,IF(LEFT(PS!G268,LEN(SCTVTHH!$E$7))=SCTVTHH!$E$7,PS!F268,""))</f>
        <v/>
      </c>
      <c r="E279" s="181">
        <f>IF(OR(LEFT(PS!F268,LEN(SCTVTHH!$E$7))=SCTVTHH!$E$7,LEFT(PS!G268,LEN(SCTVTHH!$E$7))=SCTVTHH!$E$7),PS!I268,0)</f>
        <v>0</v>
      </c>
      <c r="F279" s="149">
        <f>IF(LEFT(PS!F268,LEN(SCTVTHH!$E$7))=SCTVTHH!$E$7,PS!H268,0)</f>
        <v>0</v>
      </c>
      <c r="G279" s="149">
        <f>IF(LEFT(PS!F268,LEN(SCTVTHH!$E$7))=SCTVTHH!$E$7,PS!J268,0)</f>
        <v>0</v>
      </c>
      <c r="H279" s="149">
        <f>IF(LEFT(PS!G268,LEN(SCTVTHH!$E$7))=SCTVTHH!$E$7,PS!H268,0)</f>
        <v>0</v>
      </c>
      <c r="I279" s="149">
        <f>IF(LEFT(PS!G268,LEN(SCTVTHH!$E$7))=SCTVTHH!$E$7,PS!J268,0)</f>
        <v>0</v>
      </c>
      <c r="J279" s="149">
        <f>IF(F279+H279=0,0,$J$13+SUM(F$14:$F279)-SUM(H$14:$H279))</f>
        <v>0</v>
      </c>
      <c r="K279" s="149">
        <f>IF(F279+H279=0,0,$K$13+SUM(G$14:$G279)-SUM(I$14:$I279))</f>
        <v>0</v>
      </c>
      <c r="L279" s="57"/>
    </row>
    <row r="280" spans="1:12" customFormat="1" hidden="1" x14ac:dyDescent="0.2">
      <c r="A280" s="57" t="str">
        <f>IF(LEFT(PS!F269,LEN(SCTVTHH!$E$7))=SCTVTHH!$E$7,PS!C269,IF(LEFT(PS!G269,LEN(SCTVTHH!$E$7))=SCTVTHH!$E$7,PS!D269,""))</f>
        <v/>
      </c>
      <c r="B280" s="148" t="str">
        <f>IF(OR(LEFT(PS!F269,LEN(SCTVTHH!$E$7))=SCTVTHH!$E$7,LEFT(PS!G269,LEN(SCTVTHH!$E$7))=SCTVTHH!$E$7),PS!A269,"")</f>
        <v/>
      </c>
      <c r="C280" s="166" t="str">
        <f>IF(OR(LEFT(PS!F269,LEN(SCTVTHH!$E$7))=SCTVTHH!$E$7,LEFT(PS!G269,LEN(SCTVTHH!$E$7))=SCTVTHH!$E$7),PS!E269,"")</f>
        <v/>
      </c>
      <c r="D280" s="57" t="str">
        <f>IF(LEFT(PS!F269,LEN(SCTVTHH!$E$7))=SCTVTHH!$E$7,PS!G269,IF(LEFT(PS!G269,LEN(SCTVTHH!$E$7))=SCTVTHH!$E$7,PS!F269,""))</f>
        <v/>
      </c>
      <c r="E280" s="181">
        <f>IF(OR(LEFT(PS!F269,LEN(SCTVTHH!$E$7))=SCTVTHH!$E$7,LEFT(PS!G269,LEN(SCTVTHH!$E$7))=SCTVTHH!$E$7),PS!I269,0)</f>
        <v>0</v>
      </c>
      <c r="F280" s="149">
        <f>IF(LEFT(PS!F269,LEN(SCTVTHH!$E$7))=SCTVTHH!$E$7,PS!H269,0)</f>
        <v>0</v>
      </c>
      <c r="G280" s="149">
        <f>IF(LEFT(PS!F269,LEN(SCTVTHH!$E$7))=SCTVTHH!$E$7,PS!J269,0)</f>
        <v>0</v>
      </c>
      <c r="H280" s="149">
        <f>IF(LEFT(PS!G269,LEN(SCTVTHH!$E$7))=SCTVTHH!$E$7,PS!H269,0)</f>
        <v>0</v>
      </c>
      <c r="I280" s="149">
        <f>IF(LEFT(PS!G269,LEN(SCTVTHH!$E$7))=SCTVTHH!$E$7,PS!J269,0)</f>
        <v>0</v>
      </c>
      <c r="J280" s="149">
        <f>IF(F280+H280=0,0,$J$13+SUM(F$14:$F280)-SUM(H$14:$H280))</f>
        <v>0</v>
      </c>
      <c r="K280" s="149">
        <f>IF(F280+H280=0,0,$K$13+SUM(G$14:$G280)-SUM(I$14:$I280))</f>
        <v>0</v>
      </c>
      <c r="L280" s="57"/>
    </row>
    <row r="281" spans="1:12" customFormat="1" hidden="1" x14ac:dyDescent="0.2">
      <c r="A281" s="57" t="str">
        <f>IF(LEFT(PS!F270,LEN(SCTVTHH!$E$7))=SCTVTHH!$E$7,PS!C270,IF(LEFT(PS!G270,LEN(SCTVTHH!$E$7))=SCTVTHH!$E$7,PS!D270,""))</f>
        <v/>
      </c>
      <c r="B281" s="148" t="str">
        <f>IF(OR(LEFT(PS!F270,LEN(SCTVTHH!$E$7))=SCTVTHH!$E$7,LEFT(PS!G270,LEN(SCTVTHH!$E$7))=SCTVTHH!$E$7),PS!A270,"")</f>
        <v/>
      </c>
      <c r="C281" s="166" t="str">
        <f>IF(OR(LEFT(PS!F270,LEN(SCTVTHH!$E$7))=SCTVTHH!$E$7,LEFT(PS!G270,LEN(SCTVTHH!$E$7))=SCTVTHH!$E$7),PS!E270,"")</f>
        <v/>
      </c>
      <c r="D281" s="57" t="str">
        <f>IF(LEFT(PS!F270,LEN(SCTVTHH!$E$7))=SCTVTHH!$E$7,PS!G270,IF(LEFT(PS!G270,LEN(SCTVTHH!$E$7))=SCTVTHH!$E$7,PS!F270,""))</f>
        <v/>
      </c>
      <c r="E281" s="181">
        <f>IF(OR(LEFT(PS!F270,LEN(SCTVTHH!$E$7))=SCTVTHH!$E$7,LEFT(PS!G270,LEN(SCTVTHH!$E$7))=SCTVTHH!$E$7),PS!I270,0)</f>
        <v>0</v>
      </c>
      <c r="F281" s="149">
        <f>IF(LEFT(PS!F270,LEN(SCTVTHH!$E$7))=SCTVTHH!$E$7,PS!H270,0)</f>
        <v>0</v>
      </c>
      <c r="G281" s="149">
        <f>IF(LEFT(PS!F270,LEN(SCTVTHH!$E$7))=SCTVTHH!$E$7,PS!J270,0)</f>
        <v>0</v>
      </c>
      <c r="H281" s="149">
        <f>IF(LEFT(PS!G270,LEN(SCTVTHH!$E$7))=SCTVTHH!$E$7,PS!H270,0)</f>
        <v>0</v>
      </c>
      <c r="I281" s="149">
        <f>IF(LEFT(PS!G270,LEN(SCTVTHH!$E$7))=SCTVTHH!$E$7,PS!J270,0)</f>
        <v>0</v>
      </c>
      <c r="J281" s="149">
        <f>IF(F281+H281=0,0,$J$13+SUM(F$14:$F281)-SUM(H$14:$H281))</f>
        <v>0</v>
      </c>
      <c r="K281" s="149">
        <f>IF(F281+H281=0,0,$K$13+SUM(G$14:$G281)-SUM(I$14:$I281))</f>
        <v>0</v>
      </c>
      <c r="L281" s="57"/>
    </row>
    <row r="282" spans="1:12" customFormat="1" hidden="1" x14ac:dyDescent="0.2">
      <c r="A282" s="57" t="str">
        <f>IF(LEFT(PS!F271,LEN(SCTVTHH!$E$7))=SCTVTHH!$E$7,PS!C271,IF(LEFT(PS!G271,LEN(SCTVTHH!$E$7))=SCTVTHH!$E$7,PS!D271,""))</f>
        <v/>
      </c>
      <c r="B282" s="148" t="str">
        <f>IF(OR(LEFT(PS!F271,LEN(SCTVTHH!$E$7))=SCTVTHH!$E$7,LEFT(PS!G271,LEN(SCTVTHH!$E$7))=SCTVTHH!$E$7),PS!A271,"")</f>
        <v/>
      </c>
      <c r="C282" s="166" t="str">
        <f>IF(OR(LEFT(PS!F271,LEN(SCTVTHH!$E$7))=SCTVTHH!$E$7,LEFT(PS!G271,LEN(SCTVTHH!$E$7))=SCTVTHH!$E$7),PS!E271,"")</f>
        <v/>
      </c>
      <c r="D282" s="57" t="str">
        <f>IF(LEFT(PS!F271,LEN(SCTVTHH!$E$7))=SCTVTHH!$E$7,PS!G271,IF(LEFT(PS!G271,LEN(SCTVTHH!$E$7))=SCTVTHH!$E$7,PS!F271,""))</f>
        <v/>
      </c>
      <c r="E282" s="181">
        <f>IF(OR(LEFT(PS!F271,LEN(SCTVTHH!$E$7))=SCTVTHH!$E$7,LEFT(PS!G271,LEN(SCTVTHH!$E$7))=SCTVTHH!$E$7),PS!I271,0)</f>
        <v>0</v>
      </c>
      <c r="F282" s="149">
        <f>IF(LEFT(PS!F271,LEN(SCTVTHH!$E$7))=SCTVTHH!$E$7,PS!H271,0)</f>
        <v>0</v>
      </c>
      <c r="G282" s="149">
        <f>IF(LEFT(PS!F271,LEN(SCTVTHH!$E$7))=SCTVTHH!$E$7,PS!J271,0)</f>
        <v>0</v>
      </c>
      <c r="H282" s="149">
        <f>IF(LEFT(PS!G271,LEN(SCTVTHH!$E$7))=SCTVTHH!$E$7,PS!H271,0)</f>
        <v>0</v>
      </c>
      <c r="I282" s="149">
        <f>IF(LEFT(PS!G271,LEN(SCTVTHH!$E$7))=SCTVTHH!$E$7,PS!J271,0)</f>
        <v>0</v>
      </c>
      <c r="J282" s="149">
        <f>IF(F282+H282=0,0,$J$13+SUM(F$14:$F282)-SUM(H$14:$H282))</f>
        <v>0</v>
      </c>
      <c r="K282" s="149">
        <f>IF(F282+H282=0,0,$K$13+SUM(G$14:$G282)-SUM(I$14:$I282))</f>
        <v>0</v>
      </c>
      <c r="L282" s="57"/>
    </row>
    <row r="283" spans="1:12" customFormat="1" hidden="1" x14ac:dyDescent="0.2">
      <c r="A283" s="57" t="str">
        <f>IF(LEFT(PS!F272,LEN(SCTVTHH!$E$7))=SCTVTHH!$E$7,PS!C272,IF(LEFT(PS!G272,LEN(SCTVTHH!$E$7))=SCTVTHH!$E$7,PS!D272,""))</f>
        <v/>
      </c>
      <c r="B283" s="148" t="str">
        <f>IF(OR(LEFT(PS!F272,LEN(SCTVTHH!$E$7))=SCTVTHH!$E$7,LEFT(PS!G272,LEN(SCTVTHH!$E$7))=SCTVTHH!$E$7),PS!A272,"")</f>
        <v/>
      </c>
      <c r="C283" s="166" t="str">
        <f>IF(OR(LEFT(PS!F272,LEN(SCTVTHH!$E$7))=SCTVTHH!$E$7,LEFT(PS!G272,LEN(SCTVTHH!$E$7))=SCTVTHH!$E$7),PS!E272,"")</f>
        <v/>
      </c>
      <c r="D283" s="57" t="str">
        <f>IF(LEFT(PS!F272,LEN(SCTVTHH!$E$7))=SCTVTHH!$E$7,PS!G272,IF(LEFT(PS!G272,LEN(SCTVTHH!$E$7))=SCTVTHH!$E$7,PS!F272,""))</f>
        <v/>
      </c>
      <c r="E283" s="181">
        <f>IF(OR(LEFT(PS!F272,LEN(SCTVTHH!$E$7))=SCTVTHH!$E$7,LEFT(PS!G272,LEN(SCTVTHH!$E$7))=SCTVTHH!$E$7),PS!I272,0)</f>
        <v>0</v>
      </c>
      <c r="F283" s="149">
        <f>IF(LEFT(PS!F272,LEN(SCTVTHH!$E$7))=SCTVTHH!$E$7,PS!H272,0)</f>
        <v>0</v>
      </c>
      <c r="G283" s="149">
        <f>IF(LEFT(PS!F272,LEN(SCTVTHH!$E$7))=SCTVTHH!$E$7,PS!J272,0)</f>
        <v>0</v>
      </c>
      <c r="H283" s="149">
        <f>IF(LEFT(PS!G272,LEN(SCTVTHH!$E$7))=SCTVTHH!$E$7,PS!H272,0)</f>
        <v>0</v>
      </c>
      <c r="I283" s="149">
        <f>IF(LEFT(PS!G272,LEN(SCTVTHH!$E$7))=SCTVTHH!$E$7,PS!J272,0)</f>
        <v>0</v>
      </c>
      <c r="J283" s="149">
        <f>IF(F283+H283=0,0,$J$13+SUM(F$14:$F283)-SUM(H$14:$H283))</f>
        <v>0</v>
      </c>
      <c r="K283" s="149">
        <f>IF(F283+H283=0,0,$K$13+SUM(G$14:$G283)-SUM(I$14:$I283))</f>
        <v>0</v>
      </c>
      <c r="L283" s="57"/>
    </row>
    <row r="284" spans="1:12" customFormat="1" hidden="1" x14ac:dyDescent="0.2">
      <c r="A284" s="57" t="str">
        <f>IF(LEFT(PS!F273,LEN(SCTVTHH!$E$7))=SCTVTHH!$E$7,PS!C273,IF(LEFT(PS!G273,LEN(SCTVTHH!$E$7))=SCTVTHH!$E$7,PS!D273,""))</f>
        <v/>
      </c>
      <c r="B284" s="148" t="str">
        <f>IF(OR(LEFT(PS!F273,LEN(SCTVTHH!$E$7))=SCTVTHH!$E$7,LEFT(PS!G273,LEN(SCTVTHH!$E$7))=SCTVTHH!$E$7),PS!A273,"")</f>
        <v/>
      </c>
      <c r="C284" s="166" t="str">
        <f>IF(OR(LEFT(PS!F273,LEN(SCTVTHH!$E$7))=SCTVTHH!$E$7,LEFT(PS!G273,LEN(SCTVTHH!$E$7))=SCTVTHH!$E$7),PS!E273,"")</f>
        <v/>
      </c>
      <c r="D284" s="57" t="str">
        <f>IF(LEFT(PS!F273,LEN(SCTVTHH!$E$7))=SCTVTHH!$E$7,PS!G273,IF(LEFT(PS!G273,LEN(SCTVTHH!$E$7))=SCTVTHH!$E$7,PS!F273,""))</f>
        <v/>
      </c>
      <c r="E284" s="181">
        <f>IF(OR(LEFT(PS!F273,LEN(SCTVTHH!$E$7))=SCTVTHH!$E$7,LEFT(PS!G273,LEN(SCTVTHH!$E$7))=SCTVTHH!$E$7),PS!I273,0)</f>
        <v>0</v>
      </c>
      <c r="F284" s="149">
        <f>IF(LEFT(PS!F273,LEN(SCTVTHH!$E$7))=SCTVTHH!$E$7,PS!H273,0)</f>
        <v>0</v>
      </c>
      <c r="G284" s="149">
        <f>IF(LEFT(PS!F273,LEN(SCTVTHH!$E$7))=SCTVTHH!$E$7,PS!J273,0)</f>
        <v>0</v>
      </c>
      <c r="H284" s="149">
        <f>IF(LEFT(PS!G273,LEN(SCTVTHH!$E$7))=SCTVTHH!$E$7,PS!H273,0)</f>
        <v>0</v>
      </c>
      <c r="I284" s="149">
        <f>IF(LEFT(PS!G273,LEN(SCTVTHH!$E$7))=SCTVTHH!$E$7,PS!J273,0)</f>
        <v>0</v>
      </c>
      <c r="J284" s="149">
        <f>IF(F284+H284=0,0,$J$13+SUM(F$14:$F284)-SUM(H$14:$H284))</f>
        <v>0</v>
      </c>
      <c r="K284" s="149">
        <f>IF(F284+H284=0,0,$K$13+SUM(G$14:$G284)-SUM(I$14:$I284))</f>
        <v>0</v>
      </c>
      <c r="L284" s="57"/>
    </row>
    <row r="285" spans="1:12" customFormat="1" hidden="1" x14ac:dyDescent="0.2">
      <c r="A285" s="57" t="str">
        <f>IF(LEFT(PS!F274,LEN(SCTVTHH!$E$7))=SCTVTHH!$E$7,PS!C274,IF(LEFT(PS!G274,LEN(SCTVTHH!$E$7))=SCTVTHH!$E$7,PS!D274,""))</f>
        <v/>
      </c>
      <c r="B285" s="148" t="str">
        <f>IF(OR(LEFT(PS!F274,LEN(SCTVTHH!$E$7))=SCTVTHH!$E$7,LEFT(PS!G274,LEN(SCTVTHH!$E$7))=SCTVTHH!$E$7),PS!A274,"")</f>
        <v/>
      </c>
      <c r="C285" s="166" t="str">
        <f>IF(OR(LEFT(PS!F274,LEN(SCTVTHH!$E$7))=SCTVTHH!$E$7,LEFT(PS!G274,LEN(SCTVTHH!$E$7))=SCTVTHH!$E$7),PS!E274,"")</f>
        <v/>
      </c>
      <c r="D285" s="57" t="str">
        <f>IF(LEFT(PS!F274,LEN(SCTVTHH!$E$7))=SCTVTHH!$E$7,PS!G274,IF(LEFT(PS!G274,LEN(SCTVTHH!$E$7))=SCTVTHH!$E$7,PS!F274,""))</f>
        <v/>
      </c>
      <c r="E285" s="181">
        <f>IF(OR(LEFT(PS!F274,LEN(SCTVTHH!$E$7))=SCTVTHH!$E$7,LEFT(PS!G274,LEN(SCTVTHH!$E$7))=SCTVTHH!$E$7),PS!I274,0)</f>
        <v>0</v>
      </c>
      <c r="F285" s="149">
        <f>IF(LEFT(PS!F274,LEN(SCTVTHH!$E$7))=SCTVTHH!$E$7,PS!H274,0)</f>
        <v>0</v>
      </c>
      <c r="G285" s="149">
        <f>IF(LEFT(PS!F274,LEN(SCTVTHH!$E$7))=SCTVTHH!$E$7,PS!J274,0)</f>
        <v>0</v>
      </c>
      <c r="H285" s="149">
        <f>IF(LEFT(PS!G274,LEN(SCTVTHH!$E$7))=SCTVTHH!$E$7,PS!H274,0)</f>
        <v>0</v>
      </c>
      <c r="I285" s="149">
        <f>IF(LEFT(PS!G274,LEN(SCTVTHH!$E$7))=SCTVTHH!$E$7,PS!J274,0)</f>
        <v>0</v>
      </c>
      <c r="J285" s="149">
        <f>IF(F285+H285=0,0,$J$13+SUM(F$14:$F285)-SUM(H$14:$H285))</f>
        <v>0</v>
      </c>
      <c r="K285" s="149">
        <f>IF(F285+H285=0,0,$K$13+SUM(G$14:$G285)-SUM(I$14:$I285))</f>
        <v>0</v>
      </c>
      <c r="L285" s="57"/>
    </row>
    <row r="286" spans="1:12" customFormat="1" hidden="1" x14ac:dyDescent="0.2">
      <c r="A286" s="57" t="str">
        <f>IF(LEFT(PS!F275,LEN(SCTVTHH!$E$7))=SCTVTHH!$E$7,PS!C275,IF(LEFT(PS!G275,LEN(SCTVTHH!$E$7))=SCTVTHH!$E$7,PS!D275,""))</f>
        <v/>
      </c>
      <c r="B286" s="148" t="str">
        <f>IF(OR(LEFT(PS!F275,LEN(SCTVTHH!$E$7))=SCTVTHH!$E$7,LEFT(PS!G275,LEN(SCTVTHH!$E$7))=SCTVTHH!$E$7),PS!A275,"")</f>
        <v/>
      </c>
      <c r="C286" s="166" t="str">
        <f>IF(OR(LEFT(PS!F275,LEN(SCTVTHH!$E$7))=SCTVTHH!$E$7,LEFT(PS!G275,LEN(SCTVTHH!$E$7))=SCTVTHH!$E$7),PS!E275,"")</f>
        <v/>
      </c>
      <c r="D286" s="57" t="str">
        <f>IF(LEFT(PS!F275,LEN(SCTVTHH!$E$7))=SCTVTHH!$E$7,PS!G275,IF(LEFT(PS!G275,LEN(SCTVTHH!$E$7))=SCTVTHH!$E$7,PS!F275,""))</f>
        <v/>
      </c>
      <c r="E286" s="181">
        <f>IF(OR(LEFT(PS!F275,LEN(SCTVTHH!$E$7))=SCTVTHH!$E$7,LEFT(PS!G275,LEN(SCTVTHH!$E$7))=SCTVTHH!$E$7),PS!I275,0)</f>
        <v>0</v>
      </c>
      <c r="F286" s="149">
        <f>IF(LEFT(PS!F275,LEN(SCTVTHH!$E$7))=SCTVTHH!$E$7,PS!H275,0)</f>
        <v>0</v>
      </c>
      <c r="G286" s="149">
        <f>IF(LEFT(PS!F275,LEN(SCTVTHH!$E$7))=SCTVTHH!$E$7,PS!J275,0)</f>
        <v>0</v>
      </c>
      <c r="H286" s="149">
        <f>IF(LEFT(PS!G275,LEN(SCTVTHH!$E$7))=SCTVTHH!$E$7,PS!H275,0)</f>
        <v>0</v>
      </c>
      <c r="I286" s="149">
        <f>IF(LEFT(PS!G275,LEN(SCTVTHH!$E$7))=SCTVTHH!$E$7,PS!J275,0)</f>
        <v>0</v>
      </c>
      <c r="J286" s="149">
        <f>IF(F286+H286=0,0,$J$13+SUM(F$14:$F286)-SUM(H$14:$H286))</f>
        <v>0</v>
      </c>
      <c r="K286" s="149">
        <f>IF(F286+H286=0,0,$K$13+SUM(G$14:$G286)-SUM(I$14:$I286))</f>
        <v>0</v>
      </c>
      <c r="L286" s="57"/>
    </row>
    <row r="287" spans="1:12" customFormat="1" hidden="1" x14ac:dyDescent="0.2">
      <c r="A287" s="57" t="str">
        <f>IF(LEFT(PS!F276,LEN(SCTVTHH!$E$7))=SCTVTHH!$E$7,PS!C276,IF(LEFT(PS!G276,LEN(SCTVTHH!$E$7))=SCTVTHH!$E$7,PS!D276,""))</f>
        <v/>
      </c>
      <c r="B287" s="148" t="str">
        <f>IF(OR(LEFT(PS!F276,LEN(SCTVTHH!$E$7))=SCTVTHH!$E$7,LEFT(PS!G276,LEN(SCTVTHH!$E$7))=SCTVTHH!$E$7),PS!A276,"")</f>
        <v/>
      </c>
      <c r="C287" s="166" t="str">
        <f>IF(OR(LEFT(PS!F276,LEN(SCTVTHH!$E$7))=SCTVTHH!$E$7,LEFT(PS!G276,LEN(SCTVTHH!$E$7))=SCTVTHH!$E$7),PS!E276,"")</f>
        <v/>
      </c>
      <c r="D287" s="57" t="str">
        <f>IF(LEFT(PS!F276,LEN(SCTVTHH!$E$7))=SCTVTHH!$E$7,PS!G276,IF(LEFT(PS!G276,LEN(SCTVTHH!$E$7))=SCTVTHH!$E$7,PS!F276,""))</f>
        <v/>
      </c>
      <c r="E287" s="181">
        <f>IF(OR(LEFT(PS!F276,LEN(SCTVTHH!$E$7))=SCTVTHH!$E$7,LEFT(PS!G276,LEN(SCTVTHH!$E$7))=SCTVTHH!$E$7),PS!I276,0)</f>
        <v>0</v>
      </c>
      <c r="F287" s="149">
        <f>IF(LEFT(PS!F276,LEN(SCTVTHH!$E$7))=SCTVTHH!$E$7,PS!H276,0)</f>
        <v>0</v>
      </c>
      <c r="G287" s="149">
        <f>IF(LEFT(PS!F276,LEN(SCTVTHH!$E$7))=SCTVTHH!$E$7,PS!J276,0)</f>
        <v>0</v>
      </c>
      <c r="H287" s="149">
        <f>IF(LEFT(PS!G276,LEN(SCTVTHH!$E$7))=SCTVTHH!$E$7,PS!H276,0)</f>
        <v>0</v>
      </c>
      <c r="I287" s="149">
        <f>IF(LEFT(PS!G276,LEN(SCTVTHH!$E$7))=SCTVTHH!$E$7,PS!J276,0)</f>
        <v>0</v>
      </c>
      <c r="J287" s="149">
        <f>IF(F287+H287=0,0,$J$13+SUM(F$14:$F287)-SUM(H$14:$H287))</f>
        <v>0</v>
      </c>
      <c r="K287" s="149">
        <f>IF(F287+H287=0,0,$K$13+SUM(G$14:$G287)-SUM(I$14:$I287))</f>
        <v>0</v>
      </c>
      <c r="L287" s="57"/>
    </row>
    <row r="288" spans="1:12" customFormat="1" hidden="1" x14ac:dyDescent="0.2">
      <c r="A288" s="57" t="str">
        <f>IF(LEFT(PS!F277,LEN(SCTVTHH!$E$7))=SCTVTHH!$E$7,PS!C277,IF(LEFT(PS!G277,LEN(SCTVTHH!$E$7))=SCTVTHH!$E$7,PS!D277,""))</f>
        <v/>
      </c>
      <c r="B288" s="148" t="str">
        <f>IF(OR(LEFT(PS!F277,LEN(SCTVTHH!$E$7))=SCTVTHH!$E$7,LEFT(PS!G277,LEN(SCTVTHH!$E$7))=SCTVTHH!$E$7),PS!A277,"")</f>
        <v/>
      </c>
      <c r="C288" s="166" t="str">
        <f>IF(OR(LEFT(PS!F277,LEN(SCTVTHH!$E$7))=SCTVTHH!$E$7,LEFT(PS!G277,LEN(SCTVTHH!$E$7))=SCTVTHH!$E$7),PS!E277,"")</f>
        <v/>
      </c>
      <c r="D288" s="57" t="str">
        <f>IF(LEFT(PS!F277,LEN(SCTVTHH!$E$7))=SCTVTHH!$E$7,PS!G277,IF(LEFT(PS!G277,LEN(SCTVTHH!$E$7))=SCTVTHH!$E$7,PS!F277,""))</f>
        <v/>
      </c>
      <c r="E288" s="181">
        <f>IF(OR(LEFT(PS!F277,LEN(SCTVTHH!$E$7))=SCTVTHH!$E$7,LEFT(PS!G277,LEN(SCTVTHH!$E$7))=SCTVTHH!$E$7),PS!I277,0)</f>
        <v>0</v>
      </c>
      <c r="F288" s="149">
        <f>IF(LEFT(PS!F277,LEN(SCTVTHH!$E$7))=SCTVTHH!$E$7,PS!H277,0)</f>
        <v>0</v>
      </c>
      <c r="G288" s="149">
        <f>IF(LEFT(PS!F277,LEN(SCTVTHH!$E$7))=SCTVTHH!$E$7,PS!J277,0)</f>
        <v>0</v>
      </c>
      <c r="H288" s="149">
        <f>IF(LEFT(PS!G277,LEN(SCTVTHH!$E$7))=SCTVTHH!$E$7,PS!H277,0)</f>
        <v>0</v>
      </c>
      <c r="I288" s="149">
        <f>IF(LEFT(PS!G277,LEN(SCTVTHH!$E$7))=SCTVTHH!$E$7,PS!J277,0)</f>
        <v>0</v>
      </c>
      <c r="J288" s="149">
        <f>IF(F288+H288=0,0,$J$13+SUM(F$14:$F288)-SUM(H$14:$H288))</f>
        <v>0</v>
      </c>
      <c r="K288" s="149">
        <f>IF(F288+H288=0,0,$K$13+SUM(G$14:$G288)-SUM(I$14:$I288))</f>
        <v>0</v>
      </c>
      <c r="L288" s="57"/>
    </row>
    <row r="289" spans="1:12" customFormat="1" hidden="1" x14ac:dyDescent="0.2">
      <c r="A289" s="57" t="str">
        <f>IF(LEFT(PS!F278,LEN(SCTVTHH!$E$7))=SCTVTHH!$E$7,PS!C278,IF(LEFT(PS!G278,LEN(SCTVTHH!$E$7))=SCTVTHH!$E$7,PS!D278,""))</f>
        <v/>
      </c>
      <c r="B289" s="148" t="str">
        <f>IF(OR(LEFT(PS!F278,LEN(SCTVTHH!$E$7))=SCTVTHH!$E$7,LEFT(PS!G278,LEN(SCTVTHH!$E$7))=SCTVTHH!$E$7),PS!A278,"")</f>
        <v/>
      </c>
      <c r="C289" s="166" t="str">
        <f>IF(OR(LEFT(PS!F278,LEN(SCTVTHH!$E$7))=SCTVTHH!$E$7,LEFT(PS!G278,LEN(SCTVTHH!$E$7))=SCTVTHH!$E$7),PS!E278,"")</f>
        <v/>
      </c>
      <c r="D289" s="57" t="str">
        <f>IF(LEFT(PS!F278,LEN(SCTVTHH!$E$7))=SCTVTHH!$E$7,PS!G278,IF(LEFT(PS!G278,LEN(SCTVTHH!$E$7))=SCTVTHH!$E$7,PS!F278,""))</f>
        <v/>
      </c>
      <c r="E289" s="181">
        <f>IF(OR(LEFT(PS!F278,LEN(SCTVTHH!$E$7))=SCTVTHH!$E$7,LEFT(PS!G278,LEN(SCTVTHH!$E$7))=SCTVTHH!$E$7),PS!I278,0)</f>
        <v>0</v>
      </c>
      <c r="F289" s="149">
        <f>IF(LEFT(PS!F278,LEN(SCTVTHH!$E$7))=SCTVTHH!$E$7,PS!H278,0)</f>
        <v>0</v>
      </c>
      <c r="G289" s="149">
        <f>IF(LEFT(PS!F278,LEN(SCTVTHH!$E$7))=SCTVTHH!$E$7,PS!J278,0)</f>
        <v>0</v>
      </c>
      <c r="H289" s="149">
        <f>IF(LEFT(PS!G278,LEN(SCTVTHH!$E$7))=SCTVTHH!$E$7,PS!H278,0)</f>
        <v>0</v>
      </c>
      <c r="I289" s="149">
        <f>IF(LEFT(PS!G278,LEN(SCTVTHH!$E$7))=SCTVTHH!$E$7,PS!J278,0)</f>
        <v>0</v>
      </c>
      <c r="J289" s="149">
        <f>IF(F289+H289=0,0,$J$13+SUM(F$14:$F289)-SUM(H$14:$H289))</f>
        <v>0</v>
      </c>
      <c r="K289" s="149">
        <f>IF(F289+H289=0,0,$K$13+SUM(G$14:$G289)-SUM(I$14:$I289))</f>
        <v>0</v>
      </c>
      <c r="L289" s="57"/>
    </row>
    <row r="290" spans="1:12" customFormat="1" hidden="1" x14ac:dyDescent="0.2">
      <c r="A290" s="57" t="str">
        <f>IF(LEFT(PS!F279,LEN(SCTVTHH!$E$7))=SCTVTHH!$E$7,PS!C279,IF(LEFT(PS!G279,LEN(SCTVTHH!$E$7))=SCTVTHH!$E$7,PS!D279,""))</f>
        <v/>
      </c>
      <c r="B290" s="148" t="str">
        <f>IF(OR(LEFT(PS!F279,LEN(SCTVTHH!$E$7))=SCTVTHH!$E$7,LEFT(PS!G279,LEN(SCTVTHH!$E$7))=SCTVTHH!$E$7),PS!A279,"")</f>
        <v/>
      </c>
      <c r="C290" s="166" t="str">
        <f>IF(OR(LEFT(PS!F279,LEN(SCTVTHH!$E$7))=SCTVTHH!$E$7,LEFT(PS!G279,LEN(SCTVTHH!$E$7))=SCTVTHH!$E$7),PS!E279,"")</f>
        <v/>
      </c>
      <c r="D290" s="57" t="str">
        <f>IF(LEFT(PS!F279,LEN(SCTVTHH!$E$7))=SCTVTHH!$E$7,PS!G279,IF(LEFT(PS!G279,LEN(SCTVTHH!$E$7))=SCTVTHH!$E$7,PS!F279,""))</f>
        <v/>
      </c>
      <c r="E290" s="181">
        <f>IF(OR(LEFT(PS!F279,LEN(SCTVTHH!$E$7))=SCTVTHH!$E$7,LEFT(PS!G279,LEN(SCTVTHH!$E$7))=SCTVTHH!$E$7),PS!I279,0)</f>
        <v>0</v>
      </c>
      <c r="F290" s="149">
        <f>IF(LEFT(PS!F279,LEN(SCTVTHH!$E$7))=SCTVTHH!$E$7,PS!H279,0)</f>
        <v>0</v>
      </c>
      <c r="G290" s="149">
        <f>IF(LEFT(PS!F279,LEN(SCTVTHH!$E$7))=SCTVTHH!$E$7,PS!J279,0)</f>
        <v>0</v>
      </c>
      <c r="H290" s="149">
        <f>IF(LEFT(PS!G279,LEN(SCTVTHH!$E$7))=SCTVTHH!$E$7,PS!H279,0)</f>
        <v>0</v>
      </c>
      <c r="I290" s="149">
        <f>IF(LEFT(PS!G279,LEN(SCTVTHH!$E$7))=SCTVTHH!$E$7,PS!J279,0)</f>
        <v>0</v>
      </c>
      <c r="J290" s="149">
        <f>IF(F290+H290=0,0,$J$13+SUM(F$14:$F290)-SUM(H$14:$H290))</f>
        <v>0</v>
      </c>
      <c r="K290" s="149">
        <f>IF(F290+H290=0,0,$K$13+SUM(G$14:$G290)-SUM(I$14:$I290))</f>
        <v>0</v>
      </c>
      <c r="L290" s="57"/>
    </row>
    <row r="291" spans="1:12" customFormat="1" hidden="1" x14ac:dyDescent="0.2">
      <c r="A291" s="57" t="str">
        <f>IF(LEFT(PS!F280,LEN(SCTVTHH!$E$7))=SCTVTHH!$E$7,PS!C280,IF(LEFT(PS!G280,LEN(SCTVTHH!$E$7))=SCTVTHH!$E$7,PS!D280,""))</f>
        <v/>
      </c>
      <c r="B291" s="148" t="str">
        <f>IF(OR(LEFT(PS!F280,LEN(SCTVTHH!$E$7))=SCTVTHH!$E$7,LEFT(PS!G280,LEN(SCTVTHH!$E$7))=SCTVTHH!$E$7),PS!A280,"")</f>
        <v/>
      </c>
      <c r="C291" s="166" t="str">
        <f>IF(OR(LEFT(PS!F280,LEN(SCTVTHH!$E$7))=SCTVTHH!$E$7,LEFT(PS!G280,LEN(SCTVTHH!$E$7))=SCTVTHH!$E$7),PS!E280,"")</f>
        <v/>
      </c>
      <c r="D291" s="57" t="str">
        <f>IF(LEFT(PS!F280,LEN(SCTVTHH!$E$7))=SCTVTHH!$E$7,PS!G280,IF(LEFT(PS!G280,LEN(SCTVTHH!$E$7))=SCTVTHH!$E$7,PS!F280,""))</f>
        <v/>
      </c>
      <c r="E291" s="181">
        <f>IF(OR(LEFT(PS!F280,LEN(SCTVTHH!$E$7))=SCTVTHH!$E$7,LEFT(PS!G280,LEN(SCTVTHH!$E$7))=SCTVTHH!$E$7),PS!I280,0)</f>
        <v>0</v>
      </c>
      <c r="F291" s="149">
        <f>IF(LEFT(PS!F280,LEN(SCTVTHH!$E$7))=SCTVTHH!$E$7,PS!H280,0)</f>
        <v>0</v>
      </c>
      <c r="G291" s="149">
        <f>IF(LEFT(PS!F280,LEN(SCTVTHH!$E$7))=SCTVTHH!$E$7,PS!J280,0)</f>
        <v>0</v>
      </c>
      <c r="H291" s="149">
        <f>IF(LEFT(PS!G280,LEN(SCTVTHH!$E$7))=SCTVTHH!$E$7,PS!H280,0)</f>
        <v>0</v>
      </c>
      <c r="I291" s="149">
        <f>IF(LEFT(PS!G280,LEN(SCTVTHH!$E$7))=SCTVTHH!$E$7,PS!J280,0)</f>
        <v>0</v>
      </c>
      <c r="J291" s="149">
        <f>IF(F291+H291=0,0,$J$13+SUM(F$14:$F291)-SUM(H$14:$H291))</f>
        <v>0</v>
      </c>
      <c r="K291" s="149">
        <f>IF(F291+H291=0,0,$K$13+SUM(G$14:$G291)-SUM(I$14:$I291))</f>
        <v>0</v>
      </c>
      <c r="L291" s="57"/>
    </row>
    <row r="292" spans="1:12" customFormat="1" hidden="1" x14ac:dyDescent="0.2">
      <c r="A292" s="57" t="str">
        <f>IF(LEFT(PS!F281,LEN(SCTVTHH!$E$7))=SCTVTHH!$E$7,PS!C281,IF(LEFT(PS!G281,LEN(SCTVTHH!$E$7))=SCTVTHH!$E$7,PS!D281,""))</f>
        <v/>
      </c>
      <c r="B292" s="148" t="str">
        <f>IF(OR(LEFT(PS!F281,LEN(SCTVTHH!$E$7))=SCTVTHH!$E$7,LEFT(PS!G281,LEN(SCTVTHH!$E$7))=SCTVTHH!$E$7),PS!A281,"")</f>
        <v/>
      </c>
      <c r="C292" s="166" t="str">
        <f>IF(OR(LEFT(PS!F281,LEN(SCTVTHH!$E$7))=SCTVTHH!$E$7,LEFT(PS!G281,LEN(SCTVTHH!$E$7))=SCTVTHH!$E$7),PS!E281,"")</f>
        <v/>
      </c>
      <c r="D292" s="57" t="str">
        <f>IF(LEFT(PS!F281,LEN(SCTVTHH!$E$7))=SCTVTHH!$E$7,PS!G281,IF(LEFT(PS!G281,LEN(SCTVTHH!$E$7))=SCTVTHH!$E$7,PS!F281,""))</f>
        <v/>
      </c>
      <c r="E292" s="181">
        <f>IF(OR(LEFT(PS!F281,LEN(SCTVTHH!$E$7))=SCTVTHH!$E$7,LEFT(PS!G281,LEN(SCTVTHH!$E$7))=SCTVTHH!$E$7),PS!I281,0)</f>
        <v>0</v>
      </c>
      <c r="F292" s="149">
        <f>IF(LEFT(PS!F281,LEN(SCTVTHH!$E$7))=SCTVTHH!$E$7,PS!H281,0)</f>
        <v>0</v>
      </c>
      <c r="G292" s="149">
        <f>IF(LEFT(PS!F281,LEN(SCTVTHH!$E$7))=SCTVTHH!$E$7,PS!J281,0)</f>
        <v>0</v>
      </c>
      <c r="H292" s="149">
        <f>IF(LEFT(PS!G281,LEN(SCTVTHH!$E$7))=SCTVTHH!$E$7,PS!H281,0)</f>
        <v>0</v>
      </c>
      <c r="I292" s="149">
        <f>IF(LEFT(PS!G281,LEN(SCTVTHH!$E$7))=SCTVTHH!$E$7,PS!J281,0)</f>
        <v>0</v>
      </c>
      <c r="J292" s="149">
        <f>IF(F292+H292=0,0,$J$13+SUM(F$14:$F292)-SUM(H$14:$H292))</f>
        <v>0</v>
      </c>
      <c r="K292" s="149">
        <f>IF(F292+H292=0,0,$K$13+SUM(G$14:$G292)-SUM(I$14:$I292))</f>
        <v>0</v>
      </c>
      <c r="L292" s="57"/>
    </row>
    <row r="293" spans="1:12" customFormat="1" hidden="1" x14ac:dyDescent="0.2">
      <c r="A293" s="57" t="str">
        <f>IF(LEFT(PS!F282,LEN(SCTVTHH!$E$7))=SCTVTHH!$E$7,PS!C282,IF(LEFT(PS!G282,LEN(SCTVTHH!$E$7))=SCTVTHH!$E$7,PS!D282,""))</f>
        <v/>
      </c>
      <c r="B293" s="148" t="str">
        <f>IF(OR(LEFT(PS!F282,LEN(SCTVTHH!$E$7))=SCTVTHH!$E$7,LEFT(PS!G282,LEN(SCTVTHH!$E$7))=SCTVTHH!$E$7),PS!A282,"")</f>
        <v/>
      </c>
      <c r="C293" s="166" t="str">
        <f>IF(OR(LEFT(PS!F282,LEN(SCTVTHH!$E$7))=SCTVTHH!$E$7,LEFT(PS!G282,LEN(SCTVTHH!$E$7))=SCTVTHH!$E$7),PS!E282,"")</f>
        <v/>
      </c>
      <c r="D293" s="57" t="str">
        <f>IF(LEFT(PS!F282,LEN(SCTVTHH!$E$7))=SCTVTHH!$E$7,PS!G282,IF(LEFT(PS!G282,LEN(SCTVTHH!$E$7))=SCTVTHH!$E$7,PS!F282,""))</f>
        <v/>
      </c>
      <c r="E293" s="181">
        <f>IF(OR(LEFT(PS!F282,LEN(SCTVTHH!$E$7))=SCTVTHH!$E$7,LEFT(PS!G282,LEN(SCTVTHH!$E$7))=SCTVTHH!$E$7),PS!I282,0)</f>
        <v>0</v>
      </c>
      <c r="F293" s="149">
        <f>IF(LEFT(PS!F282,LEN(SCTVTHH!$E$7))=SCTVTHH!$E$7,PS!H282,0)</f>
        <v>0</v>
      </c>
      <c r="G293" s="149">
        <f>IF(LEFT(PS!F282,LEN(SCTVTHH!$E$7))=SCTVTHH!$E$7,PS!J282,0)</f>
        <v>0</v>
      </c>
      <c r="H293" s="149">
        <f>IF(LEFT(PS!G282,LEN(SCTVTHH!$E$7))=SCTVTHH!$E$7,PS!H282,0)</f>
        <v>0</v>
      </c>
      <c r="I293" s="149">
        <f>IF(LEFT(PS!G282,LEN(SCTVTHH!$E$7))=SCTVTHH!$E$7,PS!J282,0)</f>
        <v>0</v>
      </c>
      <c r="J293" s="149">
        <f>IF(F293+H293=0,0,$J$13+SUM(F$14:$F293)-SUM(H$14:$H293))</f>
        <v>0</v>
      </c>
      <c r="K293" s="149">
        <f>IF(F293+H293=0,0,$K$13+SUM(G$14:$G293)-SUM(I$14:$I293))</f>
        <v>0</v>
      </c>
      <c r="L293" s="57"/>
    </row>
    <row r="294" spans="1:12" customFormat="1" hidden="1" x14ac:dyDescent="0.2">
      <c r="A294" s="57" t="str">
        <f>IF(LEFT(PS!F283,LEN(SCTVTHH!$E$7))=SCTVTHH!$E$7,PS!C283,IF(LEFT(PS!G283,LEN(SCTVTHH!$E$7))=SCTVTHH!$E$7,PS!D283,""))</f>
        <v/>
      </c>
      <c r="B294" s="148" t="str">
        <f>IF(OR(LEFT(PS!F283,LEN(SCTVTHH!$E$7))=SCTVTHH!$E$7,LEFT(PS!G283,LEN(SCTVTHH!$E$7))=SCTVTHH!$E$7),PS!A283,"")</f>
        <v/>
      </c>
      <c r="C294" s="166" t="str">
        <f>IF(OR(LEFT(PS!F283,LEN(SCTVTHH!$E$7))=SCTVTHH!$E$7,LEFT(PS!G283,LEN(SCTVTHH!$E$7))=SCTVTHH!$E$7),PS!E283,"")</f>
        <v/>
      </c>
      <c r="D294" s="57" t="str">
        <f>IF(LEFT(PS!F283,LEN(SCTVTHH!$E$7))=SCTVTHH!$E$7,PS!G283,IF(LEFT(PS!G283,LEN(SCTVTHH!$E$7))=SCTVTHH!$E$7,PS!F283,""))</f>
        <v/>
      </c>
      <c r="E294" s="181">
        <f>IF(OR(LEFT(PS!F283,LEN(SCTVTHH!$E$7))=SCTVTHH!$E$7,LEFT(PS!G283,LEN(SCTVTHH!$E$7))=SCTVTHH!$E$7),PS!I283,0)</f>
        <v>0</v>
      </c>
      <c r="F294" s="149">
        <f>IF(LEFT(PS!F283,LEN(SCTVTHH!$E$7))=SCTVTHH!$E$7,PS!H283,0)</f>
        <v>0</v>
      </c>
      <c r="G294" s="149">
        <f>IF(LEFT(PS!F283,LEN(SCTVTHH!$E$7))=SCTVTHH!$E$7,PS!J283,0)</f>
        <v>0</v>
      </c>
      <c r="H294" s="149">
        <f>IF(LEFT(PS!G283,LEN(SCTVTHH!$E$7))=SCTVTHH!$E$7,PS!H283,0)</f>
        <v>0</v>
      </c>
      <c r="I294" s="149">
        <f>IF(LEFT(PS!G283,LEN(SCTVTHH!$E$7))=SCTVTHH!$E$7,PS!J283,0)</f>
        <v>0</v>
      </c>
      <c r="J294" s="149">
        <f>IF(F294+H294=0,0,$J$13+SUM(F$14:$F294)-SUM(H$14:$H294))</f>
        <v>0</v>
      </c>
      <c r="K294" s="149">
        <f>IF(F294+H294=0,0,$K$13+SUM(G$14:$G294)-SUM(I$14:$I294))</f>
        <v>0</v>
      </c>
      <c r="L294" s="57"/>
    </row>
    <row r="295" spans="1:12" customFormat="1" hidden="1" x14ac:dyDescent="0.2">
      <c r="A295" s="57" t="str">
        <f>IF(LEFT(PS!F284,LEN(SCTVTHH!$E$7))=SCTVTHH!$E$7,PS!C284,IF(LEFT(PS!G284,LEN(SCTVTHH!$E$7))=SCTVTHH!$E$7,PS!D284,""))</f>
        <v/>
      </c>
      <c r="B295" s="148" t="str">
        <f>IF(OR(LEFT(PS!F284,LEN(SCTVTHH!$E$7))=SCTVTHH!$E$7,LEFT(PS!G284,LEN(SCTVTHH!$E$7))=SCTVTHH!$E$7),PS!A284,"")</f>
        <v/>
      </c>
      <c r="C295" s="166" t="str">
        <f>IF(OR(LEFT(PS!F284,LEN(SCTVTHH!$E$7))=SCTVTHH!$E$7,LEFT(PS!G284,LEN(SCTVTHH!$E$7))=SCTVTHH!$E$7),PS!E284,"")</f>
        <v/>
      </c>
      <c r="D295" s="57" t="str">
        <f>IF(LEFT(PS!F284,LEN(SCTVTHH!$E$7))=SCTVTHH!$E$7,PS!G284,IF(LEFT(PS!G284,LEN(SCTVTHH!$E$7))=SCTVTHH!$E$7,PS!F284,""))</f>
        <v/>
      </c>
      <c r="E295" s="181">
        <f>IF(OR(LEFT(PS!F284,LEN(SCTVTHH!$E$7))=SCTVTHH!$E$7,LEFT(PS!G284,LEN(SCTVTHH!$E$7))=SCTVTHH!$E$7),PS!I284,0)</f>
        <v>0</v>
      </c>
      <c r="F295" s="149">
        <f>IF(LEFT(PS!F284,LEN(SCTVTHH!$E$7))=SCTVTHH!$E$7,PS!H284,0)</f>
        <v>0</v>
      </c>
      <c r="G295" s="149">
        <f>IF(LEFT(PS!F284,LEN(SCTVTHH!$E$7))=SCTVTHH!$E$7,PS!J284,0)</f>
        <v>0</v>
      </c>
      <c r="H295" s="149">
        <f>IF(LEFT(PS!G284,LEN(SCTVTHH!$E$7))=SCTVTHH!$E$7,PS!H284,0)</f>
        <v>0</v>
      </c>
      <c r="I295" s="149">
        <f>IF(LEFT(PS!G284,LEN(SCTVTHH!$E$7))=SCTVTHH!$E$7,PS!J284,0)</f>
        <v>0</v>
      </c>
      <c r="J295" s="149">
        <f>IF(F295+H295=0,0,$J$13+SUM(F$14:$F295)-SUM(H$14:$H295))</f>
        <v>0</v>
      </c>
      <c r="K295" s="149">
        <f>IF(F295+H295=0,0,$K$13+SUM(G$14:$G295)-SUM(I$14:$I295))</f>
        <v>0</v>
      </c>
      <c r="L295" s="57"/>
    </row>
    <row r="296" spans="1:12" customFormat="1" hidden="1" x14ac:dyDescent="0.2">
      <c r="A296" s="57" t="str">
        <f>IF(LEFT(PS!F285,LEN(SCTVTHH!$E$7))=SCTVTHH!$E$7,PS!C285,IF(LEFT(PS!G285,LEN(SCTVTHH!$E$7))=SCTVTHH!$E$7,PS!D285,""))</f>
        <v/>
      </c>
      <c r="B296" s="148" t="str">
        <f>IF(OR(LEFT(PS!F285,LEN(SCTVTHH!$E$7))=SCTVTHH!$E$7,LEFT(PS!G285,LEN(SCTVTHH!$E$7))=SCTVTHH!$E$7),PS!A285,"")</f>
        <v/>
      </c>
      <c r="C296" s="166" t="str">
        <f>IF(OR(LEFT(PS!F285,LEN(SCTVTHH!$E$7))=SCTVTHH!$E$7,LEFT(PS!G285,LEN(SCTVTHH!$E$7))=SCTVTHH!$E$7),PS!E285,"")</f>
        <v/>
      </c>
      <c r="D296" s="57" t="str">
        <f>IF(LEFT(PS!F285,LEN(SCTVTHH!$E$7))=SCTVTHH!$E$7,PS!G285,IF(LEFT(PS!G285,LEN(SCTVTHH!$E$7))=SCTVTHH!$E$7,PS!F285,""))</f>
        <v/>
      </c>
      <c r="E296" s="181">
        <f>IF(OR(LEFT(PS!F285,LEN(SCTVTHH!$E$7))=SCTVTHH!$E$7,LEFT(PS!G285,LEN(SCTVTHH!$E$7))=SCTVTHH!$E$7),PS!I285,0)</f>
        <v>0</v>
      </c>
      <c r="F296" s="149">
        <f>IF(LEFT(PS!F285,LEN(SCTVTHH!$E$7))=SCTVTHH!$E$7,PS!H285,0)</f>
        <v>0</v>
      </c>
      <c r="G296" s="149">
        <f>IF(LEFT(PS!F285,LEN(SCTVTHH!$E$7))=SCTVTHH!$E$7,PS!J285,0)</f>
        <v>0</v>
      </c>
      <c r="H296" s="149">
        <f>IF(LEFT(PS!G285,LEN(SCTVTHH!$E$7))=SCTVTHH!$E$7,PS!H285,0)</f>
        <v>0</v>
      </c>
      <c r="I296" s="149">
        <f>IF(LEFT(PS!G285,LEN(SCTVTHH!$E$7))=SCTVTHH!$E$7,PS!J285,0)</f>
        <v>0</v>
      </c>
      <c r="J296" s="149">
        <f>IF(F296+H296=0,0,$J$13+SUM(F$14:$F296)-SUM(H$14:$H296))</f>
        <v>0</v>
      </c>
      <c r="K296" s="149">
        <f>IF(F296+H296=0,0,$K$13+SUM(G$14:$G296)-SUM(I$14:$I296))</f>
        <v>0</v>
      </c>
      <c r="L296" s="57"/>
    </row>
    <row r="297" spans="1:12" customFormat="1" hidden="1" x14ac:dyDescent="0.2">
      <c r="A297" s="57" t="str">
        <f>IF(LEFT(PS!F286,LEN(SCTVTHH!$E$7))=SCTVTHH!$E$7,PS!C286,IF(LEFT(PS!G286,LEN(SCTVTHH!$E$7))=SCTVTHH!$E$7,PS!D286,""))</f>
        <v/>
      </c>
      <c r="B297" s="148" t="str">
        <f>IF(OR(LEFT(PS!F286,LEN(SCTVTHH!$E$7))=SCTVTHH!$E$7,LEFT(PS!G286,LEN(SCTVTHH!$E$7))=SCTVTHH!$E$7),PS!A286,"")</f>
        <v/>
      </c>
      <c r="C297" s="166" t="str">
        <f>IF(OR(LEFT(PS!F286,LEN(SCTVTHH!$E$7))=SCTVTHH!$E$7,LEFT(PS!G286,LEN(SCTVTHH!$E$7))=SCTVTHH!$E$7),PS!E286,"")</f>
        <v/>
      </c>
      <c r="D297" s="57" t="str">
        <f>IF(LEFT(PS!F286,LEN(SCTVTHH!$E$7))=SCTVTHH!$E$7,PS!G286,IF(LEFT(PS!G286,LEN(SCTVTHH!$E$7))=SCTVTHH!$E$7,PS!F286,""))</f>
        <v/>
      </c>
      <c r="E297" s="181">
        <f>IF(OR(LEFT(PS!F286,LEN(SCTVTHH!$E$7))=SCTVTHH!$E$7,LEFT(PS!G286,LEN(SCTVTHH!$E$7))=SCTVTHH!$E$7),PS!I286,0)</f>
        <v>0</v>
      </c>
      <c r="F297" s="149">
        <f>IF(LEFT(PS!F286,LEN(SCTVTHH!$E$7))=SCTVTHH!$E$7,PS!H286,0)</f>
        <v>0</v>
      </c>
      <c r="G297" s="149">
        <f>IF(LEFT(PS!F286,LEN(SCTVTHH!$E$7))=SCTVTHH!$E$7,PS!J286,0)</f>
        <v>0</v>
      </c>
      <c r="H297" s="149">
        <f>IF(LEFT(PS!G286,LEN(SCTVTHH!$E$7))=SCTVTHH!$E$7,PS!H286,0)</f>
        <v>0</v>
      </c>
      <c r="I297" s="149">
        <f>IF(LEFT(PS!G286,LEN(SCTVTHH!$E$7))=SCTVTHH!$E$7,PS!J286,0)</f>
        <v>0</v>
      </c>
      <c r="J297" s="149">
        <f>IF(F297+H297=0,0,$J$13+SUM(F$14:$F297)-SUM(H$14:$H297))</f>
        <v>0</v>
      </c>
      <c r="K297" s="149">
        <f>IF(F297+H297=0,0,$K$13+SUM(G$14:$G297)-SUM(I$14:$I297))</f>
        <v>0</v>
      </c>
      <c r="L297" s="57"/>
    </row>
    <row r="298" spans="1:12" customFormat="1" hidden="1" x14ac:dyDescent="0.2">
      <c r="A298" s="57" t="str">
        <f>IF(LEFT(PS!F287,LEN(SCTVTHH!$E$7))=SCTVTHH!$E$7,PS!C287,IF(LEFT(PS!G287,LEN(SCTVTHH!$E$7))=SCTVTHH!$E$7,PS!D287,""))</f>
        <v/>
      </c>
      <c r="B298" s="148" t="str">
        <f>IF(OR(LEFT(PS!F287,LEN(SCTVTHH!$E$7))=SCTVTHH!$E$7,LEFT(PS!G287,LEN(SCTVTHH!$E$7))=SCTVTHH!$E$7),PS!A287,"")</f>
        <v/>
      </c>
      <c r="C298" s="166" t="str">
        <f>IF(OR(LEFT(PS!F287,LEN(SCTVTHH!$E$7))=SCTVTHH!$E$7,LEFT(PS!G287,LEN(SCTVTHH!$E$7))=SCTVTHH!$E$7),PS!E287,"")</f>
        <v/>
      </c>
      <c r="D298" s="57" t="str">
        <f>IF(LEFT(PS!F287,LEN(SCTVTHH!$E$7))=SCTVTHH!$E$7,PS!G287,IF(LEFT(PS!G287,LEN(SCTVTHH!$E$7))=SCTVTHH!$E$7,PS!F287,""))</f>
        <v/>
      </c>
      <c r="E298" s="181">
        <f>IF(OR(LEFT(PS!F287,LEN(SCTVTHH!$E$7))=SCTVTHH!$E$7,LEFT(PS!G287,LEN(SCTVTHH!$E$7))=SCTVTHH!$E$7),PS!I287,0)</f>
        <v>0</v>
      </c>
      <c r="F298" s="149">
        <f>IF(LEFT(PS!F287,LEN(SCTVTHH!$E$7))=SCTVTHH!$E$7,PS!H287,0)</f>
        <v>0</v>
      </c>
      <c r="G298" s="149">
        <f>IF(LEFT(PS!F287,LEN(SCTVTHH!$E$7))=SCTVTHH!$E$7,PS!J287,0)</f>
        <v>0</v>
      </c>
      <c r="H298" s="149">
        <f>IF(LEFT(PS!G287,LEN(SCTVTHH!$E$7))=SCTVTHH!$E$7,PS!H287,0)</f>
        <v>0</v>
      </c>
      <c r="I298" s="149">
        <f>IF(LEFT(PS!G287,LEN(SCTVTHH!$E$7))=SCTVTHH!$E$7,PS!J287,0)</f>
        <v>0</v>
      </c>
      <c r="J298" s="149">
        <f>IF(F298+H298=0,0,$J$13+SUM(F$14:$F298)-SUM(H$14:$H298))</f>
        <v>0</v>
      </c>
      <c r="K298" s="149">
        <f>IF(F298+H298=0,0,$K$13+SUM(G$14:$G298)-SUM(I$14:$I298))</f>
        <v>0</v>
      </c>
      <c r="L298" s="57"/>
    </row>
    <row r="299" spans="1:12" customFormat="1" hidden="1" x14ac:dyDescent="0.2">
      <c r="A299" s="57" t="str">
        <f>IF(LEFT(PS!F288,LEN(SCTVTHH!$E$7))=SCTVTHH!$E$7,PS!C288,IF(LEFT(PS!G288,LEN(SCTVTHH!$E$7))=SCTVTHH!$E$7,PS!D288,""))</f>
        <v/>
      </c>
      <c r="B299" s="148" t="str">
        <f>IF(OR(LEFT(PS!F288,LEN(SCTVTHH!$E$7))=SCTVTHH!$E$7,LEFT(PS!G288,LEN(SCTVTHH!$E$7))=SCTVTHH!$E$7),PS!A288,"")</f>
        <v/>
      </c>
      <c r="C299" s="166" t="str">
        <f>IF(OR(LEFT(PS!F288,LEN(SCTVTHH!$E$7))=SCTVTHH!$E$7,LEFT(PS!G288,LEN(SCTVTHH!$E$7))=SCTVTHH!$E$7),PS!E288,"")</f>
        <v/>
      </c>
      <c r="D299" s="57" t="str">
        <f>IF(LEFT(PS!F288,LEN(SCTVTHH!$E$7))=SCTVTHH!$E$7,PS!G288,IF(LEFT(PS!G288,LEN(SCTVTHH!$E$7))=SCTVTHH!$E$7,PS!F288,""))</f>
        <v/>
      </c>
      <c r="E299" s="181">
        <f>IF(OR(LEFT(PS!F288,LEN(SCTVTHH!$E$7))=SCTVTHH!$E$7,LEFT(PS!G288,LEN(SCTVTHH!$E$7))=SCTVTHH!$E$7),PS!I288,0)</f>
        <v>0</v>
      </c>
      <c r="F299" s="149">
        <f>IF(LEFT(PS!F288,LEN(SCTVTHH!$E$7))=SCTVTHH!$E$7,PS!H288,0)</f>
        <v>0</v>
      </c>
      <c r="G299" s="149">
        <f>IF(LEFT(PS!F288,LEN(SCTVTHH!$E$7))=SCTVTHH!$E$7,PS!J288,0)</f>
        <v>0</v>
      </c>
      <c r="H299" s="149">
        <f>IF(LEFT(PS!G288,LEN(SCTVTHH!$E$7))=SCTVTHH!$E$7,PS!H288,0)</f>
        <v>0</v>
      </c>
      <c r="I299" s="149">
        <f>IF(LEFT(PS!G288,LEN(SCTVTHH!$E$7))=SCTVTHH!$E$7,PS!J288,0)</f>
        <v>0</v>
      </c>
      <c r="J299" s="149">
        <f>IF(F299+H299=0,0,$J$13+SUM(F$14:$F299)-SUM(H$14:$H299))</f>
        <v>0</v>
      </c>
      <c r="K299" s="149">
        <f>IF(F299+H299=0,0,$K$13+SUM(G$14:$G299)-SUM(I$14:$I299))</f>
        <v>0</v>
      </c>
      <c r="L299" s="57"/>
    </row>
    <row r="300" spans="1:12" customFormat="1" hidden="1" x14ac:dyDescent="0.2">
      <c r="A300" s="57" t="str">
        <f>IF(LEFT(PS!F289,LEN(SCTVTHH!$E$7))=SCTVTHH!$E$7,PS!C289,IF(LEFT(PS!G289,LEN(SCTVTHH!$E$7))=SCTVTHH!$E$7,PS!D289,""))</f>
        <v/>
      </c>
      <c r="B300" s="148" t="str">
        <f>IF(OR(LEFT(PS!F289,LEN(SCTVTHH!$E$7))=SCTVTHH!$E$7,LEFT(PS!G289,LEN(SCTVTHH!$E$7))=SCTVTHH!$E$7),PS!A289,"")</f>
        <v/>
      </c>
      <c r="C300" s="166" t="str">
        <f>IF(OR(LEFT(PS!F289,LEN(SCTVTHH!$E$7))=SCTVTHH!$E$7,LEFT(PS!G289,LEN(SCTVTHH!$E$7))=SCTVTHH!$E$7),PS!E289,"")</f>
        <v/>
      </c>
      <c r="D300" s="57" t="str">
        <f>IF(LEFT(PS!F289,LEN(SCTVTHH!$E$7))=SCTVTHH!$E$7,PS!G289,IF(LEFT(PS!G289,LEN(SCTVTHH!$E$7))=SCTVTHH!$E$7,PS!F289,""))</f>
        <v/>
      </c>
      <c r="E300" s="181">
        <f>IF(OR(LEFT(PS!F289,LEN(SCTVTHH!$E$7))=SCTVTHH!$E$7,LEFT(PS!G289,LEN(SCTVTHH!$E$7))=SCTVTHH!$E$7),PS!I289,0)</f>
        <v>0</v>
      </c>
      <c r="F300" s="149">
        <f>IF(LEFT(PS!F289,LEN(SCTVTHH!$E$7))=SCTVTHH!$E$7,PS!H289,0)</f>
        <v>0</v>
      </c>
      <c r="G300" s="149">
        <f>IF(LEFT(PS!F289,LEN(SCTVTHH!$E$7))=SCTVTHH!$E$7,PS!J289,0)</f>
        <v>0</v>
      </c>
      <c r="H300" s="149">
        <f>IF(LEFT(PS!G289,LEN(SCTVTHH!$E$7))=SCTVTHH!$E$7,PS!H289,0)</f>
        <v>0</v>
      </c>
      <c r="I300" s="149">
        <f>IF(LEFT(PS!G289,LEN(SCTVTHH!$E$7))=SCTVTHH!$E$7,PS!J289,0)</f>
        <v>0</v>
      </c>
      <c r="J300" s="149">
        <f>IF(F300+H300=0,0,$J$13+SUM(F$14:$F300)-SUM(H$14:$H300))</f>
        <v>0</v>
      </c>
      <c r="K300" s="149">
        <f>IF(F300+H300=0,0,$K$13+SUM(G$14:$G300)-SUM(I$14:$I300))</f>
        <v>0</v>
      </c>
      <c r="L300" s="57"/>
    </row>
    <row r="301" spans="1:12" customFormat="1" hidden="1" x14ac:dyDescent="0.2">
      <c r="A301" s="57" t="str">
        <f>IF(LEFT(PS!F290,LEN(SCTVTHH!$E$7))=SCTVTHH!$E$7,PS!C290,IF(LEFT(PS!G290,LEN(SCTVTHH!$E$7))=SCTVTHH!$E$7,PS!D290,""))</f>
        <v/>
      </c>
      <c r="B301" s="148" t="str">
        <f>IF(OR(LEFT(PS!F290,LEN(SCTVTHH!$E$7))=SCTVTHH!$E$7,LEFT(PS!G290,LEN(SCTVTHH!$E$7))=SCTVTHH!$E$7),PS!A290,"")</f>
        <v/>
      </c>
      <c r="C301" s="166" t="str">
        <f>IF(OR(LEFT(PS!F290,LEN(SCTVTHH!$E$7))=SCTVTHH!$E$7,LEFT(PS!G290,LEN(SCTVTHH!$E$7))=SCTVTHH!$E$7),PS!E290,"")</f>
        <v/>
      </c>
      <c r="D301" s="57" t="str">
        <f>IF(LEFT(PS!F290,LEN(SCTVTHH!$E$7))=SCTVTHH!$E$7,PS!G290,IF(LEFT(PS!G290,LEN(SCTVTHH!$E$7))=SCTVTHH!$E$7,PS!F290,""))</f>
        <v/>
      </c>
      <c r="E301" s="181">
        <f>IF(OR(LEFT(PS!F290,LEN(SCTVTHH!$E$7))=SCTVTHH!$E$7,LEFT(PS!G290,LEN(SCTVTHH!$E$7))=SCTVTHH!$E$7),PS!I290,0)</f>
        <v>0</v>
      </c>
      <c r="F301" s="149">
        <f>IF(LEFT(PS!F290,LEN(SCTVTHH!$E$7))=SCTVTHH!$E$7,PS!H290,0)</f>
        <v>0</v>
      </c>
      <c r="G301" s="149">
        <f>IF(LEFT(PS!F290,LEN(SCTVTHH!$E$7))=SCTVTHH!$E$7,PS!J290,0)</f>
        <v>0</v>
      </c>
      <c r="H301" s="149">
        <f>IF(LEFT(PS!G290,LEN(SCTVTHH!$E$7))=SCTVTHH!$E$7,PS!H290,0)</f>
        <v>0</v>
      </c>
      <c r="I301" s="149">
        <f>IF(LEFT(PS!G290,LEN(SCTVTHH!$E$7))=SCTVTHH!$E$7,PS!J290,0)</f>
        <v>0</v>
      </c>
      <c r="J301" s="149">
        <f>IF(F301+H301=0,0,$J$13+SUM(F$14:$F301)-SUM(H$14:$H301))</f>
        <v>0</v>
      </c>
      <c r="K301" s="149">
        <f>IF(F301+H301=0,0,$K$13+SUM(G$14:$G301)-SUM(I$14:$I301))</f>
        <v>0</v>
      </c>
      <c r="L301" s="57"/>
    </row>
    <row r="302" spans="1:12" customFormat="1" hidden="1" x14ac:dyDescent="0.2">
      <c r="A302" s="57" t="str">
        <f>IF(LEFT(PS!F291,LEN(SCTVTHH!$E$7))=SCTVTHH!$E$7,PS!C291,IF(LEFT(PS!G291,LEN(SCTVTHH!$E$7))=SCTVTHH!$E$7,PS!D291,""))</f>
        <v/>
      </c>
      <c r="B302" s="148" t="str">
        <f>IF(OR(LEFT(PS!F291,LEN(SCTVTHH!$E$7))=SCTVTHH!$E$7,LEFT(PS!G291,LEN(SCTVTHH!$E$7))=SCTVTHH!$E$7),PS!A291,"")</f>
        <v/>
      </c>
      <c r="C302" s="166" t="str">
        <f>IF(OR(LEFT(PS!F291,LEN(SCTVTHH!$E$7))=SCTVTHH!$E$7,LEFT(PS!G291,LEN(SCTVTHH!$E$7))=SCTVTHH!$E$7),PS!E291,"")</f>
        <v/>
      </c>
      <c r="D302" s="57" t="str">
        <f>IF(LEFT(PS!F291,LEN(SCTVTHH!$E$7))=SCTVTHH!$E$7,PS!G291,IF(LEFT(PS!G291,LEN(SCTVTHH!$E$7))=SCTVTHH!$E$7,PS!F291,""))</f>
        <v/>
      </c>
      <c r="E302" s="181">
        <f>IF(OR(LEFT(PS!F291,LEN(SCTVTHH!$E$7))=SCTVTHH!$E$7,LEFT(PS!G291,LEN(SCTVTHH!$E$7))=SCTVTHH!$E$7),PS!I291,0)</f>
        <v>0</v>
      </c>
      <c r="F302" s="149">
        <f>IF(LEFT(PS!F291,LEN(SCTVTHH!$E$7))=SCTVTHH!$E$7,PS!H291,0)</f>
        <v>0</v>
      </c>
      <c r="G302" s="149">
        <f>IF(LEFT(PS!F291,LEN(SCTVTHH!$E$7))=SCTVTHH!$E$7,PS!J291,0)</f>
        <v>0</v>
      </c>
      <c r="H302" s="149">
        <f>IF(LEFT(PS!G291,LEN(SCTVTHH!$E$7))=SCTVTHH!$E$7,PS!H291,0)</f>
        <v>0</v>
      </c>
      <c r="I302" s="149">
        <f>IF(LEFT(PS!G291,LEN(SCTVTHH!$E$7))=SCTVTHH!$E$7,PS!J291,0)</f>
        <v>0</v>
      </c>
      <c r="J302" s="149">
        <f>IF(F302+H302=0,0,$J$13+SUM(F$14:$F302)-SUM(H$14:$H302))</f>
        <v>0</v>
      </c>
      <c r="K302" s="149">
        <f>IF(F302+H302=0,0,$K$13+SUM(G$14:$G302)-SUM(I$14:$I302))</f>
        <v>0</v>
      </c>
      <c r="L302" s="57"/>
    </row>
    <row r="303" spans="1:12" customFormat="1" hidden="1" x14ac:dyDescent="0.2">
      <c r="A303" s="57" t="str">
        <f>IF(LEFT(PS!F292,LEN(SCTVTHH!$E$7))=SCTVTHH!$E$7,PS!C292,IF(LEFT(PS!G292,LEN(SCTVTHH!$E$7))=SCTVTHH!$E$7,PS!D292,""))</f>
        <v/>
      </c>
      <c r="B303" s="148" t="str">
        <f>IF(OR(LEFT(PS!F292,LEN(SCTVTHH!$E$7))=SCTVTHH!$E$7,LEFT(PS!G292,LEN(SCTVTHH!$E$7))=SCTVTHH!$E$7),PS!A292,"")</f>
        <v/>
      </c>
      <c r="C303" s="166" t="str">
        <f>IF(OR(LEFT(PS!F292,LEN(SCTVTHH!$E$7))=SCTVTHH!$E$7,LEFT(PS!G292,LEN(SCTVTHH!$E$7))=SCTVTHH!$E$7),PS!E292,"")</f>
        <v/>
      </c>
      <c r="D303" s="57" t="str">
        <f>IF(LEFT(PS!F292,LEN(SCTVTHH!$E$7))=SCTVTHH!$E$7,PS!G292,IF(LEFT(PS!G292,LEN(SCTVTHH!$E$7))=SCTVTHH!$E$7,PS!F292,""))</f>
        <v/>
      </c>
      <c r="E303" s="181">
        <f>IF(OR(LEFT(PS!F292,LEN(SCTVTHH!$E$7))=SCTVTHH!$E$7,LEFT(PS!G292,LEN(SCTVTHH!$E$7))=SCTVTHH!$E$7),PS!I292,0)</f>
        <v>0</v>
      </c>
      <c r="F303" s="149">
        <f>IF(LEFT(PS!F292,LEN(SCTVTHH!$E$7))=SCTVTHH!$E$7,PS!H292,0)</f>
        <v>0</v>
      </c>
      <c r="G303" s="149">
        <f>IF(LEFT(PS!F292,LEN(SCTVTHH!$E$7))=SCTVTHH!$E$7,PS!J292,0)</f>
        <v>0</v>
      </c>
      <c r="H303" s="149">
        <f>IF(LEFT(PS!G292,LEN(SCTVTHH!$E$7))=SCTVTHH!$E$7,PS!H292,0)</f>
        <v>0</v>
      </c>
      <c r="I303" s="149">
        <f>IF(LEFT(PS!G292,LEN(SCTVTHH!$E$7))=SCTVTHH!$E$7,PS!J292,0)</f>
        <v>0</v>
      </c>
      <c r="J303" s="149">
        <f>IF(F303+H303=0,0,$J$13+SUM(F$14:$F303)-SUM(H$14:$H303))</f>
        <v>0</v>
      </c>
      <c r="K303" s="149">
        <f>IF(F303+H303=0,0,$K$13+SUM(G$14:$G303)-SUM(I$14:$I303))</f>
        <v>0</v>
      </c>
      <c r="L303" s="57"/>
    </row>
    <row r="304" spans="1:12" customFormat="1" hidden="1" x14ac:dyDescent="0.2">
      <c r="A304" s="57" t="str">
        <f>IF(LEFT(PS!F293,LEN(SCTVTHH!$E$7))=SCTVTHH!$E$7,PS!C293,IF(LEFT(PS!G293,LEN(SCTVTHH!$E$7))=SCTVTHH!$E$7,PS!D293,""))</f>
        <v/>
      </c>
      <c r="B304" s="148" t="str">
        <f>IF(OR(LEFT(PS!F293,LEN(SCTVTHH!$E$7))=SCTVTHH!$E$7,LEFT(PS!G293,LEN(SCTVTHH!$E$7))=SCTVTHH!$E$7),PS!A293,"")</f>
        <v/>
      </c>
      <c r="C304" s="166" t="str">
        <f>IF(OR(LEFT(PS!F293,LEN(SCTVTHH!$E$7))=SCTVTHH!$E$7,LEFT(PS!G293,LEN(SCTVTHH!$E$7))=SCTVTHH!$E$7),PS!E293,"")</f>
        <v/>
      </c>
      <c r="D304" s="57" t="str">
        <f>IF(LEFT(PS!F293,LEN(SCTVTHH!$E$7))=SCTVTHH!$E$7,PS!G293,IF(LEFT(PS!G293,LEN(SCTVTHH!$E$7))=SCTVTHH!$E$7,PS!F293,""))</f>
        <v/>
      </c>
      <c r="E304" s="181">
        <f>IF(OR(LEFT(PS!F293,LEN(SCTVTHH!$E$7))=SCTVTHH!$E$7,LEFT(PS!G293,LEN(SCTVTHH!$E$7))=SCTVTHH!$E$7),PS!I293,0)</f>
        <v>0</v>
      </c>
      <c r="F304" s="149">
        <f>IF(LEFT(PS!F293,LEN(SCTVTHH!$E$7))=SCTVTHH!$E$7,PS!H293,0)</f>
        <v>0</v>
      </c>
      <c r="G304" s="149">
        <f>IF(LEFT(PS!F293,LEN(SCTVTHH!$E$7))=SCTVTHH!$E$7,PS!J293,0)</f>
        <v>0</v>
      </c>
      <c r="H304" s="149">
        <f>IF(LEFT(PS!G293,LEN(SCTVTHH!$E$7))=SCTVTHH!$E$7,PS!H293,0)</f>
        <v>0</v>
      </c>
      <c r="I304" s="149">
        <f>IF(LEFT(PS!G293,LEN(SCTVTHH!$E$7))=SCTVTHH!$E$7,PS!J293,0)</f>
        <v>0</v>
      </c>
      <c r="J304" s="149">
        <f>IF(F304+H304=0,0,$J$13+SUM(F$14:$F304)-SUM(H$14:$H304))</f>
        <v>0</v>
      </c>
      <c r="K304" s="149">
        <f>IF(F304+H304=0,0,$K$13+SUM(G$14:$G304)-SUM(I$14:$I304))</f>
        <v>0</v>
      </c>
      <c r="L304" s="57"/>
    </row>
    <row r="305" spans="1:12" customFormat="1" hidden="1" x14ac:dyDescent="0.2">
      <c r="A305" s="57" t="str">
        <f>IF(LEFT(PS!F294,LEN(SCTVTHH!$E$7))=SCTVTHH!$E$7,PS!C294,IF(LEFT(PS!G294,LEN(SCTVTHH!$E$7))=SCTVTHH!$E$7,PS!D294,""))</f>
        <v/>
      </c>
      <c r="B305" s="148" t="str">
        <f>IF(OR(LEFT(PS!F294,LEN(SCTVTHH!$E$7))=SCTVTHH!$E$7,LEFT(PS!G294,LEN(SCTVTHH!$E$7))=SCTVTHH!$E$7),PS!A294,"")</f>
        <v/>
      </c>
      <c r="C305" s="166" t="str">
        <f>IF(OR(LEFT(PS!F294,LEN(SCTVTHH!$E$7))=SCTVTHH!$E$7,LEFT(PS!G294,LEN(SCTVTHH!$E$7))=SCTVTHH!$E$7),PS!E294,"")</f>
        <v/>
      </c>
      <c r="D305" s="57" t="str">
        <f>IF(LEFT(PS!F294,LEN(SCTVTHH!$E$7))=SCTVTHH!$E$7,PS!G294,IF(LEFT(PS!G294,LEN(SCTVTHH!$E$7))=SCTVTHH!$E$7,PS!F294,""))</f>
        <v/>
      </c>
      <c r="E305" s="181">
        <f>IF(OR(LEFT(PS!F294,LEN(SCTVTHH!$E$7))=SCTVTHH!$E$7,LEFT(PS!G294,LEN(SCTVTHH!$E$7))=SCTVTHH!$E$7),PS!I294,0)</f>
        <v>0</v>
      </c>
      <c r="F305" s="149">
        <f>IF(LEFT(PS!F294,LEN(SCTVTHH!$E$7))=SCTVTHH!$E$7,PS!H294,0)</f>
        <v>0</v>
      </c>
      <c r="G305" s="149">
        <f>IF(LEFT(PS!F294,LEN(SCTVTHH!$E$7))=SCTVTHH!$E$7,PS!J294,0)</f>
        <v>0</v>
      </c>
      <c r="H305" s="149">
        <f>IF(LEFT(PS!G294,LEN(SCTVTHH!$E$7))=SCTVTHH!$E$7,PS!H294,0)</f>
        <v>0</v>
      </c>
      <c r="I305" s="149">
        <f>IF(LEFT(PS!G294,LEN(SCTVTHH!$E$7))=SCTVTHH!$E$7,PS!J294,0)</f>
        <v>0</v>
      </c>
      <c r="J305" s="149">
        <f>IF(F305+H305=0,0,$J$13+SUM(F$14:$F305)-SUM(H$14:$H305))</f>
        <v>0</v>
      </c>
      <c r="K305" s="149">
        <f>IF(F305+H305=0,0,$K$13+SUM(G$14:$G305)-SUM(I$14:$I305))</f>
        <v>0</v>
      </c>
      <c r="L305" s="57"/>
    </row>
    <row r="306" spans="1:12" customFormat="1" hidden="1" x14ac:dyDescent="0.2">
      <c r="A306" s="57" t="str">
        <f>IF(LEFT(PS!F295,LEN(SCTVTHH!$E$7))=SCTVTHH!$E$7,PS!C295,IF(LEFT(PS!G295,LEN(SCTVTHH!$E$7))=SCTVTHH!$E$7,PS!D295,""))</f>
        <v/>
      </c>
      <c r="B306" s="148" t="str">
        <f>IF(OR(LEFT(PS!F295,LEN(SCTVTHH!$E$7))=SCTVTHH!$E$7,LEFT(PS!G295,LEN(SCTVTHH!$E$7))=SCTVTHH!$E$7),PS!A295,"")</f>
        <v/>
      </c>
      <c r="C306" s="166" t="str">
        <f>IF(OR(LEFT(PS!F295,LEN(SCTVTHH!$E$7))=SCTVTHH!$E$7,LEFT(PS!G295,LEN(SCTVTHH!$E$7))=SCTVTHH!$E$7),PS!E295,"")</f>
        <v/>
      </c>
      <c r="D306" s="57" t="str">
        <f>IF(LEFT(PS!F295,LEN(SCTVTHH!$E$7))=SCTVTHH!$E$7,PS!G295,IF(LEFT(PS!G295,LEN(SCTVTHH!$E$7))=SCTVTHH!$E$7,PS!F295,""))</f>
        <v/>
      </c>
      <c r="E306" s="181">
        <f>IF(OR(LEFT(PS!F295,LEN(SCTVTHH!$E$7))=SCTVTHH!$E$7,LEFT(PS!G295,LEN(SCTVTHH!$E$7))=SCTVTHH!$E$7),PS!I295,0)</f>
        <v>0</v>
      </c>
      <c r="F306" s="149">
        <f>IF(LEFT(PS!F295,LEN(SCTVTHH!$E$7))=SCTVTHH!$E$7,PS!H295,0)</f>
        <v>0</v>
      </c>
      <c r="G306" s="149">
        <f>IF(LEFT(PS!F295,LEN(SCTVTHH!$E$7))=SCTVTHH!$E$7,PS!J295,0)</f>
        <v>0</v>
      </c>
      <c r="H306" s="149">
        <f>IF(LEFT(PS!G295,LEN(SCTVTHH!$E$7))=SCTVTHH!$E$7,PS!H295,0)</f>
        <v>0</v>
      </c>
      <c r="I306" s="149">
        <f>IF(LEFT(PS!G295,LEN(SCTVTHH!$E$7))=SCTVTHH!$E$7,PS!J295,0)</f>
        <v>0</v>
      </c>
      <c r="J306" s="149">
        <f>IF(F306+H306=0,0,$J$13+SUM(F$14:$F306)-SUM(H$14:$H306))</f>
        <v>0</v>
      </c>
      <c r="K306" s="149">
        <f>IF(F306+H306=0,0,$K$13+SUM(G$14:$G306)-SUM(I$14:$I306))</f>
        <v>0</v>
      </c>
      <c r="L306" s="57"/>
    </row>
    <row r="307" spans="1:12" customFormat="1" hidden="1" x14ac:dyDescent="0.2">
      <c r="A307" s="57" t="str">
        <f>IF(LEFT(PS!F296,LEN(SCTVTHH!$E$7))=SCTVTHH!$E$7,PS!C296,IF(LEFT(PS!G296,LEN(SCTVTHH!$E$7))=SCTVTHH!$E$7,PS!D296,""))</f>
        <v/>
      </c>
      <c r="B307" s="148" t="str">
        <f>IF(OR(LEFT(PS!F296,LEN(SCTVTHH!$E$7))=SCTVTHH!$E$7,LEFT(PS!G296,LEN(SCTVTHH!$E$7))=SCTVTHH!$E$7),PS!A296,"")</f>
        <v/>
      </c>
      <c r="C307" s="166" t="str">
        <f>IF(OR(LEFT(PS!F296,LEN(SCTVTHH!$E$7))=SCTVTHH!$E$7,LEFT(PS!G296,LEN(SCTVTHH!$E$7))=SCTVTHH!$E$7),PS!E296,"")</f>
        <v/>
      </c>
      <c r="D307" s="57" t="str">
        <f>IF(LEFT(PS!F296,LEN(SCTVTHH!$E$7))=SCTVTHH!$E$7,PS!G296,IF(LEFT(PS!G296,LEN(SCTVTHH!$E$7))=SCTVTHH!$E$7,PS!F296,""))</f>
        <v/>
      </c>
      <c r="E307" s="181">
        <f>IF(OR(LEFT(PS!F296,LEN(SCTVTHH!$E$7))=SCTVTHH!$E$7,LEFT(PS!G296,LEN(SCTVTHH!$E$7))=SCTVTHH!$E$7),PS!I296,0)</f>
        <v>0</v>
      </c>
      <c r="F307" s="149">
        <f>IF(LEFT(PS!F296,LEN(SCTVTHH!$E$7))=SCTVTHH!$E$7,PS!H296,0)</f>
        <v>0</v>
      </c>
      <c r="G307" s="149">
        <f>IF(LEFT(PS!F296,LEN(SCTVTHH!$E$7))=SCTVTHH!$E$7,PS!J296,0)</f>
        <v>0</v>
      </c>
      <c r="H307" s="149">
        <f>IF(LEFT(PS!G296,LEN(SCTVTHH!$E$7))=SCTVTHH!$E$7,PS!H296,0)</f>
        <v>0</v>
      </c>
      <c r="I307" s="149">
        <f>IF(LEFT(PS!G296,LEN(SCTVTHH!$E$7))=SCTVTHH!$E$7,PS!J296,0)</f>
        <v>0</v>
      </c>
      <c r="J307" s="149">
        <f>IF(F307+H307=0,0,$J$13+SUM(F$14:$F307)-SUM(H$14:$H307))</f>
        <v>0</v>
      </c>
      <c r="K307" s="149">
        <f>IF(F307+H307=0,0,$K$13+SUM(G$14:$G307)-SUM(I$14:$I307))</f>
        <v>0</v>
      </c>
      <c r="L307" s="57"/>
    </row>
    <row r="308" spans="1:12" customFormat="1" hidden="1" x14ac:dyDescent="0.2">
      <c r="A308" s="57" t="str">
        <f>IF(LEFT(PS!F297,LEN(SCTVTHH!$E$7))=SCTVTHH!$E$7,PS!C297,IF(LEFT(PS!G297,LEN(SCTVTHH!$E$7))=SCTVTHH!$E$7,PS!D297,""))</f>
        <v/>
      </c>
      <c r="B308" s="148" t="str">
        <f>IF(OR(LEFT(PS!F297,LEN(SCTVTHH!$E$7))=SCTVTHH!$E$7,LEFT(PS!G297,LEN(SCTVTHH!$E$7))=SCTVTHH!$E$7),PS!A297,"")</f>
        <v/>
      </c>
      <c r="C308" s="166" t="str">
        <f>IF(OR(LEFT(PS!F297,LEN(SCTVTHH!$E$7))=SCTVTHH!$E$7,LEFT(PS!G297,LEN(SCTVTHH!$E$7))=SCTVTHH!$E$7),PS!E297,"")</f>
        <v/>
      </c>
      <c r="D308" s="57" t="str">
        <f>IF(LEFT(PS!F297,LEN(SCTVTHH!$E$7))=SCTVTHH!$E$7,PS!G297,IF(LEFT(PS!G297,LEN(SCTVTHH!$E$7))=SCTVTHH!$E$7,PS!F297,""))</f>
        <v/>
      </c>
      <c r="E308" s="181">
        <f>IF(OR(LEFT(PS!F297,LEN(SCTVTHH!$E$7))=SCTVTHH!$E$7,LEFT(PS!G297,LEN(SCTVTHH!$E$7))=SCTVTHH!$E$7),PS!I297,0)</f>
        <v>0</v>
      </c>
      <c r="F308" s="149">
        <f>IF(LEFT(PS!F297,LEN(SCTVTHH!$E$7))=SCTVTHH!$E$7,PS!H297,0)</f>
        <v>0</v>
      </c>
      <c r="G308" s="149">
        <f>IF(LEFT(PS!F297,LEN(SCTVTHH!$E$7))=SCTVTHH!$E$7,PS!J297,0)</f>
        <v>0</v>
      </c>
      <c r="H308" s="149">
        <f>IF(LEFT(PS!G297,LEN(SCTVTHH!$E$7))=SCTVTHH!$E$7,PS!H297,0)</f>
        <v>0</v>
      </c>
      <c r="I308" s="149">
        <f>IF(LEFT(PS!G297,LEN(SCTVTHH!$E$7))=SCTVTHH!$E$7,PS!J297,0)</f>
        <v>0</v>
      </c>
      <c r="J308" s="149">
        <f>IF(F308+H308=0,0,$J$13+SUM(F$14:$F308)-SUM(H$14:$H308))</f>
        <v>0</v>
      </c>
      <c r="K308" s="149">
        <f>IF(F308+H308=0,0,$K$13+SUM(G$14:$G308)-SUM(I$14:$I308))</f>
        <v>0</v>
      </c>
      <c r="L308" s="57"/>
    </row>
    <row r="309" spans="1:12" customFormat="1" hidden="1" x14ac:dyDescent="0.2">
      <c r="A309" s="57" t="str">
        <f>IF(LEFT(PS!F298,LEN(SCTVTHH!$E$7))=SCTVTHH!$E$7,PS!C298,IF(LEFT(PS!G298,LEN(SCTVTHH!$E$7))=SCTVTHH!$E$7,PS!D298,""))</f>
        <v/>
      </c>
      <c r="B309" s="148" t="str">
        <f>IF(OR(LEFT(PS!F298,LEN(SCTVTHH!$E$7))=SCTVTHH!$E$7,LEFT(PS!G298,LEN(SCTVTHH!$E$7))=SCTVTHH!$E$7),PS!A298,"")</f>
        <v/>
      </c>
      <c r="C309" s="166" t="str">
        <f>IF(OR(LEFT(PS!F298,LEN(SCTVTHH!$E$7))=SCTVTHH!$E$7,LEFT(PS!G298,LEN(SCTVTHH!$E$7))=SCTVTHH!$E$7),PS!E298,"")</f>
        <v/>
      </c>
      <c r="D309" s="57" t="str">
        <f>IF(LEFT(PS!F298,LEN(SCTVTHH!$E$7))=SCTVTHH!$E$7,PS!G298,IF(LEFT(PS!G298,LEN(SCTVTHH!$E$7))=SCTVTHH!$E$7,PS!F298,""))</f>
        <v/>
      </c>
      <c r="E309" s="181">
        <f>IF(OR(LEFT(PS!F298,LEN(SCTVTHH!$E$7))=SCTVTHH!$E$7,LEFT(PS!G298,LEN(SCTVTHH!$E$7))=SCTVTHH!$E$7),PS!I298,0)</f>
        <v>0</v>
      </c>
      <c r="F309" s="149">
        <f>IF(LEFT(PS!F298,LEN(SCTVTHH!$E$7))=SCTVTHH!$E$7,PS!H298,0)</f>
        <v>0</v>
      </c>
      <c r="G309" s="149">
        <f>IF(LEFT(PS!F298,LEN(SCTVTHH!$E$7))=SCTVTHH!$E$7,PS!J298,0)</f>
        <v>0</v>
      </c>
      <c r="H309" s="149">
        <f>IF(LEFT(PS!G298,LEN(SCTVTHH!$E$7))=SCTVTHH!$E$7,PS!H298,0)</f>
        <v>0</v>
      </c>
      <c r="I309" s="149">
        <f>IF(LEFT(PS!G298,LEN(SCTVTHH!$E$7))=SCTVTHH!$E$7,PS!J298,0)</f>
        <v>0</v>
      </c>
      <c r="J309" s="149">
        <f>IF(F309+H309=0,0,$J$13+SUM(F$14:$F309)-SUM(H$14:$H309))</f>
        <v>0</v>
      </c>
      <c r="K309" s="149">
        <f>IF(F309+H309=0,0,$K$13+SUM(G$14:$G309)-SUM(I$14:$I309))</f>
        <v>0</v>
      </c>
      <c r="L309" s="57"/>
    </row>
    <row r="310" spans="1:12" customFormat="1" hidden="1" x14ac:dyDescent="0.2">
      <c r="A310" s="57" t="str">
        <f>IF(LEFT(PS!F299,LEN(SCTVTHH!$E$7))=SCTVTHH!$E$7,PS!C299,IF(LEFT(PS!G299,LEN(SCTVTHH!$E$7))=SCTVTHH!$E$7,PS!D299,""))</f>
        <v/>
      </c>
      <c r="B310" s="148" t="str">
        <f>IF(OR(LEFT(PS!F299,LEN(SCTVTHH!$E$7))=SCTVTHH!$E$7,LEFT(PS!G299,LEN(SCTVTHH!$E$7))=SCTVTHH!$E$7),PS!A299,"")</f>
        <v/>
      </c>
      <c r="C310" s="166" t="str">
        <f>IF(OR(LEFT(PS!F299,LEN(SCTVTHH!$E$7))=SCTVTHH!$E$7,LEFT(PS!G299,LEN(SCTVTHH!$E$7))=SCTVTHH!$E$7),PS!E299,"")</f>
        <v/>
      </c>
      <c r="D310" s="57" t="str">
        <f>IF(LEFT(PS!F299,LEN(SCTVTHH!$E$7))=SCTVTHH!$E$7,PS!G299,IF(LEFT(PS!G299,LEN(SCTVTHH!$E$7))=SCTVTHH!$E$7,PS!F299,""))</f>
        <v/>
      </c>
      <c r="E310" s="181">
        <f>IF(OR(LEFT(PS!F299,LEN(SCTVTHH!$E$7))=SCTVTHH!$E$7,LEFT(PS!G299,LEN(SCTVTHH!$E$7))=SCTVTHH!$E$7),PS!I299,0)</f>
        <v>0</v>
      </c>
      <c r="F310" s="149">
        <f>IF(LEFT(PS!F299,LEN(SCTVTHH!$E$7))=SCTVTHH!$E$7,PS!H299,0)</f>
        <v>0</v>
      </c>
      <c r="G310" s="149">
        <f>IF(LEFT(PS!F299,LEN(SCTVTHH!$E$7))=SCTVTHH!$E$7,PS!J299,0)</f>
        <v>0</v>
      </c>
      <c r="H310" s="149">
        <f>IF(LEFT(PS!G299,LEN(SCTVTHH!$E$7))=SCTVTHH!$E$7,PS!H299,0)</f>
        <v>0</v>
      </c>
      <c r="I310" s="149">
        <f>IF(LEFT(PS!G299,LEN(SCTVTHH!$E$7))=SCTVTHH!$E$7,PS!J299,0)</f>
        <v>0</v>
      </c>
      <c r="J310" s="149">
        <f>IF(F310+H310=0,0,$J$13+SUM(F$14:$F310)-SUM(H$14:$H310))</f>
        <v>0</v>
      </c>
      <c r="K310" s="149">
        <f>IF(F310+H310=0,0,$K$13+SUM(G$14:$G310)-SUM(I$14:$I310))</f>
        <v>0</v>
      </c>
      <c r="L310" s="57"/>
    </row>
    <row r="311" spans="1:12" customFormat="1" hidden="1" x14ac:dyDescent="0.2">
      <c r="A311" s="57" t="str">
        <f>IF(LEFT(PS!F300,LEN(SCTVTHH!$E$7))=SCTVTHH!$E$7,PS!C300,IF(LEFT(PS!G300,LEN(SCTVTHH!$E$7))=SCTVTHH!$E$7,PS!D300,""))</f>
        <v/>
      </c>
      <c r="B311" s="148" t="str">
        <f>IF(OR(LEFT(PS!F300,LEN(SCTVTHH!$E$7))=SCTVTHH!$E$7,LEFT(PS!G300,LEN(SCTVTHH!$E$7))=SCTVTHH!$E$7),PS!A300,"")</f>
        <v/>
      </c>
      <c r="C311" s="166" t="str">
        <f>IF(OR(LEFT(PS!F300,LEN(SCTVTHH!$E$7))=SCTVTHH!$E$7,LEFT(PS!G300,LEN(SCTVTHH!$E$7))=SCTVTHH!$E$7),PS!E300,"")</f>
        <v/>
      </c>
      <c r="D311" s="57" t="str">
        <f>IF(LEFT(PS!F300,LEN(SCTVTHH!$E$7))=SCTVTHH!$E$7,PS!G300,IF(LEFT(PS!G300,LEN(SCTVTHH!$E$7))=SCTVTHH!$E$7,PS!F300,""))</f>
        <v/>
      </c>
      <c r="E311" s="181">
        <f>IF(OR(LEFT(PS!F300,LEN(SCTVTHH!$E$7))=SCTVTHH!$E$7,LEFT(PS!G300,LEN(SCTVTHH!$E$7))=SCTVTHH!$E$7),PS!I300,0)</f>
        <v>0</v>
      </c>
      <c r="F311" s="149">
        <f>IF(LEFT(PS!F300,LEN(SCTVTHH!$E$7))=SCTVTHH!$E$7,PS!H300,0)</f>
        <v>0</v>
      </c>
      <c r="G311" s="149">
        <f>IF(LEFT(PS!F300,LEN(SCTVTHH!$E$7))=SCTVTHH!$E$7,PS!J300,0)</f>
        <v>0</v>
      </c>
      <c r="H311" s="149">
        <f>IF(LEFT(PS!G300,LEN(SCTVTHH!$E$7))=SCTVTHH!$E$7,PS!H300,0)</f>
        <v>0</v>
      </c>
      <c r="I311" s="149">
        <f>IF(LEFT(PS!G300,LEN(SCTVTHH!$E$7))=SCTVTHH!$E$7,PS!J300,0)</f>
        <v>0</v>
      </c>
      <c r="J311" s="149">
        <f>IF(F311+H311=0,0,$J$13+SUM(F$14:$F311)-SUM(H$14:$H311))</f>
        <v>0</v>
      </c>
      <c r="K311" s="149">
        <f>IF(F311+H311=0,0,$K$13+SUM(G$14:$G311)-SUM(I$14:$I311))</f>
        <v>0</v>
      </c>
      <c r="L311" s="57"/>
    </row>
    <row r="312" spans="1:12" customFormat="1" hidden="1" x14ac:dyDescent="0.2">
      <c r="A312" s="57" t="str">
        <f>IF(LEFT(PS!F301,LEN(SCTVTHH!$E$7))=SCTVTHH!$E$7,PS!C301,IF(LEFT(PS!G301,LEN(SCTVTHH!$E$7))=SCTVTHH!$E$7,PS!D301,""))</f>
        <v/>
      </c>
      <c r="B312" s="148" t="str">
        <f>IF(OR(LEFT(PS!F301,LEN(SCTVTHH!$E$7))=SCTVTHH!$E$7,LEFT(PS!G301,LEN(SCTVTHH!$E$7))=SCTVTHH!$E$7),PS!A301,"")</f>
        <v/>
      </c>
      <c r="C312" s="166" t="str">
        <f>IF(OR(LEFT(PS!F301,LEN(SCTVTHH!$E$7))=SCTVTHH!$E$7,LEFT(PS!G301,LEN(SCTVTHH!$E$7))=SCTVTHH!$E$7),PS!E301,"")</f>
        <v/>
      </c>
      <c r="D312" s="57" t="str">
        <f>IF(LEFT(PS!F301,LEN(SCTVTHH!$E$7))=SCTVTHH!$E$7,PS!G301,IF(LEFT(PS!G301,LEN(SCTVTHH!$E$7))=SCTVTHH!$E$7,PS!F301,""))</f>
        <v/>
      </c>
      <c r="E312" s="181">
        <f>IF(OR(LEFT(PS!F301,LEN(SCTVTHH!$E$7))=SCTVTHH!$E$7,LEFT(PS!G301,LEN(SCTVTHH!$E$7))=SCTVTHH!$E$7),PS!I301,0)</f>
        <v>0</v>
      </c>
      <c r="F312" s="149">
        <f>IF(LEFT(PS!F301,LEN(SCTVTHH!$E$7))=SCTVTHH!$E$7,PS!H301,0)</f>
        <v>0</v>
      </c>
      <c r="G312" s="149">
        <f>IF(LEFT(PS!F301,LEN(SCTVTHH!$E$7))=SCTVTHH!$E$7,PS!J301,0)</f>
        <v>0</v>
      </c>
      <c r="H312" s="149">
        <f>IF(LEFT(PS!G301,LEN(SCTVTHH!$E$7))=SCTVTHH!$E$7,PS!H301,0)</f>
        <v>0</v>
      </c>
      <c r="I312" s="149">
        <f>IF(LEFT(PS!G301,LEN(SCTVTHH!$E$7))=SCTVTHH!$E$7,PS!J301,0)</f>
        <v>0</v>
      </c>
      <c r="J312" s="149">
        <f>IF(F312+H312=0,0,$J$13+SUM(F$14:$F312)-SUM(H$14:$H312))</f>
        <v>0</v>
      </c>
      <c r="K312" s="149">
        <f>IF(F312+H312=0,0,$K$13+SUM(G$14:$G312)-SUM(I$14:$I312))</f>
        <v>0</v>
      </c>
      <c r="L312" s="57"/>
    </row>
    <row r="313" spans="1:12" customFormat="1" hidden="1" x14ac:dyDescent="0.2">
      <c r="A313" s="57" t="str">
        <f>IF(LEFT(PS!F302,LEN(SCTVTHH!$E$7))=SCTVTHH!$E$7,PS!C302,IF(LEFT(PS!G302,LEN(SCTVTHH!$E$7))=SCTVTHH!$E$7,PS!D302,""))</f>
        <v/>
      </c>
      <c r="B313" s="148" t="str">
        <f>IF(OR(LEFT(PS!F302,LEN(SCTVTHH!$E$7))=SCTVTHH!$E$7,LEFT(PS!G302,LEN(SCTVTHH!$E$7))=SCTVTHH!$E$7),PS!A302,"")</f>
        <v/>
      </c>
      <c r="C313" s="166" t="str">
        <f>IF(OR(LEFT(PS!F302,LEN(SCTVTHH!$E$7))=SCTVTHH!$E$7,LEFT(PS!G302,LEN(SCTVTHH!$E$7))=SCTVTHH!$E$7),PS!E302,"")</f>
        <v/>
      </c>
      <c r="D313" s="57" t="str">
        <f>IF(LEFT(PS!F302,LEN(SCTVTHH!$E$7))=SCTVTHH!$E$7,PS!G302,IF(LEFT(PS!G302,LEN(SCTVTHH!$E$7))=SCTVTHH!$E$7,PS!F302,""))</f>
        <v/>
      </c>
      <c r="E313" s="181">
        <f>IF(OR(LEFT(PS!F302,LEN(SCTVTHH!$E$7))=SCTVTHH!$E$7,LEFT(PS!G302,LEN(SCTVTHH!$E$7))=SCTVTHH!$E$7),PS!I302,0)</f>
        <v>0</v>
      </c>
      <c r="F313" s="149">
        <f>IF(LEFT(PS!F302,LEN(SCTVTHH!$E$7))=SCTVTHH!$E$7,PS!H302,0)</f>
        <v>0</v>
      </c>
      <c r="G313" s="149">
        <f>IF(LEFT(PS!F302,LEN(SCTVTHH!$E$7))=SCTVTHH!$E$7,PS!J302,0)</f>
        <v>0</v>
      </c>
      <c r="H313" s="149">
        <f>IF(LEFT(PS!G302,LEN(SCTVTHH!$E$7))=SCTVTHH!$E$7,PS!H302,0)</f>
        <v>0</v>
      </c>
      <c r="I313" s="149">
        <f>IF(LEFT(PS!G302,LEN(SCTVTHH!$E$7))=SCTVTHH!$E$7,PS!J302,0)</f>
        <v>0</v>
      </c>
      <c r="J313" s="149">
        <f>IF(F313+H313=0,0,$J$13+SUM(F$14:$F313)-SUM(H$14:$H313))</f>
        <v>0</v>
      </c>
      <c r="K313" s="149">
        <f>IF(F313+H313=0,0,$K$13+SUM(G$14:$G313)-SUM(I$14:$I313))</f>
        <v>0</v>
      </c>
      <c r="L313" s="57"/>
    </row>
    <row r="314" spans="1:12" customFormat="1" hidden="1" x14ac:dyDescent="0.2">
      <c r="A314" s="57" t="str">
        <f>IF(LEFT(PS!F303,LEN(SCTVTHH!$E$7))=SCTVTHH!$E$7,PS!C303,IF(LEFT(PS!G303,LEN(SCTVTHH!$E$7))=SCTVTHH!$E$7,PS!D303,""))</f>
        <v/>
      </c>
      <c r="B314" s="148" t="str">
        <f>IF(OR(LEFT(PS!F303,LEN(SCTVTHH!$E$7))=SCTVTHH!$E$7,LEFT(PS!G303,LEN(SCTVTHH!$E$7))=SCTVTHH!$E$7),PS!A303,"")</f>
        <v/>
      </c>
      <c r="C314" s="166" t="str">
        <f>IF(OR(LEFT(PS!F303,LEN(SCTVTHH!$E$7))=SCTVTHH!$E$7,LEFT(PS!G303,LEN(SCTVTHH!$E$7))=SCTVTHH!$E$7),PS!E303,"")</f>
        <v/>
      </c>
      <c r="D314" s="57" t="str">
        <f>IF(LEFT(PS!F303,LEN(SCTVTHH!$E$7))=SCTVTHH!$E$7,PS!G303,IF(LEFT(PS!G303,LEN(SCTVTHH!$E$7))=SCTVTHH!$E$7,PS!F303,""))</f>
        <v/>
      </c>
      <c r="E314" s="181">
        <f>IF(OR(LEFT(PS!F303,LEN(SCTVTHH!$E$7))=SCTVTHH!$E$7,LEFT(PS!G303,LEN(SCTVTHH!$E$7))=SCTVTHH!$E$7),PS!I303,0)</f>
        <v>0</v>
      </c>
      <c r="F314" s="149">
        <f>IF(LEFT(PS!F303,LEN(SCTVTHH!$E$7))=SCTVTHH!$E$7,PS!H303,0)</f>
        <v>0</v>
      </c>
      <c r="G314" s="149">
        <f>IF(LEFT(PS!F303,LEN(SCTVTHH!$E$7))=SCTVTHH!$E$7,PS!J303,0)</f>
        <v>0</v>
      </c>
      <c r="H314" s="149">
        <f>IF(LEFT(PS!G303,LEN(SCTVTHH!$E$7))=SCTVTHH!$E$7,PS!H303,0)</f>
        <v>0</v>
      </c>
      <c r="I314" s="149">
        <f>IF(LEFT(PS!G303,LEN(SCTVTHH!$E$7))=SCTVTHH!$E$7,PS!J303,0)</f>
        <v>0</v>
      </c>
      <c r="J314" s="149">
        <f>IF(F314+H314=0,0,$J$13+SUM(F$14:$F314)-SUM(H$14:$H314))</f>
        <v>0</v>
      </c>
      <c r="K314" s="149">
        <f>IF(F314+H314=0,0,$K$13+SUM(G$14:$G314)-SUM(I$14:$I314))</f>
        <v>0</v>
      </c>
      <c r="L314" s="57"/>
    </row>
    <row r="315" spans="1:12" customFormat="1" hidden="1" x14ac:dyDescent="0.2">
      <c r="A315" s="57" t="str">
        <f>IF(LEFT(PS!F304,LEN(SCTVTHH!$E$7))=SCTVTHH!$E$7,PS!C304,IF(LEFT(PS!G304,LEN(SCTVTHH!$E$7))=SCTVTHH!$E$7,PS!D304,""))</f>
        <v/>
      </c>
      <c r="B315" s="148" t="str">
        <f>IF(OR(LEFT(PS!F304,LEN(SCTVTHH!$E$7))=SCTVTHH!$E$7,LEFT(PS!G304,LEN(SCTVTHH!$E$7))=SCTVTHH!$E$7),PS!A304,"")</f>
        <v/>
      </c>
      <c r="C315" s="166" t="str">
        <f>IF(OR(LEFT(PS!F304,LEN(SCTVTHH!$E$7))=SCTVTHH!$E$7,LEFT(PS!G304,LEN(SCTVTHH!$E$7))=SCTVTHH!$E$7),PS!E304,"")</f>
        <v/>
      </c>
      <c r="D315" s="57" t="str">
        <f>IF(LEFT(PS!F304,LEN(SCTVTHH!$E$7))=SCTVTHH!$E$7,PS!G304,IF(LEFT(PS!G304,LEN(SCTVTHH!$E$7))=SCTVTHH!$E$7,PS!F304,""))</f>
        <v/>
      </c>
      <c r="E315" s="181">
        <f>IF(OR(LEFT(PS!F304,LEN(SCTVTHH!$E$7))=SCTVTHH!$E$7,LEFT(PS!G304,LEN(SCTVTHH!$E$7))=SCTVTHH!$E$7),PS!I304,0)</f>
        <v>0</v>
      </c>
      <c r="F315" s="149">
        <f>IF(LEFT(PS!F304,LEN(SCTVTHH!$E$7))=SCTVTHH!$E$7,PS!H304,0)</f>
        <v>0</v>
      </c>
      <c r="G315" s="149">
        <f>IF(LEFT(PS!F304,LEN(SCTVTHH!$E$7))=SCTVTHH!$E$7,PS!J304,0)</f>
        <v>0</v>
      </c>
      <c r="H315" s="149">
        <f>IF(LEFT(PS!G304,LEN(SCTVTHH!$E$7))=SCTVTHH!$E$7,PS!H304,0)</f>
        <v>0</v>
      </c>
      <c r="I315" s="149">
        <f>IF(LEFT(PS!G304,LEN(SCTVTHH!$E$7))=SCTVTHH!$E$7,PS!J304,0)</f>
        <v>0</v>
      </c>
      <c r="J315" s="149">
        <f>IF(F315+H315=0,0,$J$13+SUM(F$14:$F315)-SUM(H$14:$H315))</f>
        <v>0</v>
      </c>
      <c r="K315" s="149">
        <f>IF(F315+H315=0,0,$K$13+SUM(G$14:$G315)-SUM(I$14:$I315))</f>
        <v>0</v>
      </c>
      <c r="L315" s="57"/>
    </row>
    <row r="316" spans="1:12" customFormat="1" hidden="1" x14ac:dyDescent="0.2">
      <c r="A316" s="57" t="str">
        <f>IF(LEFT(PS!F305,LEN(SCTVTHH!$E$7))=SCTVTHH!$E$7,PS!C305,IF(LEFT(PS!G305,LEN(SCTVTHH!$E$7))=SCTVTHH!$E$7,PS!D305,""))</f>
        <v/>
      </c>
      <c r="B316" s="148" t="str">
        <f>IF(OR(LEFT(PS!F305,LEN(SCTVTHH!$E$7))=SCTVTHH!$E$7,LEFT(PS!G305,LEN(SCTVTHH!$E$7))=SCTVTHH!$E$7),PS!A305,"")</f>
        <v/>
      </c>
      <c r="C316" s="166" t="str">
        <f>IF(OR(LEFT(PS!F305,LEN(SCTVTHH!$E$7))=SCTVTHH!$E$7,LEFT(PS!G305,LEN(SCTVTHH!$E$7))=SCTVTHH!$E$7),PS!E305,"")</f>
        <v/>
      </c>
      <c r="D316" s="57" t="str">
        <f>IF(LEFT(PS!F305,LEN(SCTVTHH!$E$7))=SCTVTHH!$E$7,PS!G305,IF(LEFT(PS!G305,LEN(SCTVTHH!$E$7))=SCTVTHH!$E$7,PS!F305,""))</f>
        <v/>
      </c>
      <c r="E316" s="181">
        <f>IF(OR(LEFT(PS!F305,LEN(SCTVTHH!$E$7))=SCTVTHH!$E$7,LEFT(PS!G305,LEN(SCTVTHH!$E$7))=SCTVTHH!$E$7),PS!I305,0)</f>
        <v>0</v>
      </c>
      <c r="F316" s="149">
        <f>IF(LEFT(PS!F305,LEN(SCTVTHH!$E$7))=SCTVTHH!$E$7,PS!H305,0)</f>
        <v>0</v>
      </c>
      <c r="G316" s="149">
        <f>IF(LEFT(PS!F305,LEN(SCTVTHH!$E$7))=SCTVTHH!$E$7,PS!J305,0)</f>
        <v>0</v>
      </c>
      <c r="H316" s="149">
        <f>IF(LEFT(PS!G305,LEN(SCTVTHH!$E$7))=SCTVTHH!$E$7,PS!H305,0)</f>
        <v>0</v>
      </c>
      <c r="I316" s="149">
        <f>IF(LEFT(PS!G305,LEN(SCTVTHH!$E$7))=SCTVTHH!$E$7,PS!J305,0)</f>
        <v>0</v>
      </c>
      <c r="J316" s="149">
        <f>IF(F316+H316=0,0,$J$13+SUM(F$14:$F316)-SUM(H$14:$H316))</f>
        <v>0</v>
      </c>
      <c r="K316" s="149">
        <f>IF(F316+H316=0,0,$K$13+SUM(G$14:$G316)-SUM(I$14:$I316))</f>
        <v>0</v>
      </c>
      <c r="L316" s="57"/>
    </row>
    <row r="317" spans="1:12" customFormat="1" hidden="1" x14ac:dyDescent="0.2">
      <c r="A317" s="57" t="str">
        <f>IF(LEFT(PS!F306,LEN(SCTVTHH!$E$7))=SCTVTHH!$E$7,PS!C306,IF(LEFT(PS!G306,LEN(SCTVTHH!$E$7))=SCTVTHH!$E$7,PS!D306,""))</f>
        <v/>
      </c>
      <c r="B317" s="148" t="str">
        <f>IF(OR(LEFT(PS!F306,LEN(SCTVTHH!$E$7))=SCTVTHH!$E$7,LEFT(PS!G306,LEN(SCTVTHH!$E$7))=SCTVTHH!$E$7),PS!A306,"")</f>
        <v/>
      </c>
      <c r="C317" s="166" t="str">
        <f>IF(OR(LEFT(PS!F306,LEN(SCTVTHH!$E$7))=SCTVTHH!$E$7,LEFT(PS!G306,LEN(SCTVTHH!$E$7))=SCTVTHH!$E$7),PS!E306,"")</f>
        <v/>
      </c>
      <c r="D317" s="57" t="str">
        <f>IF(LEFT(PS!F306,LEN(SCTVTHH!$E$7))=SCTVTHH!$E$7,PS!G306,IF(LEFT(PS!G306,LEN(SCTVTHH!$E$7))=SCTVTHH!$E$7,PS!F306,""))</f>
        <v/>
      </c>
      <c r="E317" s="181">
        <f>IF(OR(LEFT(PS!F306,LEN(SCTVTHH!$E$7))=SCTVTHH!$E$7,LEFT(PS!G306,LEN(SCTVTHH!$E$7))=SCTVTHH!$E$7),PS!I306,0)</f>
        <v>0</v>
      </c>
      <c r="F317" s="149">
        <f>IF(LEFT(PS!F306,LEN(SCTVTHH!$E$7))=SCTVTHH!$E$7,PS!H306,0)</f>
        <v>0</v>
      </c>
      <c r="G317" s="149">
        <f>IF(LEFT(PS!F306,LEN(SCTVTHH!$E$7))=SCTVTHH!$E$7,PS!J306,0)</f>
        <v>0</v>
      </c>
      <c r="H317" s="149">
        <f>IF(LEFT(PS!G306,LEN(SCTVTHH!$E$7))=SCTVTHH!$E$7,PS!H306,0)</f>
        <v>0</v>
      </c>
      <c r="I317" s="149">
        <f>IF(LEFT(PS!G306,LEN(SCTVTHH!$E$7))=SCTVTHH!$E$7,PS!J306,0)</f>
        <v>0</v>
      </c>
      <c r="J317" s="149">
        <f>IF(F317+H317=0,0,$J$13+SUM(F$14:$F317)-SUM(H$14:$H317))</f>
        <v>0</v>
      </c>
      <c r="K317" s="149">
        <f>IF(F317+H317=0,0,$K$13+SUM(G$14:$G317)-SUM(I$14:$I317))</f>
        <v>0</v>
      </c>
      <c r="L317" s="57"/>
    </row>
    <row r="318" spans="1:12" customFormat="1" hidden="1" x14ac:dyDescent="0.2">
      <c r="A318" s="57" t="str">
        <f>IF(LEFT(PS!F307,LEN(SCTVTHH!$E$7))=SCTVTHH!$E$7,PS!C307,IF(LEFT(PS!G307,LEN(SCTVTHH!$E$7))=SCTVTHH!$E$7,PS!D307,""))</f>
        <v/>
      </c>
      <c r="B318" s="148" t="str">
        <f>IF(OR(LEFT(PS!F307,LEN(SCTVTHH!$E$7))=SCTVTHH!$E$7,LEFT(PS!G307,LEN(SCTVTHH!$E$7))=SCTVTHH!$E$7),PS!A307,"")</f>
        <v/>
      </c>
      <c r="C318" s="166" t="str">
        <f>IF(OR(LEFT(PS!F307,LEN(SCTVTHH!$E$7))=SCTVTHH!$E$7,LEFT(PS!G307,LEN(SCTVTHH!$E$7))=SCTVTHH!$E$7),PS!E307,"")</f>
        <v/>
      </c>
      <c r="D318" s="57" t="str">
        <f>IF(LEFT(PS!F307,LEN(SCTVTHH!$E$7))=SCTVTHH!$E$7,PS!G307,IF(LEFT(PS!G307,LEN(SCTVTHH!$E$7))=SCTVTHH!$E$7,PS!F307,""))</f>
        <v/>
      </c>
      <c r="E318" s="181">
        <f>IF(OR(LEFT(PS!F307,LEN(SCTVTHH!$E$7))=SCTVTHH!$E$7,LEFT(PS!G307,LEN(SCTVTHH!$E$7))=SCTVTHH!$E$7),PS!I307,0)</f>
        <v>0</v>
      </c>
      <c r="F318" s="149">
        <f>IF(LEFT(PS!F307,LEN(SCTVTHH!$E$7))=SCTVTHH!$E$7,PS!H307,0)</f>
        <v>0</v>
      </c>
      <c r="G318" s="149">
        <f>IF(LEFT(PS!F307,LEN(SCTVTHH!$E$7))=SCTVTHH!$E$7,PS!J307,0)</f>
        <v>0</v>
      </c>
      <c r="H318" s="149">
        <f>IF(LEFT(PS!G307,LEN(SCTVTHH!$E$7))=SCTVTHH!$E$7,PS!H307,0)</f>
        <v>0</v>
      </c>
      <c r="I318" s="149">
        <f>IF(LEFT(PS!G307,LEN(SCTVTHH!$E$7))=SCTVTHH!$E$7,PS!J307,0)</f>
        <v>0</v>
      </c>
      <c r="J318" s="149">
        <f>IF(F318+H318=0,0,$J$13+SUM(F$14:$F318)-SUM(H$14:$H318))</f>
        <v>0</v>
      </c>
      <c r="K318" s="149">
        <f>IF(F318+H318=0,0,$K$13+SUM(G$14:$G318)-SUM(I$14:$I318))</f>
        <v>0</v>
      </c>
      <c r="L318" s="57"/>
    </row>
    <row r="319" spans="1:12" customFormat="1" hidden="1" x14ac:dyDescent="0.2">
      <c r="A319" s="57" t="str">
        <f>IF(LEFT(PS!F308,LEN(SCTVTHH!$E$7))=SCTVTHH!$E$7,PS!C308,IF(LEFT(PS!G308,LEN(SCTVTHH!$E$7))=SCTVTHH!$E$7,PS!D308,""))</f>
        <v/>
      </c>
      <c r="B319" s="148" t="str">
        <f>IF(OR(LEFT(PS!F308,LEN(SCTVTHH!$E$7))=SCTVTHH!$E$7,LEFT(PS!G308,LEN(SCTVTHH!$E$7))=SCTVTHH!$E$7),PS!A308,"")</f>
        <v/>
      </c>
      <c r="C319" s="166" t="str">
        <f>IF(OR(LEFT(PS!F308,LEN(SCTVTHH!$E$7))=SCTVTHH!$E$7,LEFT(PS!G308,LEN(SCTVTHH!$E$7))=SCTVTHH!$E$7),PS!E308,"")</f>
        <v/>
      </c>
      <c r="D319" s="57" t="str">
        <f>IF(LEFT(PS!F308,LEN(SCTVTHH!$E$7))=SCTVTHH!$E$7,PS!G308,IF(LEFT(PS!G308,LEN(SCTVTHH!$E$7))=SCTVTHH!$E$7,PS!F308,""))</f>
        <v/>
      </c>
      <c r="E319" s="181">
        <f>IF(OR(LEFT(PS!F308,LEN(SCTVTHH!$E$7))=SCTVTHH!$E$7,LEFT(PS!G308,LEN(SCTVTHH!$E$7))=SCTVTHH!$E$7),PS!I308,0)</f>
        <v>0</v>
      </c>
      <c r="F319" s="149">
        <f>IF(LEFT(PS!F308,LEN(SCTVTHH!$E$7))=SCTVTHH!$E$7,PS!H308,0)</f>
        <v>0</v>
      </c>
      <c r="G319" s="149">
        <f>IF(LEFT(PS!F308,LEN(SCTVTHH!$E$7))=SCTVTHH!$E$7,PS!J308,0)</f>
        <v>0</v>
      </c>
      <c r="H319" s="149">
        <f>IF(LEFT(PS!G308,LEN(SCTVTHH!$E$7))=SCTVTHH!$E$7,PS!H308,0)</f>
        <v>0</v>
      </c>
      <c r="I319" s="149">
        <f>IF(LEFT(PS!G308,LEN(SCTVTHH!$E$7))=SCTVTHH!$E$7,PS!J308,0)</f>
        <v>0</v>
      </c>
      <c r="J319" s="149">
        <f>IF(F319+H319=0,0,$J$13+SUM(F$14:$F319)-SUM(H$14:$H319))</f>
        <v>0</v>
      </c>
      <c r="K319" s="149">
        <f>IF(F319+H319=0,0,$K$13+SUM(G$14:$G319)-SUM(I$14:$I319))</f>
        <v>0</v>
      </c>
      <c r="L319" s="57"/>
    </row>
    <row r="320" spans="1:12" customFormat="1" hidden="1" x14ac:dyDescent="0.2">
      <c r="A320" s="57" t="str">
        <f>IF(LEFT(PS!F309,LEN(SCTVTHH!$E$7))=SCTVTHH!$E$7,PS!C309,IF(LEFT(PS!G309,LEN(SCTVTHH!$E$7))=SCTVTHH!$E$7,PS!D309,""))</f>
        <v/>
      </c>
      <c r="B320" s="148" t="str">
        <f>IF(OR(LEFT(PS!F309,LEN(SCTVTHH!$E$7))=SCTVTHH!$E$7,LEFT(PS!G309,LEN(SCTVTHH!$E$7))=SCTVTHH!$E$7),PS!A309,"")</f>
        <v/>
      </c>
      <c r="C320" s="166" t="str">
        <f>IF(OR(LEFT(PS!F309,LEN(SCTVTHH!$E$7))=SCTVTHH!$E$7,LEFT(PS!G309,LEN(SCTVTHH!$E$7))=SCTVTHH!$E$7),PS!E309,"")</f>
        <v/>
      </c>
      <c r="D320" s="57" t="str">
        <f>IF(LEFT(PS!F309,LEN(SCTVTHH!$E$7))=SCTVTHH!$E$7,PS!G309,IF(LEFT(PS!G309,LEN(SCTVTHH!$E$7))=SCTVTHH!$E$7,PS!F309,""))</f>
        <v/>
      </c>
      <c r="E320" s="181">
        <f>IF(OR(LEFT(PS!F309,LEN(SCTVTHH!$E$7))=SCTVTHH!$E$7,LEFT(PS!G309,LEN(SCTVTHH!$E$7))=SCTVTHH!$E$7),PS!I309,0)</f>
        <v>0</v>
      </c>
      <c r="F320" s="149">
        <f>IF(LEFT(PS!F309,LEN(SCTVTHH!$E$7))=SCTVTHH!$E$7,PS!H309,0)</f>
        <v>0</v>
      </c>
      <c r="G320" s="149">
        <f>IF(LEFT(PS!F309,LEN(SCTVTHH!$E$7))=SCTVTHH!$E$7,PS!J309,0)</f>
        <v>0</v>
      </c>
      <c r="H320" s="149">
        <f>IF(LEFT(PS!G309,LEN(SCTVTHH!$E$7))=SCTVTHH!$E$7,PS!H309,0)</f>
        <v>0</v>
      </c>
      <c r="I320" s="149">
        <f>IF(LEFT(PS!G309,LEN(SCTVTHH!$E$7))=SCTVTHH!$E$7,PS!J309,0)</f>
        <v>0</v>
      </c>
      <c r="J320" s="149">
        <f>IF(F320+H320=0,0,$J$13+SUM(F$14:$F320)-SUM(H$14:$H320))</f>
        <v>0</v>
      </c>
      <c r="K320" s="149">
        <f>IF(F320+H320=0,0,$K$13+SUM(G$14:$G320)-SUM(I$14:$I320))</f>
        <v>0</v>
      </c>
      <c r="L320" s="57"/>
    </row>
    <row r="321" spans="1:12" customFormat="1" hidden="1" x14ac:dyDescent="0.2">
      <c r="A321" s="57" t="str">
        <f>IF(LEFT(PS!F310,LEN(SCTVTHH!$E$7))=SCTVTHH!$E$7,PS!C310,IF(LEFT(PS!G310,LEN(SCTVTHH!$E$7))=SCTVTHH!$E$7,PS!D310,""))</f>
        <v/>
      </c>
      <c r="B321" s="148" t="str">
        <f>IF(OR(LEFT(PS!F310,LEN(SCTVTHH!$E$7))=SCTVTHH!$E$7,LEFT(PS!G310,LEN(SCTVTHH!$E$7))=SCTVTHH!$E$7),PS!A310,"")</f>
        <v/>
      </c>
      <c r="C321" s="166" t="str">
        <f>IF(OR(LEFT(PS!F310,LEN(SCTVTHH!$E$7))=SCTVTHH!$E$7,LEFT(PS!G310,LEN(SCTVTHH!$E$7))=SCTVTHH!$E$7),PS!E310,"")</f>
        <v/>
      </c>
      <c r="D321" s="57" t="str">
        <f>IF(LEFT(PS!F310,LEN(SCTVTHH!$E$7))=SCTVTHH!$E$7,PS!G310,IF(LEFT(PS!G310,LEN(SCTVTHH!$E$7))=SCTVTHH!$E$7,PS!F310,""))</f>
        <v/>
      </c>
      <c r="E321" s="181">
        <f>IF(OR(LEFT(PS!F310,LEN(SCTVTHH!$E$7))=SCTVTHH!$E$7,LEFT(PS!G310,LEN(SCTVTHH!$E$7))=SCTVTHH!$E$7),PS!I310,0)</f>
        <v>0</v>
      </c>
      <c r="F321" s="149">
        <f>IF(LEFT(PS!F310,LEN(SCTVTHH!$E$7))=SCTVTHH!$E$7,PS!H310,0)</f>
        <v>0</v>
      </c>
      <c r="G321" s="149">
        <f>IF(LEFT(PS!F310,LEN(SCTVTHH!$E$7))=SCTVTHH!$E$7,PS!J310,0)</f>
        <v>0</v>
      </c>
      <c r="H321" s="149">
        <f>IF(LEFT(PS!G310,LEN(SCTVTHH!$E$7))=SCTVTHH!$E$7,PS!H310,0)</f>
        <v>0</v>
      </c>
      <c r="I321" s="149">
        <f>IF(LEFT(PS!G310,LEN(SCTVTHH!$E$7))=SCTVTHH!$E$7,PS!J310,0)</f>
        <v>0</v>
      </c>
      <c r="J321" s="149">
        <f>IF(F321+H321=0,0,$J$13+SUM(F$14:$F321)-SUM(H$14:$H321))</f>
        <v>0</v>
      </c>
      <c r="K321" s="149">
        <f>IF(F321+H321=0,0,$K$13+SUM(G$14:$G321)-SUM(I$14:$I321))</f>
        <v>0</v>
      </c>
      <c r="L321" s="57"/>
    </row>
    <row r="322" spans="1:12" customFormat="1" hidden="1" x14ac:dyDescent="0.2">
      <c r="A322" s="57" t="str">
        <f>IF(LEFT(PS!F311,LEN(SCTVTHH!$E$7))=SCTVTHH!$E$7,PS!C311,IF(LEFT(PS!G311,LEN(SCTVTHH!$E$7))=SCTVTHH!$E$7,PS!D311,""))</f>
        <v/>
      </c>
      <c r="B322" s="148" t="str">
        <f>IF(OR(LEFT(PS!F311,LEN(SCTVTHH!$E$7))=SCTVTHH!$E$7,LEFT(PS!G311,LEN(SCTVTHH!$E$7))=SCTVTHH!$E$7),PS!A311,"")</f>
        <v/>
      </c>
      <c r="C322" s="166" t="str">
        <f>IF(OR(LEFT(PS!F311,LEN(SCTVTHH!$E$7))=SCTVTHH!$E$7,LEFT(PS!G311,LEN(SCTVTHH!$E$7))=SCTVTHH!$E$7),PS!E311,"")</f>
        <v/>
      </c>
      <c r="D322" s="57" t="str">
        <f>IF(LEFT(PS!F311,LEN(SCTVTHH!$E$7))=SCTVTHH!$E$7,PS!G311,IF(LEFT(PS!G311,LEN(SCTVTHH!$E$7))=SCTVTHH!$E$7,PS!F311,""))</f>
        <v/>
      </c>
      <c r="E322" s="181">
        <f>IF(OR(LEFT(PS!F311,LEN(SCTVTHH!$E$7))=SCTVTHH!$E$7,LEFT(PS!G311,LEN(SCTVTHH!$E$7))=SCTVTHH!$E$7),PS!I311,0)</f>
        <v>0</v>
      </c>
      <c r="F322" s="149">
        <f>IF(LEFT(PS!F311,LEN(SCTVTHH!$E$7))=SCTVTHH!$E$7,PS!H311,0)</f>
        <v>0</v>
      </c>
      <c r="G322" s="149">
        <f>IF(LEFT(PS!F311,LEN(SCTVTHH!$E$7))=SCTVTHH!$E$7,PS!J311,0)</f>
        <v>0</v>
      </c>
      <c r="H322" s="149">
        <f>IF(LEFT(PS!G311,LEN(SCTVTHH!$E$7))=SCTVTHH!$E$7,PS!H311,0)</f>
        <v>0</v>
      </c>
      <c r="I322" s="149">
        <f>IF(LEFT(PS!G311,LEN(SCTVTHH!$E$7))=SCTVTHH!$E$7,PS!J311,0)</f>
        <v>0</v>
      </c>
      <c r="J322" s="149">
        <f>IF(F322+H322=0,0,$J$13+SUM(F$14:$F322)-SUM(H$14:$H322))</f>
        <v>0</v>
      </c>
      <c r="K322" s="149">
        <f>IF(F322+H322=0,0,$K$13+SUM(G$14:$G322)-SUM(I$14:$I322))</f>
        <v>0</v>
      </c>
      <c r="L322" s="57"/>
    </row>
    <row r="323" spans="1:12" customFormat="1" hidden="1" x14ac:dyDescent="0.2">
      <c r="A323" s="57" t="str">
        <f>IF(LEFT(PS!F312,LEN(SCTVTHH!$E$7))=SCTVTHH!$E$7,PS!C312,IF(LEFT(PS!G312,LEN(SCTVTHH!$E$7))=SCTVTHH!$E$7,PS!D312,""))</f>
        <v/>
      </c>
      <c r="B323" s="148" t="str">
        <f>IF(OR(LEFT(PS!F312,LEN(SCTVTHH!$E$7))=SCTVTHH!$E$7,LEFT(PS!G312,LEN(SCTVTHH!$E$7))=SCTVTHH!$E$7),PS!A312,"")</f>
        <v/>
      </c>
      <c r="C323" s="166" t="str">
        <f>IF(OR(LEFT(PS!F312,LEN(SCTVTHH!$E$7))=SCTVTHH!$E$7,LEFT(PS!G312,LEN(SCTVTHH!$E$7))=SCTVTHH!$E$7),PS!E312,"")</f>
        <v/>
      </c>
      <c r="D323" s="57" t="str">
        <f>IF(LEFT(PS!F312,LEN(SCTVTHH!$E$7))=SCTVTHH!$E$7,PS!G312,IF(LEFT(PS!G312,LEN(SCTVTHH!$E$7))=SCTVTHH!$E$7,PS!F312,""))</f>
        <v/>
      </c>
      <c r="E323" s="181">
        <f>IF(OR(LEFT(PS!F312,LEN(SCTVTHH!$E$7))=SCTVTHH!$E$7,LEFT(PS!G312,LEN(SCTVTHH!$E$7))=SCTVTHH!$E$7),PS!I312,0)</f>
        <v>0</v>
      </c>
      <c r="F323" s="149">
        <f>IF(LEFT(PS!F312,LEN(SCTVTHH!$E$7))=SCTVTHH!$E$7,PS!H312,0)</f>
        <v>0</v>
      </c>
      <c r="G323" s="149">
        <f>IF(LEFT(PS!F312,LEN(SCTVTHH!$E$7))=SCTVTHH!$E$7,PS!J312,0)</f>
        <v>0</v>
      </c>
      <c r="H323" s="149">
        <f>IF(LEFT(PS!G312,LEN(SCTVTHH!$E$7))=SCTVTHH!$E$7,PS!H312,0)</f>
        <v>0</v>
      </c>
      <c r="I323" s="149">
        <f>IF(LEFT(PS!G312,LEN(SCTVTHH!$E$7))=SCTVTHH!$E$7,PS!J312,0)</f>
        <v>0</v>
      </c>
      <c r="J323" s="149">
        <f>IF(F323+H323=0,0,$J$13+SUM(F$14:$F323)-SUM(H$14:$H323))</f>
        <v>0</v>
      </c>
      <c r="K323" s="149">
        <f>IF(F323+H323=0,0,$K$13+SUM(G$14:$G323)-SUM(I$14:$I323))</f>
        <v>0</v>
      </c>
      <c r="L323" s="57"/>
    </row>
    <row r="324" spans="1:12" customFormat="1" hidden="1" x14ac:dyDescent="0.2">
      <c r="A324" s="57" t="str">
        <f>IF(LEFT(PS!F313,LEN(SCTVTHH!$E$7))=SCTVTHH!$E$7,PS!C313,IF(LEFT(PS!G313,LEN(SCTVTHH!$E$7))=SCTVTHH!$E$7,PS!D313,""))</f>
        <v/>
      </c>
      <c r="B324" s="148" t="str">
        <f>IF(OR(LEFT(PS!F313,LEN(SCTVTHH!$E$7))=SCTVTHH!$E$7,LEFT(PS!G313,LEN(SCTVTHH!$E$7))=SCTVTHH!$E$7),PS!A313,"")</f>
        <v/>
      </c>
      <c r="C324" s="166" t="str">
        <f>IF(OR(LEFT(PS!F313,LEN(SCTVTHH!$E$7))=SCTVTHH!$E$7,LEFT(PS!G313,LEN(SCTVTHH!$E$7))=SCTVTHH!$E$7),PS!E313,"")</f>
        <v/>
      </c>
      <c r="D324" s="57" t="str">
        <f>IF(LEFT(PS!F313,LEN(SCTVTHH!$E$7))=SCTVTHH!$E$7,PS!G313,IF(LEFT(PS!G313,LEN(SCTVTHH!$E$7))=SCTVTHH!$E$7,PS!F313,""))</f>
        <v/>
      </c>
      <c r="E324" s="181">
        <f>IF(OR(LEFT(PS!F313,LEN(SCTVTHH!$E$7))=SCTVTHH!$E$7,LEFT(PS!G313,LEN(SCTVTHH!$E$7))=SCTVTHH!$E$7),PS!I313,0)</f>
        <v>0</v>
      </c>
      <c r="F324" s="149">
        <f>IF(LEFT(PS!F313,LEN(SCTVTHH!$E$7))=SCTVTHH!$E$7,PS!H313,0)</f>
        <v>0</v>
      </c>
      <c r="G324" s="149">
        <f>IF(LEFT(PS!F313,LEN(SCTVTHH!$E$7))=SCTVTHH!$E$7,PS!J313,0)</f>
        <v>0</v>
      </c>
      <c r="H324" s="149">
        <f>IF(LEFT(PS!G313,LEN(SCTVTHH!$E$7))=SCTVTHH!$E$7,PS!H313,0)</f>
        <v>0</v>
      </c>
      <c r="I324" s="149">
        <f>IF(LEFT(PS!G313,LEN(SCTVTHH!$E$7))=SCTVTHH!$E$7,PS!J313,0)</f>
        <v>0</v>
      </c>
      <c r="J324" s="149">
        <f>IF(F324+H324=0,0,$J$13+SUM(F$14:$F324)-SUM(H$14:$H324))</f>
        <v>0</v>
      </c>
      <c r="K324" s="149">
        <f>IF(F324+H324=0,0,$K$13+SUM(G$14:$G324)-SUM(I$14:$I324))</f>
        <v>0</v>
      </c>
      <c r="L324" s="57"/>
    </row>
    <row r="325" spans="1:12" customFormat="1" hidden="1" x14ac:dyDescent="0.2">
      <c r="A325" s="57" t="str">
        <f>IF(LEFT(PS!F314,LEN(SCTVTHH!$E$7))=SCTVTHH!$E$7,PS!C314,IF(LEFT(PS!G314,LEN(SCTVTHH!$E$7))=SCTVTHH!$E$7,PS!D314,""))</f>
        <v/>
      </c>
      <c r="B325" s="148" t="str">
        <f>IF(OR(LEFT(PS!F314,LEN(SCTVTHH!$E$7))=SCTVTHH!$E$7,LEFT(PS!G314,LEN(SCTVTHH!$E$7))=SCTVTHH!$E$7),PS!A314,"")</f>
        <v/>
      </c>
      <c r="C325" s="166" t="str">
        <f>IF(OR(LEFT(PS!F314,LEN(SCTVTHH!$E$7))=SCTVTHH!$E$7,LEFT(PS!G314,LEN(SCTVTHH!$E$7))=SCTVTHH!$E$7),PS!E314,"")</f>
        <v/>
      </c>
      <c r="D325" s="57" t="str">
        <f>IF(LEFT(PS!F314,LEN(SCTVTHH!$E$7))=SCTVTHH!$E$7,PS!G314,IF(LEFT(PS!G314,LEN(SCTVTHH!$E$7))=SCTVTHH!$E$7,PS!F314,""))</f>
        <v/>
      </c>
      <c r="E325" s="181">
        <f>IF(OR(LEFT(PS!F314,LEN(SCTVTHH!$E$7))=SCTVTHH!$E$7,LEFT(PS!G314,LEN(SCTVTHH!$E$7))=SCTVTHH!$E$7),PS!I314,0)</f>
        <v>0</v>
      </c>
      <c r="F325" s="149">
        <f>IF(LEFT(PS!F314,LEN(SCTVTHH!$E$7))=SCTVTHH!$E$7,PS!H314,0)</f>
        <v>0</v>
      </c>
      <c r="G325" s="149">
        <f>IF(LEFT(PS!F314,LEN(SCTVTHH!$E$7))=SCTVTHH!$E$7,PS!J314,0)</f>
        <v>0</v>
      </c>
      <c r="H325" s="149">
        <f>IF(LEFT(PS!G314,LEN(SCTVTHH!$E$7))=SCTVTHH!$E$7,PS!H314,0)</f>
        <v>0</v>
      </c>
      <c r="I325" s="149">
        <f>IF(LEFT(PS!G314,LEN(SCTVTHH!$E$7))=SCTVTHH!$E$7,PS!J314,0)</f>
        <v>0</v>
      </c>
      <c r="J325" s="149">
        <f>IF(F325+H325=0,0,$J$13+SUM(F$14:$F325)-SUM(H$14:$H325))</f>
        <v>0</v>
      </c>
      <c r="K325" s="149">
        <f>IF(F325+H325=0,0,$K$13+SUM(G$14:$G325)-SUM(I$14:$I325))</f>
        <v>0</v>
      </c>
      <c r="L325" s="57"/>
    </row>
    <row r="326" spans="1:12" customFormat="1" hidden="1" x14ac:dyDescent="0.2">
      <c r="A326" s="57" t="str">
        <f>IF(LEFT(PS!F315,LEN(SCTVTHH!$E$7))=SCTVTHH!$E$7,PS!C315,IF(LEFT(PS!G315,LEN(SCTVTHH!$E$7))=SCTVTHH!$E$7,PS!D315,""))</f>
        <v/>
      </c>
      <c r="B326" s="148" t="str">
        <f>IF(OR(LEFT(PS!F315,LEN(SCTVTHH!$E$7))=SCTVTHH!$E$7,LEFT(PS!G315,LEN(SCTVTHH!$E$7))=SCTVTHH!$E$7),PS!A315,"")</f>
        <v/>
      </c>
      <c r="C326" s="166" t="str">
        <f>IF(OR(LEFT(PS!F315,LEN(SCTVTHH!$E$7))=SCTVTHH!$E$7,LEFT(PS!G315,LEN(SCTVTHH!$E$7))=SCTVTHH!$E$7),PS!E315,"")</f>
        <v/>
      </c>
      <c r="D326" s="57" t="str">
        <f>IF(LEFT(PS!F315,LEN(SCTVTHH!$E$7))=SCTVTHH!$E$7,PS!G315,IF(LEFT(PS!G315,LEN(SCTVTHH!$E$7))=SCTVTHH!$E$7,PS!F315,""))</f>
        <v/>
      </c>
      <c r="E326" s="181">
        <f>IF(OR(LEFT(PS!F315,LEN(SCTVTHH!$E$7))=SCTVTHH!$E$7,LEFT(PS!G315,LEN(SCTVTHH!$E$7))=SCTVTHH!$E$7),PS!I315,0)</f>
        <v>0</v>
      </c>
      <c r="F326" s="149">
        <f>IF(LEFT(PS!F315,LEN(SCTVTHH!$E$7))=SCTVTHH!$E$7,PS!H315,0)</f>
        <v>0</v>
      </c>
      <c r="G326" s="149">
        <f>IF(LEFT(PS!F315,LEN(SCTVTHH!$E$7))=SCTVTHH!$E$7,PS!J315,0)</f>
        <v>0</v>
      </c>
      <c r="H326" s="149">
        <f>IF(LEFT(PS!G315,LEN(SCTVTHH!$E$7))=SCTVTHH!$E$7,PS!H315,0)</f>
        <v>0</v>
      </c>
      <c r="I326" s="149">
        <f>IF(LEFT(PS!G315,LEN(SCTVTHH!$E$7))=SCTVTHH!$E$7,PS!J315,0)</f>
        <v>0</v>
      </c>
      <c r="J326" s="149">
        <f>IF(F326+H326=0,0,$J$13+SUM(F$14:$F326)-SUM(H$14:$H326))</f>
        <v>0</v>
      </c>
      <c r="K326" s="149">
        <f>IF(F326+H326=0,0,$K$13+SUM(G$14:$G326)-SUM(I$14:$I326))</f>
        <v>0</v>
      </c>
      <c r="L326" s="57"/>
    </row>
    <row r="327" spans="1:12" customFormat="1" hidden="1" x14ac:dyDescent="0.2">
      <c r="A327" s="57" t="str">
        <f>IF(LEFT(PS!F316,LEN(SCTVTHH!$E$7))=SCTVTHH!$E$7,PS!C316,IF(LEFT(PS!G316,LEN(SCTVTHH!$E$7))=SCTVTHH!$E$7,PS!D316,""))</f>
        <v/>
      </c>
      <c r="B327" s="148" t="str">
        <f>IF(OR(LEFT(PS!F316,LEN(SCTVTHH!$E$7))=SCTVTHH!$E$7,LEFT(PS!G316,LEN(SCTVTHH!$E$7))=SCTVTHH!$E$7),PS!A316,"")</f>
        <v/>
      </c>
      <c r="C327" s="166" t="str">
        <f>IF(OR(LEFT(PS!F316,LEN(SCTVTHH!$E$7))=SCTVTHH!$E$7,LEFT(PS!G316,LEN(SCTVTHH!$E$7))=SCTVTHH!$E$7),PS!E316,"")</f>
        <v/>
      </c>
      <c r="D327" s="57" t="str">
        <f>IF(LEFT(PS!F316,LEN(SCTVTHH!$E$7))=SCTVTHH!$E$7,PS!G316,IF(LEFT(PS!G316,LEN(SCTVTHH!$E$7))=SCTVTHH!$E$7,PS!F316,""))</f>
        <v/>
      </c>
      <c r="E327" s="181">
        <f>IF(OR(LEFT(PS!F316,LEN(SCTVTHH!$E$7))=SCTVTHH!$E$7,LEFT(PS!G316,LEN(SCTVTHH!$E$7))=SCTVTHH!$E$7),PS!I316,0)</f>
        <v>0</v>
      </c>
      <c r="F327" s="149">
        <f>IF(LEFT(PS!F316,LEN(SCTVTHH!$E$7))=SCTVTHH!$E$7,PS!H316,0)</f>
        <v>0</v>
      </c>
      <c r="G327" s="149">
        <f>IF(LEFT(PS!F316,LEN(SCTVTHH!$E$7))=SCTVTHH!$E$7,PS!J316,0)</f>
        <v>0</v>
      </c>
      <c r="H327" s="149">
        <f>IF(LEFT(PS!G316,LEN(SCTVTHH!$E$7))=SCTVTHH!$E$7,PS!H316,0)</f>
        <v>0</v>
      </c>
      <c r="I327" s="149">
        <f>IF(LEFT(PS!G316,LEN(SCTVTHH!$E$7))=SCTVTHH!$E$7,PS!J316,0)</f>
        <v>0</v>
      </c>
      <c r="J327" s="149">
        <f>IF(F327+H327=0,0,$J$13+SUM(F$14:$F327)-SUM(H$14:$H327))</f>
        <v>0</v>
      </c>
      <c r="K327" s="149">
        <f>IF(F327+H327=0,0,$K$13+SUM(G$14:$G327)-SUM(I$14:$I327))</f>
        <v>0</v>
      </c>
      <c r="L327" s="57"/>
    </row>
    <row r="328" spans="1:12" customFormat="1" hidden="1" x14ac:dyDescent="0.2">
      <c r="A328" s="57" t="str">
        <f>IF(LEFT(PS!F317,LEN(SCTVTHH!$E$7))=SCTVTHH!$E$7,PS!C317,IF(LEFT(PS!G317,LEN(SCTVTHH!$E$7))=SCTVTHH!$E$7,PS!D317,""))</f>
        <v/>
      </c>
      <c r="B328" s="148" t="str">
        <f>IF(OR(LEFT(PS!F317,LEN(SCTVTHH!$E$7))=SCTVTHH!$E$7,LEFT(PS!G317,LEN(SCTVTHH!$E$7))=SCTVTHH!$E$7),PS!A317,"")</f>
        <v/>
      </c>
      <c r="C328" s="166" t="str">
        <f>IF(OR(LEFT(PS!F317,LEN(SCTVTHH!$E$7))=SCTVTHH!$E$7,LEFT(PS!G317,LEN(SCTVTHH!$E$7))=SCTVTHH!$E$7),PS!E317,"")</f>
        <v/>
      </c>
      <c r="D328" s="57" t="str">
        <f>IF(LEFT(PS!F317,LEN(SCTVTHH!$E$7))=SCTVTHH!$E$7,PS!G317,IF(LEFT(PS!G317,LEN(SCTVTHH!$E$7))=SCTVTHH!$E$7,PS!F317,""))</f>
        <v/>
      </c>
      <c r="E328" s="181">
        <f>IF(OR(LEFT(PS!F317,LEN(SCTVTHH!$E$7))=SCTVTHH!$E$7,LEFT(PS!G317,LEN(SCTVTHH!$E$7))=SCTVTHH!$E$7),PS!I317,0)</f>
        <v>0</v>
      </c>
      <c r="F328" s="149">
        <f>IF(LEFT(PS!F317,LEN(SCTVTHH!$E$7))=SCTVTHH!$E$7,PS!H317,0)</f>
        <v>0</v>
      </c>
      <c r="G328" s="149">
        <f>IF(LEFT(PS!F317,LEN(SCTVTHH!$E$7))=SCTVTHH!$E$7,PS!J317,0)</f>
        <v>0</v>
      </c>
      <c r="H328" s="149">
        <f>IF(LEFT(PS!G317,LEN(SCTVTHH!$E$7))=SCTVTHH!$E$7,PS!H317,0)</f>
        <v>0</v>
      </c>
      <c r="I328" s="149">
        <f>IF(LEFT(PS!G317,LEN(SCTVTHH!$E$7))=SCTVTHH!$E$7,PS!J317,0)</f>
        <v>0</v>
      </c>
      <c r="J328" s="149">
        <f>IF(F328+H328=0,0,$J$13+SUM(F$14:$F328)-SUM(H$14:$H328))</f>
        <v>0</v>
      </c>
      <c r="K328" s="149">
        <f>IF(F328+H328=0,0,$K$13+SUM(G$14:$G328)-SUM(I$14:$I328))</f>
        <v>0</v>
      </c>
      <c r="L328" s="57"/>
    </row>
    <row r="329" spans="1:12" customFormat="1" hidden="1" x14ac:dyDescent="0.2">
      <c r="A329" s="57" t="str">
        <f>IF(LEFT(PS!F318,LEN(SCTVTHH!$E$7))=SCTVTHH!$E$7,PS!C318,IF(LEFT(PS!G318,LEN(SCTVTHH!$E$7))=SCTVTHH!$E$7,PS!D318,""))</f>
        <v/>
      </c>
      <c r="B329" s="148" t="str">
        <f>IF(OR(LEFT(PS!F318,LEN(SCTVTHH!$E$7))=SCTVTHH!$E$7,LEFT(PS!G318,LEN(SCTVTHH!$E$7))=SCTVTHH!$E$7),PS!A318,"")</f>
        <v/>
      </c>
      <c r="C329" s="166" t="str">
        <f>IF(OR(LEFT(PS!F318,LEN(SCTVTHH!$E$7))=SCTVTHH!$E$7,LEFT(PS!G318,LEN(SCTVTHH!$E$7))=SCTVTHH!$E$7),PS!E318,"")</f>
        <v/>
      </c>
      <c r="D329" s="57" t="str">
        <f>IF(LEFT(PS!F318,LEN(SCTVTHH!$E$7))=SCTVTHH!$E$7,PS!G318,IF(LEFT(PS!G318,LEN(SCTVTHH!$E$7))=SCTVTHH!$E$7,PS!F318,""))</f>
        <v/>
      </c>
      <c r="E329" s="181">
        <f>IF(OR(LEFT(PS!F318,LEN(SCTVTHH!$E$7))=SCTVTHH!$E$7,LEFT(PS!G318,LEN(SCTVTHH!$E$7))=SCTVTHH!$E$7),PS!I318,0)</f>
        <v>0</v>
      </c>
      <c r="F329" s="149">
        <f>IF(LEFT(PS!F318,LEN(SCTVTHH!$E$7))=SCTVTHH!$E$7,PS!H318,0)</f>
        <v>0</v>
      </c>
      <c r="G329" s="149">
        <f>IF(LEFT(PS!F318,LEN(SCTVTHH!$E$7))=SCTVTHH!$E$7,PS!J318,0)</f>
        <v>0</v>
      </c>
      <c r="H329" s="149">
        <f>IF(LEFT(PS!G318,LEN(SCTVTHH!$E$7))=SCTVTHH!$E$7,PS!H318,0)</f>
        <v>0</v>
      </c>
      <c r="I329" s="149">
        <f>IF(LEFT(PS!G318,LEN(SCTVTHH!$E$7))=SCTVTHH!$E$7,PS!J318,0)</f>
        <v>0</v>
      </c>
      <c r="J329" s="149">
        <f>IF(F329+H329=0,0,$J$13+SUM(F$14:$F329)-SUM(H$14:$H329))</f>
        <v>0</v>
      </c>
      <c r="K329" s="149">
        <f>IF(F329+H329=0,0,$K$13+SUM(G$14:$G329)-SUM(I$14:$I329))</f>
        <v>0</v>
      </c>
      <c r="L329" s="57"/>
    </row>
    <row r="330" spans="1:12" customFormat="1" hidden="1" x14ac:dyDescent="0.2">
      <c r="A330" s="57" t="str">
        <f>IF(LEFT(PS!F319,LEN(SCTVTHH!$E$7))=SCTVTHH!$E$7,PS!C319,IF(LEFT(PS!G319,LEN(SCTVTHH!$E$7))=SCTVTHH!$E$7,PS!D319,""))</f>
        <v/>
      </c>
      <c r="B330" s="148" t="str">
        <f>IF(OR(LEFT(PS!F319,LEN(SCTVTHH!$E$7))=SCTVTHH!$E$7,LEFT(PS!G319,LEN(SCTVTHH!$E$7))=SCTVTHH!$E$7),PS!A319,"")</f>
        <v/>
      </c>
      <c r="C330" s="166" t="str">
        <f>IF(OR(LEFT(PS!F319,LEN(SCTVTHH!$E$7))=SCTVTHH!$E$7,LEFT(PS!G319,LEN(SCTVTHH!$E$7))=SCTVTHH!$E$7),PS!E319,"")</f>
        <v/>
      </c>
      <c r="D330" s="57" t="str">
        <f>IF(LEFT(PS!F319,LEN(SCTVTHH!$E$7))=SCTVTHH!$E$7,PS!G319,IF(LEFT(PS!G319,LEN(SCTVTHH!$E$7))=SCTVTHH!$E$7,PS!F319,""))</f>
        <v/>
      </c>
      <c r="E330" s="181">
        <f>IF(OR(LEFT(PS!F319,LEN(SCTVTHH!$E$7))=SCTVTHH!$E$7,LEFT(PS!G319,LEN(SCTVTHH!$E$7))=SCTVTHH!$E$7),PS!I319,0)</f>
        <v>0</v>
      </c>
      <c r="F330" s="149">
        <f>IF(LEFT(PS!F319,LEN(SCTVTHH!$E$7))=SCTVTHH!$E$7,PS!H319,0)</f>
        <v>0</v>
      </c>
      <c r="G330" s="149">
        <f>IF(LEFT(PS!F319,LEN(SCTVTHH!$E$7))=SCTVTHH!$E$7,PS!J319,0)</f>
        <v>0</v>
      </c>
      <c r="H330" s="149">
        <f>IF(LEFT(PS!G319,LEN(SCTVTHH!$E$7))=SCTVTHH!$E$7,PS!H319,0)</f>
        <v>0</v>
      </c>
      <c r="I330" s="149">
        <f>IF(LEFT(PS!G319,LEN(SCTVTHH!$E$7))=SCTVTHH!$E$7,PS!J319,0)</f>
        <v>0</v>
      </c>
      <c r="J330" s="149">
        <f>IF(F330+H330=0,0,$J$13+SUM(F$14:$F330)-SUM(H$14:$H330))</f>
        <v>0</v>
      </c>
      <c r="K330" s="149">
        <f>IF(F330+H330=0,0,$K$13+SUM(G$14:$G330)-SUM(I$14:$I330))</f>
        <v>0</v>
      </c>
      <c r="L330" s="57"/>
    </row>
    <row r="331" spans="1:12" customFormat="1" hidden="1" x14ac:dyDescent="0.2">
      <c r="A331" s="57" t="str">
        <f>IF(LEFT(PS!F320,LEN(SCTVTHH!$E$7))=SCTVTHH!$E$7,PS!C320,IF(LEFT(PS!G320,LEN(SCTVTHH!$E$7))=SCTVTHH!$E$7,PS!D320,""))</f>
        <v/>
      </c>
      <c r="B331" s="148" t="str">
        <f>IF(OR(LEFT(PS!F320,LEN(SCTVTHH!$E$7))=SCTVTHH!$E$7,LEFT(PS!G320,LEN(SCTVTHH!$E$7))=SCTVTHH!$E$7),PS!A320,"")</f>
        <v/>
      </c>
      <c r="C331" s="166" t="str">
        <f>IF(OR(LEFT(PS!F320,LEN(SCTVTHH!$E$7))=SCTVTHH!$E$7,LEFT(PS!G320,LEN(SCTVTHH!$E$7))=SCTVTHH!$E$7),PS!E320,"")</f>
        <v/>
      </c>
      <c r="D331" s="57" t="str">
        <f>IF(LEFT(PS!F320,LEN(SCTVTHH!$E$7))=SCTVTHH!$E$7,PS!G320,IF(LEFT(PS!G320,LEN(SCTVTHH!$E$7))=SCTVTHH!$E$7,PS!F320,""))</f>
        <v/>
      </c>
      <c r="E331" s="181">
        <f>IF(OR(LEFT(PS!F320,LEN(SCTVTHH!$E$7))=SCTVTHH!$E$7,LEFT(PS!G320,LEN(SCTVTHH!$E$7))=SCTVTHH!$E$7),PS!I320,0)</f>
        <v>0</v>
      </c>
      <c r="F331" s="149">
        <f>IF(LEFT(PS!F320,LEN(SCTVTHH!$E$7))=SCTVTHH!$E$7,PS!H320,0)</f>
        <v>0</v>
      </c>
      <c r="G331" s="149">
        <f>IF(LEFT(PS!F320,LEN(SCTVTHH!$E$7))=SCTVTHH!$E$7,PS!J320,0)</f>
        <v>0</v>
      </c>
      <c r="H331" s="149">
        <f>IF(LEFT(PS!G320,LEN(SCTVTHH!$E$7))=SCTVTHH!$E$7,PS!H320,0)</f>
        <v>0</v>
      </c>
      <c r="I331" s="149">
        <f>IF(LEFT(PS!G320,LEN(SCTVTHH!$E$7))=SCTVTHH!$E$7,PS!J320,0)</f>
        <v>0</v>
      </c>
      <c r="J331" s="149">
        <f>IF(F331+H331=0,0,$J$13+SUM(F$14:$F331)-SUM(H$14:$H331))</f>
        <v>0</v>
      </c>
      <c r="K331" s="149">
        <f>IF(F331+H331=0,0,$K$13+SUM(G$14:$G331)-SUM(I$14:$I331))</f>
        <v>0</v>
      </c>
      <c r="L331" s="57"/>
    </row>
    <row r="332" spans="1:12" customFormat="1" hidden="1" x14ac:dyDescent="0.2">
      <c r="A332" s="57" t="str">
        <f>IF(LEFT(PS!F321,LEN(SCTVTHH!$E$7))=SCTVTHH!$E$7,PS!C321,IF(LEFT(PS!G321,LEN(SCTVTHH!$E$7))=SCTVTHH!$E$7,PS!D321,""))</f>
        <v/>
      </c>
      <c r="B332" s="148" t="str">
        <f>IF(OR(LEFT(PS!F321,LEN(SCTVTHH!$E$7))=SCTVTHH!$E$7,LEFT(PS!G321,LEN(SCTVTHH!$E$7))=SCTVTHH!$E$7),PS!A321,"")</f>
        <v/>
      </c>
      <c r="C332" s="166" t="str">
        <f>IF(OR(LEFT(PS!F321,LEN(SCTVTHH!$E$7))=SCTVTHH!$E$7,LEFT(PS!G321,LEN(SCTVTHH!$E$7))=SCTVTHH!$E$7),PS!E321,"")</f>
        <v/>
      </c>
      <c r="D332" s="57" t="str">
        <f>IF(LEFT(PS!F321,LEN(SCTVTHH!$E$7))=SCTVTHH!$E$7,PS!G321,IF(LEFT(PS!G321,LEN(SCTVTHH!$E$7))=SCTVTHH!$E$7,PS!F321,""))</f>
        <v/>
      </c>
      <c r="E332" s="181">
        <f>IF(OR(LEFT(PS!F321,LEN(SCTVTHH!$E$7))=SCTVTHH!$E$7,LEFT(PS!G321,LEN(SCTVTHH!$E$7))=SCTVTHH!$E$7),PS!I321,0)</f>
        <v>0</v>
      </c>
      <c r="F332" s="149">
        <f>IF(LEFT(PS!F321,LEN(SCTVTHH!$E$7))=SCTVTHH!$E$7,PS!H321,0)</f>
        <v>0</v>
      </c>
      <c r="G332" s="149">
        <f>IF(LEFT(PS!F321,LEN(SCTVTHH!$E$7))=SCTVTHH!$E$7,PS!J321,0)</f>
        <v>0</v>
      </c>
      <c r="H332" s="149">
        <f>IF(LEFT(PS!G321,LEN(SCTVTHH!$E$7))=SCTVTHH!$E$7,PS!H321,0)</f>
        <v>0</v>
      </c>
      <c r="I332" s="149">
        <f>IF(LEFT(PS!G321,LEN(SCTVTHH!$E$7))=SCTVTHH!$E$7,PS!J321,0)</f>
        <v>0</v>
      </c>
      <c r="J332" s="149">
        <f>IF(F332+H332=0,0,$J$13+SUM(F$14:$F332)-SUM(H$14:$H332))</f>
        <v>0</v>
      </c>
      <c r="K332" s="149">
        <f>IF(F332+H332=0,0,$K$13+SUM(G$14:$G332)-SUM(I$14:$I332))</f>
        <v>0</v>
      </c>
      <c r="L332" s="57"/>
    </row>
    <row r="333" spans="1:12" customFormat="1" hidden="1" x14ac:dyDescent="0.2">
      <c r="A333" s="57" t="str">
        <f>IF(LEFT(PS!F322,LEN(SCTVTHH!$E$7))=SCTVTHH!$E$7,PS!C322,IF(LEFT(PS!G322,LEN(SCTVTHH!$E$7))=SCTVTHH!$E$7,PS!D322,""))</f>
        <v/>
      </c>
      <c r="B333" s="148" t="str">
        <f>IF(OR(LEFT(PS!F322,LEN(SCTVTHH!$E$7))=SCTVTHH!$E$7,LEFT(PS!G322,LEN(SCTVTHH!$E$7))=SCTVTHH!$E$7),PS!A322,"")</f>
        <v/>
      </c>
      <c r="C333" s="166" t="str">
        <f>IF(OR(LEFT(PS!F322,LEN(SCTVTHH!$E$7))=SCTVTHH!$E$7,LEFT(PS!G322,LEN(SCTVTHH!$E$7))=SCTVTHH!$E$7),PS!E322,"")</f>
        <v/>
      </c>
      <c r="D333" s="57" t="str">
        <f>IF(LEFT(PS!F322,LEN(SCTVTHH!$E$7))=SCTVTHH!$E$7,PS!G322,IF(LEFT(PS!G322,LEN(SCTVTHH!$E$7))=SCTVTHH!$E$7,PS!F322,""))</f>
        <v/>
      </c>
      <c r="E333" s="181">
        <f>IF(OR(LEFT(PS!F322,LEN(SCTVTHH!$E$7))=SCTVTHH!$E$7,LEFT(PS!G322,LEN(SCTVTHH!$E$7))=SCTVTHH!$E$7),PS!I322,0)</f>
        <v>0</v>
      </c>
      <c r="F333" s="149">
        <f>IF(LEFT(PS!F322,LEN(SCTVTHH!$E$7))=SCTVTHH!$E$7,PS!H322,0)</f>
        <v>0</v>
      </c>
      <c r="G333" s="149">
        <f>IF(LEFT(PS!F322,LEN(SCTVTHH!$E$7))=SCTVTHH!$E$7,PS!J322,0)</f>
        <v>0</v>
      </c>
      <c r="H333" s="149">
        <f>IF(LEFT(PS!G322,LEN(SCTVTHH!$E$7))=SCTVTHH!$E$7,PS!H322,0)</f>
        <v>0</v>
      </c>
      <c r="I333" s="149">
        <f>IF(LEFT(PS!G322,LEN(SCTVTHH!$E$7))=SCTVTHH!$E$7,PS!J322,0)</f>
        <v>0</v>
      </c>
      <c r="J333" s="149">
        <f>IF(F333+H333=0,0,$J$13+SUM(F$14:$F333)-SUM(H$14:$H333))</f>
        <v>0</v>
      </c>
      <c r="K333" s="149">
        <f>IF(F333+H333=0,0,$K$13+SUM(G$14:$G333)-SUM(I$14:$I333))</f>
        <v>0</v>
      </c>
      <c r="L333" s="57"/>
    </row>
    <row r="334" spans="1:12" customFormat="1" hidden="1" x14ac:dyDescent="0.2">
      <c r="A334" s="57" t="str">
        <f>IF(LEFT(PS!F323,LEN(SCTVTHH!$E$7))=SCTVTHH!$E$7,PS!C323,IF(LEFT(PS!G323,LEN(SCTVTHH!$E$7))=SCTVTHH!$E$7,PS!D323,""))</f>
        <v/>
      </c>
      <c r="B334" s="148" t="str">
        <f>IF(OR(LEFT(PS!F323,LEN(SCTVTHH!$E$7))=SCTVTHH!$E$7,LEFT(PS!G323,LEN(SCTVTHH!$E$7))=SCTVTHH!$E$7),PS!A323,"")</f>
        <v/>
      </c>
      <c r="C334" s="166" t="str">
        <f>IF(OR(LEFT(PS!F323,LEN(SCTVTHH!$E$7))=SCTVTHH!$E$7,LEFT(PS!G323,LEN(SCTVTHH!$E$7))=SCTVTHH!$E$7),PS!E323,"")</f>
        <v/>
      </c>
      <c r="D334" s="57" t="str">
        <f>IF(LEFT(PS!F323,LEN(SCTVTHH!$E$7))=SCTVTHH!$E$7,PS!G323,IF(LEFT(PS!G323,LEN(SCTVTHH!$E$7))=SCTVTHH!$E$7,PS!F323,""))</f>
        <v/>
      </c>
      <c r="E334" s="181">
        <f>IF(OR(LEFT(PS!F323,LEN(SCTVTHH!$E$7))=SCTVTHH!$E$7,LEFT(PS!G323,LEN(SCTVTHH!$E$7))=SCTVTHH!$E$7),PS!I323,0)</f>
        <v>0</v>
      </c>
      <c r="F334" s="149">
        <f>IF(LEFT(PS!F323,LEN(SCTVTHH!$E$7))=SCTVTHH!$E$7,PS!H323,0)</f>
        <v>0</v>
      </c>
      <c r="G334" s="149">
        <f>IF(LEFT(PS!F323,LEN(SCTVTHH!$E$7))=SCTVTHH!$E$7,PS!J323,0)</f>
        <v>0</v>
      </c>
      <c r="H334" s="149">
        <f>IF(LEFT(PS!G323,LEN(SCTVTHH!$E$7))=SCTVTHH!$E$7,PS!H323,0)</f>
        <v>0</v>
      </c>
      <c r="I334" s="149">
        <f>IF(LEFT(PS!G323,LEN(SCTVTHH!$E$7))=SCTVTHH!$E$7,PS!J323,0)</f>
        <v>0</v>
      </c>
      <c r="J334" s="149">
        <f>IF(F334+H334=0,0,$J$13+SUM(F$14:$F334)-SUM(H$14:$H334))</f>
        <v>0</v>
      </c>
      <c r="K334" s="149">
        <f>IF(F334+H334=0,0,$K$13+SUM(G$14:$G334)-SUM(I$14:$I334))</f>
        <v>0</v>
      </c>
      <c r="L334" s="57"/>
    </row>
    <row r="335" spans="1:12" customFormat="1" hidden="1" x14ac:dyDescent="0.2">
      <c r="A335" s="57" t="str">
        <f>IF(LEFT(PS!F324,LEN(SCTVTHH!$E$7))=SCTVTHH!$E$7,PS!C324,IF(LEFT(PS!G324,LEN(SCTVTHH!$E$7))=SCTVTHH!$E$7,PS!D324,""))</f>
        <v/>
      </c>
      <c r="B335" s="148" t="str">
        <f>IF(OR(LEFT(PS!F324,LEN(SCTVTHH!$E$7))=SCTVTHH!$E$7,LEFT(PS!G324,LEN(SCTVTHH!$E$7))=SCTVTHH!$E$7),PS!A324,"")</f>
        <v/>
      </c>
      <c r="C335" s="166" t="str">
        <f>IF(OR(LEFT(PS!F324,LEN(SCTVTHH!$E$7))=SCTVTHH!$E$7,LEFT(PS!G324,LEN(SCTVTHH!$E$7))=SCTVTHH!$E$7),PS!E324,"")</f>
        <v/>
      </c>
      <c r="D335" s="57" t="str">
        <f>IF(LEFT(PS!F324,LEN(SCTVTHH!$E$7))=SCTVTHH!$E$7,PS!G324,IF(LEFT(PS!G324,LEN(SCTVTHH!$E$7))=SCTVTHH!$E$7,PS!F324,""))</f>
        <v/>
      </c>
      <c r="E335" s="181">
        <f>IF(OR(LEFT(PS!F324,LEN(SCTVTHH!$E$7))=SCTVTHH!$E$7,LEFT(PS!G324,LEN(SCTVTHH!$E$7))=SCTVTHH!$E$7),PS!I324,0)</f>
        <v>0</v>
      </c>
      <c r="F335" s="149">
        <f>IF(LEFT(PS!F324,LEN(SCTVTHH!$E$7))=SCTVTHH!$E$7,PS!H324,0)</f>
        <v>0</v>
      </c>
      <c r="G335" s="149">
        <f>IF(LEFT(PS!F324,LEN(SCTVTHH!$E$7))=SCTVTHH!$E$7,PS!J324,0)</f>
        <v>0</v>
      </c>
      <c r="H335" s="149">
        <f>IF(LEFT(PS!G324,LEN(SCTVTHH!$E$7))=SCTVTHH!$E$7,PS!H324,0)</f>
        <v>0</v>
      </c>
      <c r="I335" s="149">
        <f>IF(LEFT(PS!G324,LEN(SCTVTHH!$E$7))=SCTVTHH!$E$7,PS!J324,0)</f>
        <v>0</v>
      </c>
      <c r="J335" s="149">
        <f>IF(F335+H335=0,0,$J$13+SUM(F$14:$F335)-SUM(H$14:$H335))</f>
        <v>0</v>
      </c>
      <c r="K335" s="149">
        <f>IF(F335+H335=0,0,$K$13+SUM(G$14:$G335)-SUM(I$14:$I335))</f>
        <v>0</v>
      </c>
      <c r="L335" s="57"/>
    </row>
    <row r="336" spans="1:12" customFormat="1" hidden="1" x14ac:dyDescent="0.2">
      <c r="A336" s="57" t="str">
        <f>IF(LEFT(PS!F325,LEN(SCTVTHH!$E$7))=SCTVTHH!$E$7,PS!C325,IF(LEFT(PS!G325,LEN(SCTVTHH!$E$7))=SCTVTHH!$E$7,PS!D325,""))</f>
        <v/>
      </c>
      <c r="B336" s="148" t="str">
        <f>IF(OR(LEFT(PS!F325,LEN(SCTVTHH!$E$7))=SCTVTHH!$E$7,LEFT(PS!G325,LEN(SCTVTHH!$E$7))=SCTVTHH!$E$7),PS!A325,"")</f>
        <v/>
      </c>
      <c r="C336" s="166" t="str">
        <f>IF(OR(LEFT(PS!F325,LEN(SCTVTHH!$E$7))=SCTVTHH!$E$7,LEFT(PS!G325,LEN(SCTVTHH!$E$7))=SCTVTHH!$E$7),PS!E325,"")</f>
        <v/>
      </c>
      <c r="D336" s="57" t="str">
        <f>IF(LEFT(PS!F325,LEN(SCTVTHH!$E$7))=SCTVTHH!$E$7,PS!G325,IF(LEFT(PS!G325,LEN(SCTVTHH!$E$7))=SCTVTHH!$E$7,PS!F325,""))</f>
        <v/>
      </c>
      <c r="E336" s="181">
        <f>IF(OR(LEFT(PS!F325,LEN(SCTVTHH!$E$7))=SCTVTHH!$E$7,LEFT(PS!G325,LEN(SCTVTHH!$E$7))=SCTVTHH!$E$7),PS!I325,0)</f>
        <v>0</v>
      </c>
      <c r="F336" s="149">
        <f>IF(LEFT(PS!F325,LEN(SCTVTHH!$E$7))=SCTVTHH!$E$7,PS!H325,0)</f>
        <v>0</v>
      </c>
      <c r="G336" s="149">
        <f>IF(LEFT(PS!F325,LEN(SCTVTHH!$E$7))=SCTVTHH!$E$7,PS!J325,0)</f>
        <v>0</v>
      </c>
      <c r="H336" s="149">
        <f>IF(LEFT(PS!G325,LEN(SCTVTHH!$E$7))=SCTVTHH!$E$7,PS!H325,0)</f>
        <v>0</v>
      </c>
      <c r="I336" s="149">
        <f>IF(LEFT(PS!G325,LEN(SCTVTHH!$E$7))=SCTVTHH!$E$7,PS!J325,0)</f>
        <v>0</v>
      </c>
      <c r="J336" s="149">
        <f>IF(F336+H336=0,0,$J$13+SUM(F$14:$F336)-SUM(H$14:$H336))</f>
        <v>0</v>
      </c>
      <c r="K336" s="149">
        <f>IF(F336+H336=0,0,$K$13+SUM(G$14:$G336)-SUM(I$14:$I336))</f>
        <v>0</v>
      </c>
      <c r="L336" s="57"/>
    </row>
    <row r="337" spans="1:12" customFormat="1" hidden="1" x14ac:dyDescent="0.2">
      <c r="A337" s="57" t="str">
        <f>IF(LEFT(PS!F326,LEN(SCTVTHH!$E$7))=SCTVTHH!$E$7,PS!C326,IF(LEFT(PS!G326,LEN(SCTVTHH!$E$7))=SCTVTHH!$E$7,PS!D326,""))</f>
        <v/>
      </c>
      <c r="B337" s="148" t="str">
        <f>IF(OR(LEFT(PS!F326,LEN(SCTVTHH!$E$7))=SCTVTHH!$E$7,LEFT(PS!G326,LEN(SCTVTHH!$E$7))=SCTVTHH!$E$7),PS!A326,"")</f>
        <v/>
      </c>
      <c r="C337" s="166" t="str">
        <f>IF(OR(LEFT(PS!F326,LEN(SCTVTHH!$E$7))=SCTVTHH!$E$7,LEFT(PS!G326,LEN(SCTVTHH!$E$7))=SCTVTHH!$E$7),PS!E326,"")</f>
        <v/>
      </c>
      <c r="D337" s="57" t="str">
        <f>IF(LEFT(PS!F326,LEN(SCTVTHH!$E$7))=SCTVTHH!$E$7,PS!G326,IF(LEFT(PS!G326,LEN(SCTVTHH!$E$7))=SCTVTHH!$E$7,PS!F326,""))</f>
        <v/>
      </c>
      <c r="E337" s="181">
        <f>IF(OR(LEFT(PS!F326,LEN(SCTVTHH!$E$7))=SCTVTHH!$E$7,LEFT(PS!G326,LEN(SCTVTHH!$E$7))=SCTVTHH!$E$7),PS!I326,0)</f>
        <v>0</v>
      </c>
      <c r="F337" s="149">
        <f>IF(LEFT(PS!F326,LEN(SCTVTHH!$E$7))=SCTVTHH!$E$7,PS!H326,0)</f>
        <v>0</v>
      </c>
      <c r="G337" s="149">
        <f>IF(LEFT(PS!F326,LEN(SCTVTHH!$E$7))=SCTVTHH!$E$7,PS!J326,0)</f>
        <v>0</v>
      </c>
      <c r="H337" s="149">
        <f>IF(LEFT(PS!G326,LEN(SCTVTHH!$E$7))=SCTVTHH!$E$7,PS!H326,0)</f>
        <v>0</v>
      </c>
      <c r="I337" s="149">
        <f>IF(LEFT(PS!G326,LEN(SCTVTHH!$E$7))=SCTVTHH!$E$7,PS!J326,0)</f>
        <v>0</v>
      </c>
      <c r="J337" s="149">
        <f>IF(F337+H337=0,0,$J$13+SUM(F$14:$F337)-SUM(H$14:$H337))</f>
        <v>0</v>
      </c>
      <c r="K337" s="149">
        <f>IF(F337+H337=0,0,$K$13+SUM(G$14:$G337)-SUM(I$14:$I337))</f>
        <v>0</v>
      </c>
      <c r="L337" s="57"/>
    </row>
    <row r="338" spans="1:12" customFormat="1" hidden="1" x14ac:dyDescent="0.2">
      <c r="A338" s="57" t="str">
        <f>IF(LEFT(PS!F327,LEN(SCTVTHH!$E$7))=SCTVTHH!$E$7,PS!C327,IF(LEFT(PS!G327,LEN(SCTVTHH!$E$7))=SCTVTHH!$E$7,PS!D327,""))</f>
        <v/>
      </c>
      <c r="B338" s="148" t="str">
        <f>IF(OR(LEFT(PS!F327,LEN(SCTVTHH!$E$7))=SCTVTHH!$E$7,LEFT(PS!G327,LEN(SCTVTHH!$E$7))=SCTVTHH!$E$7),PS!A327,"")</f>
        <v/>
      </c>
      <c r="C338" s="166" t="str">
        <f>IF(OR(LEFT(PS!F327,LEN(SCTVTHH!$E$7))=SCTVTHH!$E$7,LEFT(PS!G327,LEN(SCTVTHH!$E$7))=SCTVTHH!$E$7),PS!E327,"")</f>
        <v/>
      </c>
      <c r="D338" s="57" t="str">
        <f>IF(LEFT(PS!F327,LEN(SCTVTHH!$E$7))=SCTVTHH!$E$7,PS!G327,IF(LEFT(PS!G327,LEN(SCTVTHH!$E$7))=SCTVTHH!$E$7,PS!F327,""))</f>
        <v/>
      </c>
      <c r="E338" s="181">
        <f>IF(OR(LEFT(PS!F327,LEN(SCTVTHH!$E$7))=SCTVTHH!$E$7,LEFT(PS!G327,LEN(SCTVTHH!$E$7))=SCTVTHH!$E$7),PS!I327,0)</f>
        <v>0</v>
      </c>
      <c r="F338" s="149">
        <f>IF(LEFT(PS!F327,LEN(SCTVTHH!$E$7))=SCTVTHH!$E$7,PS!H327,0)</f>
        <v>0</v>
      </c>
      <c r="G338" s="149">
        <f>IF(LEFT(PS!F327,LEN(SCTVTHH!$E$7))=SCTVTHH!$E$7,PS!J327,0)</f>
        <v>0</v>
      </c>
      <c r="H338" s="149">
        <f>IF(LEFT(PS!G327,LEN(SCTVTHH!$E$7))=SCTVTHH!$E$7,PS!H327,0)</f>
        <v>0</v>
      </c>
      <c r="I338" s="149">
        <f>IF(LEFT(PS!G327,LEN(SCTVTHH!$E$7))=SCTVTHH!$E$7,PS!J327,0)</f>
        <v>0</v>
      </c>
      <c r="J338" s="149">
        <f>IF(F338+H338=0,0,$J$13+SUM(F$14:$F338)-SUM(H$14:$H338))</f>
        <v>0</v>
      </c>
      <c r="K338" s="149">
        <f>IF(F338+H338=0,0,$K$13+SUM(G$14:$G338)-SUM(I$14:$I338))</f>
        <v>0</v>
      </c>
      <c r="L338" s="57"/>
    </row>
    <row r="339" spans="1:12" customFormat="1" hidden="1" x14ac:dyDescent="0.2">
      <c r="A339" s="57" t="str">
        <f>IF(LEFT(PS!F328,LEN(SCTVTHH!$E$7))=SCTVTHH!$E$7,PS!C328,IF(LEFT(PS!G328,LEN(SCTVTHH!$E$7))=SCTVTHH!$E$7,PS!D328,""))</f>
        <v/>
      </c>
      <c r="B339" s="148" t="str">
        <f>IF(OR(LEFT(PS!F328,LEN(SCTVTHH!$E$7))=SCTVTHH!$E$7,LEFT(PS!G328,LEN(SCTVTHH!$E$7))=SCTVTHH!$E$7),PS!A328,"")</f>
        <v/>
      </c>
      <c r="C339" s="166" t="str">
        <f>IF(OR(LEFT(PS!F328,LEN(SCTVTHH!$E$7))=SCTVTHH!$E$7,LEFT(PS!G328,LEN(SCTVTHH!$E$7))=SCTVTHH!$E$7),PS!E328,"")</f>
        <v/>
      </c>
      <c r="D339" s="57" t="str">
        <f>IF(LEFT(PS!F328,LEN(SCTVTHH!$E$7))=SCTVTHH!$E$7,PS!G328,IF(LEFT(PS!G328,LEN(SCTVTHH!$E$7))=SCTVTHH!$E$7,PS!F328,""))</f>
        <v/>
      </c>
      <c r="E339" s="181">
        <f>IF(OR(LEFT(PS!F328,LEN(SCTVTHH!$E$7))=SCTVTHH!$E$7,LEFT(PS!G328,LEN(SCTVTHH!$E$7))=SCTVTHH!$E$7),PS!I328,0)</f>
        <v>0</v>
      </c>
      <c r="F339" s="149">
        <f>IF(LEFT(PS!F328,LEN(SCTVTHH!$E$7))=SCTVTHH!$E$7,PS!H328,0)</f>
        <v>0</v>
      </c>
      <c r="G339" s="149">
        <f>IF(LEFT(PS!F328,LEN(SCTVTHH!$E$7))=SCTVTHH!$E$7,PS!J328,0)</f>
        <v>0</v>
      </c>
      <c r="H339" s="149">
        <f>IF(LEFT(PS!G328,LEN(SCTVTHH!$E$7))=SCTVTHH!$E$7,PS!H328,0)</f>
        <v>0</v>
      </c>
      <c r="I339" s="149">
        <f>IF(LEFT(PS!G328,LEN(SCTVTHH!$E$7))=SCTVTHH!$E$7,PS!J328,0)</f>
        <v>0</v>
      </c>
      <c r="J339" s="149">
        <f>IF(F339+H339=0,0,$J$13+SUM(F$14:$F339)-SUM(H$14:$H339))</f>
        <v>0</v>
      </c>
      <c r="K339" s="149">
        <f>IF(F339+H339=0,0,$K$13+SUM(G$14:$G339)-SUM(I$14:$I339))</f>
        <v>0</v>
      </c>
      <c r="L339" s="57"/>
    </row>
    <row r="340" spans="1:12" customFormat="1" hidden="1" x14ac:dyDescent="0.2">
      <c r="A340" s="57" t="str">
        <f>IF(LEFT(PS!F329,LEN(SCTVTHH!$E$7))=SCTVTHH!$E$7,PS!C329,IF(LEFT(PS!G329,LEN(SCTVTHH!$E$7))=SCTVTHH!$E$7,PS!D329,""))</f>
        <v/>
      </c>
      <c r="B340" s="148" t="str">
        <f>IF(OR(LEFT(PS!F329,LEN(SCTVTHH!$E$7))=SCTVTHH!$E$7,LEFT(PS!G329,LEN(SCTVTHH!$E$7))=SCTVTHH!$E$7),PS!A329,"")</f>
        <v/>
      </c>
      <c r="C340" s="166" t="str">
        <f>IF(OR(LEFT(PS!F329,LEN(SCTVTHH!$E$7))=SCTVTHH!$E$7,LEFT(PS!G329,LEN(SCTVTHH!$E$7))=SCTVTHH!$E$7),PS!E329,"")</f>
        <v/>
      </c>
      <c r="D340" s="57" t="str">
        <f>IF(LEFT(PS!F329,LEN(SCTVTHH!$E$7))=SCTVTHH!$E$7,PS!G329,IF(LEFT(PS!G329,LEN(SCTVTHH!$E$7))=SCTVTHH!$E$7,PS!F329,""))</f>
        <v/>
      </c>
      <c r="E340" s="181">
        <f>IF(OR(LEFT(PS!F329,LEN(SCTVTHH!$E$7))=SCTVTHH!$E$7,LEFT(PS!G329,LEN(SCTVTHH!$E$7))=SCTVTHH!$E$7),PS!I329,0)</f>
        <v>0</v>
      </c>
      <c r="F340" s="149">
        <f>IF(LEFT(PS!F329,LEN(SCTVTHH!$E$7))=SCTVTHH!$E$7,PS!H329,0)</f>
        <v>0</v>
      </c>
      <c r="G340" s="149">
        <f>IF(LEFT(PS!F329,LEN(SCTVTHH!$E$7))=SCTVTHH!$E$7,PS!J329,0)</f>
        <v>0</v>
      </c>
      <c r="H340" s="149">
        <f>IF(LEFT(PS!G329,LEN(SCTVTHH!$E$7))=SCTVTHH!$E$7,PS!H329,0)</f>
        <v>0</v>
      </c>
      <c r="I340" s="149">
        <f>IF(LEFT(PS!G329,LEN(SCTVTHH!$E$7))=SCTVTHH!$E$7,PS!J329,0)</f>
        <v>0</v>
      </c>
      <c r="J340" s="149">
        <f>IF(F340+H340=0,0,$J$13+SUM(F$14:$F340)-SUM(H$14:$H340))</f>
        <v>0</v>
      </c>
      <c r="K340" s="149">
        <f>IF(F340+H340=0,0,$K$13+SUM(G$14:$G340)-SUM(I$14:$I340))</f>
        <v>0</v>
      </c>
      <c r="L340" s="57"/>
    </row>
    <row r="341" spans="1:12" customFormat="1" hidden="1" x14ac:dyDescent="0.2">
      <c r="A341" s="57" t="str">
        <f>IF(LEFT(PS!F330,LEN(SCTVTHH!$E$7))=SCTVTHH!$E$7,PS!C330,IF(LEFT(PS!G330,LEN(SCTVTHH!$E$7))=SCTVTHH!$E$7,PS!D330,""))</f>
        <v/>
      </c>
      <c r="B341" s="148" t="str">
        <f>IF(OR(LEFT(PS!F330,LEN(SCTVTHH!$E$7))=SCTVTHH!$E$7,LEFT(PS!G330,LEN(SCTVTHH!$E$7))=SCTVTHH!$E$7),PS!A330,"")</f>
        <v/>
      </c>
      <c r="C341" s="166" t="str">
        <f>IF(OR(LEFT(PS!F330,LEN(SCTVTHH!$E$7))=SCTVTHH!$E$7,LEFT(PS!G330,LEN(SCTVTHH!$E$7))=SCTVTHH!$E$7),PS!E330,"")</f>
        <v/>
      </c>
      <c r="D341" s="57" t="str">
        <f>IF(LEFT(PS!F330,LEN(SCTVTHH!$E$7))=SCTVTHH!$E$7,PS!G330,IF(LEFT(PS!G330,LEN(SCTVTHH!$E$7))=SCTVTHH!$E$7,PS!F330,""))</f>
        <v/>
      </c>
      <c r="E341" s="181">
        <f>IF(OR(LEFT(PS!F330,LEN(SCTVTHH!$E$7))=SCTVTHH!$E$7,LEFT(PS!G330,LEN(SCTVTHH!$E$7))=SCTVTHH!$E$7),PS!I330,0)</f>
        <v>0</v>
      </c>
      <c r="F341" s="149">
        <f>IF(LEFT(PS!F330,LEN(SCTVTHH!$E$7))=SCTVTHH!$E$7,PS!H330,0)</f>
        <v>0</v>
      </c>
      <c r="G341" s="149">
        <f>IF(LEFT(PS!F330,LEN(SCTVTHH!$E$7))=SCTVTHH!$E$7,PS!J330,0)</f>
        <v>0</v>
      </c>
      <c r="H341" s="149">
        <f>IF(LEFT(PS!G330,LEN(SCTVTHH!$E$7))=SCTVTHH!$E$7,PS!H330,0)</f>
        <v>0</v>
      </c>
      <c r="I341" s="149">
        <f>IF(LEFT(PS!G330,LEN(SCTVTHH!$E$7))=SCTVTHH!$E$7,PS!J330,0)</f>
        <v>0</v>
      </c>
      <c r="J341" s="149">
        <f>IF(F341+H341=0,0,$J$13+SUM(F$14:$F341)-SUM(H$14:$H341))</f>
        <v>0</v>
      </c>
      <c r="K341" s="149">
        <f>IF(F341+H341=0,0,$K$13+SUM(G$14:$G341)-SUM(I$14:$I341))</f>
        <v>0</v>
      </c>
      <c r="L341" s="57"/>
    </row>
    <row r="342" spans="1:12" customFormat="1" hidden="1" x14ac:dyDescent="0.2">
      <c r="A342" s="57" t="str">
        <f>IF(LEFT(PS!F331,LEN(SCTVTHH!$E$7))=SCTVTHH!$E$7,PS!C331,IF(LEFT(PS!G331,LEN(SCTVTHH!$E$7))=SCTVTHH!$E$7,PS!D331,""))</f>
        <v/>
      </c>
      <c r="B342" s="148" t="str">
        <f>IF(OR(LEFT(PS!F331,LEN(SCTVTHH!$E$7))=SCTVTHH!$E$7,LEFT(PS!G331,LEN(SCTVTHH!$E$7))=SCTVTHH!$E$7),PS!A331,"")</f>
        <v/>
      </c>
      <c r="C342" s="166" t="str">
        <f>IF(OR(LEFT(PS!F331,LEN(SCTVTHH!$E$7))=SCTVTHH!$E$7,LEFT(PS!G331,LEN(SCTVTHH!$E$7))=SCTVTHH!$E$7),PS!E331,"")</f>
        <v/>
      </c>
      <c r="D342" s="57" t="str">
        <f>IF(LEFT(PS!F331,LEN(SCTVTHH!$E$7))=SCTVTHH!$E$7,PS!G331,IF(LEFT(PS!G331,LEN(SCTVTHH!$E$7))=SCTVTHH!$E$7,PS!F331,""))</f>
        <v/>
      </c>
      <c r="E342" s="181">
        <f>IF(OR(LEFT(PS!F331,LEN(SCTVTHH!$E$7))=SCTVTHH!$E$7,LEFT(PS!G331,LEN(SCTVTHH!$E$7))=SCTVTHH!$E$7),PS!I331,0)</f>
        <v>0</v>
      </c>
      <c r="F342" s="149">
        <f>IF(LEFT(PS!F331,LEN(SCTVTHH!$E$7))=SCTVTHH!$E$7,PS!H331,0)</f>
        <v>0</v>
      </c>
      <c r="G342" s="149">
        <f>IF(LEFT(PS!F331,LEN(SCTVTHH!$E$7))=SCTVTHH!$E$7,PS!J331,0)</f>
        <v>0</v>
      </c>
      <c r="H342" s="149">
        <f>IF(LEFT(PS!G331,LEN(SCTVTHH!$E$7))=SCTVTHH!$E$7,PS!H331,0)</f>
        <v>0</v>
      </c>
      <c r="I342" s="149">
        <f>IF(LEFT(PS!G331,LEN(SCTVTHH!$E$7))=SCTVTHH!$E$7,PS!J331,0)</f>
        <v>0</v>
      </c>
      <c r="J342" s="149">
        <f>IF(F342+H342=0,0,$J$13+SUM(F$14:$F342)-SUM(H$14:$H342))</f>
        <v>0</v>
      </c>
      <c r="K342" s="149">
        <f>IF(F342+H342=0,0,$K$13+SUM(G$14:$G342)-SUM(I$14:$I342))</f>
        <v>0</v>
      </c>
      <c r="L342" s="57"/>
    </row>
    <row r="343" spans="1:12" customFormat="1" hidden="1" x14ac:dyDescent="0.2">
      <c r="A343" s="57" t="str">
        <f>IF(LEFT(PS!F332,LEN(SCTVTHH!$E$7))=SCTVTHH!$E$7,PS!C332,IF(LEFT(PS!G332,LEN(SCTVTHH!$E$7))=SCTVTHH!$E$7,PS!D332,""))</f>
        <v/>
      </c>
      <c r="B343" s="148" t="str">
        <f>IF(OR(LEFT(PS!F332,LEN(SCTVTHH!$E$7))=SCTVTHH!$E$7,LEFT(PS!G332,LEN(SCTVTHH!$E$7))=SCTVTHH!$E$7),PS!A332,"")</f>
        <v/>
      </c>
      <c r="C343" s="166" t="str">
        <f>IF(OR(LEFT(PS!F332,LEN(SCTVTHH!$E$7))=SCTVTHH!$E$7,LEFT(PS!G332,LEN(SCTVTHH!$E$7))=SCTVTHH!$E$7),PS!E332,"")</f>
        <v/>
      </c>
      <c r="D343" s="57" t="str">
        <f>IF(LEFT(PS!F332,LEN(SCTVTHH!$E$7))=SCTVTHH!$E$7,PS!G332,IF(LEFT(PS!G332,LEN(SCTVTHH!$E$7))=SCTVTHH!$E$7,PS!F332,""))</f>
        <v/>
      </c>
      <c r="E343" s="181">
        <f>IF(OR(LEFT(PS!F332,LEN(SCTVTHH!$E$7))=SCTVTHH!$E$7,LEFT(PS!G332,LEN(SCTVTHH!$E$7))=SCTVTHH!$E$7),PS!I332,0)</f>
        <v>0</v>
      </c>
      <c r="F343" s="149">
        <f>IF(LEFT(PS!F332,LEN(SCTVTHH!$E$7))=SCTVTHH!$E$7,PS!H332,0)</f>
        <v>0</v>
      </c>
      <c r="G343" s="149">
        <f>IF(LEFT(PS!F332,LEN(SCTVTHH!$E$7))=SCTVTHH!$E$7,PS!J332,0)</f>
        <v>0</v>
      </c>
      <c r="H343" s="149">
        <f>IF(LEFT(PS!G332,LEN(SCTVTHH!$E$7))=SCTVTHH!$E$7,PS!H332,0)</f>
        <v>0</v>
      </c>
      <c r="I343" s="149">
        <f>IF(LEFT(PS!G332,LEN(SCTVTHH!$E$7))=SCTVTHH!$E$7,PS!J332,0)</f>
        <v>0</v>
      </c>
      <c r="J343" s="149">
        <f>IF(F343+H343=0,0,$J$13+SUM(F$14:$F343)-SUM(H$14:$H343))</f>
        <v>0</v>
      </c>
      <c r="K343" s="149">
        <f>IF(F343+H343=0,0,$K$13+SUM(G$14:$G343)-SUM(I$14:$I343))</f>
        <v>0</v>
      </c>
      <c r="L343" s="57"/>
    </row>
    <row r="344" spans="1:12" customFormat="1" hidden="1" x14ac:dyDescent="0.2">
      <c r="A344" s="57" t="str">
        <f>IF(LEFT(PS!F333,LEN(SCTVTHH!$E$7))=SCTVTHH!$E$7,PS!C333,IF(LEFT(PS!G333,LEN(SCTVTHH!$E$7))=SCTVTHH!$E$7,PS!D333,""))</f>
        <v/>
      </c>
      <c r="B344" s="148" t="str">
        <f>IF(OR(LEFT(PS!F333,LEN(SCTVTHH!$E$7))=SCTVTHH!$E$7,LEFT(PS!G333,LEN(SCTVTHH!$E$7))=SCTVTHH!$E$7),PS!A333,"")</f>
        <v/>
      </c>
      <c r="C344" s="166" t="str">
        <f>IF(OR(LEFT(PS!F333,LEN(SCTVTHH!$E$7))=SCTVTHH!$E$7,LEFT(PS!G333,LEN(SCTVTHH!$E$7))=SCTVTHH!$E$7),PS!E333,"")</f>
        <v/>
      </c>
      <c r="D344" s="57" t="str">
        <f>IF(LEFT(PS!F333,LEN(SCTVTHH!$E$7))=SCTVTHH!$E$7,PS!G333,IF(LEFT(PS!G333,LEN(SCTVTHH!$E$7))=SCTVTHH!$E$7,PS!F333,""))</f>
        <v/>
      </c>
      <c r="E344" s="181">
        <f>IF(OR(LEFT(PS!F333,LEN(SCTVTHH!$E$7))=SCTVTHH!$E$7,LEFT(PS!G333,LEN(SCTVTHH!$E$7))=SCTVTHH!$E$7),PS!I333,0)</f>
        <v>0</v>
      </c>
      <c r="F344" s="149">
        <f>IF(LEFT(PS!F333,LEN(SCTVTHH!$E$7))=SCTVTHH!$E$7,PS!H333,0)</f>
        <v>0</v>
      </c>
      <c r="G344" s="149">
        <f>IF(LEFT(PS!F333,LEN(SCTVTHH!$E$7))=SCTVTHH!$E$7,PS!J333,0)</f>
        <v>0</v>
      </c>
      <c r="H344" s="149">
        <f>IF(LEFT(PS!G333,LEN(SCTVTHH!$E$7))=SCTVTHH!$E$7,PS!H333,0)</f>
        <v>0</v>
      </c>
      <c r="I344" s="149">
        <f>IF(LEFT(PS!G333,LEN(SCTVTHH!$E$7))=SCTVTHH!$E$7,PS!J333,0)</f>
        <v>0</v>
      </c>
      <c r="J344" s="149">
        <f>IF(F344+H344=0,0,$J$13+SUM(F$14:$F344)-SUM(H$14:$H344))</f>
        <v>0</v>
      </c>
      <c r="K344" s="149">
        <f>IF(F344+H344=0,0,$K$13+SUM(G$14:$G344)-SUM(I$14:$I344))</f>
        <v>0</v>
      </c>
      <c r="L344" s="57"/>
    </row>
    <row r="345" spans="1:12" customFormat="1" hidden="1" x14ac:dyDescent="0.2">
      <c r="A345" s="57" t="str">
        <f>IF(LEFT(PS!F334,LEN(SCTVTHH!$E$7))=SCTVTHH!$E$7,PS!C334,IF(LEFT(PS!G334,LEN(SCTVTHH!$E$7))=SCTVTHH!$E$7,PS!D334,""))</f>
        <v/>
      </c>
      <c r="B345" s="148" t="str">
        <f>IF(OR(LEFT(PS!F334,LEN(SCTVTHH!$E$7))=SCTVTHH!$E$7,LEFT(PS!G334,LEN(SCTVTHH!$E$7))=SCTVTHH!$E$7),PS!A334,"")</f>
        <v/>
      </c>
      <c r="C345" s="166" t="str">
        <f>IF(OR(LEFT(PS!F334,LEN(SCTVTHH!$E$7))=SCTVTHH!$E$7,LEFT(PS!G334,LEN(SCTVTHH!$E$7))=SCTVTHH!$E$7),PS!E334,"")</f>
        <v/>
      </c>
      <c r="D345" s="57" t="str">
        <f>IF(LEFT(PS!F334,LEN(SCTVTHH!$E$7))=SCTVTHH!$E$7,PS!G334,IF(LEFT(PS!G334,LEN(SCTVTHH!$E$7))=SCTVTHH!$E$7,PS!F334,""))</f>
        <v/>
      </c>
      <c r="E345" s="181">
        <f>IF(OR(LEFT(PS!F334,LEN(SCTVTHH!$E$7))=SCTVTHH!$E$7,LEFT(PS!G334,LEN(SCTVTHH!$E$7))=SCTVTHH!$E$7),PS!I334,0)</f>
        <v>0</v>
      </c>
      <c r="F345" s="149">
        <f>IF(LEFT(PS!F334,LEN(SCTVTHH!$E$7))=SCTVTHH!$E$7,PS!H334,0)</f>
        <v>0</v>
      </c>
      <c r="G345" s="149">
        <f>IF(LEFT(PS!F334,LEN(SCTVTHH!$E$7))=SCTVTHH!$E$7,PS!J334,0)</f>
        <v>0</v>
      </c>
      <c r="H345" s="149">
        <f>IF(LEFT(PS!G334,LEN(SCTVTHH!$E$7))=SCTVTHH!$E$7,PS!H334,0)</f>
        <v>0</v>
      </c>
      <c r="I345" s="149">
        <f>IF(LEFT(PS!G334,LEN(SCTVTHH!$E$7))=SCTVTHH!$E$7,PS!J334,0)</f>
        <v>0</v>
      </c>
      <c r="J345" s="149">
        <f>IF(F345+H345=0,0,$J$13+SUM(F$14:$F345)-SUM(H$14:$H345))</f>
        <v>0</v>
      </c>
      <c r="K345" s="149">
        <f>IF(F345+H345=0,0,$K$13+SUM(G$14:$G345)-SUM(I$14:$I345))</f>
        <v>0</v>
      </c>
      <c r="L345" s="57"/>
    </row>
    <row r="346" spans="1:12" customFormat="1" hidden="1" x14ac:dyDescent="0.2">
      <c r="A346" s="57" t="str">
        <f>IF(LEFT(PS!F335,LEN(SCTVTHH!$E$7))=SCTVTHH!$E$7,PS!C335,IF(LEFT(PS!G335,LEN(SCTVTHH!$E$7))=SCTVTHH!$E$7,PS!D335,""))</f>
        <v/>
      </c>
      <c r="B346" s="148" t="str">
        <f>IF(OR(LEFT(PS!F335,LEN(SCTVTHH!$E$7))=SCTVTHH!$E$7,LEFT(PS!G335,LEN(SCTVTHH!$E$7))=SCTVTHH!$E$7),PS!A335,"")</f>
        <v/>
      </c>
      <c r="C346" s="166" t="str">
        <f>IF(OR(LEFT(PS!F335,LEN(SCTVTHH!$E$7))=SCTVTHH!$E$7,LEFT(PS!G335,LEN(SCTVTHH!$E$7))=SCTVTHH!$E$7),PS!E335,"")</f>
        <v/>
      </c>
      <c r="D346" s="57" t="str">
        <f>IF(LEFT(PS!F335,LEN(SCTVTHH!$E$7))=SCTVTHH!$E$7,PS!G335,IF(LEFT(PS!G335,LEN(SCTVTHH!$E$7))=SCTVTHH!$E$7,PS!F335,""))</f>
        <v/>
      </c>
      <c r="E346" s="181">
        <f>IF(OR(LEFT(PS!F335,LEN(SCTVTHH!$E$7))=SCTVTHH!$E$7,LEFT(PS!G335,LEN(SCTVTHH!$E$7))=SCTVTHH!$E$7),PS!I335,0)</f>
        <v>0</v>
      </c>
      <c r="F346" s="149">
        <f>IF(LEFT(PS!F335,LEN(SCTVTHH!$E$7))=SCTVTHH!$E$7,PS!H335,0)</f>
        <v>0</v>
      </c>
      <c r="G346" s="149">
        <f>IF(LEFT(PS!F335,LEN(SCTVTHH!$E$7))=SCTVTHH!$E$7,PS!J335,0)</f>
        <v>0</v>
      </c>
      <c r="H346" s="149">
        <f>IF(LEFT(PS!G335,LEN(SCTVTHH!$E$7))=SCTVTHH!$E$7,PS!H335,0)</f>
        <v>0</v>
      </c>
      <c r="I346" s="149">
        <f>IF(LEFT(PS!G335,LEN(SCTVTHH!$E$7))=SCTVTHH!$E$7,PS!J335,0)</f>
        <v>0</v>
      </c>
      <c r="J346" s="149">
        <f>IF(F346+H346=0,0,$J$13+SUM(F$14:$F346)-SUM(H$14:$H346))</f>
        <v>0</v>
      </c>
      <c r="K346" s="149">
        <f>IF(F346+H346=0,0,$K$13+SUM(G$14:$G346)-SUM(I$14:$I346))</f>
        <v>0</v>
      </c>
      <c r="L346" s="57"/>
    </row>
    <row r="347" spans="1:12" customFormat="1" hidden="1" x14ac:dyDescent="0.2">
      <c r="A347" s="57" t="str">
        <f>IF(LEFT(PS!F336,LEN(SCTVTHH!$E$7))=SCTVTHH!$E$7,PS!C336,IF(LEFT(PS!G336,LEN(SCTVTHH!$E$7))=SCTVTHH!$E$7,PS!D336,""))</f>
        <v/>
      </c>
      <c r="B347" s="148" t="str">
        <f>IF(OR(LEFT(PS!F336,LEN(SCTVTHH!$E$7))=SCTVTHH!$E$7,LEFT(PS!G336,LEN(SCTVTHH!$E$7))=SCTVTHH!$E$7),PS!A336,"")</f>
        <v/>
      </c>
      <c r="C347" s="166" t="str">
        <f>IF(OR(LEFT(PS!F336,LEN(SCTVTHH!$E$7))=SCTVTHH!$E$7,LEFT(PS!G336,LEN(SCTVTHH!$E$7))=SCTVTHH!$E$7),PS!E336,"")</f>
        <v/>
      </c>
      <c r="D347" s="57" t="str">
        <f>IF(LEFT(PS!F336,LEN(SCTVTHH!$E$7))=SCTVTHH!$E$7,PS!G336,IF(LEFT(PS!G336,LEN(SCTVTHH!$E$7))=SCTVTHH!$E$7,PS!F336,""))</f>
        <v/>
      </c>
      <c r="E347" s="181">
        <f>IF(OR(LEFT(PS!F336,LEN(SCTVTHH!$E$7))=SCTVTHH!$E$7,LEFT(PS!G336,LEN(SCTVTHH!$E$7))=SCTVTHH!$E$7),PS!I336,0)</f>
        <v>0</v>
      </c>
      <c r="F347" s="149">
        <f>IF(LEFT(PS!F336,LEN(SCTVTHH!$E$7))=SCTVTHH!$E$7,PS!H336,0)</f>
        <v>0</v>
      </c>
      <c r="G347" s="149">
        <f>IF(LEFT(PS!F336,LEN(SCTVTHH!$E$7))=SCTVTHH!$E$7,PS!J336,0)</f>
        <v>0</v>
      </c>
      <c r="H347" s="149">
        <f>IF(LEFT(PS!G336,LEN(SCTVTHH!$E$7))=SCTVTHH!$E$7,PS!H336,0)</f>
        <v>0</v>
      </c>
      <c r="I347" s="149">
        <f>IF(LEFT(PS!G336,LEN(SCTVTHH!$E$7))=SCTVTHH!$E$7,PS!J336,0)</f>
        <v>0</v>
      </c>
      <c r="J347" s="149">
        <f>IF(F347+H347=0,0,$J$13+SUM(F$14:$F347)-SUM(H$14:$H347))</f>
        <v>0</v>
      </c>
      <c r="K347" s="149">
        <f>IF(F347+H347=0,0,$K$13+SUM(G$14:$G347)-SUM(I$14:$I347))</f>
        <v>0</v>
      </c>
      <c r="L347" s="57"/>
    </row>
    <row r="348" spans="1:12" customFormat="1" hidden="1" x14ac:dyDescent="0.2">
      <c r="A348" s="57" t="str">
        <f>IF(LEFT(PS!F337,LEN(SCTVTHH!$E$7))=SCTVTHH!$E$7,PS!C337,IF(LEFT(PS!G337,LEN(SCTVTHH!$E$7))=SCTVTHH!$E$7,PS!D337,""))</f>
        <v/>
      </c>
      <c r="B348" s="148" t="str">
        <f>IF(OR(LEFT(PS!F337,LEN(SCTVTHH!$E$7))=SCTVTHH!$E$7,LEFT(PS!G337,LEN(SCTVTHH!$E$7))=SCTVTHH!$E$7),PS!A337,"")</f>
        <v/>
      </c>
      <c r="C348" s="166" t="str">
        <f>IF(OR(LEFT(PS!F337,LEN(SCTVTHH!$E$7))=SCTVTHH!$E$7,LEFT(PS!G337,LEN(SCTVTHH!$E$7))=SCTVTHH!$E$7),PS!E337,"")</f>
        <v/>
      </c>
      <c r="D348" s="57" t="str">
        <f>IF(LEFT(PS!F337,LEN(SCTVTHH!$E$7))=SCTVTHH!$E$7,PS!G337,IF(LEFT(PS!G337,LEN(SCTVTHH!$E$7))=SCTVTHH!$E$7,PS!F337,""))</f>
        <v/>
      </c>
      <c r="E348" s="181">
        <f>IF(OR(LEFT(PS!F337,LEN(SCTVTHH!$E$7))=SCTVTHH!$E$7,LEFT(PS!G337,LEN(SCTVTHH!$E$7))=SCTVTHH!$E$7),PS!I337,0)</f>
        <v>0</v>
      </c>
      <c r="F348" s="149">
        <f>IF(LEFT(PS!F337,LEN(SCTVTHH!$E$7))=SCTVTHH!$E$7,PS!H337,0)</f>
        <v>0</v>
      </c>
      <c r="G348" s="149">
        <f>IF(LEFT(PS!F337,LEN(SCTVTHH!$E$7))=SCTVTHH!$E$7,PS!J337,0)</f>
        <v>0</v>
      </c>
      <c r="H348" s="149">
        <f>IF(LEFT(PS!G337,LEN(SCTVTHH!$E$7))=SCTVTHH!$E$7,PS!H337,0)</f>
        <v>0</v>
      </c>
      <c r="I348" s="149">
        <f>IF(LEFT(PS!G337,LEN(SCTVTHH!$E$7))=SCTVTHH!$E$7,PS!J337,0)</f>
        <v>0</v>
      </c>
      <c r="J348" s="149">
        <f>IF(F348+H348=0,0,$J$13+SUM(F$14:$F348)-SUM(H$14:$H348))</f>
        <v>0</v>
      </c>
      <c r="K348" s="149">
        <f>IF(F348+H348=0,0,$K$13+SUM(G$14:$G348)-SUM(I$14:$I348))</f>
        <v>0</v>
      </c>
      <c r="L348" s="57"/>
    </row>
    <row r="349" spans="1:12" customFormat="1" hidden="1" x14ac:dyDescent="0.2">
      <c r="A349" s="57" t="str">
        <f>IF(LEFT(PS!F338,LEN(SCTVTHH!$E$7))=SCTVTHH!$E$7,PS!C338,IF(LEFT(PS!G338,LEN(SCTVTHH!$E$7))=SCTVTHH!$E$7,PS!D338,""))</f>
        <v/>
      </c>
      <c r="B349" s="148" t="str">
        <f>IF(OR(LEFT(PS!F338,LEN(SCTVTHH!$E$7))=SCTVTHH!$E$7,LEFT(PS!G338,LEN(SCTVTHH!$E$7))=SCTVTHH!$E$7),PS!A338,"")</f>
        <v/>
      </c>
      <c r="C349" s="166" t="str">
        <f>IF(OR(LEFT(PS!F338,LEN(SCTVTHH!$E$7))=SCTVTHH!$E$7,LEFT(PS!G338,LEN(SCTVTHH!$E$7))=SCTVTHH!$E$7),PS!E338,"")</f>
        <v/>
      </c>
      <c r="D349" s="57" t="str">
        <f>IF(LEFT(PS!F338,LEN(SCTVTHH!$E$7))=SCTVTHH!$E$7,PS!G338,IF(LEFT(PS!G338,LEN(SCTVTHH!$E$7))=SCTVTHH!$E$7,PS!F338,""))</f>
        <v/>
      </c>
      <c r="E349" s="181">
        <f>IF(OR(LEFT(PS!F338,LEN(SCTVTHH!$E$7))=SCTVTHH!$E$7,LEFT(PS!G338,LEN(SCTVTHH!$E$7))=SCTVTHH!$E$7),PS!I338,0)</f>
        <v>0</v>
      </c>
      <c r="F349" s="149">
        <f>IF(LEFT(PS!F338,LEN(SCTVTHH!$E$7))=SCTVTHH!$E$7,PS!H338,0)</f>
        <v>0</v>
      </c>
      <c r="G349" s="149">
        <f>IF(LEFT(PS!F338,LEN(SCTVTHH!$E$7))=SCTVTHH!$E$7,PS!J338,0)</f>
        <v>0</v>
      </c>
      <c r="H349" s="149">
        <f>IF(LEFT(PS!G338,LEN(SCTVTHH!$E$7))=SCTVTHH!$E$7,PS!H338,0)</f>
        <v>0</v>
      </c>
      <c r="I349" s="149">
        <f>IF(LEFT(PS!G338,LEN(SCTVTHH!$E$7))=SCTVTHH!$E$7,PS!J338,0)</f>
        <v>0</v>
      </c>
      <c r="J349" s="149">
        <f>IF(F349+H349=0,0,$J$13+SUM(F$14:$F349)-SUM(H$14:$H349))</f>
        <v>0</v>
      </c>
      <c r="K349" s="149">
        <f>IF(F349+H349=0,0,$K$13+SUM(G$14:$G349)-SUM(I$14:$I349))</f>
        <v>0</v>
      </c>
      <c r="L349" s="57"/>
    </row>
    <row r="350" spans="1:12" customFormat="1" hidden="1" x14ac:dyDescent="0.2">
      <c r="A350" s="57" t="str">
        <f>IF(LEFT(PS!F339,LEN(SCTVTHH!$E$7))=SCTVTHH!$E$7,PS!C339,IF(LEFT(PS!G339,LEN(SCTVTHH!$E$7))=SCTVTHH!$E$7,PS!D339,""))</f>
        <v/>
      </c>
      <c r="B350" s="148" t="str">
        <f>IF(OR(LEFT(PS!F339,LEN(SCTVTHH!$E$7))=SCTVTHH!$E$7,LEFT(PS!G339,LEN(SCTVTHH!$E$7))=SCTVTHH!$E$7),PS!A339,"")</f>
        <v/>
      </c>
      <c r="C350" s="166" t="str">
        <f>IF(OR(LEFT(PS!F339,LEN(SCTVTHH!$E$7))=SCTVTHH!$E$7,LEFT(PS!G339,LEN(SCTVTHH!$E$7))=SCTVTHH!$E$7),PS!E339,"")</f>
        <v/>
      </c>
      <c r="D350" s="57" t="str">
        <f>IF(LEFT(PS!F339,LEN(SCTVTHH!$E$7))=SCTVTHH!$E$7,PS!G339,IF(LEFT(PS!G339,LEN(SCTVTHH!$E$7))=SCTVTHH!$E$7,PS!F339,""))</f>
        <v/>
      </c>
      <c r="E350" s="181">
        <f>IF(OR(LEFT(PS!F339,LEN(SCTVTHH!$E$7))=SCTVTHH!$E$7,LEFT(PS!G339,LEN(SCTVTHH!$E$7))=SCTVTHH!$E$7),PS!I339,0)</f>
        <v>0</v>
      </c>
      <c r="F350" s="149">
        <f>IF(LEFT(PS!F339,LEN(SCTVTHH!$E$7))=SCTVTHH!$E$7,PS!H339,0)</f>
        <v>0</v>
      </c>
      <c r="G350" s="149">
        <f>IF(LEFT(PS!F339,LEN(SCTVTHH!$E$7))=SCTVTHH!$E$7,PS!J339,0)</f>
        <v>0</v>
      </c>
      <c r="H350" s="149">
        <f>IF(LEFT(PS!G339,LEN(SCTVTHH!$E$7))=SCTVTHH!$E$7,PS!H339,0)</f>
        <v>0</v>
      </c>
      <c r="I350" s="149">
        <f>IF(LEFT(PS!G339,LEN(SCTVTHH!$E$7))=SCTVTHH!$E$7,PS!J339,0)</f>
        <v>0</v>
      </c>
      <c r="J350" s="149">
        <f>IF(F350+H350=0,0,$J$13+SUM(F$14:$F350)-SUM(H$14:$H350))</f>
        <v>0</v>
      </c>
      <c r="K350" s="149">
        <f>IF(F350+H350=0,0,$K$13+SUM(G$14:$G350)-SUM(I$14:$I350))</f>
        <v>0</v>
      </c>
      <c r="L350" s="57"/>
    </row>
    <row r="351" spans="1:12" customFormat="1" hidden="1" x14ac:dyDescent="0.2">
      <c r="A351" s="57" t="str">
        <f>IF(LEFT(PS!F340,LEN(SCTVTHH!$E$7))=SCTVTHH!$E$7,PS!C340,IF(LEFT(PS!G340,LEN(SCTVTHH!$E$7))=SCTVTHH!$E$7,PS!D340,""))</f>
        <v/>
      </c>
      <c r="B351" s="148" t="str">
        <f>IF(OR(LEFT(PS!F340,LEN(SCTVTHH!$E$7))=SCTVTHH!$E$7,LEFT(PS!G340,LEN(SCTVTHH!$E$7))=SCTVTHH!$E$7),PS!A340,"")</f>
        <v/>
      </c>
      <c r="C351" s="166" t="str">
        <f>IF(OR(LEFT(PS!F340,LEN(SCTVTHH!$E$7))=SCTVTHH!$E$7,LEFT(PS!G340,LEN(SCTVTHH!$E$7))=SCTVTHH!$E$7),PS!E340,"")</f>
        <v/>
      </c>
      <c r="D351" s="57" t="str">
        <f>IF(LEFT(PS!F340,LEN(SCTVTHH!$E$7))=SCTVTHH!$E$7,PS!G340,IF(LEFT(PS!G340,LEN(SCTVTHH!$E$7))=SCTVTHH!$E$7,PS!F340,""))</f>
        <v/>
      </c>
      <c r="E351" s="181">
        <f>IF(OR(LEFT(PS!F340,LEN(SCTVTHH!$E$7))=SCTVTHH!$E$7,LEFT(PS!G340,LEN(SCTVTHH!$E$7))=SCTVTHH!$E$7),PS!I340,0)</f>
        <v>0</v>
      </c>
      <c r="F351" s="149">
        <f>IF(LEFT(PS!F340,LEN(SCTVTHH!$E$7))=SCTVTHH!$E$7,PS!H340,0)</f>
        <v>0</v>
      </c>
      <c r="G351" s="149">
        <f>IF(LEFT(PS!F340,LEN(SCTVTHH!$E$7))=SCTVTHH!$E$7,PS!J340,0)</f>
        <v>0</v>
      </c>
      <c r="H351" s="149">
        <f>IF(LEFT(PS!G340,LEN(SCTVTHH!$E$7))=SCTVTHH!$E$7,PS!H340,0)</f>
        <v>0</v>
      </c>
      <c r="I351" s="149">
        <f>IF(LEFT(PS!G340,LEN(SCTVTHH!$E$7))=SCTVTHH!$E$7,PS!J340,0)</f>
        <v>0</v>
      </c>
      <c r="J351" s="149">
        <f>IF(F351+H351=0,0,$J$13+SUM(F$14:$F351)-SUM(H$14:$H351))</f>
        <v>0</v>
      </c>
      <c r="K351" s="149">
        <f>IF(F351+H351=0,0,$K$13+SUM(G$14:$G351)-SUM(I$14:$I351))</f>
        <v>0</v>
      </c>
      <c r="L351" s="57"/>
    </row>
    <row r="352" spans="1:12" customFormat="1" hidden="1" x14ac:dyDescent="0.2">
      <c r="A352" s="57" t="str">
        <f>IF(LEFT(PS!F341,LEN(SCTVTHH!$E$7))=SCTVTHH!$E$7,PS!C341,IF(LEFT(PS!G341,LEN(SCTVTHH!$E$7))=SCTVTHH!$E$7,PS!D341,""))</f>
        <v/>
      </c>
      <c r="B352" s="148" t="str">
        <f>IF(OR(LEFT(PS!F341,LEN(SCTVTHH!$E$7))=SCTVTHH!$E$7,LEFT(PS!G341,LEN(SCTVTHH!$E$7))=SCTVTHH!$E$7),PS!A341,"")</f>
        <v/>
      </c>
      <c r="C352" s="166" t="str">
        <f>IF(OR(LEFT(PS!F341,LEN(SCTVTHH!$E$7))=SCTVTHH!$E$7,LEFT(PS!G341,LEN(SCTVTHH!$E$7))=SCTVTHH!$E$7),PS!E341,"")</f>
        <v/>
      </c>
      <c r="D352" s="57" t="str">
        <f>IF(LEFT(PS!F341,LEN(SCTVTHH!$E$7))=SCTVTHH!$E$7,PS!G341,IF(LEFT(PS!G341,LEN(SCTVTHH!$E$7))=SCTVTHH!$E$7,PS!F341,""))</f>
        <v/>
      </c>
      <c r="E352" s="181">
        <f>IF(OR(LEFT(PS!F341,LEN(SCTVTHH!$E$7))=SCTVTHH!$E$7,LEFT(PS!G341,LEN(SCTVTHH!$E$7))=SCTVTHH!$E$7),PS!I341,0)</f>
        <v>0</v>
      </c>
      <c r="F352" s="149">
        <f>IF(LEFT(PS!F341,LEN(SCTVTHH!$E$7))=SCTVTHH!$E$7,PS!H341,0)</f>
        <v>0</v>
      </c>
      <c r="G352" s="149">
        <f>IF(LEFT(PS!F341,LEN(SCTVTHH!$E$7))=SCTVTHH!$E$7,PS!J341,0)</f>
        <v>0</v>
      </c>
      <c r="H352" s="149">
        <f>IF(LEFT(PS!G341,LEN(SCTVTHH!$E$7))=SCTVTHH!$E$7,PS!H341,0)</f>
        <v>0</v>
      </c>
      <c r="I352" s="149">
        <f>IF(LEFT(PS!G341,LEN(SCTVTHH!$E$7))=SCTVTHH!$E$7,PS!J341,0)</f>
        <v>0</v>
      </c>
      <c r="J352" s="149">
        <f>IF(F352+H352=0,0,$J$13+SUM(F$14:$F352)-SUM(H$14:$H352))</f>
        <v>0</v>
      </c>
      <c r="K352" s="149">
        <f>IF(F352+H352=0,0,$K$13+SUM(G$14:$G352)-SUM(I$14:$I352))</f>
        <v>0</v>
      </c>
      <c r="L352" s="57"/>
    </row>
    <row r="353" spans="1:12" customFormat="1" hidden="1" x14ac:dyDescent="0.2">
      <c r="A353" s="57" t="str">
        <f>IF(LEFT(PS!F342,LEN(SCTVTHH!$E$7))=SCTVTHH!$E$7,PS!C342,IF(LEFT(PS!G342,LEN(SCTVTHH!$E$7))=SCTVTHH!$E$7,PS!D342,""))</f>
        <v/>
      </c>
      <c r="B353" s="148" t="str">
        <f>IF(OR(LEFT(PS!F342,LEN(SCTVTHH!$E$7))=SCTVTHH!$E$7,LEFT(PS!G342,LEN(SCTVTHH!$E$7))=SCTVTHH!$E$7),PS!A342,"")</f>
        <v/>
      </c>
      <c r="C353" s="166" t="str">
        <f>IF(OR(LEFT(PS!F342,LEN(SCTVTHH!$E$7))=SCTVTHH!$E$7,LEFT(PS!G342,LEN(SCTVTHH!$E$7))=SCTVTHH!$E$7),PS!E342,"")</f>
        <v/>
      </c>
      <c r="D353" s="57" t="str">
        <f>IF(LEFT(PS!F342,LEN(SCTVTHH!$E$7))=SCTVTHH!$E$7,PS!G342,IF(LEFT(PS!G342,LEN(SCTVTHH!$E$7))=SCTVTHH!$E$7,PS!F342,""))</f>
        <v/>
      </c>
      <c r="E353" s="181">
        <f>IF(OR(LEFT(PS!F342,LEN(SCTVTHH!$E$7))=SCTVTHH!$E$7,LEFT(PS!G342,LEN(SCTVTHH!$E$7))=SCTVTHH!$E$7),PS!I342,0)</f>
        <v>0</v>
      </c>
      <c r="F353" s="149">
        <f>IF(LEFT(PS!F342,LEN(SCTVTHH!$E$7))=SCTVTHH!$E$7,PS!H342,0)</f>
        <v>0</v>
      </c>
      <c r="G353" s="149">
        <f>IF(LEFT(PS!F342,LEN(SCTVTHH!$E$7))=SCTVTHH!$E$7,PS!J342,0)</f>
        <v>0</v>
      </c>
      <c r="H353" s="149">
        <f>IF(LEFT(PS!G342,LEN(SCTVTHH!$E$7))=SCTVTHH!$E$7,PS!H342,0)</f>
        <v>0</v>
      </c>
      <c r="I353" s="149">
        <f>IF(LEFT(PS!G342,LEN(SCTVTHH!$E$7))=SCTVTHH!$E$7,PS!J342,0)</f>
        <v>0</v>
      </c>
      <c r="J353" s="149">
        <f>IF(F353+H353=0,0,$J$13+SUM(F$14:$F353)-SUM(H$14:$H353))</f>
        <v>0</v>
      </c>
      <c r="K353" s="149">
        <f>IF(F353+H353=0,0,$K$13+SUM(G$14:$G353)-SUM(I$14:$I353))</f>
        <v>0</v>
      </c>
      <c r="L353" s="57"/>
    </row>
    <row r="354" spans="1:12" customFormat="1" hidden="1" x14ac:dyDescent="0.2">
      <c r="A354" s="57" t="str">
        <f>IF(LEFT(PS!F343,LEN(SCTVTHH!$E$7))=SCTVTHH!$E$7,PS!C343,IF(LEFT(PS!G343,LEN(SCTVTHH!$E$7))=SCTVTHH!$E$7,PS!D343,""))</f>
        <v/>
      </c>
      <c r="B354" s="148" t="str">
        <f>IF(OR(LEFT(PS!F343,LEN(SCTVTHH!$E$7))=SCTVTHH!$E$7,LEFT(PS!G343,LEN(SCTVTHH!$E$7))=SCTVTHH!$E$7),PS!A343,"")</f>
        <v/>
      </c>
      <c r="C354" s="166" t="str">
        <f>IF(OR(LEFT(PS!F343,LEN(SCTVTHH!$E$7))=SCTVTHH!$E$7,LEFT(PS!G343,LEN(SCTVTHH!$E$7))=SCTVTHH!$E$7),PS!E343,"")</f>
        <v/>
      </c>
      <c r="D354" s="57" t="str">
        <f>IF(LEFT(PS!F343,LEN(SCTVTHH!$E$7))=SCTVTHH!$E$7,PS!G343,IF(LEFT(PS!G343,LEN(SCTVTHH!$E$7))=SCTVTHH!$E$7,PS!F343,""))</f>
        <v/>
      </c>
      <c r="E354" s="181">
        <f>IF(OR(LEFT(PS!F343,LEN(SCTVTHH!$E$7))=SCTVTHH!$E$7,LEFT(PS!G343,LEN(SCTVTHH!$E$7))=SCTVTHH!$E$7),PS!I343,0)</f>
        <v>0</v>
      </c>
      <c r="F354" s="149">
        <f>IF(LEFT(PS!F343,LEN(SCTVTHH!$E$7))=SCTVTHH!$E$7,PS!H343,0)</f>
        <v>0</v>
      </c>
      <c r="G354" s="149">
        <f>IF(LEFT(PS!F343,LEN(SCTVTHH!$E$7))=SCTVTHH!$E$7,PS!J343,0)</f>
        <v>0</v>
      </c>
      <c r="H354" s="149">
        <f>IF(LEFT(PS!G343,LEN(SCTVTHH!$E$7))=SCTVTHH!$E$7,PS!H343,0)</f>
        <v>0</v>
      </c>
      <c r="I354" s="149">
        <f>IF(LEFT(PS!G343,LEN(SCTVTHH!$E$7))=SCTVTHH!$E$7,PS!J343,0)</f>
        <v>0</v>
      </c>
      <c r="J354" s="149">
        <f>IF(F354+H354=0,0,$J$13+SUM(F$14:$F354)-SUM(H$14:$H354))</f>
        <v>0</v>
      </c>
      <c r="K354" s="149">
        <f>IF(F354+H354=0,0,$K$13+SUM(G$14:$G354)-SUM(I$14:$I354))</f>
        <v>0</v>
      </c>
      <c r="L354" s="57"/>
    </row>
    <row r="355" spans="1:12" customFormat="1" hidden="1" x14ac:dyDescent="0.2">
      <c r="A355" s="57" t="str">
        <f>IF(LEFT(PS!F344,LEN(SCTVTHH!$E$7))=SCTVTHH!$E$7,PS!C344,IF(LEFT(PS!G344,LEN(SCTVTHH!$E$7))=SCTVTHH!$E$7,PS!D344,""))</f>
        <v/>
      </c>
      <c r="B355" s="148" t="str">
        <f>IF(OR(LEFT(PS!F344,LEN(SCTVTHH!$E$7))=SCTVTHH!$E$7,LEFT(PS!G344,LEN(SCTVTHH!$E$7))=SCTVTHH!$E$7),PS!A344,"")</f>
        <v/>
      </c>
      <c r="C355" s="166" t="str">
        <f>IF(OR(LEFT(PS!F344,LEN(SCTVTHH!$E$7))=SCTVTHH!$E$7,LEFT(PS!G344,LEN(SCTVTHH!$E$7))=SCTVTHH!$E$7),PS!E344,"")</f>
        <v/>
      </c>
      <c r="D355" s="57" t="str">
        <f>IF(LEFT(PS!F344,LEN(SCTVTHH!$E$7))=SCTVTHH!$E$7,PS!G344,IF(LEFT(PS!G344,LEN(SCTVTHH!$E$7))=SCTVTHH!$E$7,PS!F344,""))</f>
        <v/>
      </c>
      <c r="E355" s="181">
        <f>IF(OR(LEFT(PS!F344,LEN(SCTVTHH!$E$7))=SCTVTHH!$E$7,LEFT(PS!G344,LEN(SCTVTHH!$E$7))=SCTVTHH!$E$7),PS!I344,0)</f>
        <v>0</v>
      </c>
      <c r="F355" s="149">
        <f>IF(LEFT(PS!F344,LEN(SCTVTHH!$E$7))=SCTVTHH!$E$7,PS!H344,0)</f>
        <v>0</v>
      </c>
      <c r="G355" s="149">
        <f>IF(LEFT(PS!F344,LEN(SCTVTHH!$E$7))=SCTVTHH!$E$7,PS!J344,0)</f>
        <v>0</v>
      </c>
      <c r="H355" s="149">
        <f>IF(LEFT(PS!G344,LEN(SCTVTHH!$E$7))=SCTVTHH!$E$7,PS!H344,0)</f>
        <v>0</v>
      </c>
      <c r="I355" s="149">
        <f>IF(LEFT(PS!G344,LEN(SCTVTHH!$E$7))=SCTVTHH!$E$7,PS!J344,0)</f>
        <v>0</v>
      </c>
      <c r="J355" s="149">
        <f>IF(F355+H355=0,0,$J$13+SUM(F$14:$F355)-SUM(H$14:$H355))</f>
        <v>0</v>
      </c>
      <c r="K355" s="149">
        <f>IF(F355+H355=0,0,$K$13+SUM(G$14:$G355)-SUM(I$14:$I355))</f>
        <v>0</v>
      </c>
      <c r="L355" s="57"/>
    </row>
    <row r="356" spans="1:12" customFormat="1" hidden="1" x14ac:dyDescent="0.2">
      <c r="A356" s="57" t="str">
        <f>IF(LEFT(PS!F345,LEN(SCTVTHH!$E$7))=SCTVTHH!$E$7,PS!C345,IF(LEFT(PS!G345,LEN(SCTVTHH!$E$7))=SCTVTHH!$E$7,PS!D345,""))</f>
        <v/>
      </c>
      <c r="B356" s="148" t="str">
        <f>IF(OR(LEFT(PS!F345,LEN(SCTVTHH!$E$7))=SCTVTHH!$E$7,LEFT(PS!G345,LEN(SCTVTHH!$E$7))=SCTVTHH!$E$7),PS!A345,"")</f>
        <v/>
      </c>
      <c r="C356" s="166" t="str">
        <f>IF(OR(LEFT(PS!F345,LEN(SCTVTHH!$E$7))=SCTVTHH!$E$7,LEFT(PS!G345,LEN(SCTVTHH!$E$7))=SCTVTHH!$E$7),PS!E345,"")</f>
        <v/>
      </c>
      <c r="D356" s="57" t="str">
        <f>IF(LEFT(PS!F345,LEN(SCTVTHH!$E$7))=SCTVTHH!$E$7,PS!G345,IF(LEFT(PS!G345,LEN(SCTVTHH!$E$7))=SCTVTHH!$E$7,PS!F345,""))</f>
        <v/>
      </c>
      <c r="E356" s="181">
        <f>IF(OR(LEFT(PS!F345,LEN(SCTVTHH!$E$7))=SCTVTHH!$E$7,LEFT(PS!G345,LEN(SCTVTHH!$E$7))=SCTVTHH!$E$7),PS!I345,0)</f>
        <v>0</v>
      </c>
      <c r="F356" s="149">
        <f>IF(LEFT(PS!F345,LEN(SCTVTHH!$E$7))=SCTVTHH!$E$7,PS!H345,0)</f>
        <v>0</v>
      </c>
      <c r="G356" s="149">
        <f>IF(LEFT(PS!F345,LEN(SCTVTHH!$E$7))=SCTVTHH!$E$7,PS!J345,0)</f>
        <v>0</v>
      </c>
      <c r="H356" s="149">
        <f>IF(LEFT(PS!G345,LEN(SCTVTHH!$E$7))=SCTVTHH!$E$7,PS!H345,0)</f>
        <v>0</v>
      </c>
      <c r="I356" s="149">
        <f>IF(LEFT(PS!G345,LEN(SCTVTHH!$E$7))=SCTVTHH!$E$7,PS!J345,0)</f>
        <v>0</v>
      </c>
      <c r="J356" s="149">
        <f>IF(F356+H356=0,0,$J$13+SUM(F$14:$F356)-SUM(H$14:$H356))</f>
        <v>0</v>
      </c>
      <c r="K356" s="149">
        <f>IF(F356+H356=0,0,$K$13+SUM(G$14:$G356)-SUM(I$14:$I356))</f>
        <v>0</v>
      </c>
      <c r="L356" s="57"/>
    </row>
    <row r="357" spans="1:12" customFormat="1" hidden="1" x14ac:dyDescent="0.2">
      <c r="A357" s="57" t="str">
        <f>IF(LEFT(PS!F346,LEN(SCTVTHH!$E$7))=SCTVTHH!$E$7,PS!C346,IF(LEFT(PS!G346,LEN(SCTVTHH!$E$7))=SCTVTHH!$E$7,PS!D346,""))</f>
        <v/>
      </c>
      <c r="B357" s="148" t="str">
        <f>IF(OR(LEFT(PS!F346,LEN(SCTVTHH!$E$7))=SCTVTHH!$E$7,LEFT(PS!G346,LEN(SCTVTHH!$E$7))=SCTVTHH!$E$7),PS!A346,"")</f>
        <v/>
      </c>
      <c r="C357" s="166" t="str">
        <f>IF(OR(LEFT(PS!F346,LEN(SCTVTHH!$E$7))=SCTVTHH!$E$7,LEFT(PS!G346,LEN(SCTVTHH!$E$7))=SCTVTHH!$E$7),PS!E346,"")</f>
        <v/>
      </c>
      <c r="D357" s="57" t="str">
        <f>IF(LEFT(PS!F346,LEN(SCTVTHH!$E$7))=SCTVTHH!$E$7,PS!G346,IF(LEFT(PS!G346,LEN(SCTVTHH!$E$7))=SCTVTHH!$E$7,PS!F346,""))</f>
        <v/>
      </c>
      <c r="E357" s="181">
        <f>IF(OR(LEFT(PS!F346,LEN(SCTVTHH!$E$7))=SCTVTHH!$E$7,LEFT(PS!G346,LEN(SCTVTHH!$E$7))=SCTVTHH!$E$7),PS!I346,0)</f>
        <v>0</v>
      </c>
      <c r="F357" s="149">
        <f>IF(LEFT(PS!F346,LEN(SCTVTHH!$E$7))=SCTVTHH!$E$7,PS!H346,0)</f>
        <v>0</v>
      </c>
      <c r="G357" s="149">
        <f>IF(LEFT(PS!F346,LEN(SCTVTHH!$E$7))=SCTVTHH!$E$7,PS!J346,0)</f>
        <v>0</v>
      </c>
      <c r="H357" s="149">
        <f>IF(LEFT(PS!G346,LEN(SCTVTHH!$E$7))=SCTVTHH!$E$7,PS!H346,0)</f>
        <v>0</v>
      </c>
      <c r="I357" s="149">
        <f>IF(LEFT(PS!G346,LEN(SCTVTHH!$E$7))=SCTVTHH!$E$7,PS!J346,0)</f>
        <v>0</v>
      </c>
      <c r="J357" s="149">
        <f>IF(F357+H357=0,0,$J$13+SUM(F$14:$F357)-SUM(H$14:$H357))</f>
        <v>0</v>
      </c>
      <c r="K357" s="149">
        <f>IF(F357+H357=0,0,$K$13+SUM(G$14:$G357)-SUM(I$14:$I357))</f>
        <v>0</v>
      </c>
      <c r="L357" s="57"/>
    </row>
    <row r="358" spans="1:12" customFormat="1" hidden="1" x14ac:dyDescent="0.2">
      <c r="A358" s="57" t="str">
        <f>IF(LEFT(PS!F347,LEN(SCTVTHH!$E$7))=SCTVTHH!$E$7,PS!C347,IF(LEFT(PS!G347,LEN(SCTVTHH!$E$7))=SCTVTHH!$E$7,PS!D347,""))</f>
        <v/>
      </c>
      <c r="B358" s="148" t="str">
        <f>IF(OR(LEFT(PS!F347,LEN(SCTVTHH!$E$7))=SCTVTHH!$E$7,LEFT(PS!G347,LEN(SCTVTHH!$E$7))=SCTVTHH!$E$7),PS!A347,"")</f>
        <v/>
      </c>
      <c r="C358" s="166" t="str">
        <f>IF(OR(LEFT(PS!F347,LEN(SCTVTHH!$E$7))=SCTVTHH!$E$7,LEFT(PS!G347,LEN(SCTVTHH!$E$7))=SCTVTHH!$E$7),PS!E347,"")</f>
        <v/>
      </c>
      <c r="D358" s="57" t="str">
        <f>IF(LEFT(PS!F347,LEN(SCTVTHH!$E$7))=SCTVTHH!$E$7,PS!G347,IF(LEFT(PS!G347,LEN(SCTVTHH!$E$7))=SCTVTHH!$E$7,PS!F347,""))</f>
        <v/>
      </c>
      <c r="E358" s="181">
        <f>IF(OR(LEFT(PS!F347,LEN(SCTVTHH!$E$7))=SCTVTHH!$E$7,LEFT(PS!G347,LEN(SCTVTHH!$E$7))=SCTVTHH!$E$7),PS!I347,0)</f>
        <v>0</v>
      </c>
      <c r="F358" s="149">
        <f>IF(LEFT(PS!F347,LEN(SCTVTHH!$E$7))=SCTVTHH!$E$7,PS!H347,0)</f>
        <v>0</v>
      </c>
      <c r="G358" s="149">
        <f>IF(LEFT(PS!F347,LEN(SCTVTHH!$E$7))=SCTVTHH!$E$7,PS!J347,0)</f>
        <v>0</v>
      </c>
      <c r="H358" s="149">
        <f>IF(LEFT(PS!G347,LEN(SCTVTHH!$E$7))=SCTVTHH!$E$7,PS!H347,0)</f>
        <v>0</v>
      </c>
      <c r="I358" s="149">
        <f>IF(LEFT(PS!G347,LEN(SCTVTHH!$E$7))=SCTVTHH!$E$7,PS!J347,0)</f>
        <v>0</v>
      </c>
      <c r="J358" s="149">
        <f>IF(F358+H358=0,0,$J$13+SUM(F$14:$F358)-SUM(H$14:$H358))</f>
        <v>0</v>
      </c>
      <c r="K358" s="149">
        <f>IF(F358+H358=0,0,$K$13+SUM(G$14:$G358)-SUM(I$14:$I358))</f>
        <v>0</v>
      </c>
      <c r="L358" s="57"/>
    </row>
    <row r="359" spans="1:12" customFormat="1" hidden="1" x14ac:dyDescent="0.2">
      <c r="A359" s="57" t="str">
        <f>IF(LEFT(PS!F348,LEN(SCTVTHH!$E$7))=SCTVTHH!$E$7,PS!C348,IF(LEFT(PS!G348,LEN(SCTVTHH!$E$7))=SCTVTHH!$E$7,PS!D348,""))</f>
        <v/>
      </c>
      <c r="B359" s="148" t="str">
        <f>IF(OR(LEFT(PS!F348,LEN(SCTVTHH!$E$7))=SCTVTHH!$E$7,LEFT(PS!G348,LEN(SCTVTHH!$E$7))=SCTVTHH!$E$7),PS!A348,"")</f>
        <v/>
      </c>
      <c r="C359" s="166" t="str">
        <f>IF(OR(LEFT(PS!F348,LEN(SCTVTHH!$E$7))=SCTVTHH!$E$7,LEFT(PS!G348,LEN(SCTVTHH!$E$7))=SCTVTHH!$E$7),PS!E348,"")</f>
        <v/>
      </c>
      <c r="D359" s="57" t="str">
        <f>IF(LEFT(PS!F348,LEN(SCTVTHH!$E$7))=SCTVTHH!$E$7,PS!G348,IF(LEFT(PS!G348,LEN(SCTVTHH!$E$7))=SCTVTHH!$E$7,PS!F348,""))</f>
        <v/>
      </c>
      <c r="E359" s="181">
        <f>IF(OR(LEFT(PS!F348,LEN(SCTVTHH!$E$7))=SCTVTHH!$E$7,LEFT(PS!G348,LEN(SCTVTHH!$E$7))=SCTVTHH!$E$7),PS!I348,0)</f>
        <v>0</v>
      </c>
      <c r="F359" s="149">
        <f>IF(LEFT(PS!F348,LEN(SCTVTHH!$E$7))=SCTVTHH!$E$7,PS!H348,0)</f>
        <v>0</v>
      </c>
      <c r="G359" s="149">
        <f>IF(LEFT(PS!F348,LEN(SCTVTHH!$E$7))=SCTVTHH!$E$7,PS!J348,0)</f>
        <v>0</v>
      </c>
      <c r="H359" s="149">
        <f>IF(LEFT(PS!G348,LEN(SCTVTHH!$E$7))=SCTVTHH!$E$7,PS!H348,0)</f>
        <v>0</v>
      </c>
      <c r="I359" s="149">
        <f>IF(LEFT(PS!G348,LEN(SCTVTHH!$E$7))=SCTVTHH!$E$7,PS!J348,0)</f>
        <v>0</v>
      </c>
      <c r="J359" s="149">
        <f>IF(F359+H359=0,0,$J$13+SUM(F$14:$F359)-SUM(H$14:$H359))</f>
        <v>0</v>
      </c>
      <c r="K359" s="149">
        <f>IF(F359+H359=0,0,$K$13+SUM(G$14:$G359)-SUM(I$14:$I359))</f>
        <v>0</v>
      </c>
      <c r="L359" s="57"/>
    </row>
    <row r="360" spans="1:12" customFormat="1" hidden="1" x14ac:dyDescent="0.2">
      <c r="A360" s="57" t="str">
        <f>IF(LEFT(PS!F349,LEN(SCTVTHH!$E$7))=SCTVTHH!$E$7,PS!C349,IF(LEFT(PS!G349,LEN(SCTVTHH!$E$7))=SCTVTHH!$E$7,PS!D349,""))</f>
        <v/>
      </c>
      <c r="B360" s="148" t="str">
        <f>IF(OR(LEFT(PS!F349,LEN(SCTVTHH!$E$7))=SCTVTHH!$E$7,LEFT(PS!G349,LEN(SCTVTHH!$E$7))=SCTVTHH!$E$7),PS!A349,"")</f>
        <v/>
      </c>
      <c r="C360" s="166" t="str">
        <f>IF(OR(LEFT(PS!F349,LEN(SCTVTHH!$E$7))=SCTVTHH!$E$7,LEFT(PS!G349,LEN(SCTVTHH!$E$7))=SCTVTHH!$E$7),PS!E349,"")</f>
        <v/>
      </c>
      <c r="D360" s="57" t="str">
        <f>IF(LEFT(PS!F349,LEN(SCTVTHH!$E$7))=SCTVTHH!$E$7,PS!G349,IF(LEFT(PS!G349,LEN(SCTVTHH!$E$7))=SCTVTHH!$E$7,PS!F349,""))</f>
        <v/>
      </c>
      <c r="E360" s="181">
        <f>IF(OR(LEFT(PS!F349,LEN(SCTVTHH!$E$7))=SCTVTHH!$E$7,LEFT(PS!G349,LEN(SCTVTHH!$E$7))=SCTVTHH!$E$7),PS!I349,0)</f>
        <v>0</v>
      </c>
      <c r="F360" s="149">
        <f>IF(LEFT(PS!F349,LEN(SCTVTHH!$E$7))=SCTVTHH!$E$7,PS!H349,0)</f>
        <v>0</v>
      </c>
      <c r="G360" s="149">
        <f>IF(LEFT(PS!F349,LEN(SCTVTHH!$E$7))=SCTVTHH!$E$7,PS!J349,0)</f>
        <v>0</v>
      </c>
      <c r="H360" s="149">
        <f>IF(LEFT(PS!G349,LEN(SCTVTHH!$E$7))=SCTVTHH!$E$7,PS!H349,0)</f>
        <v>0</v>
      </c>
      <c r="I360" s="149">
        <f>IF(LEFT(PS!G349,LEN(SCTVTHH!$E$7))=SCTVTHH!$E$7,PS!J349,0)</f>
        <v>0</v>
      </c>
      <c r="J360" s="149">
        <f>IF(F360+H360=0,0,$J$13+SUM(F$14:$F360)-SUM(H$14:$H360))</f>
        <v>0</v>
      </c>
      <c r="K360" s="149">
        <f>IF(F360+H360=0,0,$K$13+SUM(G$14:$G360)-SUM(I$14:$I360))</f>
        <v>0</v>
      </c>
      <c r="L360" s="57"/>
    </row>
    <row r="361" spans="1:12" customFormat="1" hidden="1" x14ac:dyDescent="0.2">
      <c r="A361" s="57" t="str">
        <f>IF(LEFT(PS!F350,LEN(SCTVTHH!$E$7))=SCTVTHH!$E$7,PS!C350,IF(LEFT(PS!G350,LEN(SCTVTHH!$E$7))=SCTVTHH!$E$7,PS!D350,""))</f>
        <v/>
      </c>
      <c r="B361" s="148" t="str">
        <f>IF(OR(LEFT(PS!F350,LEN(SCTVTHH!$E$7))=SCTVTHH!$E$7,LEFT(PS!G350,LEN(SCTVTHH!$E$7))=SCTVTHH!$E$7),PS!A350,"")</f>
        <v/>
      </c>
      <c r="C361" s="166" t="str">
        <f>IF(OR(LEFT(PS!F350,LEN(SCTVTHH!$E$7))=SCTVTHH!$E$7,LEFT(PS!G350,LEN(SCTVTHH!$E$7))=SCTVTHH!$E$7),PS!E350,"")</f>
        <v/>
      </c>
      <c r="D361" s="57" t="str">
        <f>IF(LEFT(PS!F350,LEN(SCTVTHH!$E$7))=SCTVTHH!$E$7,PS!G350,IF(LEFT(PS!G350,LEN(SCTVTHH!$E$7))=SCTVTHH!$E$7,PS!F350,""))</f>
        <v/>
      </c>
      <c r="E361" s="181">
        <f>IF(OR(LEFT(PS!F350,LEN(SCTVTHH!$E$7))=SCTVTHH!$E$7,LEFT(PS!G350,LEN(SCTVTHH!$E$7))=SCTVTHH!$E$7),PS!I350,0)</f>
        <v>0</v>
      </c>
      <c r="F361" s="149">
        <f>IF(LEFT(PS!F350,LEN(SCTVTHH!$E$7))=SCTVTHH!$E$7,PS!H350,0)</f>
        <v>0</v>
      </c>
      <c r="G361" s="149">
        <f>IF(LEFT(PS!F350,LEN(SCTVTHH!$E$7))=SCTVTHH!$E$7,PS!J350,0)</f>
        <v>0</v>
      </c>
      <c r="H361" s="149">
        <f>IF(LEFT(PS!G350,LEN(SCTVTHH!$E$7))=SCTVTHH!$E$7,PS!H350,0)</f>
        <v>0</v>
      </c>
      <c r="I361" s="149">
        <f>IF(LEFT(PS!G350,LEN(SCTVTHH!$E$7))=SCTVTHH!$E$7,PS!J350,0)</f>
        <v>0</v>
      </c>
      <c r="J361" s="149">
        <f>IF(F361+H361=0,0,$J$13+SUM(F$14:$F361)-SUM(H$14:$H361))</f>
        <v>0</v>
      </c>
      <c r="K361" s="149">
        <f>IF(F361+H361=0,0,$K$13+SUM(G$14:$G361)-SUM(I$14:$I361))</f>
        <v>0</v>
      </c>
      <c r="L361" s="57"/>
    </row>
    <row r="362" spans="1:12" customFormat="1" hidden="1" x14ac:dyDescent="0.2">
      <c r="A362" s="57" t="str">
        <f>IF(LEFT(PS!F351,LEN(SCTVTHH!$E$7))=SCTVTHH!$E$7,PS!C351,IF(LEFT(PS!G351,LEN(SCTVTHH!$E$7))=SCTVTHH!$E$7,PS!D351,""))</f>
        <v/>
      </c>
      <c r="B362" s="148" t="str">
        <f>IF(OR(LEFT(PS!F351,LEN(SCTVTHH!$E$7))=SCTVTHH!$E$7,LEFT(PS!G351,LEN(SCTVTHH!$E$7))=SCTVTHH!$E$7),PS!A351,"")</f>
        <v/>
      </c>
      <c r="C362" s="166" t="str">
        <f>IF(OR(LEFT(PS!F351,LEN(SCTVTHH!$E$7))=SCTVTHH!$E$7,LEFT(PS!G351,LEN(SCTVTHH!$E$7))=SCTVTHH!$E$7),PS!E351,"")</f>
        <v/>
      </c>
      <c r="D362" s="57" t="str">
        <f>IF(LEFT(PS!F351,LEN(SCTVTHH!$E$7))=SCTVTHH!$E$7,PS!G351,IF(LEFT(PS!G351,LEN(SCTVTHH!$E$7))=SCTVTHH!$E$7,PS!F351,""))</f>
        <v/>
      </c>
      <c r="E362" s="181">
        <f>IF(OR(LEFT(PS!F351,LEN(SCTVTHH!$E$7))=SCTVTHH!$E$7,LEFT(PS!G351,LEN(SCTVTHH!$E$7))=SCTVTHH!$E$7),PS!I351,0)</f>
        <v>0</v>
      </c>
      <c r="F362" s="149">
        <f>IF(LEFT(PS!F351,LEN(SCTVTHH!$E$7))=SCTVTHH!$E$7,PS!H351,0)</f>
        <v>0</v>
      </c>
      <c r="G362" s="149">
        <f>IF(LEFT(PS!F351,LEN(SCTVTHH!$E$7))=SCTVTHH!$E$7,PS!J351,0)</f>
        <v>0</v>
      </c>
      <c r="H362" s="149">
        <f>IF(LEFT(PS!G351,LEN(SCTVTHH!$E$7))=SCTVTHH!$E$7,PS!H351,0)</f>
        <v>0</v>
      </c>
      <c r="I362" s="149">
        <f>IF(LEFT(PS!G351,LEN(SCTVTHH!$E$7))=SCTVTHH!$E$7,PS!J351,0)</f>
        <v>0</v>
      </c>
      <c r="J362" s="149">
        <f>IF(F362+H362=0,0,$J$13+SUM(F$14:$F362)-SUM(H$14:$H362))</f>
        <v>0</v>
      </c>
      <c r="K362" s="149">
        <f>IF(F362+H362=0,0,$K$13+SUM(G$14:$G362)-SUM(I$14:$I362))</f>
        <v>0</v>
      </c>
      <c r="L362" s="57"/>
    </row>
    <row r="363" spans="1:12" customFormat="1" hidden="1" x14ac:dyDescent="0.2">
      <c r="A363" s="57" t="str">
        <f>IF(LEFT(PS!F352,LEN(SCTVTHH!$E$7))=SCTVTHH!$E$7,PS!C352,IF(LEFT(PS!G352,LEN(SCTVTHH!$E$7))=SCTVTHH!$E$7,PS!D352,""))</f>
        <v/>
      </c>
      <c r="B363" s="148" t="str">
        <f>IF(OR(LEFT(PS!F352,LEN(SCTVTHH!$E$7))=SCTVTHH!$E$7,LEFT(PS!G352,LEN(SCTVTHH!$E$7))=SCTVTHH!$E$7),PS!A352,"")</f>
        <v/>
      </c>
      <c r="C363" s="166" t="str">
        <f>IF(OR(LEFT(PS!F352,LEN(SCTVTHH!$E$7))=SCTVTHH!$E$7,LEFT(PS!G352,LEN(SCTVTHH!$E$7))=SCTVTHH!$E$7),PS!E352,"")</f>
        <v/>
      </c>
      <c r="D363" s="57" t="str">
        <f>IF(LEFT(PS!F352,LEN(SCTVTHH!$E$7))=SCTVTHH!$E$7,PS!G352,IF(LEFT(PS!G352,LEN(SCTVTHH!$E$7))=SCTVTHH!$E$7,PS!F352,""))</f>
        <v/>
      </c>
      <c r="E363" s="181">
        <f>IF(OR(LEFT(PS!F352,LEN(SCTVTHH!$E$7))=SCTVTHH!$E$7,LEFT(PS!G352,LEN(SCTVTHH!$E$7))=SCTVTHH!$E$7),PS!I352,0)</f>
        <v>0</v>
      </c>
      <c r="F363" s="149">
        <f>IF(LEFT(PS!F352,LEN(SCTVTHH!$E$7))=SCTVTHH!$E$7,PS!H352,0)</f>
        <v>0</v>
      </c>
      <c r="G363" s="149">
        <f>IF(LEFT(PS!F352,LEN(SCTVTHH!$E$7))=SCTVTHH!$E$7,PS!J352,0)</f>
        <v>0</v>
      </c>
      <c r="H363" s="149">
        <f>IF(LEFT(PS!G352,LEN(SCTVTHH!$E$7))=SCTVTHH!$E$7,PS!H352,0)</f>
        <v>0</v>
      </c>
      <c r="I363" s="149">
        <f>IF(LEFT(PS!G352,LEN(SCTVTHH!$E$7))=SCTVTHH!$E$7,PS!J352,0)</f>
        <v>0</v>
      </c>
      <c r="J363" s="149">
        <f>IF(F363+H363=0,0,$J$13+SUM(F$14:$F363)-SUM(H$14:$H363))</f>
        <v>0</v>
      </c>
      <c r="K363" s="149">
        <f>IF(F363+H363=0,0,$K$13+SUM(G$14:$G363)-SUM(I$14:$I363))</f>
        <v>0</v>
      </c>
      <c r="L363" s="57"/>
    </row>
    <row r="364" spans="1:12" customFormat="1" hidden="1" x14ac:dyDescent="0.2">
      <c r="A364" s="57" t="str">
        <f>IF(LEFT(PS!F353,LEN(SCTVTHH!$E$7))=SCTVTHH!$E$7,PS!C353,IF(LEFT(PS!G353,LEN(SCTVTHH!$E$7))=SCTVTHH!$E$7,PS!D353,""))</f>
        <v/>
      </c>
      <c r="B364" s="148" t="str">
        <f>IF(OR(LEFT(PS!F353,LEN(SCTVTHH!$E$7))=SCTVTHH!$E$7,LEFT(PS!G353,LEN(SCTVTHH!$E$7))=SCTVTHH!$E$7),PS!A353,"")</f>
        <v/>
      </c>
      <c r="C364" s="166" t="str">
        <f>IF(OR(LEFT(PS!F353,LEN(SCTVTHH!$E$7))=SCTVTHH!$E$7,LEFT(PS!G353,LEN(SCTVTHH!$E$7))=SCTVTHH!$E$7),PS!E353,"")</f>
        <v/>
      </c>
      <c r="D364" s="57" t="str">
        <f>IF(LEFT(PS!F353,LEN(SCTVTHH!$E$7))=SCTVTHH!$E$7,PS!G353,IF(LEFT(PS!G353,LEN(SCTVTHH!$E$7))=SCTVTHH!$E$7,PS!F353,""))</f>
        <v/>
      </c>
      <c r="E364" s="181">
        <f>IF(OR(LEFT(PS!F353,LEN(SCTVTHH!$E$7))=SCTVTHH!$E$7,LEFT(PS!G353,LEN(SCTVTHH!$E$7))=SCTVTHH!$E$7),PS!I353,0)</f>
        <v>0</v>
      </c>
      <c r="F364" s="149">
        <f>IF(LEFT(PS!F353,LEN(SCTVTHH!$E$7))=SCTVTHH!$E$7,PS!H353,0)</f>
        <v>0</v>
      </c>
      <c r="G364" s="149">
        <f>IF(LEFT(PS!F353,LEN(SCTVTHH!$E$7))=SCTVTHH!$E$7,PS!J353,0)</f>
        <v>0</v>
      </c>
      <c r="H364" s="149">
        <f>IF(LEFT(PS!G353,LEN(SCTVTHH!$E$7))=SCTVTHH!$E$7,PS!H353,0)</f>
        <v>0</v>
      </c>
      <c r="I364" s="149">
        <f>IF(LEFT(PS!G353,LEN(SCTVTHH!$E$7))=SCTVTHH!$E$7,PS!J353,0)</f>
        <v>0</v>
      </c>
      <c r="J364" s="149">
        <f>IF(F364+H364=0,0,$J$13+SUM(F$14:$F364)-SUM(H$14:$H364))</f>
        <v>0</v>
      </c>
      <c r="K364" s="149">
        <f>IF(F364+H364=0,0,$K$13+SUM(G$14:$G364)-SUM(I$14:$I364))</f>
        <v>0</v>
      </c>
      <c r="L364" s="57"/>
    </row>
    <row r="365" spans="1:12" customFormat="1" hidden="1" x14ac:dyDescent="0.2">
      <c r="A365" s="57" t="str">
        <f>IF(LEFT(PS!F354,LEN(SCTVTHH!$E$7))=SCTVTHH!$E$7,PS!C354,IF(LEFT(PS!G354,LEN(SCTVTHH!$E$7))=SCTVTHH!$E$7,PS!D354,""))</f>
        <v/>
      </c>
      <c r="B365" s="148" t="str">
        <f>IF(OR(LEFT(PS!F354,LEN(SCTVTHH!$E$7))=SCTVTHH!$E$7,LEFT(PS!G354,LEN(SCTVTHH!$E$7))=SCTVTHH!$E$7),PS!A354,"")</f>
        <v/>
      </c>
      <c r="C365" s="166" t="str">
        <f>IF(OR(LEFT(PS!F354,LEN(SCTVTHH!$E$7))=SCTVTHH!$E$7,LEFT(PS!G354,LEN(SCTVTHH!$E$7))=SCTVTHH!$E$7),PS!E354,"")</f>
        <v/>
      </c>
      <c r="D365" s="57" t="str">
        <f>IF(LEFT(PS!F354,LEN(SCTVTHH!$E$7))=SCTVTHH!$E$7,PS!G354,IF(LEFT(PS!G354,LEN(SCTVTHH!$E$7))=SCTVTHH!$E$7,PS!F354,""))</f>
        <v/>
      </c>
      <c r="E365" s="181">
        <f>IF(OR(LEFT(PS!F354,LEN(SCTVTHH!$E$7))=SCTVTHH!$E$7,LEFT(PS!G354,LEN(SCTVTHH!$E$7))=SCTVTHH!$E$7),PS!I354,0)</f>
        <v>0</v>
      </c>
      <c r="F365" s="149">
        <f>IF(LEFT(PS!F354,LEN(SCTVTHH!$E$7))=SCTVTHH!$E$7,PS!H354,0)</f>
        <v>0</v>
      </c>
      <c r="G365" s="149">
        <f>IF(LEFT(PS!F354,LEN(SCTVTHH!$E$7))=SCTVTHH!$E$7,PS!J354,0)</f>
        <v>0</v>
      </c>
      <c r="H365" s="149">
        <f>IF(LEFT(PS!G354,LEN(SCTVTHH!$E$7))=SCTVTHH!$E$7,PS!H354,0)</f>
        <v>0</v>
      </c>
      <c r="I365" s="149">
        <f>IF(LEFT(PS!G354,LEN(SCTVTHH!$E$7))=SCTVTHH!$E$7,PS!J354,0)</f>
        <v>0</v>
      </c>
      <c r="J365" s="149">
        <f>IF(F365+H365=0,0,$J$13+SUM(F$14:$F365)-SUM(H$14:$H365))</f>
        <v>0</v>
      </c>
      <c r="K365" s="149">
        <f>IF(F365+H365=0,0,$K$13+SUM(G$14:$G365)-SUM(I$14:$I365))</f>
        <v>0</v>
      </c>
      <c r="L365" s="57"/>
    </row>
    <row r="366" spans="1:12" customFormat="1" hidden="1" x14ac:dyDescent="0.2">
      <c r="A366" s="57" t="str">
        <f>IF(LEFT(PS!F355,LEN(SCTVTHH!$E$7))=SCTVTHH!$E$7,PS!C355,IF(LEFT(PS!G355,LEN(SCTVTHH!$E$7))=SCTVTHH!$E$7,PS!D355,""))</f>
        <v/>
      </c>
      <c r="B366" s="148" t="str">
        <f>IF(OR(LEFT(PS!F355,LEN(SCTVTHH!$E$7))=SCTVTHH!$E$7,LEFT(PS!G355,LEN(SCTVTHH!$E$7))=SCTVTHH!$E$7),PS!A355,"")</f>
        <v/>
      </c>
      <c r="C366" s="166" t="str">
        <f>IF(OR(LEFT(PS!F355,LEN(SCTVTHH!$E$7))=SCTVTHH!$E$7,LEFT(PS!G355,LEN(SCTVTHH!$E$7))=SCTVTHH!$E$7),PS!E355,"")</f>
        <v/>
      </c>
      <c r="D366" s="57" t="str">
        <f>IF(LEFT(PS!F355,LEN(SCTVTHH!$E$7))=SCTVTHH!$E$7,PS!G355,IF(LEFT(PS!G355,LEN(SCTVTHH!$E$7))=SCTVTHH!$E$7,PS!F355,""))</f>
        <v/>
      </c>
      <c r="E366" s="181">
        <f>IF(OR(LEFT(PS!F355,LEN(SCTVTHH!$E$7))=SCTVTHH!$E$7,LEFT(PS!G355,LEN(SCTVTHH!$E$7))=SCTVTHH!$E$7),PS!I355,0)</f>
        <v>0</v>
      </c>
      <c r="F366" s="149">
        <f>IF(LEFT(PS!F355,LEN(SCTVTHH!$E$7))=SCTVTHH!$E$7,PS!H355,0)</f>
        <v>0</v>
      </c>
      <c r="G366" s="149">
        <f>IF(LEFT(PS!F355,LEN(SCTVTHH!$E$7))=SCTVTHH!$E$7,PS!J355,0)</f>
        <v>0</v>
      </c>
      <c r="H366" s="149">
        <f>IF(LEFT(PS!G355,LEN(SCTVTHH!$E$7))=SCTVTHH!$E$7,PS!H355,0)</f>
        <v>0</v>
      </c>
      <c r="I366" s="149">
        <f>IF(LEFT(PS!G355,LEN(SCTVTHH!$E$7))=SCTVTHH!$E$7,PS!J355,0)</f>
        <v>0</v>
      </c>
      <c r="J366" s="149">
        <f>IF(F366+H366=0,0,$J$13+SUM(F$14:$F366)-SUM(H$14:$H366))</f>
        <v>0</v>
      </c>
      <c r="K366" s="149">
        <f>IF(F366+H366=0,0,$K$13+SUM(G$14:$G366)-SUM(I$14:$I366))</f>
        <v>0</v>
      </c>
      <c r="L366" s="57"/>
    </row>
    <row r="367" spans="1:12" customFormat="1" hidden="1" x14ac:dyDescent="0.2">
      <c r="A367" s="57" t="str">
        <f>IF(LEFT(PS!F356,LEN(SCTVTHH!$E$7))=SCTVTHH!$E$7,PS!C356,IF(LEFT(PS!G356,LEN(SCTVTHH!$E$7))=SCTVTHH!$E$7,PS!D356,""))</f>
        <v/>
      </c>
      <c r="B367" s="148" t="str">
        <f>IF(OR(LEFT(PS!F356,LEN(SCTVTHH!$E$7))=SCTVTHH!$E$7,LEFT(PS!G356,LEN(SCTVTHH!$E$7))=SCTVTHH!$E$7),PS!A356,"")</f>
        <v/>
      </c>
      <c r="C367" s="166" t="str">
        <f>IF(OR(LEFT(PS!F356,LEN(SCTVTHH!$E$7))=SCTVTHH!$E$7,LEFT(PS!G356,LEN(SCTVTHH!$E$7))=SCTVTHH!$E$7),PS!E356,"")</f>
        <v/>
      </c>
      <c r="D367" s="57" t="str">
        <f>IF(LEFT(PS!F356,LEN(SCTVTHH!$E$7))=SCTVTHH!$E$7,PS!G356,IF(LEFT(PS!G356,LEN(SCTVTHH!$E$7))=SCTVTHH!$E$7,PS!F356,""))</f>
        <v/>
      </c>
      <c r="E367" s="181">
        <f>IF(OR(LEFT(PS!F356,LEN(SCTVTHH!$E$7))=SCTVTHH!$E$7,LEFT(PS!G356,LEN(SCTVTHH!$E$7))=SCTVTHH!$E$7),PS!I356,0)</f>
        <v>0</v>
      </c>
      <c r="F367" s="149">
        <f>IF(LEFT(PS!F356,LEN(SCTVTHH!$E$7))=SCTVTHH!$E$7,PS!H356,0)</f>
        <v>0</v>
      </c>
      <c r="G367" s="149">
        <f>IF(LEFT(PS!F356,LEN(SCTVTHH!$E$7))=SCTVTHH!$E$7,PS!J356,0)</f>
        <v>0</v>
      </c>
      <c r="H367" s="149">
        <f>IF(LEFT(PS!G356,LEN(SCTVTHH!$E$7))=SCTVTHH!$E$7,PS!H356,0)</f>
        <v>0</v>
      </c>
      <c r="I367" s="149">
        <f>IF(LEFT(PS!G356,LEN(SCTVTHH!$E$7))=SCTVTHH!$E$7,PS!J356,0)</f>
        <v>0</v>
      </c>
      <c r="J367" s="149">
        <f>IF(F367+H367=0,0,$J$13+SUM(F$14:$F367)-SUM(H$14:$H367))</f>
        <v>0</v>
      </c>
      <c r="K367" s="149">
        <f>IF(F367+H367=0,0,$K$13+SUM(G$14:$G367)-SUM(I$14:$I367))</f>
        <v>0</v>
      </c>
      <c r="L367" s="57"/>
    </row>
    <row r="368" spans="1:12" customFormat="1" hidden="1" x14ac:dyDescent="0.2">
      <c r="A368" s="57" t="str">
        <f>IF(LEFT(PS!F357,LEN(SCTVTHH!$E$7))=SCTVTHH!$E$7,PS!C357,IF(LEFT(PS!G357,LEN(SCTVTHH!$E$7))=SCTVTHH!$E$7,PS!D357,""))</f>
        <v/>
      </c>
      <c r="B368" s="148" t="str">
        <f>IF(OR(LEFT(PS!F357,LEN(SCTVTHH!$E$7))=SCTVTHH!$E$7,LEFT(PS!G357,LEN(SCTVTHH!$E$7))=SCTVTHH!$E$7),PS!A357,"")</f>
        <v/>
      </c>
      <c r="C368" s="166" t="str">
        <f>IF(OR(LEFT(PS!F357,LEN(SCTVTHH!$E$7))=SCTVTHH!$E$7,LEFT(PS!G357,LEN(SCTVTHH!$E$7))=SCTVTHH!$E$7),PS!E357,"")</f>
        <v/>
      </c>
      <c r="D368" s="57" t="str">
        <f>IF(LEFT(PS!F357,LEN(SCTVTHH!$E$7))=SCTVTHH!$E$7,PS!G357,IF(LEFT(PS!G357,LEN(SCTVTHH!$E$7))=SCTVTHH!$E$7,PS!F357,""))</f>
        <v/>
      </c>
      <c r="E368" s="181">
        <f>IF(OR(LEFT(PS!F357,LEN(SCTVTHH!$E$7))=SCTVTHH!$E$7,LEFT(PS!G357,LEN(SCTVTHH!$E$7))=SCTVTHH!$E$7),PS!I357,0)</f>
        <v>0</v>
      </c>
      <c r="F368" s="149">
        <f>IF(LEFT(PS!F357,LEN(SCTVTHH!$E$7))=SCTVTHH!$E$7,PS!H357,0)</f>
        <v>0</v>
      </c>
      <c r="G368" s="149">
        <f>IF(LEFT(PS!F357,LEN(SCTVTHH!$E$7))=SCTVTHH!$E$7,PS!J357,0)</f>
        <v>0</v>
      </c>
      <c r="H368" s="149">
        <f>IF(LEFT(PS!G357,LEN(SCTVTHH!$E$7))=SCTVTHH!$E$7,PS!H357,0)</f>
        <v>0</v>
      </c>
      <c r="I368" s="149">
        <f>IF(LEFT(PS!G357,LEN(SCTVTHH!$E$7))=SCTVTHH!$E$7,PS!J357,0)</f>
        <v>0</v>
      </c>
      <c r="J368" s="149">
        <f>IF(F368+H368=0,0,$J$13+SUM(F$14:$F368)-SUM(H$14:$H368))</f>
        <v>0</v>
      </c>
      <c r="K368" s="149">
        <f>IF(F368+H368=0,0,$K$13+SUM(G$14:$G368)-SUM(I$14:$I368))</f>
        <v>0</v>
      </c>
      <c r="L368" s="57"/>
    </row>
    <row r="369" spans="1:12" customFormat="1" hidden="1" x14ac:dyDescent="0.2">
      <c r="A369" s="57" t="str">
        <f>IF(LEFT(PS!F358,LEN(SCTVTHH!$E$7))=SCTVTHH!$E$7,PS!C358,IF(LEFT(PS!G358,LEN(SCTVTHH!$E$7))=SCTVTHH!$E$7,PS!D358,""))</f>
        <v/>
      </c>
      <c r="B369" s="148" t="str">
        <f>IF(OR(LEFT(PS!F358,LEN(SCTVTHH!$E$7))=SCTVTHH!$E$7,LEFT(PS!G358,LEN(SCTVTHH!$E$7))=SCTVTHH!$E$7),PS!A358,"")</f>
        <v/>
      </c>
      <c r="C369" s="166" t="str">
        <f>IF(OR(LEFT(PS!F358,LEN(SCTVTHH!$E$7))=SCTVTHH!$E$7,LEFT(PS!G358,LEN(SCTVTHH!$E$7))=SCTVTHH!$E$7),PS!E358,"")</f>
        <v/>
      </c>
      <c r="D369" s="57" t="str">
        <f>IF(LEFT(PS!F358,LEN(SCTVTHH!$E$7))=SCTVTHH!$E$7,PS!G358,IF(LEFT(PS!G358,LEN(SCTVTHH!$E$7))=SCTVTHH!$E$7,PS!F358,""))</f>
        <v/>
      </c>
      <c r="E369" s="181">
        <f>IF(OR(LEFT(PS!F358,LEN(SCTVTHH!$E$7))=SCTVTHH!$E$7,LEFT(PS!G358,LEN(SCTVTHH!$E$7))=SCTVTHH!$E$7),PS!I358,0)</f>
        <v>0</v>
      </c>
      <c r="F369" s="149">
        <f>IF(LEFT(PS!F358,LEN(SCTVTHH!$E$7))=SCTVTHH!$E$7,PS!H358,0)</f>
        <v>0</v>
      </c>
      <c r="G369" s="149">
        <f>IF(LEFT(PS!F358,LEN(SCTVTHH!$E$7))=SCTVTHH!$E$7,PS!J358,0)</f>
        <v>0</v>
      </c>
      <c r="H369" s="149">
        <f>IF(LEFT(PS!G358,LEN(SCTVTHH!$E$7))=SCTVTHH!$E$7,PS!H358,0)</f>
        <v>0</v>
      </c>
      <c r="I369" s="149">
        <f>IF(LEFT(PS!G358,LEN(SCTVTHH!$E$7))=SCTVTHH!$E$7,PS!J358,0)</f>
        <v>0</v>
      </c>
      <c r="J369" s="149">
        <f>IF(F369+H369=0,0,$J$13+SUM(F$14:$F369)-SUM(H$14:$H369))</f>
        <v>0</v>
      </c>
      <c r="K369" s="149">
        <f>IF(F369+H369=0,0,$K$13+SUM(G$14:$G369)-SUM(I$14:$I369))</f>
        <v>0</v>
      </c>
      <c r="L369" s="57"/>
    </row>
    <row r="370" spans="1:12" customFormat="1" hidden="1" x14ac:dyDescent="0.2">
      <c r="A370" s="57" t="str">
        <f>IF(LEFT(PS!F359,LEN(SCTVTHH!$E$7))=SCTVTHH!$E$7,PS!C359,IF(LEFT(PS!G359,LEN(SCTVTHH!$E$7))=SCTVTHH!$E$7,PS!D359,""))</f>
        <v/>
      </c>
      <c r="B370" s="148" t="str">
        <f>IF(OR(LEFT(PS!F359,LEN(SCTVTHH!$E$7))=SCTVTHH!$E$7,LEFT(PS!G359,LEN(SCTVTHH!$E$7))=SCTVTHH!$E$7),PS!A359,"")</f>
        <v/>
      </c>
      <c r="C370" s="166" t="str">
        <f>IF(OR(LEFT(PS!F359,LEN(SCTVTHH!$E$7))=SCTVTHH!$E$7,LEFT(PS!G359,LEN(SCTVTHH!$E$7))=SCTVTHH!$E$7),PS!E359,"")</f>
        <v/>
      </c>
      <c r="D370" s="57" t="str">
        <f>IF(LEFT(PS!F359,LEN(SCTVTHH!$E$7))=SCTVTHH!$E$7,PS!G359,IF(LEFT(PS!G359,LEN(SCTVTHH!$E$7))=SCTVTHH!$E$7,PS!F359,""))</f>
        <v/>
      </c>
      <c r="E370" s="181">
        <f>IF(OR(LEFT(PS!F359,LEN(SCTVTHH!$E$7))=SCTVTHH!$E$7,LEFT(PS!G359,LEN(SCTVTHH!$E$7))=SCTVTHH!$E$7),PS!I359,0)</f>
        <v>0</v>
      </c>
      <c r="F370" s="149">
        <f>IF(LEFT(PS!F359,LEN(SCTVTHH!$E$7))=SCTVTHH!$E$7,PS!H359,0)</f>
        <v>0</v>
      </c>
      <c r="G370" s="149">
        <f>IF(LEFT(PS!F359,LEN(SCTVTHH!$E$7))=SCTVTHH!$E$7,PS!J359,0)</f>
        <v>0</v>
      </c>
      <c r="H370" s="149">
        <f>IF(LEFT(PS!G359,LEN(SCTVTHH!$E$7))=SCTVTHH!$E$7,PS!H359,0)</f>
        <v>0</v>
      </c>
      <c r="I370" s="149">
        <f>IF(LEFT(PS!G359,LEN(SCTVTHH!$E$7))=SCTVTHH!$E$7,PS!J359,0)</f>
        <v>0</v>
      </c>
      <c r="J370" s="149">
        <f>IF(F370+H370=0,0,$J$13+SUM(F$14:$F370)-SUM(H$14:$H370))</f>
        <v>0</v>
      </c>
      <c r="K370" s="149">
        <f>IF(F370+H370=0,0,$K$13+SUM(G$14:$G370)-SUM(I$14:$I370))</f>
        <v>0</v>
      </c>
      <c r="L370" s="57"/>
    </row>
    <row r="371" spans="1:12" customFormat="1" hidden="1" x14ac:dyDescent="0.2">
      <c r="A371" s="57" t="str">
        <f>IF(LEFT(PS!F360,LEN(SCTVTHH!$E$7))=SCTVTHH!$E$7,PS!C360,IF(LEFT(PS!G360,LEN(SCTVTHH!$E$7))=SCTVTHH!$E$7,PS!D360,""))</f>
        <v/>
      </c>
      <c r="B371" s="148" t="str">
        <f>IF(OR(LEFT(PS!F360,LEN(SCTVTHH!$E$7))=SCTVTHH!$E$7,LEFT(PS!G360,LEN(SCTVTHH!$E$7))=SCTVTHH!$E$7),PS!A360,"")</f>
        <v/>
      </c>
      <c r="C371" s="166" t="str">
        <f>IF(OR(LEFT(PS!F360,LEN(SCTVTHH!$E$7))=SCTVTHH!$E$7,LEFT(PS!G360,LEN(SCTVTHH!$E$7))=SCTVTHH!$E$7),PS!E360,"")</f>
        <v/>
      </c>
      <c r="D371" s="57" t="str">
        <f>IF(LEFT(PS!F360,LEN(SCTVTHH!$E$7))=SCTVTHH!$E$7,PS!G360,IF(LEFT(PS!G360,LEN(SCTVTHH!$E$7))=SCTVTHH!$E$7,PS!F360,""))</f>
        <v/>
      </c>
      <c r="E371" s="181">
        <f>IF(OR(LEFT(PS!F360,LEN(SCTVTHH!$E$7))=SCTVTHH!$E$7,LEFT(PS!G360,LEN(SCTVTHH!$E$7))=SCTVTHH!$E$7),PS!I360,0)</f>
        <v>0</v>
      </c>
      <c r="F371" s="149">
        <f>IF(LEFT(PS!F360,LEN(SCTVTHH!$E$7))=SCTVTHH!$E$7,PS!H360,0)</f>
        <v>0</v>
      </c>
      <c r="G371" s="149">
        <f>IF(LEFT(PS!F360,LEN(SCTVTHH!$E$7))=SCTVTHH!$E$7,PS!J360,0)</f>
        <v>0</v>
      </c>
      <c r="H371" s="149">
        <f>IF(LEFT(PS!G360,LEN(SCTVTHH!$E$7))=SCTVTHH!$E$7,PS!H360,0)</f>
        <v>0</v>
      </c>
      <c r="I371" s="149">
        <f>IF(LEFT(PS!G360,LEN(SCTVTHH!$E$7))=SCTVTHH!$E$7,PS!J360,0)</f>
        <v>0</v>
      </c>
      <c r="J371" s="149">
        <f>IF(F371+H371=0,0,$J$13+SUM(F$14:$F371)-SUM(H$14:$H371))</f>
        <v>0</v>
      </c>
      <c r="K371" s="149">
        <f>IF(F371+H371=0,0,$K$13+SUM(G$14:$G371)-SUM(I$14:$I371))</f>
        <v>0</v>
      </c>
      <c r="L371" s="57"/>
    </row>
    <row r="372" spans="1:12" customFormat="1" hidden="1" x14ac:dyDescent="0.2">
      <c r="A372" s="57" t="str">
        <f>IF(LEFT(PS!F361,LEN(SCTVTHH!$E$7))=SCTVTHH!$E$7,PS!C361,IF(LEFT(PS!G361,LEN(SCTVTHH!$E$7))=SCTVTHH!$E$7,PS!D361,""))</f>
        <v/>
      </c>
      <c r="B372" s="148" t="str">
        <f>IF(OR(LEFT(PS!F361,LEN(SCTVTHH!$E$7))=SCTVTHH!$E$7,LEFT(PS!G361,LEN(SCTVTHH!$E$7))=SCTVTHH!$E$7),PS!A361,"")</f>
        <v/>
      </c>
      <c r="C372" s="166" t="str">
        <f>IF(OR(LEFT(PS!F361,LEN(SCTVTHH!$E$7))=SCTVTHH!$E$7,LEFT(PS!G361,LEN(SCTVTHH!$E$7))=SCTVTHH!$E$7),PS!E361,"")</f>
        <v/>
      </c>
      <c r="D372" s="57" t="str">
        <f>IF(LEFT(PS!F361,LEN(SCTVTHH!$E$7))=SCTVTHH!$E$7,PS!G361,IF(LEFT(PS!G361,LEN(SCTVTHH!$E$7))=SCTVTHH!$E$7,PS!F361,""))</f>
        <v/>
      </c>
      <c r="E372" s="181">
        <f>IF(OR(LEFT(PS!F361,LEN(SCTVTHH!$E$7))=SCTVTHH!$E$7,LEFT(PS!G361,LEN(SCTVTHH!$E$7))=SCTVTHH!$E$7),PS!I361,0)</f>
        <v>0</v>
      </c>
      <c r="F372" s="149">
        <f>IF(LEFT(PS!F361,LEN(SCTVTHH!$E$7))=SCTVTHH!$E$7,PS!H361,0)</f>
        <v>0</v>
      </c>
      <c r="G372" s="149">
        <f>IF(LEFT(PS!F361,LEN(SCTVTHH!$E$7))=SCTVTHH!$E$7,PS!J361,0)</f>
        <v>0</v>
      </c>
      <c r="H372" s="149">
        <f>IF(LEFT(PS!G361,LEN(SCTVTHH!$E$7))=SCTVTHH!$E$7,PS!H361,0)</f>
        <v>0</v>
      </c>
      <c r="I372" s="149">
        <f>IF(LEFT(PS!G361,LEN(SCTVTHH!$E$7))=SCTVTHH!$E$7,PS!J361,0)</f>
        <v>0</v>
      </c>
      <c r="J372" s="149">
        <f>IF(F372+H372=0,0,$J$13+SUM(F$14:$F372)-SUM(H$14:$H372))</f>
        <v>0</v>
      </c>
      <c r="K372" s="149">
        <f>IF(F372+H372=0,0,$K$13+SUM(G$14:$G372)-SUM(I$14:$I372))</f>
        <v>0</v>
      </c>
      <c r="L372" s="57"/>
    </row>
    <row r="373" spans="1:12" customFormat="1" hidden="1" x14ac:dyDescent="0.2">
      <c r="A373" s="57" t="str">
        <f>IF(LEFT(PS!F362,LEN(SCTVTHH!$E$7))=SCTVTHH!$E$7,PS!C362,IF(LEFT(PS!G362,LEN(SCTVTHH!$E$7))=SCTVTHH!$E$7,PS!D362,""))</f>
        <v/>
      </c>
      <c r="B373" s="148" t="str">
        <f>IF(OR(LEFT(PS!F362,LEN(SCTVTHH!$E$7))=SCTVTHH!$E$7,LEFT(PS!G362,LEN(SCTVTHH!$E$7))=SCTVTHH!$E$7),PS!A362,"")</f>
        <v/>
      </c>
      <c r="C373" s="166" t="str">
        <f>IF(OR(LEFT(PS!F362,LEN(SCTVTHH!$E$7))=SCTVTHH!$E$7,LEFT(PS!G362,LEN(SCTVTHH!$E$7))=SCTVTHH!$E$7),PS!E362,"")</f>
        <v/>
      </c>
      <c r="D373" s="57" t="str">
        <f>IF(LEFT(PS!F362,LEN(SCTVTHH!$E$7))=SCTVTHH!$E$7,PS!G362,IF(LEFT(PS!G362,LEN(SCTVTHH!$E$7))=SCTVTHH!$E$7,PS!F362,""))</f>
        <v/>
      </c>
      <c r="E373" s="181">
        <f>IF(OR(LEFT(PS!F362,LEN(SCTVTHH!$E$7))=SCTVTHH!$E$7,LEFT(PS!G362,LEN(SCTVTHH!$E$7))=SCTVTHH!$E$7),PS!I362,0)</f>
        <v>0</v>
      </c>
      <c r="F373" s="149">
        <f>IF(LEFT(PS!F362,LEN(SCTVTHH!$E$7))=SCTVTHH!$E$7,PS!H362,0)</f>
        <v>0</v>
      </c>
      <c r="G373" s="149">
        <f>IF(LEFT(PS!F362,LEN(SCTVTHH!$E$7))=SCTVTHH!$E$7,PS!J362,0)</f>
        <v>0</v>
      </c>
      <c r="H373" s="149">
        <f>IF(LEFT(PS!G362,LEN(SCTVTHH!$E$7))=SCTVTHH!$E$7,PS!H362,0)</f>
        <v>0</v>
      </c>
      <c r="I373" s="149">
        <f>IF(LEFT(PS!G362,LEN(SCTVTHH!$E$7))=SCTVTHH!$E$7,PS!J362,0)</f>
        <v>0</v>
      </c>
      <c r="J373" s="149">
        <f>IF(F373+H373=0,0,$J$13+SUM(F$14:$F373)-SUM(H$14:$H373))</f>
        <v>0</v>
      </c>
      <c r="K373" s="149">
        <f>IF(F373+H373=0,0,$K$13+SUM(G$14:$G373)-SUM(I$14:$I373))</f>
        <v>0</v>
      </c>
      <c r="L373" s="57"/>
    </row>
    <row r="374" spans="1:12" customFormat="1" hidden="1" x14ac:dyDescent="0.2">
      <c r="A374" s="57" t="str">
        <f>IF(LEFT(PS!F363,LEN(SCTVTHH!$E$7))=SCTVTHH!$E$7,PS!C363,IF(LEFT(PS!G363,LEN(SCTVTHH!$E$7))=SCTVTHH!$E$7,PS!D363,""))</f>
        <v/>
      </c>
      <c r="B374" s="148" t="str">
        <f>IF(OR(LEFT(PS!F363,LEN(SCTVTHH!$E$7))=SCTVTHH!$E$7,LEFT(PS!G363,LEN(SCTVTHH!$E$7))=SCTVTHH!$E$7),PS!A363,"")</f>
        <v/>
      </c>
      <c r="C374" s="166" t="str">
        <f>IF(OR(LEFT(PS!F363,LEN(SCTVTHH!$E$7))=SCTVTHH!$E$7,LEFT(PS!G363,LEN(SCTVTHH!$E$7))=SCTVTHH!$E$7),PS!E363,"")</f>
        <v/>
      </c>
      <c r="D374" s="57" t="str">
        <f>IF(LEFT(PS!F363,LEN(SCTVTHH!$E$7))=SCTVTHH!$E$7,PS!G363,IF(LEFT(PS!G363,LEN(SCTVTHH!$E$7))=SCTVTHH!$E$7,PS!F363,""))</f>
        <v/>
      </c>
      <c r="E374" s="181">
        <f>IF(OR(LEFT(PS!F363,LEN(SCTVTHH!$E$7))=SCTVTHH!$E$7,LEFT(PS!G363,LEN(SCTVTHH!$E$7))=SCTVTHH!$E$7),PS!I363,0)</f>
        <v>0</v>
      </c>
      <c r="F374" s="149">
        <f>IF(LEFT(PS!F363,LEN(SCTVTHH!$E$7))=SCTVTHH!$E$7,PS!H363,0)</f>
        <v>0</v>
      </c>
      <c r="G374" s="149">
        <f>IF(LEFT(PS!F363,LEN(SCTVTHH!$E$7))=SCTVTHH!$E$7,PS!J363,0)</f>
        <v>0</v>
      </c>
      <c r="H374" s="149">
        <f>IF(LEFT(PS!G363,LEN(SCTVTHH!$E$7))=SCTVTHH!$E$7,PS!H363,0)</f>
        <v>0</v>
      </c>
      <c r="I374" s="149">
        <f>IF(LEFT(PS!G363,LEN(SCTVTHH!$E$7))=SCTVTHH!$E$7,PS!J363,0)</f>
        <v>0</v>
      </c>
      <c r="J374" s="149">
        <f>IF(F374+H374=0,0,$J$13+SUM(F$14:$F374)-SUM(H$14:$H374))</f>
        <v>0</v>
      </c>
      <c r="K374" s="149">
        <f>IF(F374+H374=0,0,$K$13+SUM(G$14:$G374)-SUM(I$14:$I374))</f>
        <v>0</v>
      </c>
      <c r="L374" s="57"/>
    </row>
    <row r="375" spans="1:12" customFormat="1" hidden="1" x14ac:dyDescent="0.2">
      <c r="A375" s="57" t="str">
        <f>IF(LEFT(PS!F364,LEN(SCTVTHH!$E$7))=SCTVTHH!$E$7,PS!C364,IF(LEFT(PS!G364,LEN(SCTVTHH!$E$7))=SCTVTHH!$E$7,PS!D364,""))</f>
        <v/>
      </c>
      <c r="B375" s="148" t="str">
        <f>IF(OR(LEFT(PS!F364,LEN(SCTVTHH!$E$7))=SCTVTHH!$E$7,LEFT(PS!G364,LEN(SCTVTHH!$E$7))=SCTVTHH!$E$7),PS!A364,"")</f>
        <v/>
      </c>
      <c r="C375" s="166" t="str">
        <f>IF(OR(LEFT(PS!F364,LEN(SCTVTHH!$E$7))=SCTVTHH!$E$7,LEFT(PS!G364,LEN(SCTVTHH!$E$7))=SCTVTHH!$E$7),PS!E364,"")</f>
        <v/>
      </c>
      <c r="D375" s="57" t="str">
        <f>IF(LEFT(PS!F364,LEN(SCTVTHH!$E$7))=SCTVTHH!$E$7,PS!G364,IF(LEFT(PS!G364,LEN(SCTVTHH!$E$7))=SCTVTHH!$E$7,PS!F364,""))</f>
        <v/>
      </c>
      <c r="E375" s="181">
        <f>IF(OR(LEFT(PS!F364,LEN(SCTVTHH!$E$7))=SCTVTHH!$E$7,LEFT(PS!G364,LEN(SCTVTHH!$E$7))=SCTVTHH!$E$7),PS!I364,0)</f>
        <v>0</v>
      </c>
      <c r="F375" s="149">
        <f>IF(LEFT(PS!F364,LEN(SCTVTHH!$E$7))=SCTVTHH!$E$7,PS!H364,0)</f>
        <v>0</v>
      </c>
      <c r="G375" s="149">
        <f>IF(LEFT(PS!F364,LEN(SCTVTHH!$E$7))=SCTVTHH!$E$7,PS!J364,0)</f>
        <v>0</v>
      </c>
      <c r="H375" s="149">
        <f>IF(LEFT(PS!G364,LEN(SCTVTHH!$E$7))=SCTVTHH!$E$7,PS!H364,0)</f>
        <v>0</v>
      </c>
      <c r="I375" s="149">
        <f>IF(LEFT(PS!G364,LEN(SCTVTHH!$E$7))=SCTVTHH!$E$7,PS!J364,0)</f>
        <v>0</v>
      </c>
      <c r="J375" s="149">
        <f>IF(F375+H375=0,0,$J$13+SUM(F$14:$F375)-SUM(H$14:$H375))</f>
        <v>0</v>
      </c>
      <c r="K375" s="149">
        <f>IF(F375+H375=0,0,$K$13+SUM(G$14:$G375)-SUM(I$14:$I375))</f>
        <v>0</v>
      </c>
      <c r="L375" s="57"/>
    </row>
    <row r="376" spans="1:12" customFormat="1" hidden="1" x14ac:dyDescent="0.2">
      <c r="A376" s="57" t="str">
        <f>IF(LEFT(PS!F365,LEN(SCTVTHH!$E$7))=SCTVTHH!$E$7,PS!C365,IF(LEFT(PS!G365,LEN(SCTVTHH!$E$7))=SCTVTHH!$E$7,PS!D365,""))</f>
        <v/>
      </c>
      <c r="B376" s="148" t="str">
        <f>IF(OR(LEFT(PS!F365,LEN(SCTVTHH!$E$7))=SCTVTHH!$E$7,LEFT(PS!G365,LEN(SCTVTHH!$E$7))=SCTVTHH!$E$7),PS!A365,"")</f>
        <v/>
      </c>
      <c r="C376" s="166" t="str">
        <f>IF(OR(LEFT(PS!F365,LEN(SCTVTHH!$E$7))=SCTVTHH!$E$7,LEFT(PS!G365,LEN(SCTVTHH!$E$7))=SCTVTHH!$E$7),PS!E365,"")</f>
        <v/>
      </c>
      <c r="D376" s="57" t="str">
        <f>IF(LEFT(PS!F365,LEN(SCTVTHH!$E$7))=SCTVTHH!$E$7,PS!G365,IF(LEFT(PS!G365,LEN(SCTVTHH!$E$7))=SCTVTHH!$E$7,PS!F365,""))</f>
        <v/>
      </c>
      <c r="E376" s="181">
        <f>IF(OR(LEFT(PS!F365,LEN(SCTVTHH!$E$7))=SCTVTHH!$E$7,LEFT(PS!G365,LEN(SCTVTHH!$E$7))=SCTVTHH!$E$7),PS!I365,0)</f>
        <v>0</v>
      </c>
      <c r="F376" s="149">
        <f>IF(LEFT(PS!F365,LEN(SCTVTHH!$E$7))=SCTVTHH!$E$7,PS!H365,0)</f>
        <v>0</v>
      </c>
      <c r="G376" s="149">
        <f>IF(LEFT(PS!F365,LEN(SCTVTHH!$E$7))=SCTVTHH!$E$7,PS!J365,0)</f>
        <v>0</v>
      </c>
      <c r="H376" s="149">
        <f>IF(LEFT(PS!G365,LEN(SCTVTHH!$E$7))=SCTVTHH!$E$7,PS!H365,0)</f>
        <v>0</v>
      </c>
      <c r="I376" s="149">
        <f>IF(LEFT(PS!G365,LEN(SCTVTHH!$E$7))=SCTVTHH!$E$7,PS!J365,0)</f>
        <v>0</v>
      </c>
      <c r="J376" s="149">
        <f>IF(F376+H376=0,0,$J$13+SUM(F$14:$F376)-SUM(H$14:$H376))</f>
        <v>0</v>
      </c>
      <c r="K376" s="149">
        <f>IF(F376+H376=0,0,$K$13+SUM(G$14:$G376)-SUM(I$14:$I376))</f>
        <v>0</v>
      </c>
      <c r="L376" s="57"/>
    </row>
    <row r="377" spans="1:12" customFormat="1" hidden="1" x14ac:dyDescent="0.2">
      <c r="A377" s="57" t="str">
        <f>IF(LEFT(PS!F366,LEN(SCTVTHH!$E$7))=SCTVTHH!$E$7,PS!C366,IF(LEFT(PS!G366,LEN(SCTVTHH!$E$7))=SCTVTHH!$E$7,PS!D366,""))</f>
        <v/>
      </c>
      <c r="B377" s="148" t="str">
        <f>IF(OR(LEFT(PS!F366,LEN(SCTVTHH!$E$7))=SCTVTHH!$E$7,LEFT(PS!G366,LEN(SCTVTHH!$E$7))=SCTVTHH!$E$7),PS!A366,"")</f>
        <v/>
      </c>
      <c r="C377" s="166" t="str">
        <f>IF(OR(LEFT(PS!F366,LEN(SCTVTHH!$E$7))=SCTVTHH!$E$7,LEFT(PS!G366,LEN(SCTVTHH!$E$7))=SCTVTHH!$E$7),PS!E366,"")</f>
        <v/>
      </c>
      <c r="D377" s="57" t="str">
        <f>IF(LEFT(PS!F366,LEN(SCTVTHH!$E$7))=SCTVTHH!$E$7,PS!G366,IF(LEFT(PS!G366,LEN(SCTVTHH!$E$7))=SCTVTHH!$E$7,PS!F366,""))</f>
        <v/>
      </c>
      <c r="E377" s="181">
        <f>IF(OR(LEFT(PS!F366,LEN(SCTVTHH!$E$7))=SCTVTHH!$E$7,LEFT(PS!G366,LEN(SCTVTHH!$E$7))=SCTVTHH!$E$7),PS!I366,0)</f>
        <v>0</v>
      </c>
      <c r="F377" s="149">
        <f>IF(LEFT(PS!F366,LEN(SCTVTHH!$E$7))=SCTVTHH!$E$7,PS!H366,0)</f>
        <v>0</v>
      </c>
      <c r="G377" s="149">
        <f>IF(LEFT(PS!F366,LEN(SCTVTHH!$E$7))=SCTVTHH!$E$7,PS!J366,0)</f>
        <v>0</v>
      </c>
      <c r="H377" s="149">
        <f>IF(LEFT(PS!G366,LEN(SCTVTHH!$E$7))=SCTVTHH!$E$7,PS!H366,0)</f>
        <v>0</v>
      </c>
      <c r="I377" s="149">
        <f>IF(LEFT(PS!G366,LEN(SCTVTHH!$E$7))=SCTVTHH!$E$7,PS!J366,0)</f>
        <v>0</v>
      </c>
      <c r="J377" s="149">
        <f>IF(F377+H377=0,0,$J$13+SUM(F$14:$F377)-SUM(H$14:$H377))</f>
        <v>0</v>
      </c>
      <c r="K377" s="149">
        <f>IF(F377+H377=0,0,$K$13+SUM(G$14:$G377)-SUM(I$14:$I377))</f>
        <v>0</v>
      </c>
      <c r="L377" s="57"/>
    </row>
    <row r="378" spans="1:12" customFormat="1" hidden="1" x14ac:dyDescent="0.2">
      <c r="A378" s="57" t="str">
        <f>IF(LEFT(PS!F367,LEN(SCTVTHH!$E$7))=SCTVTHH!$E$7,PS!C367,IF(LEFT(PS!G367,LEN(SCTVTHH!$E$7))=SCTVTHH!$E$7,PS!D367,""))</f>
        <v/>
      </c>
      <c r="B378" s="148" t="str">
        <f>IF(OR(LEFT(PS!F367,LEN(SCTVTHH!$E$7))=SCTVTHH!$E$7,LEFT(PS!G367,LEN(SCTVTHH!$E$7))=SCTVTHH!$E$7),PS!A367,"")</f>
        <v/>
      </c>
      <c r="C378" s="166" t="str">
        <f>IF(OR(LEFT(PS!F367,LEN(SCTVTHH!$E$7))=SCTVTHH!$E$7,LEFT(PS!G367,LEN(SCTVTHH!$E$7))=SCTVTHH!$E$7),PS!E367,"")</f>
        <v/>
      </c>
      <c r="D378" s="57" t="str">
        <f>IF(LEFT(PS!F367,LEN(SCTVTHH!$E$7))=SCTVTHH!$E$7,PS!G367,IF(LEFT(PS!G367,LEN(SCTVTHH!$E$7))=SCTVTHH!$E$7,PS!F367,""))</f>
        <v/>
      </c>
      <c r="E378" s="181">
        <f>IF(OR(LEFT(PS!F367,LEN(SCTVTHH!$E$7))=SCTVTHH!$E$7,LEFT(PS!G367,LEN(SCTVTHH!$E$7))=SCTVTHH!$E$7),PS!I367,0)</f>
        <v>0</v>
      </c>
      <c r="F378" s="149">
        <f>IF(LEFT(PS!F367,LEN(SCTVTHH!$E$7))=SCTVTHH!$E$7,PS!H367,0)</f>
        <v>0</v>
      </c>
      <c r="G378" s="149">
        <f>IF(LEFT(PS!F367,LEN(SCTVTHH!$E$7))=SCTVTHH!$E$7,PS!J367,0)</f>
        <v>0</v>
      </c>
      <c r="H378" s="149">
        <f>IF(LEFT(PS!G367,LEN(SCTVTHH!$E$7))=SCTVTHH!$E$7,PS!H367,0)</f>
        <v>0</v>
      </c>
      <c r="I378" s="149">
        <f>IF(LEFT(PS!G367,LEN(SCTVTHH!$E$7))=SCTVTHH!$E$7,PS!J367,0)</f>
        <v>0</v>
      </c>
      <c r="J378" s="149">
        <f>IF(F378+H378=0,0,$J$13+SUM(F$14:$F378)-SUM(H$14:$H378))</f>
        <v>0</v>
      </c>
      <c r="K378" s="149">
        <f>IF(F378+H378=0,0,$K$13+SUM(G$14:$G378)-SUM(I$14:$I378))</f>
        <v>0</v>
      </c>
      <c r="L378" s="57"/>
    </row>
    <row r="379" spans="1:12" customFormat="1" hidden="1" x14ac:dyDescent="0.2">
      <c r="A379" s="57" t="str">
        <f>IF(LEFT(PS!F368,LEN(SCTVTHH!$E$7))=SCTVTHH!$E$7,PS!C368,IF(LEFT(PS!G368,LEN(SCTVTHH!$E$7))=SCTVTHH!$E$7,PS!D368,""))</f>
        <v/>
      </c>
      <c r="B379" s="148" t="str">
        <f>IF(OR(LEFT(PS!F368,LEN(SCTVTHH!$E$7))=SCTVTHH!$E$7,LEFT(PS!G368,LEN(SCTVTHH!$E$7))=SCTVTHH!$E$7),PS!A368,"")</f>
        <v/>
      </c>
      <c r="C379" s="166" t="str">
        <f>IF(OR(LEFT(PS!F368,LEN(SCTVTHH!$E$7))=SCTVTHH!$E$7,LEFT(PS!G368,LEN(SCTVTHH!$E$7))=SCTVTHH!$E$7),PS!E368,"")</f>
        <v/>
      </c>
      <c r="D379" s="57" t="str">
        <f>IF(LEFT(PS!F368,LEN(SCTVTHH!$E$7))=SCTVTHH!$E$7,PS!G368,IF(LEFT(PS!G368,LEN(SCTVTHH!$E$7))=SCTVTHH!$E$7,PS!F368,""))</f>
        <v/>
      </c>
      <c r="E379" s="181">
        <f>IF(OR(LEFT(PS!F368,LEN(SCTVTHH!$E$7))=SCTVTHH!$E$7,LEFT(PS!G368,LEN(SCTVTHH!$E$7))=SCTVTHH!$E$7),PS!I368,0)</f>
        <v>0</v>
      </c>
      <c r="F379" s="149">
        <f>IF(LEFT(PS!F368,LEN(SCTVTHH!$E$7))=SCTVTHH!$E$7,PS!H368,0)</f>
        <v>0</v>
      </c>
      <c r="G379" s="149">
        <f>IF(LEFT(PS!F368,LEN(SCTVTHH!$E$7))=SCTVTHH!$E$7,PS!J368,0)</f>
        <v>0</v>
      </c>
      <c r="H379" s="149">
        <f>IF(LEFT(PS!G368,LEN(SCTVTHH!$E$7))=SCTVTHH!$E$7,PS!H368,0)</f>
        <v>0</v>
      </c>
      <c r="I379" s="149">
        <f>IF(LEFT(PS!G368,LEN(SCTVTHH!$E$7))=SCTVTHH!$E$7,PS!J368,0)</f>
        <v>0</v>
      </c>
      <c r="J379" s="149">
        <f>IF(F379+H379=0,0,$J$13+SUM(F$14:$F379)-SUM(H$14:$H379))</f>
        <v>0</v>
      </c>
      <c r="K379" s="149">
        <f>IF(F379+H379=0,0,$K$13+SUM(G$14:$G379)-SUM(I$14:$I379))</f>
        <v>0</v>
      </c>
      <c r="L379" s="57"/>
    </row>
    <row r="380" spans="1:12" customFormat="1" hidden="1" x14ac:dyDescent="0.2">
      <c r="A380" s="57" t="str">
        <f>IF(LEFT(PS!F369,LEN(SCTVTHH!$E$7))=SCTVTHH!$E$7,PS!C369,IF(LEFT(PS!G369,LEN(SCTVTHH!$E$7))=SCTVTHH!$E$7,PS!D369,""))</f>
        <v/>
      </c>
      <c r="B380" s="148" t="str">
        <f>IF(OR(LEFT(PS!F369,LEN(SCTVTHH!$E$7))=SCTVTHH!$E$7,LEFT(PS!G369,LEN(SCTVTHH!$E$7))=SCTVTHH!$E$7),PS!A369,"")</f>
        <v/>
      </c>
      <c r="C380" s="166" t="str">
        <f>IF(OR(LEFT(PS!F369,LEN(SCTVTHH!$E$7))=SCTVTHH!$E$7,LEFT(PS!G369,LEN(SCTVTHH!$E$7))=SCTVTHH!$E$7),PS!E369,"")</f>
        <v/>
      </c>
      <c r="D380" s="57" t="str">
        <f>IF(LEFT(PS!F369,LEN(SCTVTHH!$E$7))=SCTVTHH!$E$7,PS!G369,IF(LEFT(PS!G369,LEN(SCTVTHH!$E$7))=SCTVTHH!$E$7,PS!F369,""))</f>
        <v/>
      </c>
      <c r="E380" s="181">
        <f>IF(OR(LEFT(PS!F369,LEN(SCTVTHH!$E$7))=SCTVTHH!$E$7,LEFT(PS!G369,LEN(SCTVTHH!$E$7))=SCTVTHH!$E$7),PS!I369,0)</f>
        <v>0</v>
      </c>
      <c r="F380" s="149">
        <f>IF(LEFT(PS!F369,LEN(SCTVTHH!$E$7))=SCTVTHH!$E$7,PS!H369,0)</f>
        <v>0</v>
      </c>
      <c r="G380" s="149">
        <f>IF(LEFT(PS!F369,LEN(SCTVTHH!$E$7))=SCTVTHH!$E$7,PS!J369,0)</f>
        <v>0</v>
      </c>
      <c r="H380" s="149">
        <f>IF(LEFT(PS!G369,LEN(SCTVTHH!$E$7))=SCTVTHH!$E$7,PS!H369,0)</f>
        <v>0</v>
      </c>
      <c r="I380" s="149">
        <f>IF(LEFT(PS!G369,LEN(SCTVTHH!$E$7))=SCTVTHH!$E$7,PS!J369,0)</f>
        <v>0</v>
      </c>
      <c r="J380" s="149">
        <f>IF(F380+H380=0,0,$J$13+SUM(F$14:$F380)-SUM(H$14:$H380))</f>
        <v>0</v>
      </c>
      <c r="K380" s="149">
        <f>IF(F380+H380=0,0,$K$13+SUM(G$14:$G380)-SUM(I$14:$I380))</f>
        <v>0</v>
      </c>
      <c r="L380" s="57"/>
    </row>
    <row r="381" spans="1:12" customFormat="1" hidden="1" x14ac:dyDescent="0.2">
      <c r="A381" s="57" t="str">
        <f>IF(LEFT(PS!F370,LEN(SCTVTHH!$E$7))=SCTVTHH!$E$7,PS!C370,IF(LEFT(PS!G370,LEN(SCTVTHH!$E$7))=SCTVTHH!$E$7,PS!D370,""))</f>
        <v/>
      </c>
      <c r="B381" s="148" t="str">
        <f>IF(OR(LEFT(PS!F370,LEN(SCTVTHH!$E$7))=SCTVTHH!$E$7,LEFT(PS!G370,LEN(SCTVTHH!$E$7))=SCTVTHH!$E$7),PS!A370,"")</f>
        <v/>
      </c>
      <c r="C381" s="166" t="str">
        <f>IF(OR(LEFT(PS!F370,LEN(SCTVTHH!$E$7))=SCTVTHH!$E$7,LEFT(PS!G370,LEN(SCTVTHH!$E$7))=SCTVTHH!$E$7),PS!E370,"")</f>
        <v/>
      </c>
      <c r="D381" s="57" t="str">
        <f>IF(LEFT(PS!F370,LEN(SCTVTHH!$E$7))=SCTVTHH!$E$7,PS!G370,IF(LEFT(PS!G370,LEN(SCTVTHH!$E$7))=SCTVTHH!$E$7,PS!F370,""))</f>
        <v/>
      </c>
      <c r="E381" s="181">
        <f>IF(OR(LEFT(PS!F370,LEN(SCTVTHH!$E$7))=SCTVTHH!$E$7,LEFT(PS!G370,LEN(SCTVTHH!$E$7))=SCTVTHH!$E$7),PS!I370,0)</f>
        <v>0</v>
      </c>
      <c r="F381" s="149">
        <f>IF(LEFT(PS!F370,LEN(SCTVTHH!$E$7))=SCTVTHH!$E$7,PS!H370,0)</f>
        <v>0</v>
      </c>
      <c r="G381" s="149">
        <f>IF(LEFT(PS!F370,LEN(SCTVTHH!$E$7))=SCTVTHH!$E$7,PS!J370,0)</f>
        <v>0</v>
      </c>
      <c r="H381" s="149">
        <f>IF(LEFT(PS!G370,LEN(SCTVTHH!$E$7))=SCTVTHH!$E$7,PS!H370,0)</f>
        <v>0</v>
      </c>
      <c r="I381" s="149">
        <f>IF(LEFT(PS!G370,LEN(SCTVTHH!$E$7))=SCTVTHH!$E$7,PS!J370,0)</f>
        <v>0</v>
      </c>
      <c r="J381" s="149">
        <f>IF(F381+H381=0,0,$J$13+SUM(F$14:$F381)-SUM(H$14:$H381))</f>
        <v>0</v>
      </c>
      <c r="K381" s="149">
        <f>IF(F381+H381=0,0,$K$13+SUM(G$14:$G381)-SUM(I$14:$I381))</f>
        <v>0</v>
      </c>
      <c r="L381" s="57"/>
    </row>
    <row r="382" spans="1:12" customFormat="1" hidden="1" x14ac:dyDescent="0.2">
      <c r="A382" s="57" t="str">
        <f>IF(LEFT(PS!F371,LEN(SCTVTHH!$E$7))=SCTVTHH!$E$7,PS!C371,IF(LEFT(PS!G371,LEN(SCTVTHH!$E$7))=SCTVTHH!$E$7,PS!D371,""))</f>
        <v/>
      </c>
      <c r="B382" s="148" t="str">
        <f>IF(OR(LEFT(PS!F371,LEN(SCTVTHH!$E$7))=SCTVTHH!$E$7,LEFT(PS!G371,LEN(SCTVTHH!$E$7))=SCTVTHH!$E$7),PS!A371,"")</f>
        <v/>
      </c>
      <c r="C382" s="166" t="str">
        <f>IF(OR(LEFT(PS!F371,LEN(SCTVTHH!$E$7))=SCTVTHH!$E$7,LEFT(PS!G371,LEN(SCTVTHH!$E$7))=SCTVTHH!$E$7),PS!E371,"")</f>
        <v/>
      </c>
      <c r="D382" s="57" t="str">
        <f>IF(LEFT(PS!F371,LEN(SCTVTHH!$E$7))=SCTVTHH!$E$7,PS!G371,IF(LEFT(PS!G371,LEN(SCTVTHH!$E$7))=SCTVTHH!$E$7,PS!F371,""))</f>
        <v/>
      </c>
      <c r="E382" s="181">
        <f>IF(OR(LEFT(PS!F371,LEN(SCTVTHH!$E$7))=SCTVTHH!$E$7,LEFT(PS!G371,LEN(SCTVTHH!$E$7))=SCTVTHH!$E$7),PS!I371,0)</f>
        <v>0</v>
      </c>
      <c r="F382" s="149">
        <f>IF(LEFT(PS!F371,LEN(SCTVTHH!$E$7))=SCTVTHH!$E$7,PS!H371,0)</f>
        <v>0</v>
      </c>
      <c r="G382" s="149">
        <f>IF(LEFT(PS!F371,LEN(SCTVTHH!$E$7))=SCTVTHH!$E$7,PS!J371,0)</f>
        <v>0</v>
      </c>
      <c r="H382" s="149">
        <f>IF(LEFT(PS!G371,LEN(SCTVTHH!$E$7))=SCTVTHH!$E$7,PS!H371,0)</f>
        <v>0</v>
      </c>
      <c r="I382" s="149">
        <f>IF(LEFT(PS!G371,LEN(SCTVTHH!$E$7))=SCTVTHH!$E$7,PS!J371,0)</f>
        <v>0</v>
      </c>
      <c r="J382" s="149">
        <f>IF(F382+H382=0,0,$J$13+SUM(F$14:$F382)-SUM(H$14:$H382))</f>
        <v>0</v>
      </c>
      <c r="K382" s="149">
        <f>IF(F382+H382=0,0,$K$13+SUM(G$14:$G382)-SUM(I$14:$I382))</f>
        <v>0</v>
      </c>
      <c r="L382" s="57"/>
    </row>
    <row r="383" spans="1:12" customFormat="1" hidden="1" x14ac:dyDescent="0.2">
      <c r="A383" s="57" t="str">
        <f>IF(LEFT(PS!F372,LEN(SCTVTHH!$E$7))=SCTVTHH!$E$7,PS!C372,IF(LEFT(PS!G372,LEN(SCTVTHH!$E$7))=SCTVTHH!$E$7,PS!D372,""))</f>
        <v/>
      </c>
      <c r="B383" s="148" t="str">
        <f>IF(OR(LEFT(PS!F372,LEN(SCTVTHH!$E$7))=SCTVTHH!$E$7,LEFT(PS!G372,LEN(SCTVTHH!$E$7))=SCTVTHH!$E$7),PS!A372,"")</f>
        <v/>
      </c>
      <c r="C383" s="166" t="str">
        <f>IF(OR(LEFT(PS!F372,LEN(SCTVTHH!$E$7))=SCTVTHH!$E$7,LEFT(PS!G372,LEN(SCTVTHH!$E$7))=SCTVTHH!$E$7),PS!E372,"")</f>
        <v/>
      </c>
      <c r="D383" s="57" t="str">
        <f>IF(LEFT(PS!F372,LEN(SCTVTHH!$E$7))=SCTVTHH!$E$7,PS!G372,IF(LEFT(PS!G372,LEN(SCTVTHH!$E$7))=SCTVTHH!$E$7,PS!F372,""))</f>
        <v/>
      </c>
      <c r="E383" s="181">
        <f>IF(OR(LEFT(PS!F372,LEN(SCTVTHH!$E$7))=SCTVTHH!$E$7,LEFT(PS!G372,LEN(SCTVTHH!$E$7))=SCTVTHH!$E$7),PS!I372,0)</f>
        <v>0</v>
      </c>
      <c r="F383" s="149">
        <f>IF(LEFT(PS!F372,LEN(SCTVTHH!$E$7))=SCTVTHH!$E$7,PS!H372,0)</f>
        <v>0</v>
      </c>
      <c r="G383" s="149">
        <f>IF(LEFT(PS!F372,LEN(SCTVTHH!$E$7))=SCTVTHH!$E$7,PS!J372,0)</f>
        <v>0</v>
      </c>
      <c r="H383" s="149">
        <f>IF(LEFT(PS!G372,LEN(SCTVTHH!$E$7))=SCTVTHH!$E$7,PS!H372,0)</f>
        <v>0</v>
      </c>
      <c r="I383" s="149">
        <f>IF(LEFT(PS!G372,LEN(SCTVTHH!$E$7))=SCTVTHH!$E$7,PS!J372,0)</f>
        <v>0</v>
      </c>
      <c r="J383" s="149">
        <f>IF(F383+H383=0,0,$J$13+SUM(F$14:$F383)-SUM(H$14:$H383))</f>
        <v>0</v>
      </c>
      <c r="K383" s="149">
        <f>IF(F383+H383=0,0,$K$13+SUM(G$14:$G383)-SUM(I$14:$I383))</f>
        <v>0</v>
      </c>
      <c r="L383" s="57"/>
    </row>
    <row r="384" spans="1:12" customFormat="1" hidden="1" x14ac:dyDescent="0.2">
      <c r="A384" s="57" t="str">
        <f>IF(LEFT(PS!F373,LEN(SCTVTHH!$E$7))=SCTVTHH!$E$7,PS!C373,IF(LEFT(PS!G373,LEN(SCTVTHH!$E$7))=SCTVTHH!$E$7,PS!D373,""))</f>
        <v/>
      </c>
      <c r="B384" s="148" t="str">
        <f>IF(OR(LEFT(PS!F373,LEN(SCTVTHH!$E$7))=SCTVTHH!$E$7,LEFT(PS!G373,LEN(SCTVTHH!$E$7))=SCTVTHH!$E$7),PS!A373,"")</f>
        <v/>
      </c>
      <c r="C384" s="166" t="str">
        <f>IF(OR(LEFT(PS!F373,LEN(SCTVTHH!$E$7))=SCTVTHH!$E$7,LEFT(PS!G373,LEN(SCTVTHH!$E$7))=SCTVTHH!$E$7),PS!E373,"")</f>
        <v/>
      </c>
      <c r="D384" s="57" t="str">
        <f>IF(LEFT(PS!F373,LEN(SCTVTHH!$E$7))=SCTVTHH!$E$7,PS!G373,IF(LEFT(PS!G373,LEN(SCTVTHH!$E$7))=SCTVTHH!$E$7,PS!F373,""))</f>
        <v/>
      </c>
      <c r="E384" s="181">
        <f>IF(OR(LEFT(PS!F373,LEN(SCTVTHH!$E$7))=SCTVTHH!$E$7,LEFT(PS!G373,LEN(SCTVTHH!$E$7))=SCTVTHH!$E$7),PS!I373,0)</f>
        <v>0</v>
      </c>
      <c r="F384" s="149">
        <f>IF(LEFT(PS!F373,LEN(SCTVTHH!$E$7))=SCTVTHH!$E$7,PS!H373,0)</f>
        <v>0</v>
      </c>
      <c r="G384" s="149">
        <f>IF(LEFT(PS!F373,LEN(SCTVTHH!$E$7))=SCTVTHH!$E$7,PS!J373,0)</f>
        <v>0</v>
      </c>
      <c r="H384" s="149">
        <f>IF(LEFT(PS!G373,LEN(SCTVTHH!$E$7))=SCTVTHH!$E$7,PS!H373,0)</f>
        <v>0</v>
      </c>
      <c r="I384" s="149">
        <f>IF(LEFT(PS!G373,LEN(SCTVTHH!$E$7))=SCTVTHH!$E$7,PS!J373,0)</f>
        <v>0</v>
      </c>
      <c r="J384" s="149">
        <f>IF(F384+H384=0,0,$J$13+SUM(F$14:$F384)-SUM(H$14:$H384))</f>
        <v>0</v>
      </c>
      <c r="K384" s="149">
        <f>IF(F384+H384=0,0,$K$13+SUM(G$14:$G384)-SUM(I$14:$I384))</f>
        <v>0</v>
      </c>
      <c r="L384" s="57"/>
    </row>
    <row r="385" spans="1:12" customFormat="1" hidden="1" x14ac:dyDescent="0.2">
      <c r="A385" s="57" t="str">
        <f>IF(LEFT(PS!F374,LEN(SCTVTHH!$E$7))=SCTVTHH!$E$7,PS!C374,IF(LEFT(PS!G374,LEN(SCTVTHH!$E$7))=SCTVTHH!$E$7,PS!D374,""))</f>
        <v/>
      </c>
      <c r="B385" s="148" t="str">
        <f>IF(OR(LEFT(PS!F374,LEN(SCTVTHH!$E$7))=SCTVTHH!$E$7,LEFT(PS!G374,LEN(SCTVTHH!$E$7))=SCTVTHH!$E$7),PS!A374,"")</f>
        <v/>
      </c>
      <c r="C385" s="166" t="str">
        <f>IF(OR(LEFT(PS!F374,LEN(SCTVTHH!$E$7))=SCTVTHH!$E$7,LEFT(PS!G374,LEN(SCTVTHH!$E$7))=SCTVTHH!$E$7),PS!E374,"")</f>
        <v/>
      </c>
      <c r="D385" s="57" t="str">
        <f>IF(LEFT(PS!F374,LEN(SCTVTHH!$E$7))=SCTVTHH!$E$7,PS!G374,IF(LEFT(PS!G374,LEN(SCTVTHH!$E$7))=SCTVTHH!$E$7,PS!F374,""))</f>
        <v/>
      </c>
      <c r="E385" s="181">
        <f>IF(OR(LEFT(PS!F374,LEN(SCTVTHH!$E$7))=SCTVTHH!$E$7,LEFT(PS!G374,LEN(SCTVTHH!$E$7))=SCTVTHH!$E$7),PS!I374,0)</f>
        <v>0</v>
      </c>
      <c r="F385" s="149">
        <f>IF(LEFT(PS!F374,LEN(SCTVTHH!$E$7))=SCTVTHH!$E$7,PS!H374,0)</f>
        <v>0</v>
      </c>
      <c r="G385" s="149">
        <f>IF(LEFT(PS!F374,LEN(SCTVTHH!$E$7))=SCTVTHH!$E$7,PS!J374,0)</f>
        <v>0</v>
      </c>
      <c r="H385" s="149">
        <f>IF(LEFT(PS!G374,LEN(SCTVTHH!$E$7))=SCTVTHH!$E$7,PS!H374,0)</f>
        <v>0</v>
      </c>
      <c r="I385" s="149">
        <f>IF(LEFT(PS!G374,LEN(SCTVTHH!$E$7))=SCTVTHH!$E$7,PS!J374,0)</f>
        <v>0</v>
      </c>
      <c r="J385" s="149">
        <f>IF(F385+H385=0,0,$J$13+SUM(F$14:$F385)-SUM(H$14:$H385))</f>
        <v>0</v>
      </c>
      <c r="K385" s="149">
        <f>IF(F385+H385=0,0,$K$13+SUM(G$14:$G385)-SUM(I$14:$I385))</f>
        <v>0</v>
      </c>
      <c r="L385" s="57"/>
    </row>
    <row r="386" spans="1:12" customFormat="1" hidden="1" x14ac:dyDescent="0.2">
      <c r="A386" s="57" t="str">
        <f>IF(LEFT(PS!F375,LEN(SCTVTHH!$E$7))=SCTVTHH!$E$7,PS!C375,IF(LEFT(PS!G375,LEN(SCTVTHH!$E$7))=SCTVTHH!$E$7,PS!D375,""))</f>
        <v/>
      </c>
      <c r="B386" s="148" t="str">
        <f>IF(OR(LEFT(PS!F375,LEN(SCTVTHH!$E$7))=SCTVTHH!$E$7,LEFT(PS!G375,LEN(SCTVTHH!$E$7))=SCTVTHH!$E$7),PS!A375,"")</f>
        <v/>
      </c>
      <c r="C386" s="166" t="str">
        <f>IF(OR(LEFT(PS!F375,LEN(SCTVTHH!$E$7))=SCTVTHH!$E$7,LEFT(PS!G375,LEN(SCTVTHH!$E$7))=SCTVTHH!$E$7),PS!E375,"")</f>
        <v/>
      </c>
      <c r="D386" s="57" t="str">
        <f>IF(LEFT(PS!F375,LEN(SCTVTHH!$E$7))=SCTVTHH!$E$7,PS!G375,IF(LEFT(PS!G375,LEN(SCTVTHH!$E$7))=SCTVTHH!$E$7,PS!F375,""))</f>
        <v/>
      </c>
      <c r="E386" s="181">
        <f>IF(OR(LEFT(PS!F375,LEN(SCTVTHH!$E$7))=SCTVTHH!$E$7,LEFT(PS!G375,LEN(SCTVTHH!$E$7))=SCTVTHH!$E$7),PS!I375,0)</f>
        <v>0</v>
      </c>
      <c r="F386" s="149">
        <f>IF(LEFT(PS!F375,LEN(SCTVTHH!$E$7))=SCTVTHH!$E$7,PS!H375,0)</f>
        <v>0</v>
      </c>
      <c r="G386" s="149">
        <f>IF(LEFT(PS!F375,LEN(SCTVTHH!$E$7))=SCTVTHH!$E$7,PS!J375,0)</f>
        <v>0</v>
      </c>
      <c r="H386" s="149">
        <f>IF(LEFT(PS!G375,LEN(SCTVTHH!$E$7))=SCTVTHH!$E$7,PS!H375,0)</f>
        <v>0</v>
      </c>
      <c r="I386" s="149">
        <f>IF(LEFT(PS!G375,LEN(SCTVTHH!$E$7))=SCTVTHH!$E$7,PS!J375,0)</f>
        <v>0</v>
      </c>
      <c r="J386" s="149">
        <f>IF(F386+H386=0,0,$J$13+SUM(F$14:$F386)-SUM(H$14:$H386))</f>
        <v>0</v>
      </c>
      <c r="K386" s="149">
        <f>IF(F386+H386=0,0,$K$13+SUM(G$14:$G386)-SUM(I$14:$I386))</f>
        <v>0</v>
      </c>
      <c r="L386" s="57"/>
    </row>
    <row r="387" spans="1:12" customFormat="1" hidden="1" x14ac:dyDescent="0.2">
      <c r="A387" s="57" t="str">
        <f>IF(LEFT(PS!F376,LEN(SCTVTHH!$E$7))=SCTVTHH!$E$7,PS!C376,IF(LEFT(PS!G376,LEN(SCTVTHH!$E$7))=SCTVTHH!$E$7,PS!D376,""))</f>
        <v/>
      </c>
      <c r="B387" s="148" t="str">
        <f>IF(OR(LEFT(PS!F376,LEN(SCTVTHH!$E$7))=SCTVTHH!$E$7,LEFT(PS!G376,LEN(SCTVTHH!$E$7))=SCTVTHH!$E$7),PS!A376,"")</f>
        <v/>
      </c>
      <c r="C387" s="166" t="str">
        <f>IF(OR(LEFT(PS!F376,LEN(SCTVTHH!$E$7))=SCTVTHH!$E$7,LEFT(PS!G376,LEN(SCTVTHH!$E$7))=SCTVTHH!$E$7),PS!E376,"")</f>
        <v/>
      </c>
      <c r="D387" s="57" t="str">
        <f>IF(LEFT(PS!F376,LEN(SCTVTHH!$E$7))=SCTVTHH!$E$7,PS!G376,IF(LEFT(PS!G376,LEN(SCTVTHH!$E$7))=SCTVTHH!$E$7,PS!F376,""))</f>
        <v/>
      </c>
      <c r="E387" s="181">
        <f>IF(OR(LEFT(PS!F376,LEN(SCTVTHH!$E$7))=SCTVTHH!$E$7,LEFT(PS!G376,LEN(SCTVTHH!$E$7))=SCTVTHH!$E$7),PS!I376,0)</f>
        <v>0</v>
      </c>
      <c r="F387" s="149">
        <f>IF(LEFT(PS!F376,LEN(SCTVTHH!$E$7))=SCTVTHH!$E$7,PS!H376,0)</f>
        <v>0</v>
      </c>
      <c r="G387" s="149">
        <f>IF(LEFT(PS!F376,LEN(SCTVTHH!$E$7))=SCTVTHH!$E$7,PS!J376,0)</f>
        <v>0</v>
      </c>
      <c r="H387" s="149">
        <f>IF(LEFT(PS!G376,LEN(SCTVTHH!$E$7))=SCTVTHH!$E$7,PS!H376,0)</f>
        <v>0</v>
      </c>
      <c r="I387" s="149">
        <f>IF(LEFT(PS!G376,LEN(SCTVTHH!$E$7))=SCTVTHH!$E$7,PS!J376,0)</f>
        <v>0</v>
      </c>
      <c r="J387" s="149">
        <f>IF(F387+H387=0,0,$J$13+SUM(F$14:$F387)-SUM(H$14:$H387))</f>
        <v>0</v>
      </c>
      <c r="K387" s="149">
        <f>IF(F387+H387=0,0,$K$13+SUM(G$14:$G387)-SUM(I$14:$I387))</f>
        <v>0</v>
      </c>
      <c r="L387" s="57"/>
    </row>
    <row r="388" spans="1:12" customFormat="1" hidden="1" x14ac:dyDescent="0.2">
      <c r="A388" s="57" t="str">
        <f>IF(LEFT(PS!F377,LEN(SCTVTHH!$E$7))=SCTVTHH!$E$7,PS!C377,IF(LEFT(PS!G377,LEN(SCTVTHH!$E$7))=SCTVTHH!$E$7,PS!D377,""))</f>
        <v/>
      </c>
      <c r="B388" s="148" t="str">
        <f>IF(OR(LEFT(PS!F377,LEN(SCTVTHH!$E$7))=SCTVTHH!$E$7,LEFT(PS!G377,LEN(SCTVTHH!$E$7))=SCTVTHH!$E$7),PS!A377,"")</f>
        <v/>
      </c>
      <c r="C388" s="166" t="str">
        <f>IF(OR(LEFT(PS!F377,LEN(SCTVTHH!$E$7))=SCTVTHH!$E$7,LEFT(PS!G377,LEN(SCTVTHH!$E$7))=SCTVTHH!$E$7),PS!E377,"")</f>
        <v/>
      </c>
      <c r="D388" s="57" t="str">
        <f>IF(LEFT(PS!F377,LEN(SCTVTHH!$E$7))=SCTVTHH!$E$7,PS!G377,IF(LEFT(PS!G377,LEN(SCTVTHH!$E$7))=SCTVTHH!$E$7,PS!F377,""))</f>
        <v/>
      </c>
      <c r="E388" s="181">
        <f>IF(OR(LEFT(PS!F377,LEN(SCTVTHH!$E$7))=SCTVTHH!$E$7,LEFT(PS!G377,LEN(SCTVTHH!$E$7))=SCTVTHH!$E$7),PS!I377,0)</f>
        <v>0</v>
      </c>
      <c r="F388" s="149">
        <f>IF(LEFT(PS!F377,LEN(SCTVTHH!$E$7))=SCTVTHH!$E$7,PS!H377,0)</f>
        <v>0</v>
      </c>
      <c r="G388" s="149">
        <f>IF(LEFT(PS!F377,LEN(SCTVTHH!$E$7))=SCTVTHH!$E$7,PS!J377,0)</f>
        <v>0</v>
      </c>
      <c r="H388" s="149">
        <f>IF(LEFT(PS!G377,LEN(SCTVTHH!$E$7))=SCTVTHH!$E$7,PS!H377,0)</f>
        <v>0</v>
      </c>
      <c r="I388" s="149">
        <f>IF(LEFT(PS!G377,LEN(SCTVTHH!$E$7))=SCTVTHH!$E$7,PS!J377,0)</f>
        <v>0</v>
      </c>
      <c r="J388" s="149">
        <f>IF(F388+H388=0,0,$J$13+SUM(F$14:$F388)-SUM(H$14:$H388))</f>
        <v>0</v>
      </c>
      <c r="K388" s="149">
        <f>IF(F388+H388=0,0,$K$13+SUM(G$14:$G388)-SUM(I$14:$I388))</f>
        <v>0</v>
      </c>
      <c r="L388" s="57"/>
    </row>
    <row r="389" spans="1:12" customFormat="1" hidden="1" x14ac:dyDescent="0.2">
      <c r="A389" s="57" t="str">
        <f>IF(LEFT(PS!F378,LEN(SCTVTHH!$E$7))=SCTVTHH!$E$7,PS!C378,IF(LEFT(PS!G378,LEN(SCTVTHH!$E$7))=SCTVTHH!$E$7,PS!D378,""))</f>
        <v/>
      </c>
      <c r="B389" s="148" t="str">
        <f>IF(OR(LEFT(PS!F378,LEN(SCTVTHH!$E$7))=SCTVTHH!$E$7,LEFT(PS!G378,LEN(SCTVTHH!$E$7))=SCTVTHH!$E$7),PS!A378,"")</f>
        <v/>
      </c>
      <c r="C389" s="166" t="str">
        <f>IF(OR(LEFT(PS!F378,LEN(SCTVTHH!$E$7))=SCTVTHH!$E$7,LEFT(PS!G378,LEN(SCTVTHH!$E$7))=SCTVTHH!$E$7),PS!E378,"")</f>
        <v/>
      </c>
      <c r="D389" s="57" t="str">
        <f>IF(LEFT(PS!F378,LEN(SCTVTHH!$E$7))=SCTVTHH!$E$7,PS!G378,IF(LEFT(PS!G378,LEN(SCTVTHH!$E$7))=SCTVTHH!$E$7,PS!F378,""))</f>
        <v/>
      </c>
      <c r="E389" s="181">
        <f>IF(OR(LEFT(PS!F378,LEN(SCTVTHH!$E$7))=SCTVTHH!$E$7,LEFT(PS!G378,LEN(SCTVTHH!$E$7))=SCTVTHH!$E$7),PS!I378,0)</f>
        <v>0</v>
      </c>
      <c r="F389" s="149">
        <f>IF(LEFT(PS!F378,LEN(SCTVTHH!$E$7))=SCTVTHH!$E$7,PS!H378,0)</f>
        <v>0</v>
      </c>
      <c r="G389" s="149">
        <f>IF(LEFT(PS!F378,LEN(SCTVTHH!$E$7))=SCTVTHH!$E$7,PS!J378,0)</f>
        <v>0</v>
      </c>
      <c r="H389" s="149">
        <f>IF(LEFT(PS!G378,LEN(SCTVTHH!$E$7))=SCTVTHH!$E$7,PS!H378,0)</f>
        <v>0</v>
      </c>
      <c r="I389" s="149">
        <f>IF(LEFT(PS!G378,LEN(SCTVTHH!$E$7))=SCTVTHH!$E$7,PS!J378,0)</f>
        <v>0</v>
      </c>
      <c r="J389" s="149">
        <f>IF(F389+H389=0,0,$J$13+SUM(F$14:$F389)-SUM(H$14:$H389))</f>
        <v>0</v>
      </c>
      <c r="K389" s="149">
        <f>IF(F389+H389=0,0,$K$13+SUM(G$14:$G389)-SUM(I$14:$I389))</f>
        <v>0</v>
      </c>
      <c r="L389" s="57"/>
    </row>
    <row r="390" spans="1:12" customFormat="1" hidden="1" x14ac:dyDescent="0.2">
      <c r="A390" s="57" t="str">
        <f>IF(LEFT(PS!F379,LEN(SCTVTHH!$E$7))=SCTVTHH!$E$7,PS!C379,IF(LEFT(PS!G379,LEN(SCTVTHH!$E$7))=SCTVTHH!$E$7,PS!D379,""))</f>
        <v/>
      </c>
      <c r="B390" s="148" t="str">
        <f>IF(OR(LEFT(PS!F379,LEN(SCTVTHH!$E$7))=SCTVTHH!$E$7,LEFT(PS!G379,LEN(SCTVTHH!$E$7))=SCTVTHH!$E$7),PS!A379,"")</f>
        <v/>
      </c>
      <c r="C390" s="166" t="str">
        <f>IF(OR(LEFT(PS!F379,LEN(SCTVTHH!$E$7))=SCTVTHH!$E$7,LEFT(PS!G379,LEN(SCTVTHH!$E$7))=SCTVTHH!$E$7),PS!E379,"")</f>
        <v/>
      </c>
      <c r="D390" s="57" t="str">
        <f>IF(LEFT(PS!F379,LEN(SCTVTHH!$E$7))=SCTVTHH!$E$7,PS!G379,IF(LEFT(PS!G379,LEN(SCTVTHH!$E$7))=SCTVTHH!$E$7,PS!F379,""))</f>
        <v/>
      </c>
      <c r="E390" s="181">
        <f>IF(OR(LEFT(PS!F379,LEN(SCTVTHH!$E$7))=SCTVTHH!$E$7,LEFT(PS!G379,LEN(SCTVTHH!$E$7))=SCTVTHH!$E$7),PS!I379,0)</f>
        <v>0</v>
      </c>
      <c r="F390" s="149">
        <f>IF(LEFT(PS!F379,LEN(SCTVTHH!$E$7))=SCTVTHH!$E$7,PS!H379,0)</f>
        <v>0</v>
      </c>
      <c r="G390" s="149">
        <f>IF(LEFT(PS!F379,LEN(SCTVTHH!$E$7))=SCTVTHH!$E$7,PS!J379,0)</f>
        <v>0</v>
      </c>
      <c r="H390" s="149">
        <f>IF(LEFT(PS!G379,LEN(SCTVTHH!$E$7))=SCTVTHH!$E$7,PS!H379,0)</f>
        <v>0</v>
      </c>
      <c r="I390" s="149">
        <f>IF(LEFT(PS!G379,LEN(SCTVTHH!$E$7))=SCTVTHH!$E$7,PS!J379,0)</f>
        <v>0</v>
      </c>
      <c r="J390" s="149">
        <f>IF(F390+H390=0,0,$J$13+SUM(F$14:$F390)-SUM(H$14:$H390))</f>
        <v>0</v>
      </c>
      <c r="K390" s="149">
        <f>IF(F390+H390=0,0,$K$13+SUM(G$14:$G390)-SUM(I$14:$I390))</f>
        <v>0</v>
      </c>
      <c r="L390" s="57"/>
    </row>
    <row r="391" spans="1:12" customFormat="1" hidden="1" x14ac:dyDescent="0.2">
      <c r="A391" s="57" t="str">
        <f>IF(LEFT(PS!F380,LEN(SCTVTHH!$E$7))=SCTVTHH!$E$7,PS!C380,IF(LEFT(PS!G380,LEN(SCTVTHH!$E$7))=SCTVTHH!$E$7,PS!D380,""))</f>
        <v/>
      </c>
      <c r="B391" s="148" t="str">
        <f>IF(OR(LEFT(PS!F380,LEN(SCTVTHH!$E$7))=SCTVTHH!$E$7,LEFT(PS!G380,LEN(SCTVTHH!$E$7))=SCTVTHH!$E$7),PS!A380,"")</f>
        <v/>
      </c>
      <c r="C391" s="166" t="str">
        <f>IF(OR(LEFT(PS!F380,LEN(SCTVTHH!$E$7))=SCTVTHH!$E$7,LEFT(PS!G380,LEN(SCTVTHH!$E$7))=SCTVTHH!$E$7),PS!E380,"")</f>
        <v/>
      </c>
      <c r="D391" s="57" t="str">
        <f>IF(LEFT(PS!F380,LEN(SCTVTHH!$E$7))=SCTVTHH!$E$7,PS!G380,IF(LEFT(PS!G380,LEN(SCTVTHH!$E$7))=SCTVTHH!$E$7,PS!F380,""))</f>
        <v/>
      </c>
      <c r="E391" s="181">
        <f>IF(OR(LEFT(PS!F380,LEN(SCTVTHH!$E$7))=SCTVTHH!$E$7,LEFT(PS!G380,LEN(SCTVTHH!$E$7))=SCTVTHH!$E$7),PS!I380,0)</f>
        <v>0</v>
      </c>
      <c r="F391" s="149">
        <f>IF(LEFT(PS!F380,LEN(SCTVTHH!$E$7))=SCTVTHH!$E$7,PS!H380,0)</f>
        <v>0</v>
      </c>
      <c r="G391" s="149">
        <f>IF(LEFT(PS!F380,LEN(SCTVTHH!$E$7))=SCTVTHH!$E$7,PS!J380,0)</f>
        <v>0</v>
      </c>
      <c r="H391" s="149">
        <f>IF(LEFT(PS!G380,LEN(SCTVTHH!$E$7))=SCTVTHH!$E$7,PS!H380,0)</f>
        <v>0</v>
      </c>
      <c r="I391" s="149">
        <f>IF(LEFT(PS!G380,LEN(SCTVTHH!$E$7))=SCTVTHH!$E$7,PS!J380,0)</f>
        <v>0</v>
      </c>
      <c r="J391" s="149">
        <f>IF(F391+H391=0,0,$J$13+SUM(F$14:$F391)-SUM(H$14:$H391))</f>
        <v>0</v>
      </c>
      <c r="K391" s="149">
        <f>IF(F391+H391=0,0,$K$13+SUM(G$14:$G391)-SUM(I$14:$I391))</f>
        <v>0</v>
      </c>
      <c r="L391" s="57"/>
    </row>
    <row r="392" spans="1:12" customFormat="1" hidden="1" x14ac:dyDescent="0.2">
      <c r="A392" s="57" t="str">
        <f>IF(LEFT(PS!F381,LEN(SCTVTHH!$E$7))=SCTVTHH!$E$7,PS!C381,IF(LEFT(PS!G381,LEN(SCTVTHH!$E$7))=SCTVTHH!$E$7,PS!D381,""))</f>
        <v/>
      </c>
      <c r="B392" s="148" t="str">
        <f>IF(OR(LEFT(PS!F381,LEN(SCTVTHH!$E$7))=SCTVTHH!$E$7,LEFT(PS!G381,LEN(SCTVTHH!$E$7))=SCTVTHH!$E$7),PS!A381,"")</f>
        <v/>
      </c>
      <c r="C392" s="166" t="str">
        <f>IF(OR(LEFT(PS!F381,LEN(SCTVTHH!$E$7))=SCTVTHH!$E$7,LEFT(PS!G381,LEN(SCTVTHH!$E$7))=SCTVTHH!$E$7),PS!E381,"")</f>
        <v/>
      </c>
      <c r="D392" s="57" t="str">
        <f>IF(LEFT(PS!F381,LEN(SCTVTHH!$E$7))=SCTVTHH!$E$7,PS!G381,IF(LEFT(PS!G381,LEN(SCTVTHH!$E$7))=SCTVTHH!$E$7,PS!F381,""))</f>
        <v/>
      </c>
      <c r="E392" s="181">
        <f>IF(OR(LEFT(PS!F381,LEN(SCTVTHH!$E$7))=SCTVTHH!$E$7,LEFT(PS!G381,LEN(SCTVTHH!$E$7))=SCTVTHH!$E$7),PS!I381,0)</f>
        <v>0</v>
      </c>
      <c r="F392" s="149">
        <f>IF(LEFT(PS!F381,LEN(SCTVTHH!$E$7))=SCTVTHH!$E$7,PS!H381,0)</f>
        <v>0</v>
      </c>
      <c r="G392" s="149">
        <f>IF(LEFT(PS!F381,LEN(SCTVTHH!$E$7))=SCTVTHH!$E$7,PS!J381,0)</f>
        <v>0</v>
      </c>
      <c r="H392" s="149">
        <f>IF(LEFT(PS!G381,LEN(SCTVTHH!$E$7))=SCTVTHH!$E$7,PS!H381,0)</f>
        <v>0</v>
      </c>
      <c r="I392" s="149">
        <f>IF(LEFT(PS!G381,LEN(SCTVTHH!$E$7))=SCTVTHH!$E$7,PS!J381,0)</f>
        <v>0</v>
      </c>
      <c r="J392" s="149">
        <f>IF(F392+H392=0,0,$J$13+SUM(F$14:$F392)-SUM(H$14:$H392))</f>
        <v>0</v>
      </c>
      <c r="K392" s="149">
        <f>IF(F392+H392=0,0,$K$13+SUM(G$14:$G392)-SUM(I$14:$I392))</f>
        <v>0</v>
      </c>
      <c r="L392" s="57"/>
    </row>
    <row r="393" spans="1:12" customFormat="1" hidden="1" x14ac:dyDescent="0.2">
      <c r="A393" s="57" t="str">
        <f>IF(LEFT(PS!F382,LEN(SCTVTHH!$E$7))=SCTVTHH!$E$7,PS!C382,IF(LEFT(PS!G382,LEN(SCTVTHH!$E$7))=SCTVTHH!$E$7,PS!D382,""))</f>
        <v/>
      </c>
      <c r="B393" s="148" t="str">
        <f>IF(OR(LEFT(PS!F382,LEN(SCTVTHH!$E$7))=SCTVTHH!$E$7,LEFT(PS!G382,LEN(SCTVTHH!$E$7))=SCTVTHH!$E$7),PS!A382,"")</f>
        <v/>
      </c>
      <c r="C393" s="166" t="str">
        <f>IF(OR(LEFT(PS!F382,LEN(SCTVTHH!$E$7))=SCTVTHH!$E$7,LEFT(PS!G382,LEN(SCTVTHH!$E$7))=SCTVTHH!$E$7),PS!E382,"")</f>
        <v/>
      </c>
      <c r="D393" s="57" t="str">
        <f>IF(LEFT(PS!F382,LEN(SCTVTHH!$E$7))=SCTVTHH!$E$7,PS!G382,IF(LEFT(PS!G382,LEN(SCTVTHH!$E$7))=SCTVTHH!$E$7,PS!F382,""))</f>
        <v/>
      </c>
      <c r="E393" s="181">
        <f>IF(OR(LEFT(PS!F382,LEN(SCTVTHH!$E$7))=SCTVTHH!$E$7,LEFT(PS!G382,LEN(SCTVTHH!$E$7))=SCTVTHH!$E$7),PS!I382,0)</f>
        <v>0</v>
      </c>
      <c r="F393" s="149">
        <f>IF(LEFT(PS!F382,LEN(SCTVTHH!$E$7))=SCTVTHH!$E$7,PS!H382,0)</f>
        <v>0</v>
      </c>
      <c r="G393" s="149">
        <f>IF(LEFT(PS!F382,LEN(SCTVTHH!$E$7))=SCTVTHH!$E$7,PS!J382,0)</f>
        <v>0</v>
      </c>
      <c r="H393" s="149">
        <f>IF(LEFT(PS!G382,LEN(SCTVTHH!$E$7))=SCTVTHH!$E$7,PS!H382,0)</f>
        <v>0</v>
      </c>
      <c r="I393" s="149">
        <f>IF(LEFT(PS!G382,LEN(SCTVTHH!$E$7))=SCTVTHH!$E$7,PS!J382,0)</f>
        <v>0</v>
      </c>
      <c r="J393" s="149">
        <f>IF(F393+H393=0,0,$J$13+SUM(F$14:$F393)-SUM(H$14:$H393))</f>
        <v>0</v>
      </c>
      <c r="K393" s="149">
        <f>IF(F393+H393=0,0,$K$13+SUM(G$14:$G393)-SUM(I$14:$I393))</f>
        <v>0</v>
      </c>
      <c r="L393" s="57"/>
    </row>
    <row r="394" spans="1:12" customFormat="1" hidden="1" x14ac:dyDescent="0.2">
      <c r="A394" s="57" t="str">
        <f>IF(LEFT(PS!F383,LEN(SCTVTHH!$E$7))=SCTVTHH!$E$7,PS!C383,IF(LEFT(PS!G383,LEN(SCTVTHH!$E$7))=SCTVTHH!$E$7,PS!D383,""))</f>
        <v/>
      </c>
      <c r="B394" s="148" t="str">
        <f>IF(OR(LEFT(PS!F383,LEN(SCTVTHH!$E$7))=SCTVTHH!$E$7,LEFT(PS!G383,LEN(SCTVTHH!$E$7))=SCTVTHH!$E$7),PS!A383,"")</f>
        <v/>
      </c>
      <c r="C394" s="166" t="str">
        <f>IF(OR(LEFT(PS!F383,LEN(SCTVTHH!$E$7))=SCTVTHH!$E$7,LEFT(PS!G383,LEN(SCTVTHH!$E$7))=SCTVTHH!$E$7),PS!E383,"")</f>
        <v/>
      </c>
      <c r="D394" s="57" t="str">
        <f>IF(LEFT(PS!F383,LEN(SCTVTHH!$E$7))=SCTVTHH!$E$7,PS!G383,IF(LEFT(PS!G383,LEN(SCTVTHH!$E$7))=SCTVTHH!$E$7,PS!F383,""))</f>
        <v/>
      </c>
      <c r="E394" s="181">
        <f>IF(OR(LEFT(PS!F383,LEN(SCTVTHH!$E$7))=SCTVTHH!$E$7,LEFT(PS!G383,LEN(SCTVTHH!$E$7))=SCTVTHH!$E$7),PS!I383,0)</f>
        <v>0</v>
      </c>
      <c r="F394" s="149">
        <f>IF(LEFT(PS!F383,LEN(SCTVTHH!$E$7))=SCTVTHH!$E$7,PS!H383,0)</f>
        <v>0</v>
      </c>
      <c r="G394" s="149">
        <f>IF(LEFT(PS!F383,LEN(SCTVTHH!$E$7))=SCTVTHH!$E$7,PS!J383,0)</f>
        <v>0</v>
      </c>
      <c r="H394" s="149">
        <f>IF(LEFT(PS!G383,LEN(SCTVTHH!$E$7))=SCTVTHH!$E$7,PS!H383,0)</f>
        <v>0</v>
      </c>
      <c r="I394" s="149">
        <f>IF(LEFT(PS!G383,LEN(SCTVTHH!$E$7))=SCTVTHH!$E$7,PS!J383,0)</f>
        <v>0</v>
      </c>
      <c r="J394" s="149">
        <f>IF(F394+H394=0,0,$J$13+SUM(F$14:$F394)-SUM(H$14:$H394))</f>
        <v>0</v>
      </c>
      <c r="K394" s="149">
        <f>IF(F394+H394=0,0,$K$13+SUM(G$14:$G394)-SUM(I$14:$I394))</f>
        <v>0</v>
      </c>
      <c r="L394" s="57"/>
    </row>
    <row r="395" spans="1:12" customFormat="1" hidden="1" x14ac:dyDescent="0.2">
      <c r="A395" s="57" t="str">
        <f>IF(LEFT(PS!F384,LEN(SCTVTHH!$E$7))=SCTVTHH!$E$7,PS!C384,IF(LEFT(PS!G384,LEN(SCTVTHH!$E$7))=SCTVTHH!$E$7,PS!D384,""))</f>
        <v/>
      </c>
      <c r="B395" s="148" t="str">
        <f>IF(OR(LEFT(PS!F384,LEN(SCTVTHH!$E$7))=SCTVTHH!$E$7,LEFT(PS!G384,LEN(SCTVTHH!$E$7))=SCTVTHH!$E$7),PS!A384,"")</f>
        <v/>
      </c>
      <c r="C395" s="166" t="str">
        <f>IF(OR(LEFT(PS!F384,LEN(SCTVTHH!$E$7))=SCTVTHH!$E$7,LEFT(PS!G384,LEN(SCTVTHH!$E$7))=SCTVTHH!$E$7),PS!E384,"")</f>
        <v/>
      </c>
      <c r="D395" s="57" t="str">
        <f>IF(LEFT(PS!F384,LEN(SCTVTHH!$E$7))=SCTVTHH!$E$7,PS!G384,IF(LEFT(PS!G384,LEN(SCTVTHH!$E$7))=SCTVTHH!$E$7,PS!F384,""))</f>
        <v/>
      </c>
      <c r="E395" s="181">
        <f>IF(OR(LEFT(PS!F384,LEN(SCTVTHH!$E$7))=SCTVTHH!$E$7,LEFT(PS!G384,LEN(SCTVTHH!$E$7))=SCTVTHH!$E$7),PS!I384,0)</f>
        <v>0</v>
      </c>
      <c r="F395" s="149">
        <f>IF(LEFT(PS!F384,LEN(SCTVTHH!$E$7))=SCTVTHH!$E$7,PS!H384,0)</f>
        <v>0</v>
      </c>
      <c r="G395" s="149">
        <f>IF(LEFT(PS!F384,LEN(SCTVTHH!$E$7))=SCTVTHH!$E$7,PS!J384,0)</f>
        <v>0</v>
      </c>
      <c r="H395" s="149">
        <f>IF(LEFT(PS!G384,LEN(SCTVTHH!$E$7))=SCTVTHH!$E$7,PS!H384,0)</f>
        <v>0</v>
      </c>
      <c r="I395" s="149">
        <f>IF(LEFT(PS!G384,LEN(SCTVTHH!$E$7))=SCTVTHH!$E$7,PS!J384,0)</f>
        <v>0</v>
      </c>
      <c r="J395" s="149">
        <f>IF(F395+H395=0,0,$J$13+SUM(F$14:$F395)-SUM(H$14:$H395))</f>
        <v>0</v>
      </c>
      <c r="K395" s="149">
        <f>IF(F395+H395=0,0,$K$13+SUM(G$14:$G395)-SUM(I$14:$I395))</f>
        <v>0</v>
      </c>
      <c r="L395" s="57"/>
    </row>
    <row r="396" spans="1:12" customFormat="1" hidden="1" x14ac:dyDescent="0.2">
      <c r="A396" s="57" t="str">
        <f>IF(LEFT(PS!F385,LEN(SCTVTHH!$E$7))=SCTVTHH!$E$7,PS!C385,IF(LEFT(PS!G385,LEN(SCTVTHH!$E$7))=SCTVTHH!$E$7,PS!D385,""))</f>
        <v/>
      </c>
      <c r="B396" s="148" t="str">
        <f>IF(OR(LEFT(PS!F385,LEN(SCTVTHH!$E$7))=SCTVTHH!$E$7,LEFT(PS!G385,LEN(SCTVTHH!$E$7))=SCTVTHH!$E$7),PS!A385,"")</f>
        <v/>
      </c>
      <c r="C396" s="166" t="str">
        <f>IF(OR(LEFT(PS!F385,LEN(SCTVTHH!$E$7))=SCTVTHH!$E$7,LEFT(PS!G385,LEN(SCTVTHH!$E$7))=SCTVTHH!$E$7),PS!E385,"")</f>
        <v/>
      </c>
      <c r="D396" s="57" t="str">
        <f>IF(LEFT(PS!F385,LEN(SCTVTHH!$E$7))=SCTVTHH!$E$7,PS!G385,IF(LEFT(PS!G385,LEN(SCTVTHH!$E$7))=SCTVTHH!$E$7,PS!F385,""))</f>
        <v/>
      </c>
      <c r="E396" s="181">
        <f>IF(OR(LEFT(PS!F385,LEN(SCTVTHH!$E$7))=SCTVTHH!$E$7,LEFT(PS!G385,LEN(SCTVTHH!$E$7))=SCTVTHH!$E$7),PS!I385,0)</f>
        <v>0</v>
      </c>
      <c r="F396" s="149">
        <f>IF(LEFT(PS!F385,LEN(SCTVTHH!$E$7))=SCTVTHH!$E$7,PS!H385,0)</f>
        <v>0</v>
      </c>
      <c r="G396" s="149">
        <f>IF(LEFT(PS!F385,LEN(SCTVTHH!$E$7))=SCTVTHH!$E$7,PS!J385,0)</f>
        <v>0</v>
      </c>
      <c r="H396" s="149">
        <f>IF(LEFT(PS!G385,LEN(SCTVTHH!$E$7))=SCTVTHH!$E$7,PS!H385,0)</f>
        <v>0</v>
      </c>
      <c r="I396" s="149">
        <f>IF(LEFT(PS!G385,LEN(SCTVTHH!$E$7))=SCTVTHH!$E$7,PS!J385,0)</f>
        <v>0</v>
      </c>
      <c r="J396" s="149">
        <f>IF(F396+H396=0,0,$J$13+SUM(F$14:$F396)-SUM(H$14:$H396))</f>
        <v>0</v>
      </c>
      <c r="K396" s="149">
        <f>IF(F396+H396=0,0,$K$13+SUM(G$14:$G396)-SUM(I$14:$I396))</f>
        <v>0</v>
      </c>
      <c r="L396" s="57"/>
    </row>
    <row r="397" spans="1:12" customFormat="1" hidden="1" x14ac:dyDescent="0.2">
      <c r="A397" s="57" t="str">
        <f>IF(LEFT(PS!F386,LEN(SCTVTHH!$E$7))=SCTVTHH!$E$7,PS!C386,IF(LEFT(PS!G386,LEN(SCTVTHH!$E$7))=SCTVTHH!$E$7,PS!D386,""))</f>
        <v/>
      </c>
      <c r="B397" s="148" t="str">
        <f>IF(OR(LEFT(PS!F386,LEN(SCTVTHH!$E$7))=SCTVTHH!$E$7,LEFT(PS!G386,LEN(SCTVTHH!$E$7))=SCTVTHH!$E$7),PS!A386,"")</f>
        <v/>
      </c>
      <c r="C397" s="166" t="str">
        <f>IF(OR(LEFT(PS!F386,LEN(SCTVTHH!$E$7))=SCTVTHH!$E$7,LEFT(PS!G386,LEN(SCTVTHH!$E$7))=SCTVTHH!$E$7),PS!E386,"")</f>
        <v/>
      </c>
      <c r="D397" s="57" t="str">
        <f>IF(LEFT(PS!F386,LEN(SCTVTHH!$E$7))=SCTVTHH!$E$7,PS!G386,IF(LEFT(PS!G386,LEN(SCTVTHH!$E$7))=SCTVTHH!$E$7,PS!F386,""))</f>
        <v/>
      </c>
      <c r="E397" s="181">
        <f>IF(OR(LEFT(PS!F386,LEN(SCTVTHH!$E$7))=SCTVTHH!$E$7,LEFT(PS!G386,LEN(SCTVTHH!$E$7))=SCTVTHH!$E$7),PS!I386,0)</f>
        <v>0</v>
      </c>
      <c r="F397" s="149">
        <f>IF(LEFT(PS!F386,LEN(SCTVTHH!$E$7))=SCTVTHH!$E$7,PS!H386,0)</f>
        <v>0</v>
      </c>
      <c r="G397" s="149">
        <f>IF(LEFT(PS!F386,LEN(SCTVTHH!$E$7))=SCTVTHH!$E$7,PS!J386,0)</f>
        <v>0</v>
      </c>
      <c r="H397" s="149">
        <f>IF(LEFT(PS!G386,LEN(SCTVTHH!$E$7))=SCTVTHH!$E$7,PS!H386,0)</f>
        <v>0</v>
      </c>
      <c r="I397" s="149">
        <f>IF(LEFT(PS!G386,LEN(SCTVTHH!$E$7))=SCTVTHH!$E$7,PS!J386,0)</f>
        <v>0</v>
      </c>
      <c r="J397" s="149">
        <f>IF(F397+H397=0,0,$J$13+SUM(F$14:$F397)-SUM(H$14:$H397))</f>
        <v>0</v>
      </c>
      <c r="K397" s="149">
        <f>IF(F397+H397=0,0,$K$13+SUM(G$14:$G397)-SUM(I$14:$I397))</f>
        <v>0</v>
      </c>
      <c r="L397" s="57"/>
    </row>
    <row r="398" spans="1:12" customFormat="1" hidden="1" x14ac:dyDescent="0.2">
      <c r="A398" s="57" t="str">
        <f>IF(LEFT(PS!F387,LEN(SCTVTHH!$E$7))=SCTVTHH!$E$7,PS!C387,IF(LEFT(PS!G387,LEN(SCTVTHH!$E$7))=SCTVTHH!$E$7,PS!D387,""))</f>
        <v/>
      </c>
      <c r="B398" s="148" t="str">
        <f>IF(OR(LEFT(PS!F387,LEN(SCTVTHH!$E$7))=SCTVTHH!$E$7,LEFT(PS!G387,LEN(SCTVTHH!$E$7))=SCTVTHH!$E$7),PS!A387,"")</f>
        <v/>
      </c>
      <c r="C398" s="166" t="str">
        <f>IF(OR(LEFT(PS!F387,LEN(SCTVTHH!$E$7))=SCTVTHH!$E$7,LEFT(PS!G387,LEN(SCTVTHH!$E$7))=SCTVTHH!$E$7),PS!E387,"")</f>
        <v/>
      </c>
      <c r="D398" s="57" t="str">
        <f>IF(LEFT(PS!F387,LEN(SCTVTHH!$E$7))=SCTVTHH!$E$7,PS!G387,IF(LEFT(PS!G387,LEN(SCTVTHH!$E$7))=SCTVTHH!$E$7,PS!F387,""))</f>
        <v/>
      </c>
      <c r="E398" s="181">
        <f>IF(OR(LEFT(PS!F387,LEN(SCTVTHH!$E$7))=SCTVTHH!$E$7,LEFT(PS!G387,LEN(SCTVTHH!$E$7))=SCTVTHH!$E$7),PS!I387,0)</f>
        <v>0</v>
      </c>
      <c r="F398" s="149">
        <f>IF(LEFT(PS!F387,LEN(SCTVTHH!$E$7))=SCTVTHH!$E$7,PS!H387,0)</f>
        <v>0</v>
      </c>
      <c r="G398" s="149">
        <f>IF(LEFT(PS!F387,LEN(SCTVTHH!$E$7))=SCTVTHH!$E$7,PS!J387,0)</f>
        <v>0</v>
      </c>
      <c r="H398" s="149">
        <f>IF(LEFT(PS!G387,LEN(SCTVTHH!$E$7))=SCTVTHH!$E$7,PS!H387,0)</f>
        <v>0</v>
      </c>
      <c r="I398" s="149">
        <f>IF(LEFT(PS!G387,LEN(SCTVTHH!$E$7))=SCTVTHH!$E$7,PS!J387,0)</f>
        <v>0</v>
      </c>
      <c r="J398" s="149">
        <f>IF(F398+H398=0,0,$J$13+SUM(F$14:$F398)-SUM(H$14:$H398))</f>
        <v>0</v>
      </c>
      <c r="K398" s="149">
        <f>IF(F398+H398=0,0,$K$13+SUM(G$14:$G398)-SUM(I$14:$I398))</f>
        <v>0</v>
      </c>
      <c r="L398" s="57"/>
    </row>
    <row r="399" spans="1:12" customFormat="1" hidden="1" x14ac:dyDescent="0.2">
      <c r="A399" s="57" t="str">
        <f>IF(LEFT(PS!F388,LEN(SCTVTHH!$E$7))=SCTVTHH!$E$7,PS!C388,IF(LEFT(PS!G388,LEN(SCTVTHH!$E$7))=SCTVTHH!$E$7,PS!D388,""))</f>
        <v/>
      </c>
      <c r="B399" s="148" t="str">
        <f>IF(OR(LEFT(PS!F388,LEN(SCTVTHH!$E$7))=SCTVTHH!$E$7,LEFT(PS!G388,LEN(SCTVTHH!$E$7))=SCTVTHH!$E$7),PS!A388,"")</f>
        <v/>
      </c>
      <c r="C399" s="166" t="str">
        <f>IF(OR(LEFT(PS!F388,LEN(SCTVTHH!$E$7))=SCTVTHH!$E$7,LEFT(PS!G388,LEN(SCTVTHH!$E$7))=SCTVTHH!$E$7),PS!E388,"")</f>
        <v/>
      </c>
      <c r="D399" s="57" t="str">
        <f>IF(LEFT(PS!F388,LEN(SCTVTHH!$E$7))=SCTVTHH!$E$7,PS!G388,IF(LEFT(PS!G388,LEN(SCTVTHH!$E$7))=SCTVTHH!$E$7,PS!F388,""))</f>
        <v/>
      </c>
      <c r="E399" s="181">
        <f>IF(OR(LEFT(PS!F388,LEN(SCTVTHH!$E$7))=SCTVTHH!$E$7,LEFT(PS!G388,LEN(SCTVTHH!$E$7))=SCTVTHH!$E$7),PS!I388,0)</f>
        <v>0</v>
      </c>
      <c r="F399" s="149">
        <f>IF(LEFT(PS!F388,LEN(SCTVTHH!$E$7))=SCTVTHH!$E$7,PS!H388,0)</f>
        <v>0</v>
      </c>
      <c r="G399" s="149">
        <f>IF(LEFT(PS!F388,LEN(SCTVTHH!$E$7))=SCTVTHH!$E$7,PS!J388,0)</f>
        <v>0</v>
      </c>
      <c r="H399" s="149">
        <f>IF(LEFT(PS!G388,LEN(SCTVTHH!$E$7))=SCTVTHH!$E$7,PS!H388,0)</f>
        <v>0</v>
      </c>
      <c r="I399" s="149">
        <f>IF(LEFT(PS!G388,LEN(SCTVTHH!$E$7))=SCTVTHH!$E$7,PS!J388,0)</f>
        <v>0</v>
      </c>
      <c r="J399" s="149">
        <f>IF(F399+H399=0,0,$J$13+SUM(F$14:$F399)-SUM(H$14:$H399))</f>
        <v>0</v>
      </c>
      <c r="K399" s="149">
        <f>IF(F399+H399=0,0,$K$13+SUM(G$14:$G399)-SUM(I$14:$I399))</f>
        <v>0</v>
      </c>
      <c r="L399" s="57"/>
    </row>
    <row r="400" spans="1:12" customFormat="1" hidden="1" x14ac:dyDescent="0.2">
      <c r="A400" s="57" t="str">
        <f>IF(LEFT(PS!F389,LEN(SCTVTHH!$E$7))=SCTVTHH!$E$7,PS!C389,IF(LEFT(PS!G389,LEN(SCTVTHH!$E$7))=SCTVTHH!$E$7,PS!D389,""))</f>
        <v/>
      </c>
      <c r="B400" s="148" t="str">
        <f>IF(OR(LEFT(PS!F389,LEN(SCTVTHH!$E$7))=SCTVTHH!$E$7,LEFT(PS!G389,LEN(SCTVTHH!$E$7))=SCTVTHH!$E$7),PS!A389,"")</f>
        <v/>
      </c>
      <c r="C400" s="166" t="str">
        <f>IF(OR(LEFT(PS!F389,LEN(SCTVTHH!$E$7))=SCTVTHH!$E$7,LEFT(PS!G389,LEN(SCTVTHH!$E$7))=SCTVTHH!$E$7),PS!E389,"")</f>
        <v/>
      </c>
      <c r="D400" s="57" t="str">
        <f>IF(LEFT(PS!F389,LEN(SCTVTHH!$E$7))=SCTVTHH!$E$7,PS!G389,IF(LEFT(PS!G389,LEN(SCTVTHH!$E$7))=SCTVTHH!$E$7,PS!F389,""))</f>
        <v/>
      </c>
      <c r="E400" s="181">
        <f>IF(OR(LEFT(PS!F389,LEN(SCTVTHH!$E$7))=SCTVTHH!$E$7,LEFT(PS!G389,LEN(SCTVTHH!$E$7))=SCTVTHH!$E$7),PS!I389,0)</f>
        <v>0</v>
      </c>
      <c r="F400" s="149">
        <f>IF(LEFT(PS!F389,LEN(SCTVTHH!$E$7))=SCTVTHH!$E$7,PS!H389,0)</f>
        <v>0</v>
      </c>
      <c r="G400" s="149">
        <f>IF(LEFT(PS!F389,LEN(SCTVTHH!$E$7))=SCTVTHH!$E$7,PS!J389,0)</f>
        <v>0</v>
      </c>
      <c r="H400" s="149">
        <f>IF(LEFT(PS!G389,LEN(SCTVTHH!$E$7))=SCTVTHH!$E$7,PS!H389,0)</f>
        <v>0</v>
      </c>
      <c r="I400" s="149">
        <f>IF(LEFT(PS!G389,LEN(SCTVTHH!$E$7))=SCTVTHH!$E$7,PS!J389,0)</f>
        <v>0</v>
      </c>
      <c r="J400" s="149">
        <f>IF(F400+H400=0,0,$J$13+SUM(F$14:$F400)-SUM(H$14:$H400))</f>
        <v>0</v>
      </c>
      <c r="K400" s="149">
        <f>IF(F400+H400=0,0,$K$13+SUM(G$14:$G400)-SUM(I$14:$I400))</f>
        <v>0</v>
      </c>
      <c r="L400" s="57"/>
    </row>
    <row r="401" spans="1:12" customFormat="1" hidden="1" x14ac:dyDescent="0.2">
      <c r="A401" s="57" t="str">
        <f>IF(LEFT(PS!F390,LEN(SCTVTHH!$E$7))=SCTVTHH!$E$7,PS!C390,IF(LEFT(PS!G390,LEN(SCTVTHH!$E$7))=SCTVTHH!$E$7,PS!D390,""))</f>
        <v/>
      </c>
      <c r="B401" s="148" t="str">
        <f>IF(OR(LEFT(PS!F390,LEN(SCTVTHH!$E$7))=SCTVTHH!$E$7,LEFT(PS!G390,LEN(SCTVTHH!$E$7))=SCTVTHH!$E$7),PS!A390,"")</f>
        <v/>
      </c>
      <c r="C401" s="166" t="str">
        <f>IF(OR(LEFT(PS!F390,LEN(SCTVTHH!$E$7))=SCTVTHH!$E$7,LEFT(PS!G390,LEN(SCTVTHH!$E$7))=SCTVTHH!$E$7),PS!E390,"")</f>
        <v/>
      </c>
      <c r="D401" s="57" t="str">
        <f>IF(LEFT(PS!F390,LEN(SCTVTHH!$E$7))=SCTVTHH!$E$7,PS!G390,IF(LEFT(PS!G390,LEN(SCTVTHH!$E$7))=SCTVTHH!$E$7,PS!F390,""))</f>
        <v/>
      </c>
      <c r="E401" s="181">
        <f>IF(OR(LEFT(PS!F390,LEN(SCTVTHH!$E$7))=SCTVTHH!$E$7,LEFT(PS!G390,LEN(SCTVTHH!$E$7))=SCTVTHH!$E$7),PS!I390,0)</f>
        <v>0</v>
      </c>
      <c r="F401" s="149">
        <f>IF(LEFT(PS!F390,LEN(SCTVTHH!$E$7))=SCTVTHH!$E$7,PS!H390,0)</f>
        <v>0</v>
      </c>
      <c r="G401" s="149">
        <f>IF(LEFT(PS!F390,LEN(SCTVTHH!$E$7))=SCTVTHH!$E$7,PS!J390,0)</f>
        <v>0</v>
      </c>
      <c r="H401" s="149">
        <f>IF(LEFT(PS!G390,LEN(SCTVTHH!$E$7))=SCTVTHH!$E$7,PS!H390,0)</f>
        <v>0</v>
      </c>
      <c r="I401" s="149">
        <f>IF(LEFT(PS!G390,LEN(SCTVTHH!$E$7))=SCTVTHH!$E$7,PS!J390,0)</f>
        <v>0</v>
      </c>
      <c r="J401" s="149">
        <f>IF(F401+H401=0,0,$J$13+SUM(F$14:$F401)-SUM(H$14:$H401))</f>
        <v>0</v>
      </c>
      <c r="K401" s="149">
        <f>IF(F401+H401=0,0,$K$13+SUM(G$14:$G401)-SUM(I$14:$I401))</f>
        <v>0</v>
      </c>
      <c r="L401" s="57"/>
    </row>
    <row r="402" spans="1:12" customFormat="1" hidden="1" x14ac:dyDescent="0.2">
      <c r="A402" s="57" t="str">
        <f>IF(LEFT(PS!F391,LEN(SCTVTHH!$E$7))=SCTVTHH!$E$7,PS!C391,IF(LEFT(PS!G391,LEN(SCTVTHH!$E$7))=SCTVTHH!$E$7,PS!D391,""))</f>
        <v/>
      </c>
      <c r="B402" s="148" t="str">
        <f>IF(OR(LEFT(PS!F391,LEN(SCTVTHH!$E$7))=SCTVTHH!$E$7,LEFT(PS!G391,LEN(SCTVTHH!$E$7))=SCTVTHH!$E$7),PS!A391,"")</f>
        <v/>
      </c>
      <c r="C402" s="166" t="str">
        <f>IF(OR(LEFT(PS!F391,LEN(SCTVTHH!$E$7))=SCTVTHH!$E$7,LEFT(PS!G391,LEN(SCTVTHH!$E$7))=SCTVTHH!$E$7),PS!E391,"")</f>
        <v/>
      </c>
      <c r="D402" s="57" t="str">
        <f>IF(LEFT(PS!F391,LEN(SCTVTHH!$E$7))=SCTVTHH!$E$7,PS!G391,IF(LEFT(PS!G391,LEN(SCTVTHH!$E$7))=SCTVTHH!$E$7,PS!F391,""))</f>
        <v/>
      </c>
      <c r="E402" s="181">
        <f>IF(OR(LEFT(PS!F391,LEN(SCTVTHH!$E$7))=SCTVTHH!$E$7,LEFT(PS!G391,LEN(SCTVTHH!$E$7))=SCTVTHH!$E$7),PS!I391,0)</f>
        <v>0</v>
      </c>
      <c r="F402" s="149">
        <f>IF(LEFT(PS!F391,LEN(SCTVTHH!$E$7))=SCTVTHH!$E$7,PS!H391,0)</f>
        <v>0</v>
      </c>
      <c r="G402" s="149">
        <f>IF(LEFT(PS!F391,LEN(SCTVTHH!$E$7))=SCTVTHH!$E$7,PS!J391,0)</f>
        <v>0</v>
      </c>
      <c r="H402" s="149">
        <f>IF(LEFT(PS!G391,LEN(SCTVTHH!$E$7))=SCTVTHH!$E$7,PS!H391,0)</f>
        <v>0</v>
      </c>
      <c r="I402" s="149">
        <f>IF(LEFT(PS!G391,LEN(SCTVTHH!$E$7))=SCTVTHH!$E$7,PS!J391,0)</f>
        <v>0</v>
      </c>
      <c r="J402" s="149">
        <f>IF(F402+H402=0,0,$J$13+SUM(F$14:$F402)-SUM(H$14:$H402))</f>
        <v>0</v>
      </c>
      <c r="K402" s="149">
        <f>IF(F402+H402=0,0,$K$13+SUM(G$14:$G402)-SUM(I$14:$I402))</f>
        <v>0</v>
      </c>
      <c r="L402" s="57"/>
    </row>
    <row r="403" spans="1:12" customFormat="1" hidden="1" x14ac:dyDescent="0.2">
      <c r="A403" s="57" t="str">
        <f>IF(LEFT(PS!F392,LEN(SCTVTHH!$E$7))=SCTVTHH!$E$7,PS!C392,IF(LEFT(PS!G392,LEN(SCTVTHH!$E$7))=SCTVTHH!$E$7,PS!D392,""))</f>
        <v/>
      </c>
      <c r="B403" s="148" t="str">
        <f>IF(OR(LEFT(PS!F392,LEN(SCTVTHH!$E$7))=SCTVTHH!$E$7,LEFT(PS!G392,LEN(SCTVTHH!$E$7))=SCTVTHH!$E$7),PS!A392,"")</f>
        <v/>
      </c>
      <c r="C403" s="166" t="str">
        <f>IF(OR(LEFT(PS!F392,LEN(SCTVTHH!$E$7))=SCTVTHH!$E$7,LEFT(PS!G392,LEN(SCTVTHH!$E$7))=SCTVTHH!$E$7),PS!E392,"")</f>
        <v/>
      </c>
      <c r="D403" s="57" t="str">
        <f>IF(LEFT(PS!F392,LEN(SCTVTHH!$E$7))=SCTVTHH!$E$7,PS!G392,IF(LEFT(PS!G392,LEN(SCTVTHH!$E$7))=SCTVTHH!$E$7,PS!F392,""))</f>
        <v/>
      </c>
      <c r="E403" s="181">
        <f>IF(OR(LEFT(PS!F392,LEN(SCTVTHH!$E$7))=SCTVTHH!$E$7,LEFT(PS!G392,LEN(SCTVTHH!$E$7))=SCTVTHH!$E$7),PS!I392,0)</f>
        <v>0</v>
      </c>
      <c r="F403" s="149">
        <f>IF(LEFT(PS!F392,LEN(SCTVTHH!$E$7))=SCTVTHH!$E$7,PS!H392,0)</f>
        <v>0</v>
      </c>
      <c r="G403" s="149">
        <f>IF(LEFT(PS!F392,LEN(SCTVTHH!$E$7))=SCTVTHH!$E$7,PS!J392,0)</f>
        <v>0</v>
      </c>
      <c r="H403" s="149">
        <f>IF(LEFT(PS!G392,LEN(SCTVTHH!$E$7))=SCTVTHH!$E$7,PS!H392,0)</f>
        <v>0</v>
      </c>
      <c r="I403" s="149">
        <f>IF(LEFT(PS!G392,LEN(SCTVTHH!$E$7))=SCTVTHH!$E$7,PS!J392,0)</f>
        <v>0</v>
      </c>
      <c r="J403" s="149">
        <f>IF(F403+H403=0,0,$J$13+SUM(F$14:$F403)-SUM(H$14:$H403))</f>
        <v>0</v>
      </c>
      <c r="K403" s="149">
        <f>IF(F403+H403=0,0,$K$13+SUM(G$14:$G403)-SUM(I$14:$I403))</f>
        <v>0</v>
      </c>
      <c r="L403" s="57"/>
    </row>
    <row r="404" spans="1:12" customFormat="1" hidden="1" x14ac:dyDescent="0.2">
      <c r="A404" s="57" t="str">
        <f>IF(LEFT(PS!F393,LEN(SCTVTHH!$E$7))=SCTVTHH!$E$7,PS!C393,IF(LEFT(PS!G393,LEN(SCTVTHH!$E$7))=SCTVTHH!$E$7,PS!D393,""))</f>
        <v/>
      </c>
      <c r="B404" s="148" t="str">
        <f>IF(OR(LEFT(PS!F393,LEN(SCTVTHH!$E$7))=SCTVTHH!$E$7,LEFT(PS!G393,LEN(SCTVTHH!$E$7))=SCTVTHH!$E$7),PS!A393,"")</f>
        <v/>
      </c>
      <c r="C404" s="166" t="str">
        <f>IF(OR(LEFT(PS!F393,LEN(SCTVTHH!$E$7))=SCTVTHH!$E$7,LEFT(PS!G393,LEN(SCTVTHH!$E$7))=SCTVTHH!$E$7),PS!E393,"")</f>
        <v/>
      </c>
      <c r="D404" s="57" t="str">
        <f>IF(LEFT(PS!F393,LEN(SCTVTHH!$E$7))=SCTVTHH!$E$7,PS!G393,IF(LEFT(PS!G393,LEN(SCTVTHH!$E$7))=SCTVTHH!$E$7,PS!F393,""))</f>
        <v/>
      </c>
      <c r="E404" s="181">
        <f>IF(OR(LEFT(PS!F393,LEN(SCTVTHH!$E$7))=SCTVTHH!$E$7,LEFT(PS!G393,LEN(SCTVTHH!$E$7))=SCTVTHH!$E$7),PS!I393,0)</f>
        <v>0</v>
      </c>
      <c r="F404" s="149">
        <f>IF(LEFT(PS!F393,LEN(SCTVTHH!$E$7))=SCTVTHH!$E$7,PS!H393,0)</f>
        <v>0</v>
      </c>
      <c r="G404" s="149">
        <f>IF(LEFT(PS!F393,LEN(SCTVTHH!$E$7))=SCTVTHH!$E$7,PS!J393,0)</f>
        <v>0</v>
      </c>
      <c r="H404" s="149">
        <f>IF(LEFT(PS!G393,LEN(SCTVTHH!$E$7))=SCTVTHH!$E$7,PS!H393,0)</f>
        <v>0</v>
      </c>
      <c r="I404" s="149">
        <f>IF(LEFT(PS!G393,LEN(SCTVTHH!$E$7))=SCTVTHH!$E$7,PS!J393,0)</f>
        <v>0</v>
      </c>
      <c r="J404" s="149">
        <f>IF(F404+H404=0,0,$J$13+SUM(F$14:$F404)-SUM(H$14:$H404))</f>
        <v>0</v>
      </c>
      <c r="K404" s="149">
        <f>IF(F404+H404=0,0,$K$13+SUM(G$14:$G404)-SUM(I$14:$I404))</f>
        <v>0</v>
      </c>
      <c r="L404" s="57"/>
    </row>
    <row r="405" spans="1:12" customFormat="1" hidden="1" x14ac:dyDescent="0.2">
      <c r="A405" s="57" t="str">
        <f>IF(LEFT(PS!F394,LEN(SCTVTHH!$E$7))=SCTVTHH!$E$7,PS!C394,IF(LEFT(PS!G394,LEN(SCTVTHH!$E$7))=SCTVTHH!$E$7,PS!D394,""))</f>
        <v/>
      </c>
      <c r="B405" s="148" t="str">
        <f>IF(OR(LEFT(PS!F394,LEN(SCTVTHH!$E$7))=SCTVTHH!$E$7,LEFT(PS!G394,LEN(SCTVTHH!$E$7))=SCTVTHH!$E$7),PS!A394,"")</f>
        <v/>
      </c>
      <c r="C405" s="166" t="str">
        <f>IF(OR(LEFT(PS!F394,LEN(SCTVTHH!$E$7))=SCTVTHH!$E$7,LEFT(PS!G394,LEN(SCTVTHH!$E$7))=SCTVTHH!$E$7),PS!E394,"")</f>
        <v/>
      </c>
      <c r="D405" s="57" t="str">
        <f>IF(LEFT(PS!F394,LEN(SCTVTHH!$E$7))=SCTVTHH!$E$7,PS!G394,IF(LEFT(PS!G394,LEN(SCTVTHH!$E$7))=SCTVTHH!$E$7,PS!F394,""))</f>
        <v/>
      </c>
      <c r="E405" s="181">
        <f>IF(OR(LEFT(PS!F394,LEN(SCTVTHH!$E$7))=SCTVTHH!$E$7,LEFT(PS!G394,LEN(SCTVTHH!$E$7))=SCTVTHH!$E$7),PS!I394,0)</f>
        <v>0</v>
      </c>
      <c r="F405" s="149">
        <f>IF(LEFT(PS!F394,LEN(SCTVTHH!$E$7))=SCTVTHH!$E$7,PS!H394,0)</f>
        <v>0</v>
      </c>
      <c r="G405" s="149">
        <f>IF(LEFT(PS!F394,LEN(SCTVTHH!$E$7))=SCTVTHH!$E$7,PS!J394,0)</f>
        <v>0</v>
      </c>
      <c r="H405" s="149">
        <f>IF(LEFT(PS!G394,LEN(SCTVTHH!$E$7))=SCTVTHH!$E$7,PS!H394,0)</f>
        <v>0</v>
      </c>
      <c r="I405" s="149">
        <f>IF(LEFT(PS!G394,LEN(SCTVTHH!$E$7))=SCTVTHH!$E$7,PS!J394,0)</f>
        <v>0</v>
      </c>
      <c r="J405" s="149">
        <f>IF(F405+H405=0,0,$J$13+SUM(F$14:$F405)-SUM(H$14:$H405))</f>
        <v>0</v>
      </c>
      <c r="K405" s="149">
        <f>IF(F405+H405=0,0,$K$13+SUM(G$14:$G405)-SUM(I$14:$I405))</f>
        <v>0</v>
      </c>
      <c r="L405" s="57"/>
    </row>
    <row r="406" spans="1:12" customFormat="1" hidden="1" x14ac:dyDescent="0.2">
      <c r="A406" s="57" t="str">
        <f>IF(LEFT(PS!F395,LEN(SCTVTHH!$E$7))=SCTVTHH!$E$7,PS!C395,IF(LEFT(PS!G395,LEN(SCTVTHH!$E$7))=SCTVTHH!$E$7,PS!D395,""))</f>
        <v/>
      </c>
      <c r="B406" s="148" t="str">
        <f>IF(OR(LEFT(PS!F395,LEN(SCTVTHH!$E$7))=SCTVTHH!$E$7,LEFT(PS!G395,LEN(SCTVTHH!$E$7))=SCTVTHH!$E$7),PS!A395,"")</f>
        <v/>
      </c>
      <c r="C406" s="166" t="str">
        <f>IF(OR(LEFT(PS!F395,LEN(SCTVTHH!$E$7))=SCTVTHH!$E$7,LEFT(PS!G395,LEN(SCTVTHH!$E$7))=SCTVTHH!$E$7),PS!E395,"")</f>
        <v/>
      </c>
      <c r="D406" s="57" t="str">
        <f>IF(LEFT(PS!F395,LEN(SCTVTHH!$E$7))=SCTVTHH!$E$7,PS!G395,IF(LEFT(PS!G395,LEN(SCTVTHH!$E$7))=SCTVTHH!$E$7,PS!F395,""))</f>
        <v/>
      </c>
      <c r="E406" s="181">
        <f>IF(OR(LEFT(PS!F395,LEN(SCTVTHH!$E$7))=SCTVTHH!$E$7,LEFT(PS!G395,LEN(SCTVTHH!$E$7))=SCTVTHH!$E$7),PS!I395,0)</f>
        <v>0</v>
      </c>
      <c r="F406" s="149">
        <f>IF(LEFT(PS!F395,LEN(SCTVTHH!$E$7))=SCTVTHH!$E$7,PS!H395,0)</f>
        <v>0</v>
      </c>
      <c r="G406" s="149">
        <f>IF(LEFT(PS!F395,LEN(SCTVTHH!$E$7))=SCTVTHH!$E$7,PS!J395,0)</f>
        <v>0</v>
      </c>
      <c r="H406" s="149">
        <f>IF(LEFT(PS!G395,LEN(SCTVTHH!$E$7))=SCTVTHH!$E$7,PS!H395,0)</f>
        <v>0</v>
      </c>
      <c r="I406" s="149">
        <f>IF(LEFT(PS!G395,LEN(SCTVTHH!$E$7))=SCTVTHH!$E$7,PS!J395,0)</f>
        <v>0</v>
      </c>
      <c r="J406" s="149">
        <f>IF(F406+H406=0,0,$J$13+SUM(F$14:$F406)-SUM(H$14:$H406))</f>
        <v>0</v>
      </c>
      <c r="K406" s="149">
        <f>IF(F406+H406=0,0,$K$13+SUM(G$14:$G406)-SUM(I$14:$I406))</f>
        <v>0</v>
      </c>
      <c r="L406" s="57"/>
    </row>
    <row r="407" spans="1:12" customFormat="1" hidden="1" x14ac:dyDescent="0.2">
      <c r="A407" s="57" t="str">
        <f>IF(LEFT(PS!F396,LEN(SCTVTHH!$E$7))=SCTVTHH!$E$7,PS!C396,IF(LEFT(PS!G396,LEN(SCTVTHH!$E$7))=SCTVTHH!$E$7,PS!D396,""))</f>
        <v/>
      </c>
      <c r="B407" s="148" t="str">
        <f>IF(OR(LEFT(PS!F396,LEN(SCTVTHH!$E$7))=SCTVTHH!$E$7,LEFT(PS!G396,LEN(SCTVTHH!$E$7))=SCTVTHH!$E$7),PS!A396,"")</f>
        <v/>
      </c>
      <c r="C407" s="166" t="str">
        <f>IF(OR(LEFT(PS!F396,LEN(SCTVTHH!$E$7))=SCTVTHH!$E$7,LEFT(PS!G396,LEN(SCTVTHH!$E$7))=SCTVTHH!$E$7),PS!E396,"")</f>
        <v/>
      </c>
      <c r="D407" s="57" t="str">
        <f>IF(LEFT(PS!F396,LEN(SCTVTHH!$E$7))=SCTVTHH!$E$7,PS!G396,IF(LEFT(PS!G396,LEN(SCTVTHH!$E$7))=SCTVTHH!$E$7,PS!F396,""))</f>
        <v/>
      </c>
      <c r="E407" s="181">
        <f>IF(OR(LEFT(PS!F396,LEN(SCTVTHH!$E$7))=SCTVTHH!$E$7,LEFT(PS!G396,LEN(SCTVTHH!$E$7))=SCTVTHH!$E$7),PS!I396,0)</f>
        <v>0</v>
      </c>
      <c r="F407" s="149">
        <f>IF(LEFT(PS!F396,LEN(SCTVTHH!$E$7))=SCTVTHH!$E$7,PS!H396,0)</f>
        <v>0</v>
      </c>
      <c r="G407" s="149">
        <f>IF(LEFT(PS!F396,LEN(SCTVTHH!$E$7))=SCTVTHH!$E$7,PS!J396,0)</f>
        <v>0</v>
      </c>
      <c r="H407" s="149">
        <f>IF(LEFT(PS!G396,LEN(SCTVTHH!$E$7))=SCTVTHH!$E$7,PS!H396,0)</f>
        <v>0</v>
      </c>
      <c r="I407" s="149">
        <f>IF(LEFT(PS!G396,LEN(SCTVTHH!$E$7))=SCTVTHH!$E$7,PS!J396,0)</f>
        <v>0</v>
      </c>
      <c r="J407" s="149">
        <f>IF(F407+H407=0,0,$J$13+SUM(F$14:$F407)-SUM(H$14:$H407))</f>
        <v>0</v>
      </c>
      <c r="K407" s="149">
        <f>IF(F407+H407=0,0,$K$13+SUM(G$14:$G407)-SUM(I$14:$I407))</f>
        <v>0</v>
      </c>
      <c r="L407" s="57"/>
    </row>
    <row r="408" spans="1:12" customFormat="1" hidden="1" x14ac:dyDescent="0.2">
      <c r="A408" s="57" t="str">
        <f>IF(LEFT(PS!F397,LEN(SCTVTHH!$E$7))=SCTVTHH!$E$7,PS!C397,IF(LEFT(PS!G397,LEN(SCTVTHH!$E$7))=SCTVTHH!$E$7,PS!D397,""))</f>
        <v/>
      </c>
      <c r="B408" s="148" t="str">
        <f>IF(OR(LEFT(PS!F397,LEN(SCTVTHH!$E$7))=SCTVTHH!$E$7,LEFT(PS!G397,LEN(SCTVTHH!$E$7))=SCTVTHH!$E$7),PS!A397,"")</f>
        <v/>
      </c>
      <c r="C408" s="166" t="str">
        <f>IF(OR(LEFT(PS!F397,LEN(SCTVTHH!$E$7))=SCTVTHH!$E$7,LEFT(PS!G397,LEN(SCTVTHH!$E$7))=SCTVTHH!$E$7),PS!E397,"")</f>
        <v/>
      </c>
      <c r="D408" s="57" t="str">
        <f>IF(LEFT(PS!F397,LEN(SCTVTHH!$E$7))=SCTVTHH!$E$7,PS!G397,IF(LEFT(PS!G397,LEN(SCTVTHH!$E$7))=SCTVTHH!$E$7,PS!F397,""))</f>
        <v/>
      </c>
      <c r="E408" s="181">
        <f>IF(OR(LEFT(PS!F397,LEN(SCTVTHH!$E$7))=SCTVTHH!$E$7,LEFT(PS!G397,LEN(SCTVTHH!$E$7))=SCTVTHH!$E$7),PS!I397,0)</f>
        <v>0</v>
      </c>
      <c r="F408" s="149">
        <f>IF(LEFT(PS!F397,LEN(SCTVTHH!$E$7))=SCTVTHH!$E$7,PS!H397,0)</f>
        <v>0</v>
      </c>
      <c r="G408" s="149">
        <f>IF(LEFT(PS!F397,LEN(SCTVTHH!$E$7))=SCTVTHH!$E$7,PS!J397,0)</f>
        <v>0</v>
      </c>
      <c r="H408" s="149">
        <f>IF(LEFT(PS!G397,LEN(SCTVTHH!$E$7))=SCTVTHH!$E$7,PS!H397,0)</f>
        <v>0</v>
      </c>
      <c r="I408" s="149">
        <f>IF(LEFT(PS!G397,LEN(SCTVTHH!$E$7))=SCTVTHH!$E$7,PS!J397,0)</f>
        <v>0</v>
      </c>
      <c r="J408" s="149">
        <f>IF(F408+H408=0,0,$J$13+SUM(F$14:$F408)-SUM(H$14:$H408))</f>
        <v>0</v>
      </c>
      <c r="K408" s="149">
        <f>IF(F408+H408=0,0,$K$13+SUM(G$14:$G408)-SUM(I$14:$I408))</f>
        <v>0</v>
      </c>
      <c r="L408" s="57"/>
    </row>
    <row r="409" spans="1:12" customFormat="1" hidden="1" x14ac:dyDescent="0.2">
      <c r="A409" s="57" t="str">
        <f>IF(LEFT(PS!F398,LEN(SCTVTHH!$E$7))=SCTVTHH!$E$7,PS!C398,IF(LEFT(PS!G398,LEN(SCTVTHH!$E$7))=SCTVTHH!$E$7,PS!D398,""))</f>
        <v/>
      </c>
      <c r="B409" s="148" t="str">
        <f>IF(OR(LEFT(PS!F398,LEN(SCTVTHH!$E$7))=SCTVTHH!$E$7,LEFT(PS!G398,LEN(SCTVTHH!$E$7))=SCTVTHH!$E$7),PS!A398,"")</f>
        <v/>
      </c>
      <c r="C409" s="166" t="str">
        <f>IF(OR(LEFT(PS!F398,LEN(SCTVTHH!$E$7))=SCTVTHH!$E$7,LEFT(PS!G398,LEN(SCTVTHH!$E$7))=SCTVTHH!$E$7),PS!E398,"")</f>
        <v/>
      </c>
      <c r="D409" s="57" t="str">
        <f>IF(LEFT(PS!F398,LEN(SCTVTHH!$E$7))=SCTVTHH!$E$7,PS!G398,IF(LEFT(PS!G398,LEN(SCTVTHH!$E$7))=SCTVTHH!$E$7,PS!F398,""))</f>
        <v/>
      </c>
      <c r="E409" s="181">
        <f>IF(OR(LEFT(PS!F398,LEN(SCTVTHH!$E$7))=SCTVTHH!$E$7,LEFT(PS!G398,LEN(SCTVTHH!$E$7))=SCTVTHH!$E$7),PS!I398,0)</f>
        <v>0</v>
      </c>
      <c r="F409" s="149">
        <f>IF(LEFT(PS!F398,LEN(SCTVTHH!$E$7))=SCTVTHH!$E$7,PS!H398,0)</f>
        <v>0</v>
      </c>
      <c r="G409" s="149">
        <f>IF(LEFT(PS!F398,LEN(SCTVTHH!$E$7))=SCTVTHH!$E$7,PS!J398,0)</f>
        <v>0</v>
      </c>
      <c r="H409" s="149">
        <f>IF(LEFT(PS!G398,LEN(SCTVTHH!$E$7))=SCTVTHH!$E$7,PS!H398,0)</f>
        <v>0</v>
      </c>
      <c r="I409" s="149">
        <f>IF(LEFT(PS!G398,LEN(SCTVTHH!$E$7))=SCTVTHH!$E$7,PS!J398,0)</f>
        <v>0</v>
      </c>
      <c r="J409" s="149">
        <f>IF(F409+H409=0,0,$J$13+SUM(F$14:$F409)-SUM(H$14:$H409))</f>
        <v>0</v>
      </c>
      <c r="K409" s="149">
        <f>IF(F409+H409=0,0,$K$13+SUM(G$14:$G409)-SUM(I$14:$I409))</f>
        <v>0</v>
      </c>
      <c r="L409" s="57"/>
    </row>
    <row r="410" spans="1:12" customFormat="1" hidden="1" x14ac:dyDescent="0.2">
      <c r="A410" s="57" t="str">
        <f>IF(LEFT(PS!F399,LEN(SCTVTHH!$E$7))=SCTVTHH!$E$7,PS!C399,IF(LEFT(PS!G399,LEN(SCTVTHH!$E$7))=SCTVTHH!$E$7,PS!D399,""))</f>
        <v/>
      </c>
      <c r="B410" s="148" t="str">
        <f>IF(OR(LEFT(PS!F399,LEN(SCTVTHH!$E$7))=SCTVTHH!$E$7,LEFT(PS!G399,LEN(SCTVTHH!$E$7))=SCTVTHH!$E$7),PS!A399,"")</f>
        <v/>
      </c>
      <c r="C410" s="166" t="str">
        <f>IF(OR(LEFT(PS!F399,LEN(SCTVTHH!$E$7))=SCTVTHH!$E$7,LEFT(PS!G399,LEN(SCTVTHH!$E$7))=SCTVTHH!$E$7),PS!E399,"")</f>
        <v/>
      </c>
      <c r="D410" s="57" t="str">
        <f>IF(LEFT(PS!F399,LEN(SCTVTHH!$E$7))=SCTVTHH!$E$7,PS!G399,IF(LEFT(PS!G399,LEN(SCTVTHH!$E$7))=SCTVTHH!$E$7,PS!F399,""))</f>
        <v/>
      </c>
      <c r="E410" s="181">
        <f>IF(OR(LEFT(PS!F399,LEN(SCTVTHH!$E$7))=SCTVTHH!$E$7,LEFT(PS!G399,LEN(SCTVTHH!$E$7))=SCTVTHH!$E$7),PS!I399,0)</f>
        <v>0</v>
      </c>
      <c r="F410" s="149">
        <f>IF(LEFT(PS!F399,LEN(SCTVTHH!$E$7))=SCTVTHH!$E$7,PS!H399,0)</f>
        <v>0</v>
      </c>
      <c r="G410" s="149">
        <f>IF(LEFT(PS!F399,LEN(SCTVTHH!$E$7))=SCTVTHH!$E$7,PS!J399,0)</f>
        <v>0</v>
      </c>
      <c r="H410" s="149">
        <f>IF(LEFT(PS!G399,LEN(SCTVTHH!$E$7))=SCTVTHH!$E$7,PS!H399,0)</f>
        <v>0</v>
      </c>
      <c r="I410" s="149">
        <f>IF(LEFT(PS!G399,LEN(SCTVTHH!$E$7))=SCTVTHH!$E$7,PS!J399,0)</f>
        <v>0</v>
      </c>
      <c r="J410" s="149">
        <f>IF(F410+H410=0,0,$J$13+SUM(F$14:$F410)-SUM(H$14:$H410))</f>
        <v>0</v>
      </c>
      <c r="K410" s="149">
        <f>IF(F410+H410=0,0,$K$13+SUM(G$14:$G410)-SUM(I$14:$I410))</f>
        <v>0</v>
      </c>
      <c r="L410" s="57"/>
    </row>
    <row r="411" spans="1:12" customFormat="1" hidden="1" x14ac:dyDescent="0.2">
      <c r="A411" s="57" t="str">
        <f>IF(LEFT(PS!F400,LEN(SCTVTHH!$E$7))=SCTVTHH!$E$7,PS!C400,IF(LEFT(PS!G400,LEN(SCTVTHH!$E$7))=SCTVTHH!$E$7,PS!D400,""))</f>
        <v/>
      </c>
      <c r="B411" s="148" t="str">
        <f>IF(OR(LEFT(PS!F400,LEN(SCTVTHH!$E$7))=SCTVTHH!$E$7,LEFT(PS!G400,LEN(SCTVTHH!$E$7))=SCTVTHH!$E$7),PS!A400,"")</f>
        <v/>
      </c>
      <c r="C411" s="166" t="str">
        <f>IF(OR(LEFT(PS!F400,LEN(SCTVTHH!$E$7))=SCTVTHH!$E$7,LEFT(PS!G400,LEN(SCTVTHH!$E$7))=SCTVTHH!$E$7),PS!E400,"")</f>
        <v/>
      </c>
      <c r="D411" s="57" t="str">
        <f>IF(LEFT(PS!F400,LEN(SCTVTHH!$E$7))=SCTVTHH!$E$7,PS!G400,IF(LEFT(PS!G400,LEN(SCTVTHH!$E$7))=SCTVTHH!$E$7,PS!F400,""))</f>
        <v/>
      </c>
      <c r="E411" s="181">
        <f>IF(OR(LEFT(PS!F400,LEN(SCTVTHH!$E$7))=SCTVTHH!$E$7,LEFT(PS!G400,LEN(SCTVTHH!$E$7))=SCTVTHH!$E$7),PS!I400,0)</f>
        <v>0</v>
      </c>
      <c r="F411" s="149">
        <f>IF(LEFT(PS!F400,LEN(SCTVTHH!$E$7))=SCTVTHH!$E$7,PS!H400,0)</f>
        <v>0</v>
      </c>
      <c r="G411" s="149">
        <f>IF(LEFT(PS!F400,LEN(SCTVTHH!$E$7))=SCTVTHH!$E$7,PS!J400,0)</f>
        <v>0</v>
      </c>
      <c r="H411" s="149">
        <f>IF(LEFT(PS!G400,LEN(SCTVTHH!$E$7))=SCTVTHH!$E$7,PS!H400,0)</f>
        <v>0</v>
      </c>
      <c r="I411" s="149">
        <f>IF(LEFT(PS!G400,LEN(SCTVTHH!$E$7))=SCTVTHH!$E$7,PS!J400,0)</f>
        <v>0</v>
      </c>
      <c r="J411" s="149">
        <f>IF(F411+H411=0,0,$J$13+SUM(F$14:$F411)-SUM(H$14:$H411))</f>
        <v>0</v>
      </c>
      <c r="K411" s="149">
        <f>IF(F411+H411=0,0,$K$13+SUM(G$14:$G411)-SUM(I$14:$I411))</f>
        <v>0</v>
      </c>
      <c r="L411" s="57"/>
    </row>
    <row r="412" spans="1:12" customFormat="1" hidden="1" x14ac:dyDescent="0.2">
      <c r="A412" s="57" t="str">
        <f>IF(LEFT(PS!F401,LEN(SCTVTHH!$E$7))=SCTVTHH!$E$7,PS!C401,IF(LEFT(PS!G401,LEN(SCTVTHH!$E$7))=SCTVTHH!$E$7,PS!D401,""))</f>
        <v/>
      </c>
      <c r="B412" s="148" t="str">
        <f>IF(OR(LEFT(PS!F401,LEN(SCTVTHH!$E$7))=SCTVTHH!$E$7,LEFT(PS!G401,LEN(SCTVTHH!$E$7))=SCTVTHH!$E$7),PS!A401,"")</f>
        <v/>
      </c>
      <c r="C412" s="166" t="str">
        <f>IF(OR(LEFT(PS!F401,LEN(SCTVTHH!$E$7))=SCTVTHH!$E$7,LEFT(PS!G401,LEN(SCTVTHH!$E$7))=SCTVTHH!$E$7),PS!E401,"")</f>
        <v/>
      </c>
      <c r="D412" s="57" t="str">
        <f>IF(LEFT(PS!F401,LEN(SCTVTHH!$E$7))=SCTVTHH!$E$7,PS!G401,IF(LEFT(PS!G401,LEN(SCTVTHH!$E$7))=SCTVTHH!$E$7,PS!F401,""))</f>
        <v/>
      </c>
      <c r="E412" s="181">
        <f>IF(OR(LEFT(PS!F401,LEN(SCTVTHH!$E$7))=SCTVTHH!$E$7,LEFT(PS!G401,LEN(SCTVTHH!$E$7))=SCTVTHH!$E$7),PS!I401,0)</f>
        <v>0</v>
      </c>
      <c r="F412" s="149">
        <f>IF(LEFT(PS!F401,LEN(SCTVTHH!$E$7))=SCTVTHH!$E$7,PS!H401,0)</f>
        <v>0</v>
      </c>
      <c r="G412" s="149">
        <f>IF(LEFT(PS!F401,LEN(SCTVTHH!$E$7))=SCTVTHH!$E$7,PS!J401,0)</f>
        <v>0</v>
      </c>
      <c r="H412" s="149">
        <f>IF(LEFT(PS!G401,LEN(SCTVTHH!$E$7))=SCTVTHH!$E$7,PS!H401,0)</f>
        <v>0</v>
      </c>
      <c r="I412" s="149">
        <f>IF(LEFT(PS!G401,LEN(SCTVTHH!$E$7))=SCTVTHH!$E$7,PS!J401,0)</f>
        <v>0</v>
      </c>
      <c r="J412" s="149">
        <f>IF(F412+H412=0,0,$J$13+SUM(F$14:$F412)-SUM(H$14:$H412))</f>
        <v>0</v>
      </c>
      <c r="K412" s="149">
        <f>IF(F412+H412=0,0,$K$13+SUM(G$14:$G412)-SUM(I$14:$I412))</f>
        <v>0</v>
      </c>
      <c r="L412" s="57"/>
    </row>
    <row r="413" spans="1:12" customFormat="1" hidden="1" x14ac:dyDescent="0.2">
      <c r="A413" s="57" t="str">
        <f>IF(LEFT(PS!F402,LEN(SCTVTHH!$E$7))=SCTVTHH!$E$7,PS!C402,IF(LEFT(PS!G402,LEN(SCTVTHH!$E$7))=SCTVTHH!$E$7,PS!D402,""))</f>
        <v/>
      </c>
      <c r="B413" s="148" t="str">
        <f>IF(OR(LEFT(PS!F402,LEN(SCTVTHH!$E$7))=SCTVTHH!$E$7,LEFT(PS!G402,LEN(SCTVTHH!$E$7))=SCTVTHH!$E$7),PS!A402,"")</f>
        <v/>
      </c>
      <c r="C413" s="166" t="str">
        <f>IF(OR(LEFT(PS!F402,LEN(SCTVTHH!$E$7))=SCTVTHH!$E$7,LEFT(PS!G402,LEN(SCTVTHH!$E$7))=SCTVTHH!$E$7),PS!E402,"")</f>
        <v/>
      </c>
      <c r="D413" s="57" t="str">
        <f>IF(LEFT(PS!F402,LEN(SCTVTHH!$E$7))=SCTVTHH!$E$7,PS!G402,IF(LEFT(PS!G402,LEN(SCTVTHH!$E$7))=SCTVTHH!$E$7,PS!F402,""))</f>
        <v/>
      </c>
      <c r="E413" s="181">
        <f>IF(OR(LEFT(PS!F402,LEN(SCTVTHH!$E$7))=SCTVTHH!$E$7,LEFT(PS!G402,LEN(SCTVTHH!$E$7))=SCTVTHH!$E$7),PS!I402,0)</f>
        <v>0</v>
      </c>
      <c r="F413" s="149">
        <f>IF(LEFT(PS!F402,LEN(SCTVTHH!$E$7))=SCTVTHH!$E$7,PS!H402,0)</f>
        <v>0</v>
      </c>
      <c r="G413" s="149">
        <f>IF(LEFT(PS!F402,LEN(SCTVTHH!$E$7))=SCTVTHH!$E$7,PS!J402,0)</f>
        <v>0</v>
      </c>
      <c r="H413" s="149">
        <f>IF(LEFT(PS!G402,LEN(SCTVTHH!$E$7))=SCTVTHH!$E$7,PS!H402,0)</f>
        <v>0</v>
      </c>
      <c r="I413" s="149">
        <f>IF(LEFT(PS!G402,LEN(SCTVTHH!$E$7))=SCTVTHH!$E$7,PS!J402,0)</f>
        <v>0</v>
      </c>
      <c r="J413" s="149">
        <f>IF(F413+H413=0,0,$J$13+SUM(F$14:$F413)-SUM(H$14:$H413))</f>
        <v>0</v>
      </c>
      <c r="K413" s="149">
        <f>IF(F413+H413=0,0,$K$13+SUM(G$14:$G413)-SUM(I$14:$I413))</f>
        <v>0</v>
      </c>
      <c r="L413" s="57"/>
    </row>
    <row r="414" spans="1:12" customFormat="1" hidden="1" x14ac:dyDescent="0.2">
      <c r="A414" s="57" t="str">
        <f>IF(LEFT(PS!F403,LEN(SCTVTHH!$E$7))=SCTVTHH!$E$7,PS!C403,IF(LEFT(PS!G403,LEN(SCTVTHH!$E$7))=SCTVTHH!$E$7,PS!D403,""))</f>
        <v/>
      </c>
      <c r="B414" s="148" t="str">
        <f>IF(OR(LEFT(PS!F403,LEN(SCTVTHH!$E$7))=SCTVTHH!$E$7,LEFT(PS!G403,LEN(SCTVTHH!$E$7))=SCTVTHH!$E$7),PS!A403,"")</f>
        <v/>
      </c>
      <c r="C414" s="166" t="str">
        <f>IF(OR(LEFT(PS!F403,LEN(SCTVTHH!$E$7))=SCTVTHH!$E$7,LEFT(PS!G403,LEN(SCTVTHH!$E$7))=SCTVTHH!$E$7),PS!E403,"")</f>
        <v/>
      </c>
      <c r="D414" s="57" t="str">
        <f>IF(LEFT(PS!F403,LEN(SCTVTHH!$E$7))=SCTVTHH!$E$7,PS!G403,IF(LEFT(PS!G403,LEN(SCTVTHH!$E$7))=SCTVTHH!$E$7,PS!F403,""))</f>
        <v/>
      </c>
      <c r="E414" s="181">
        <f>IF(OR(LEFT(PS!F403,LEN(SCTVTHH!$E$7))=SCTVTHH!$E$7,LEFT(PS!G403,LEN(SCTVTHH!$E$7))=SCTVTHH!$E$7),PS!I403,0)</f>
        <v>0</v>
      </c>
      <c r="F414" s="149">
        <f>IF(LEFT(PS!F403,LEN(SCTVTHH!$E$7))=SCTVTHH!$E$7,PS!H403,0)</f>
        <v>0</v>
      </c>
      <c r="G414" s="149">
        <f>IF(LEFT(PS!F403,LEN(SCTVTHH!$E$7))=SCTVTHH!$E$7,PS!J403,0)</f>
        <v>0</v>
      </c>
      <c r="H414" s="149">
        <f>IF(LEFT(PS!G403,LEN(SCTVTHH!$E$7))=SCTVTHH!$E$7,PS!H403,0)</f>
        <v>0</v>
      </c>
      <c r="I414" s="149">
        <f>IF(LEFT(PS!G403,LEN(SCTVTHH!$E$7))=SCTVTHH!$E$7,PS!J403,0)</f>
        <v>0</v>
      </c>
      <c r="J414" s="149">
        <f>IF(F414+H414=0,0,$J$13+SUM(F$14:$F414)-SUM(H$14:$H414))</f>
        <v>0</v>
      </c>
      <c r="K414" s="149">
        <f>IF(F414+H414=0,0,$K$13+SUM(G$14:$G414)-SUM(I$14:$I414))</f>
        <v>0</v>
      </c>
      <c r="L414" s="57"/>
    </row>
    <row r="415" spans="1:12" customFormat="1" hidden="1" x14ac:dyDescent="0.2">
      <c r="A415" s="57" t="str">
        <f>IF(LEFT(PS!F404,LEN(SCTVTHH!$E$7))=SCTVTHH!$E$7,PS!C404,IF(LEFT(PS!G404,LEN(SCTVTHH!$E$7))=SCTVTHH!$E$7,PS!D404,""))</f>
        <v/>
      </c>
      <c r="B415" s="148" t="str">
        <f>IF(OR(LEFT(PS!F404,LEN(SCTVTHH!$E$7))=SCTVTHH!$E$7,LEFT(PS!G404,LEN(SCTVTHH!$E$7))=SCTVTHH!$E$7),PS!A404,"")</f>
        <v/>
      </c>
      <c r="C415" s="166" t="str">
        <f>IF(OR(LEFT(PS!F404,LEN(SCTVTHH!$E$7))=SCTVTHH!$E$7,LEFT(PS!G404,LEN(SCTVTHH!$E$7))=SCTVTHH!$E$7),PS!E404,"")</f>
        <v/>
      </c>
      <c r="D415" s="57" t="str">
        <f>IF(LEFT(PS!F404,LEN(SCTVTHH!$E$7))=SCTVTHH!$E$7,PS!G404,IF(LEFT(PS!G404,LEN(SCTVTHH!$E$7))=SCTVTHH!$E$7,PS!F404,""))</f>
        <v/>
      </c>
      <c r="E415" s="181">
        <f>IF(OR(LEFT(PS!F404,LEN(SCTVTHH!$E$7))=SCTVTHH!$E$7,LEFT(PS!G404,LEN(SCTVTHH!$E$7))=SCTVTHH!$E$7),PS!I404,0)</f>
        <v>0</v>
      </c>
      <c r="F415" s="149">
        <f>IF(LEFT(PS!F404,LEN(SCTVTHH!$E$7))=SCTVTHH!$E$7,PS!H404,0)</f>
        <v>0</v>
      </c>
      <c r="G415" s="149">
        <f>IF(LEFT(PS!F404,LEN(SCTVTHH!$E$7))=SCTVTHH!$E$7,PS!J404,0)</f>
        <v>0</v>
      </c>
      <c r="H415" s="149">
        <f>IF(LEFT(PS!G404,LEN(SCTVTHH!$E$7))=SCTVTHH!$E$7,PS!H404,0)</f>
        <v>0</v>
      </c>
      <c r="I415" s="149">
        <f>IF(LEFT(PS!G404,LEN(SCTVTHH!$E$7))=SCTVTHH!$E$7,PS!J404,0)</f>
        <v>0</v>
      </c>
      <c r="J415" s="149">
        <f>IF(F415+H415=0,0,$J$13+SUM(F$14:$F415)-SUM(H$14:$H415))</f>
        <v>0</v>
      </c>
      <c r="K415" s="149">
        <f>IF(F415+H415=0,0,$K$13+SUM(G$14:$G415)-SUM(I$14:$I415))</f>
        <v>0</v>
      </c>
      <c r="L415" s="57"/>
    </row>
    <row r="416" spans="1:12" customFormat="1" hidden="1" x14ac:dyDescent="0.2">
      <c r="A416" s="57" t="str">
        <f>IF(LEFT(PS!F405,LEN(SCTVTHH!$E$7))=SCTVTHH!$E$7,PS!C405,IF(LEFT(PS!G405,LEN(SCTVTHH!$E$7))=SCTVTHH!$E$7,PS!D405,""))</f>
        <v/>
      </c>
      <c r="B416" s="148" t="str">
        <f>IF(OR(LEFT(PS!F405,LEN(SCTVTHH!$E$7))=SCTVTHH!$E$7,LEFT(PS!G405,LEN(SCTVTHH!$E$7))=SCTVTHH!$E$7),PS!A405,"")</f>
        <v/>
      </c>
      <c r="C416" s="166" t="str">
        <f>IF(OR(LEFT(PS!F405,LEN(SCTVTHH!$E$7))=SCTVTHH!$E$7,LEFT(PS!G405,LEN(SCTVTHH!$E$7))=SCTVTHH!$E$7),PS!E405,"")</f>
        <v/>
      </c>
      <c r="D416" s="57" t="str">
        <f>IF(LEFT(PS!F405,LEN(SCTVTHH!$E$7))=SCTVTHH!$E$7,PS!G405,IF(LEFT(PS!G405,LEN(SCTVTHH!$E$7))=SCTVTHH!$E$7,PS!F405,""))</f>
        <v/>
      </c>
      <c r="E416" s="181">
        <f>IF(OR(LEFT(PS!F405,LEN(SCTVTHH!$E$7))=SCTVTHH!$E$7,LEFT(PS!G405,LEN(SCTVTHH!$E$7))=SCTVTHH!$E$7),PS!I405,0)</f>
        <v>0</v>
      </c>
      <c r="F416" s="149">
        <f>IF(LEFT(PS!F405,LEN(SCTVTHH!$E$7))=SCTVTHH!$E$7,PS!H405,0)</f>
        <v>0</v>
      </c>
      <c r="G416" s="149">
        <f>IF(LEFT(PS!F405,LEN(SCTVTHH!$E$7))=SCTVTHH!$E$7,PS!J405,0)</f>
        <v>0</v>
      </c>
      <c r="H416" s="149">
        <f>IF(LEFT(PS!G405,LEN(SCTVTHH!$E$7))=SCTVTHH!$E$7,PS!H405,0)</f>
        <v>0</v>
      </c>
      <c r="I416" s="149">
        <f>IF(LEFT(PS!G405,LEN(SCTVTHH!$E$7))=SCTVTHH!$E$7,PS!J405,0)</f>
        <v>0</v>
      </c>
      <c r="J416" s="149">
        <f>IF(F416+H416=0,0,$J$13+SUM(F$14:$F416)-SUM(H$14:$H416))</f>
        <v>0</v>
      </c>
      <c r="K416" s="149">
        <f>IF(F416+H416=0,0,$K$13+SUM(G$14:$G416)-SUM(I$14:$I416))</f>
        <v>0</v>
      </c>
      <c r="L416" s="57"/>
    </row>
    <row r="417" spans="1:12" customFormat="1" hidden="1" x14ac:dyDescent="0.2">
      <c r="A417" s="57" t="str">
        <f>IF(LEFT(PS!F406,LEN(SCTVTHH!$E$7))=SCTVTHH!$E$7,PS!C406,IF(LEFT(PS!G406,LEN(SCTVTHH!$E$7))=SCTVTHH!$E$7,PS!D406,""))</f>
        <v/>
      </c>
      <c r="B417" s="148" t="str">
        <f>IF(OR(LEFT(PS!F406,LEN(SCTVTHH!$E$7))=SCTVTHH!$E$7,LEFT(PS!G406,LEN(SCTVTHH!$E$7))=SCTVTHH!$E$7),PS!A406,"")</f>
        <v/>
      </c>
      <c r="C417" s="166" t="str">
        <f>IF(OR(LEFT(PS!F406,LEN(SCTVTHH!$E$7))=SCTVTHH!$E$7,LEFT(PS!G406,LEN(SCTVTHH!$E$7))=SCTVTHH!$E$7),PS!E406,"")</f>
        <v/>
      </c>
      <c r="D417" s="57" t="str">
        <f>IF(LEFT(PS!F406,LEN(SCTVTHH!$E$7))=SCTVTHH!$E$7,PS!G406,IF(LEFT(PS!G406,LEN(SCTVTHH!$E$7))=SCTVTHH!$E$7,PS!F406,""))</f>
        <v/>
      </c>
      <c r="E417" s="181">
        <f>IF(OR(LEFT(PS!F406,LEN(SCTVTHH!$E$7))=SCTVTHH!$E$7,LEFT(PS!G406,LEN(SCTVTHH!$E$7))=SCTVTHH!$E$7),PS!I406,0)</f>
        <v>0</v>
      </c>
      <c r="F417" s="149">
        <f>IF(LEFT(PS!F406,LEN(SCTVTHH!$E$7))=SCTVTHH!$E$7,PS!H406,0)</f>
        <v>0</v>
      </c>
      <c r="G417" s="149">
        <f>IF(LEFT(PS!F406,LEN(SCTVTHH!$E$7))=SCTVTHH!$E$7,PS!J406,0)</f>
        <v>0</v>
      </c>
      <c r="H417" s="149">
        <f>IF(LEFT(PS!G406,LEN(SCTVTHH!$E$7))=SCTVTHH!$E$7,PS!H406,0)</f>
        <v>0</v>
      </c>
      <c r="I417" s="149">
        <f>IF(LEFT(PS!G406,LEN(SCTVTHH!$E$7))=SCTVTHH!$E$7,PS!J406,0)</f>
        <v>0</v>
      </c>
      <c r="J417" s="149">
        <f>IF(F417+H417=0,0,$J$13+SUM(F$14:$F417)-SUM(H$14:$H417))</f>
        <v>0</v>
      </c>
      <c r="K417" s="149">
        <f>IF(F417+H417=0,0,$K$13+SUM(G$14:$G417)-SUM(I$14:$I417))</f>
        <v>0</v>
      </c>
      <c r="L417" s="57"/>
    </row>
    <row r="418" spans="1:12" customFormat="1" hidden="1" x14ac:dyDescent="0.2">
      <c r="A418" s="57" t="str">
        <f>IF(LEFT(PS!F407,LEN(SCTVTHH!$E$7))=SCTVTHH!$E$7,PS!C407,IF(LEFT(PS!G407,LEN(SCTVTHH!$E$7))=SCTVTHH!$E$7,PS!D407,""))</f>
        <v/>
      </c>
      <c r="B418" s="148" t="str">
        <f>IF(OR(LEFT(PS!F407,LEN(SCTVTHH!$E$7))=SCTVTHH!$E$7,LEFT(PS!G407,LEN(SCTVTHH!$E$7))=SCTVTHH!$E$7),PS!A407,"")</f>
        <v/>
      </c>
      <c r="C418" s="166" t="str">
        <f>IF(OR(LEFT(PS!F407,LEN(SCTVTHH!$E$7))=SCTVTHH!$E$7,LEFT(PS!G407,LEN(SCTVTHH!$E$7))=SCTVTHH!$E$7),PS!E407,"")</f>
        <v/>
      </c>
      <c r="D418" s="57" t="str">
        <f>IF(LEFT(PS!F407,LEN(SCTVTHH!$E$7))=SCTVTHH!$E$7,PS!G407,IF(LEFT(PS!G407,LEN(SCTVTHH!$E$7))=SCTVTHH!$E$7,PS!F407,""))</f>
        <v/>
      </c>
      <c r="E418" s="181">
        <f>IF(OR(LEFT(PS!F407,LEN(SCTVTHH!$E$7))=SCTVTHH!$E$7,LEFT(PS!G407,LEN(SCTVTHH!$E$7))=SCTVTHH!$E$7),PS!I407,0)</f>
        <v>0</v>
      </c>
      <c r="F418" s="149">
        <f>IF(LEFT(PS!F407,LEN(SCTVTHH!$E$7))=SCTVTHH!$E$7,PS!H407,0)</f>
        <v>0</v>
      </c>
      <c r="G418" s="149">
        <f>IF(LEFT(PS!F407,LEN(SCTVTHH!$E$7))=SCTVTHH!$E$7,PS!J407,0)</f>
        <v>0</v>
      </c>
      <c r="H418" s="149">
        <f>IF(LEFT(PS!G407,LEN(SCTVTHH!$E$7))=SCTVTHH!$E$7,PS!H407,0)</f>
        <v>0</v>
      </c>
      <c r="I418" s="149">
        <f>IF(LEFT(PS!G407,LEN(SCTVTHH!$E$7))=SCTVTHH!$E$7,PS!J407,0)</f>
        <v>0</v>
      </c>
      <c r="J418" s="149">
        <f>IF(F418+H418=0,0,$J$13+SUM(F$14:$F418)-SUM(H$14:$H418))</f>
        <v>0</v>
      </c>
      <c r="K418" s="149">
        <f>IF(F418+H418=0,0,$K$13+SUM(G$14:$G418)-SUM(I$14:$I418))</f>
        <v>0</v>
      </c>
      <c r="L418" s="57"/>
    </row>
    <row r="419" spans="1:12" customFormat="1" hidden="1" x14ac:dyDescent="0.2">
      <c r="A419" s="57" t="str">
        <f>IF(LEFT(PS!F408,LEN(SCTVTHH!$E$7))=SCTVTHH!$E$7,PS!C408,IF(LEFT(PS!G408,LEN(SCTVTHH!$E$7))=SCTVTHH!$E$7,PS!D408,""))</f>
        <v/>
      </c>
      <c r="B419" s="148" t="str">
        <f>IF(OR(LEFT(PS!F408,LEN(SCTVTHH!$E$7))=SCTVTHH!$E$7,LEFT(PS!G408,LEN(SCTVTHH!$E$7))=SCTVTHH!$E$7),PS!A408,"")</f>
        <v/>
      </c>
      <c r="C419" s="166" t="str">
        <f>IF(OR(LEFT(PS!F408,LEN(SCTVTHH!$E$7))=SCTVTHH!$E$7,LEFT(PS!G408,LEN(SCTVTHH!$E$7))=SCTVTHH!$E$7),PS!E408,"")</f>
        <v/>
      </c>
      <c r="D419" s="57" t="str">
        <f>IF(LEFT(PS!F408,LEN(SCTVTHH!$E$7))=SCTVTHH!$E$7,PS!G408,IF(LEFT(PS!G408,LEN(SCTVTHH!$E$7))=SCTVTHH!$E$7,PS!F408,""))</f>
        <v/>
      </c>
      <c r="E419" s="181">
        <f>IF(OR(LEFT(PS!F408,LEN(SCTVTHH!$E$7))=SCTVTHH!$E$7,LEFT(PS!G408,LEN(SCTVTHH!$E$7))=SCTVTHH!$E$7),PS!I408,0)</f>
        <v>0</v>
      </c>
      <c r="F419" s="149">
        <f>IF(LEFT(PS!F408,LEN(SCTVTHH!$E$7))=SCTVTHH!$E$7,PS!H408,0)</f>
        <v>0</v>
      </c>
      <c r="G419" s="149">
        <f>IF(LEFT(PS!F408,LEN(SCTVTHH!$E$7))=SCTVTHH!$E$7,PS!J408,0)</f>
        <v>0</v>
      </c>
      <c r="H419" s="149">
        <f>IF(LEFT(PS!G408,LEN(SCTVTHH!$E$7))=SCTVTHH!$E$7,PS!H408,0)</f>
        <v>0</v>
      </c>
      <c r="I419" s="149">
        <f>IF(LEFT(PS!G408,LEN(SCTVTHH!$E$7))=SCTVTHH!$E$7,PS!J408,0)</f>
        <v>0</v>
      </c>
      <c r="J419" s="149">
        <f>IF(F419+H419=0,0,$J$13+SUM(F$14:$F419)-SUM(H$14:$H419))</f>
        <v>0</v>
      </c>
      <c r="K419" s="149">
        <f>IF(F419+H419=0,0,$K$13+SUM(G$14:$G419)-SUM(I$14:$I419))</f>
        <v>0</v>
      </c>
      <c r="L419" s="57"/>
    </row>
    <row r="420" spans="1:12" customFormat="1" hidden="1" x14ac:dyDescent="0.2">
      <c r="A420" s="57" t="str">
        <f>IF(LEFT(PS!F409,LEN(SCTVTHH!$E$7))=SCTVTHH!$E$7,PS!C409,IF(LEFT(PS!G409,LEN(SCTVTHH!$E$7))=SCTVTHH!$E$7,PS!D409,""))</f>
        <v/>
      </c>
      <c r="B420" s="148" t="str">
        <f>IF(OR(LEFT(PS!F409,LEN(SCTVTHH!$E$7))=SCTVTHH!$E$7,LEFT(PS!G409,LEN(SCTVTHH!$E$7))=SCTVTHH!$E$7),PS!A409,"")</f>
        <v/>
      </c>
      <c r="C420" s="166" t="str">
        <f>IF(OR(LEFT(PS!F409,LEN(SCTVTHH!$E$7))=SCTVTHH!$E$7,LEFT(PS!G409,LEN(SCTVTHH!$E$7))=SCTVTHH!$E$7),PS!E409,"")</f>
        <v/>
      </c>
      <c r="D420" s="57" t="str">
        <f>IF(LEFT(PS!F409,LEN(SCTVTHH!$E$7))=SCTVTHH!$E$7,PS!G409,IF(LEFT(PS!G409,LEN(SCTVTHH!$E$7))=SCTVTHH!$E$7,PS!F409,""))</f>
        <v/>
      </c>
      <c r="E420" s="181">
        <f>IF(OR(LEFT(PS!F409,LEN(SCTVTHH!$E$7))=SCTVTHH!$E$7,LEFT(PS!G409,LEN(SCTVTHH!$E$7))=SCTVTHH!$E$7),PS!I409,0)</f>
        <v>0</v>
      </c>
      <c r="F420" s="149">
        <f>IF(LEFT(PS!F409,LEN(SCTVTHH!$E$7))=SCTVTHH!$E$7,PS!H409,0)</f>
        <v>0</v>
      </c>
      <c r="G420" s="149">
        <f>IF(LEFT(PS!F409,LEN(SCTVTHH!$E$7))=SCTVTHH!$E$7,PS!J409,0)</f>
        <v>0</v>
      </c>
      <c r="H420" s="149">
        <f>IF(LEFT(PS!G409,LEN(SCTVTHH!$E$7))=SCTVTHH!$E$7,PS!H409,0)</f>
        <v>0</v>
      </c>
      <c r="I420" s="149">
        <f>IF(LEFT(PS!G409,LEN(SCTVTHH!$E$7))=SCTVTHH!$E$7,PS!J409,0)</f>
        <v>0</v>
      </c>
      <c r="J420" s="149">
        <f>IF(F420+H420=0,0,$J$13+SUM(F$14:$F420)-SUM(H$14:$H420))</f>
        <v>0</v>
      </c>
      <c r="K420" s="149">
        <f>IF(F420+H420=0,0,$K$13+SUM(G$14:$G420)-SUM(I$14:$I420))</f>
        <v>0</v>
      </c>
      <c r="L420" s="57"/>
    </row>
    <row r="421" spans="1:12" customFormat="1" hidden="1" x14ac:dyDescent="0.2">
      <c r="A421" s="57" t="str">
        <f>IF(LEFT(PS!F410,LEN(SCTVTHH!$E$7))=SCTVTHH!$E$7,PS!C410,IF(LEFT(PS!G410,LEN(SCTVTHH!$E$7))=SCTVTHH!$E$7,PS!D410,""))</f>
        <v/>
      </c>
      <c r="B421" s="148" t="str">
        <f>IF(OR(LEFT(PS!F410,LEN(SCTVTHH!$E$7))=SCTVTHH!$E$7,LEFT(PS!G410,LEN(SCTVTHH!$E$7))=SCTVTHH!$E$7),PS!A410,"")</f>
        <v/>
      </c>
      <c r="C421" s="166" t="str">
        <f>IF(OR(LEFT(PS!F410,LEN(SCTVTHH!$E$7))=SCTVTHH!$E$7,LEFT(PS!G410,LEN(SCTVTHH!$E$7))=SCTVTHH!$E$7),PS!E410,"")</f>
        <v/>
      </c>
      <c r="D421" s="57" t="str">
        <f>IF(LEFT(PS!F410,LEN(SCTVTHH!$E$7))=SCTVTHH!$E$7,PS!G410,IF(LEFT(PS!G410,LEN(SCTVTHH!$E$7))=SCTVTHH!$E$7,PS!F410,""))</f>
        <v/>
      </c>
      <c r="E421" s="181">
        <f>IF(OR(LEFT(PS!F410,LEN(SCTVTHH!$E$7))=SCTVTHH!$E$7,LEFT(PS!G410,LEN(SCTVTHH!$E$7))=SCTVTHH!$E$7),PS!I410,0)</f>
        <v>0</v>
      </c>
      <c r="F421" s="149">
        <f>IF(LEFT(PS!F410,LEN(SCTVTHH!$E$7))=SCTVTHH!$E$7,PS!H410,0)</f>
        <v>0</v>
      </c>
      <c r="G421" s="149">
        <f>IF(LEFT(PS!F410,LEN(SCTVTHH!$E$7))=SCTVTHH!$E$7,PS!J410,0)</f>
        <v>0</v>
      </c>
      <c r="H421" s="149">
        <f>IF(LEFT(PS!G410,LEN(SCTVTHH!$E$7))=SCTVTHH!$E$7,PS!H410,0)</f>
        <v>0</v>
      </c>
      <c r="I421" s="149">
        <f>IF(LEFT(PS!G410,LEN(SCTVTHH!$E$7))=SCTVTHH!$E$7,PS!J410,0)</f>
        <v>0</v>
      </c>
      <c r="J421" s="149">
        <f>IF(F421+H421=0,0,$J$13+SUM(F$14:$F421)-SUM(H$14:$H421))</f>
        <v>0</v>
      </c>
      <c r="K421" s="149">
        <f>IF(F421+H421=0,0,$K$13+SUM(G$14:$G421)-SUM(I$14:$I421))</f>
        <v>0</v>
      </c>
      <c r="L421" s="57"/>
    </row>
    <row r="422" spans="1:12" customFormat="1" hidden="1" x14ac:dyDescent="0.2">
      <c r="A422" s="57" t="str">
        <f>IF(LEFT(PS!F411,LEN(SCTVTHH!$E$7))=SCTVTHH!$E$7,PS!C411,IF(LEFT(PS!G411,LEN(SCTVTHH!$E$7))=SCTVTHH!$E$7,PS!D411,""))</f>
        <v/>
      </c>
      <c r="B422" s="148" t="str">
        <f>IF(OR(LEFT(PS!F411,LEN(SCTVTHH!$E$7))=SCTVTHH!$E$7,LEFT(PS!G411,LEN(SCTVTHH!$E$7))=SCTVTHH!$E$7),PS!A411,"")</f>
        <v/>
      </c>
      <c r="C422" s="166" t="str">
        <f>IF(OR(LEFT(PS!F411,LEN(SCTVTHH!$E$7))=SCTVTHH!$E$7,LEFT(PS!G411,LEN(SCTVTHH!$E$7))=SCTVTHH!$E$7),PS!E411,"")</f>
        <v/>
      </c>
      <c r="D422" s="57" t="str">
        <f>IF(LEFT(PS!F411,LEN(SCTVTHH!$E$7))=SCTVTHH!$E$7,PS!G411,IF(LEFT(PS!G411,LEN(SCTVTHH!$E$7))=SCTVTHH!$E$7,PS!F411,""))</f>
        <v/>
      </c>
      <c r="E422" s="181">
        <f>IF(OR(LEFT(PS!F411,LEN(SCTVTHH!$E$7))=SCTVTHH!$E$7,LEFT(PS!G411,LEN(SCTVTHH!$E$7))=SCTVTHH!$E$7),PS!I411,0)</f>
        <v>0</v>
      </c>
      <c r="F422" s="149">
        <f>IF(LEFT(PS!F411,LEN(SCTVTHH!$E$7))=SCTVTHH!$E$7,PS!H411,0)</f>
        <v>0</v>
      </c>
      <c r="G422" s="149">
        <f>IF(LEFT(PS!F411,LEN(SCTVTHH!$E$7))=SCTVTHH!$E$7,PS!J411,0)</f>
        <v>0</v>
      </c>
      <c r="H422" s="149">
        <f>IF(LEFT(PS!G411,LEN(SCTVTHH!$E$7))=SCTVTHH!$E$7,PS!H411,0)</f>
        <v>0</v>
      </c>
      <c r="I422" s="149">
        <f>IF(LEFT(PS!G411,LEN(SCTVTHH!$E$7))=SCTVTHH!$E$7,PS!J411,0)</f>
        <v>0</v>
      </c>
      <c r="J422" s="149">
        <f>IF(F422+H422=0,0,$J$13+SUM(F$14:$F422)-SUM(H$14:$H422))</f>
        <v>0</v>
      </c>
      <c r="K422" s="149">
        <f>IF(F422+H422=0,0,$K$13+SUM(G$14:$G422)-SUM(I$14:$I422))</f>
        <v>0</v>
      </c>
      <c r="L422" s="57"/>
    </row>
    <row r="423" spans="1:12" customFormat="1" hidden="1" x14ac:dyDescent="0.2">
      <c r="A423" s="57" t="str">
        <f>IF(LEFT(PS!F412,LEN(SCTVTHH!$E$7))=SCTVTHH!$E$7,PS!C412,IF(LEFT(PS!G412,LEN(SCTVTHH!$E$7))=SCTVTHH!$E$7,PS!D412,""))</f>
        <v/>
      </c>
      <c r="B423" s="148" t="str">
        <f>IF(OR(LEFT(PS!F412,LEN(SCTVTHH!$E$7))=SCTVTHH!$E$7,LEFT(PS!G412,LEN(SCTVTHH!$E$7))=SCTVTHH!$E$7),PS!A412,"")</f>
        <v/>
      </c>
      <c r="C423" s="166" t="str">
        <f>IF(OR(LEFT(PS!F412,LEN(SCTVTHH!$E$7))=SCTVTHH!$E$7,LEFT(PS!G412,LEN(SCTVTHH!$E$7))=SCTVTHH!$E$7),PS!E412,"")</f>
        <v/>
      </c>
      <c r="D423" s="57" t="str">
        <f>IF(LEFT(PS!F412,LEN(SCTVTHH!$E$7))=SCTVTHH!$E$7,PS!G412,IF(LEFT(PS!G412,LEN(SCTVTHH!$E$7))=SCTVTHH!$E$7,PS!F412,""))</f>
        <v/>
      </c>
      <c r="E423" s="181">
        <f>IF(OR(LEFT(PS!F412,LEN(SCTVTHH!$E$7))=SCTVTHH!$E$7,LEFT(PS!G412,LEN(SCTVTHH!$E$7))=SCTVTHH!$E$7),PS!I412,0)</f>
        <v>0</v>
      </c>
      <c r="F423" s="149">
        <f>IF(LEFT(PS!F412,LEN(SCTVTHH!$E$7))=SCTVTHH!$E$7,PS!H412,0)</f>
        <v>0</v>
      </c>
      <c r="G423" s="149">
        <f>IF(LEFT(PS!F412,LEN(SCTVTHH!$E$7))=SCTVTHH!$E$7,PS!J412,0)</f>
        <v>0</v>
      </c>
      <c r="H423" s="149">
        <f>IF(LEFT(PS!G412,LEN(SCTVTHH!$E$7))=SCTVTHH!$E$7,PS!H412,0)</f>
        <v>0</v>
      </c>
      <c r="I423" s="149">
        <f>IF(LEFT(PS!G412,LEN(SCTVTHH!$E$7))=SCTVTHH!$E$7,PS!J412,0)</f>
        <v>0</v>
      </c>
      <c r="J423" s="149">
        <f>IF(F423+H423=0,0,$J$13+SUM(F$14:$F423)-SUM(H$14:$H423))</f>
        <v>0</v>
      </c>
      <c r="K423" s="149">
        <f>IF(F423+H423=0,0,$K$13+SUM(G$14:$G423)-SUM(I$14:$I423))</f>
        <v>0</v>
      </c>
      <c r="L423" s="57"/>
    </row>
    <row r="424" spans="1:12" customFormat="1" hidden="1" x14ac:dyDescent="0.2">
      <c r="A424" s="57" t="str">
        <f>IF(LEFT(PS!F413,LEN(SCTVTHH!$E$7))=SCTVTHH!$E$7,PS!C413,IF(LEFT(PS!G413,LEN(SCTVTHH!$E$7))=SCTVTHH!$E$7,PS!D413,""))</f>
        <v/>
      </c>
      <c r="B424" s="148" t="str">
        <f>IF(OR(LEFT(PS!F413,LEN(SCTVTHH!$E$7))=SCTVTHH!$E$7,LEFT(PS!G413,LEN(SCTVTHH!$E$7))=SCTVTHH!$E$7),PS!A413,"")</f>
        <v/>
      </c>
      <c r="C424" s="166" t="str">
        <f>IF(OR(LEFT(PS!F413,LEN(SCTVTHH!$E$7))=SCTVTHH!$E$7,LEFT(PS!G413,LEN(SCTVTHH!$E$7))=SCTVTHH!$E$7),PS!E413,"")</f>
        <v/>
      </c>
      <c r="D424" s="57" t="str">
        <f>IF(LEFT(PS!F413,LEN(SCTVTHH!$E$7))=SCTVTHH!$E$7,PS!G413,IF(LEFT(PS!G413,LEN(SCTVTHH!$E$7))=SCTVTHH!$E$7,PS!F413,""))</f>
        <v/>
      </c>
      <c r="E424" s="181">
        <f>IF(OR(LEFT(PS!F413,LEN(SCTVTHH!$E$7))=SCTVTHH!$E$7,LEFT(PS!G413,LEN(SCTVTHH!$E$7))=SCTVTHH!$E$7),PS!I413,0)</f>
        <v>0</v>
      </c>
      <c r="F424" s="149">
        <f>IF(LEFT(PS!F413,LEN(SCTVTHH!$E$7))=SCTVTHH!$E$7,PS!H413,0)</f>
        <v>0</v>
      </c>
      <c r="G424" s="149">
        <f>IF(LEFT(PS!F413,LEN(SCTVTHH!$E$7))=SCTVTHH!$E$7,PS!J413,0)</f>
        <v>0</v>
      </c>
      <c r="H424" s="149">
        <f>IF(LEFT(PS!G413,LEN(SCTVTHH!$E$7))=SCTVTHH!$E$7,PS!H413,0)</f>
        <v>0</v>
      </c>
      <c r="I424" s="149">
        <f>IF(LEFT(PS!G413,LEN(SCTVTHH!$E$7))=SCTVTHH!$E$7,PS!J413,0)</f>
        <v>0</v>
      </c>
      <c r="J424" s="149">
        <f>IF(F424+H424=0,0,$J$13+SUM(F$14:$F424)-SUM(H$14:$H424))</f>
        <v>0</v>
      </c>
      <c r="K424" s="149">
        <f>IF(F424+H424=0,0,$K$13+SUM(G$14:$G424)-SUM(I$14:$I424))</f>
        <v>0</v>
      </c>
      <c r="L424" s="57"/>
    </row>
    <row r="425" spans="1:12" customFormat="1" hidden="1" x14ac:dyDescent="0.2">
      <c r="A425" s="57" t="str">
        <f>IF(LEFT(PS!F414,LEN(SCTVTHH!$E$7))=SCTVTHH!$E$7,PS!C414,IF(LEFT(PS!G414,LEN(SCTVTHH!$E$7))=SCTVTHH!$E$7,PS!D414,""))</f>
        <v/>
      </c>
      <c r="B425" s="148" t="str">
        <f>IF(OR(LEFT(PS!F414,LEN(SCTVTHH!$E$7))=SCTVTHH!$E$7,LEFT(PS!G414,LEN(SCTVTHH!$E$7))=SCTVTHH!$E$7),PS!A414,"")</f>
        <v/>
      </c>
      <c r="C425" s="166" t="str">
        <f>IF(OR(LEFT(PS!F414,LEN(SCTVTHH!$E$7))=SCTVTHH!$E$7,LEFT(PS!G414,LEN(SCTVTHH!$E$7))=SCTVTHH!$E$7),PS!E414,"")</f>
        <v/>
      </c>
      <c r="D425" s="57" t="str">
        <f>IF(LEFT(PS!F414,LEN(SCTVTHH!$E$7))=SCTVTHH!$E$7,PS!G414,IF(LEFT(PS!G414,LEN(SCTVTHH!$E$7))=SCTVTHH!$E$7,PS!F414,""))</f>
        <v/>
      </c>
      <c r="E425" s="181">
        <f>IF(OR(LEFT(PS!F414,LEN(SCTVTHH!$E$7))=SCTVTHH!$E$7,LEFT(PS!G414,LEN(SCTVTHH!$E$7))=SCTVTHH!$E$7),PS!I414,0)</f>
        <v>0</v>
      </c>
      <c r="F425" s="149">
        <f>IF(LEFT(PS!F414,LEN(SCTVTHH!$E$7))=SCTVTHH!$E$7,PS!H414,0)</f>
        <v>0</v>
      </c>
      <c r="G425" s="149">
        <f>IF(LEFT(PS!F414,LEN(SCTVTHH!$E$7))=SCTVTHH!$E$7,PS!J414,0)</f>
        <v>0</v>
      </c>
      <c r="H425" s="149">
        <f>IF(LEFT(PS!G414,LEN(SCTVTHH!$E$7))=SCTVTHH!$E$7,PS!H414,0)</f>
        <v>0</v>
      </c>
      <c r="I425" s="149">
        <f>IF(LEFT(PS!G414,LEN(SCTVTHH!$E$7))=SCTVTHH!$E$7,PS!J414,0)</f>
        <v>0</v>
      </c>
      <c r="J425" s="149">
        <f>IF(F425+H425=0,0,$J$13+SUM(F$14:$F425)-SUM(H$14:$H425))</f>
        <v>0</v>
      </c>
      <c r="K425" s="149">
        <f>IF(F425+H425=0,0,$K$13+SUM(G$14:$G425)-SUM(I$14:$I425))</f>
        <v>0</v>
      </c>
      <c r="L425" s="57"/>
    </row>
    <row r="426" spans="1:12" customFormat="1" hidden="1" x14ac:dyDescent="0.2">
      <c r="A426" s="57" t="str">
        <f>IF(LEFT(PS!F415,LEN(SCTVTHH!$E$7))=SCTVTHH!$E$7,PS!C415,IF(LEFT(PS!G415,LEN(SCTVTHH!$E$7))=SCTVTHH!$E$7,PS!D415,""))</f>
        <v/>
      </c>
      <c r="B426" s="148" t="str">
        <f>IF(OR(LEFT(PS!F415,LEN(SCTVTHH!$E$7))=SCTVTHH!$E$7,LEFT(PS!G415,LEN(SCTVTHH!$E$7))=SCTVTHH!$E$7),PS!A415,"")</f>
        <v/>
      </c>
      <c r="C426" s="166" t="str">
        <f>IF(OR(LEFT(PS!F415,LEN(SCTVTHH!$E$7))=SCTVTHH!$E$7,LEFT(PS!G415,LEN(SCTVTHH!$E$7))=SCTVTHH!$E$7),PS!E415,"")</f>
        <v/>
      </c>
      <c r="D426" s="57" t="str">
        <f>IF(LEFT(PS!F415,LEN(SCTVTHH!$E$7))=SCTVTHH!$E$7,PS!G415,IF(LEFT(PS!G415,LEN(SCTVTHH!$E$7))=SCTVTHH!$E$7,PS!F415,""))</f>
        <v/>
      </c>
      <c r="E426" s="181">
        <f>IF(OR(LEFT(PS!F415,LEN(SCTVTHH!$E$7))=SCTVTHH!$E$7,LEFT(PS!G415,LEN(SCTVTHH!$E$7))=SCTVTHH!$E$7),PS!I415,0)</f>
        <v>0</v>
      </c>
      <c r="F426" s="149">
        <f>IF(LEFT(PS!F415,LEN(SCTVTHH!$E$7))=SCTVTHH!$E$7,PS!H415,0)</f>
        <v>0</v>
      </c>
      <c r="G426" s="149">
        <f>IF(LEFT(PS!F415,LEN(SCTVTHH!$E$7))=SCTVTHH!$E$7,PS!J415,0)</f>
        <v>0</v>
      </c>
      <c r="H426" s="149">
        <f>IF(LEFT(PS!G415,LEN(SCTVTHH!$E$7))=SCTVTHH!$E$7,PS!H415,0)</f>
        <v>0</v>
      </c>
      <c r="I426" s="149">
        <f>IF(LEFT(PS!G415,LEN(SCTVTHH!$E$7))=SCTVTHH!$E$7,PS!J415,0)</f>
        <v>0</v>
      </c>
      <c r="J426" s="149">
        <f>IF(F426+H426=0,0,$J$13+SUM(F$14:$F426)-SUM(H$14:$H426))</f>
        <v>0</v>
      </c>
      <c r="K426" s="149">
        <f>IF(F426+H426=0,0,$K$13+SUM(G$14:$G426)-SUM(I$14:$I426))</f>
        <v>0</v>
      </c>
      <c r="L426" s="57"/>
    </row>
    <row r="427" spans="1:12" customFormat="1" hidden="1" x14ac:dyDescent="0.2">
      <c r="A427" s="57" t="str">
        <f>IF(LEFT(PS!F416,LEN(SCTVTHH!$E$7))=SCTVTHH!$E$7,PS!C416,IF(LEFT(PS!G416,LEN(SCTVTHH!$E$7))=SCTVTHH!$E$7,PS!D416,""))</f>
        <v/>
      </c>
      <c r="B427" s="148" t="str">
        <f>IF(OR(LEFT(PS!F416,LEN(SCTVTHH!$E$7))=SCTVTHH!$E$7,LEFT(PS!G416,LEN(SCTVTHH!$E$7))=SCTVTHH!$E$7),PS!A416,"")</f>
        <v/>
      </c>
      <c r="C427" s="166" t="str">
        <f>IF(OR(LEFT(PS!F416,LEN(SCTVTHH!$E$7))=SCTVTHH!$E$7,LEFT(PS!G416,LEN(SCTVTHH!$E$7))=SCTVTHH!$E$7),PS!E416,"")</f>
        <v/>
      </c>
      <c r="D427" s="57" t="str">
        <f>IF(LEFT(PS!F416,LEN(SCTVTHH!$E$7))=SCTVTHH!$E$7,PS!G416,IF(LEFT(PS!G416,LEN(SCTVTHH!$E$7))=SCTVTHH!$E$7,PS!F416,""))</f>
        <v/>
      </c>
      <c r="E427" s="181">
        <f>IF(OR(LEFT(PS!F416,LEN(SCTVTHH!$E$7))=SCTVTHH!$E$7,LEFT(PS!G416,LEN(SCTVTHH!$E$7))=SCTVTHH!$E$7),PS!I416,0)</f>
        <v>0</v>
      </c>
      <c r="F427" s="149">
        <f>IF(LEFT(PS!F416,LEN(SCTVTHH!$E$7))=SCTVTHH!$E$7,PS!H416,0)</f>
        <v>0</v>
      </c>
      <c r="G427" s="149">
        <f>IF(LEFT(PS!F416,LEN(SCTVTHH!$E$7))=SCTVTHH!$E$7,PS!J416,0)</f>
        <v>0</v>
      </c>
      <c r="H427" s="149">
        <f>IF(LEFT(PS!G416,LEN(SCTVTHH!$E$7))=SCTVTHH!$E$7,PS!H416,0)</f>
        <v>0</v>
      </c>
      <c r="I427" s="149">
        <f>IF(LEFT(PS!G416,LEN(SCTVTHH!$E$7))=SCTVTHH!$E$7,PS!J416,0)</f>
        <v>0</v>
      </c>
      <c r="J427" s="149">
        <f>IF(F427+H427=0,0,$J$13+SUM(F$14:$F427)-SUM(H$14:$H427))</f>
        <v>0</v>
      </c>
      <c r="K427" s="149">
        <f>IF(F427+H427=0,0,$K$13+SUM(G$14:$G427)-SUM(I$14:$I427))</f>
        <v>0</v>
      </c>
      <c r="L427" s="57"/>
    </row>
    <row r="428" spans="1:12" customFormat="1" hidden="1" x14ac:dyDescent="0.2">
      <c r="A428" s="57" t="str">
        <f>IF(LEFT(PS!F417,LEN(SCTVTHH!$E$7))=SCTVTHH!$E$7,PS!C417,IF(LEFT(PS!G417,LEN(SCTVTHH!$E$7))=SCTVTHH!$E$7,PS!D417,""))</f>
        <v/>
      </c>
      <c r="B428" s="148" t="str">
        <f>IF(OR(LEFT(PS!F417,LEN(SCTVTHH!$E$7))=SCTVTHH!$E$7,LEFT(PS!G417,LEN(SCTVTHH!$E$7))=SCTVTHH!$E$7),PS!A417,"")</f>
        <v/>
      </c>
      <c r="C428" s="166" t="str">
        <f>IF(OR(LEFT(PS!F417,LEN(SCTVTHH!$E$7))=SCTVTHH!$E$7,LEFT(PS!G417,LEN(SCTVTHH!$E$7))=SCTVTHH!$E$7),PS!E417,"")</f>
        <v/>
      </c>
      <c r="D428" s="57" t="str">
        <f>IF(LEFT(PS!F417,LEN(SCTVTHH!$E$7))=SCTVTHH!$E$7,PS!G417,IF(LEFT(PS!G417,LEN(SCTVTHH!$E$7))=SCTVTHH!$E$7,PS!F417,""))</f>
        <v/>
      </c>
      <c r="E428" s="181">
        <f>IF(OR(LEFT(PS!F417,LEN(SCTVTHH!$E$7))=SCTVTHH!$E$7,LEFT(PS!G417,LEN(SCTVTHH!$E$7))=SCTVTHH!$E$7),PS!I417,0)</f>
        <v>0</v>
      </c>
      <c r="F428" s="149">
        <f>IF(LEFT(PS!F417,LEN(SCTVTHH!$E$7))=SCTVTHH!$E$7,PS!H417,0)</f>
        <v>0</v>
      </c>
      <c r="G428" s="149">
        <f>IF(LEFT(PS!F417,LEN(SCTVTHH!$E$7))=SCTVTHH!$E$7,PS!J417,0)</f>
        <v>0</v>
      </c>
      <c r="H428" s="149">
        <f>IF(LEFT(PS!G417,LEN(SCTVTHH!$E$7))=SCTVTHH!$E$7,PS!H417,0)</f>
        <v>0</v>
      </c>
      <c r="I428" s="149">
        <f>IF(LEFT(PS!G417,LEN(SCTVTHH!$E$7))=SCTVTHH!$E$7,PS!J417,0)</f>
        <v>0</v>
      </c>
      <c r="J428" s="149">
        <f>IF(F428+H428=0,0,$J$13+SUM(F$14:$F428)-SUM(H$14:$H428))</f>
        <v>0</v>
      </c>
      <c r="K428" s="149">
        <f>IF(F428+H428=0,0,$K$13+SUM(G$14:$G428)-SUM(I$14:$I428))</f>
        <v>0</v>
      </c>
      <c r="L428" s="57"/>
    </row>
    <row r="429" spans="1:12" customFormat="1" hidden="1" x14ac:dyDescent="0.2">
      <c r="A429" s="57" t="str">
        <f>IF(LEFT(PS!F418,LEN(SCTVTHH!$E$7))=SCTVTHH!$E$7,PS!C418,IF(LEFT(PS!G418,LEN(SCTVTHH!$E$7))=SCTVTHH!$E$7,PS!D418,""))</f>
        <v/>
      </c>
      <c r="B429" s="148" t="str">
        <f>IF(OR(LEFT(PS!F418,LEN(SCTVTHH!$E$7))=SCTVTHH!$E$7,LEFT(PS!G418,LEN(SCTVTHH!$E$7))=SCTVTHH!$E$7),PS!A418,"")</f>
        <v/>
      </c>
      <c r="C429" s="166" t="str">
        <f>IF(OR(LEFT(PS!F418,LEN(SCTVTHH!$E$7))=SCTVTHH!$E$7,LEFT(PS!G418,LEN(SCTVTHH!$E$7))=SCTVTHH!$E$7),PS!E418,"")</f>
        <v/>
      </c>
      <c r="D429" s="57" t="str">
        <f>IF(LEFT(PS!F418,LEN(SCTVTHH!$E$7))=SCTVTHH!$E$7,PS!G418,IF(LEFT(PS!G418,LEN(SCTVTHH!$E$7))=SCTVTHH!$E$7,PS!F418,""))</f>
        <v/>
      </c>
      <c r="E429" s="181">
        <f>IF(OR(LEFT(PS!F418,LEN(SCTVTHH!$E$7))=SCTVTHH!$E$7,LEFT(PS!G418,LEN(SCTVTHH!$E$7))=SCTVTHH!$E$7),PS!I418,0)</f>
        <v>0</v>
      </c>
      <c r="F429" s="149">
        <f>IF(LEFT(PS!F418,LEN(SCTVTHH!$E$7))=SCTVTHH!$E$7,PS!H418,0)</f>
        <v>0</v>
      </c>
      <c r="G429" s="149">
        <f>IF(LEFT(PS!F418,LEN(SCTVTHH!$E$7))=SCTVTHH!$E$7,PS!J418,0)</f>
        <v>0</v>
      </c>
      <c r="H429" s="149">
        <f>IF(LEFT(PS!G418,LEN(SCTVTHH!$E$7))=SCTVTHH!$E$7,PS!H418,0)</f>
        <v>0</v>
      </c>
      <c r="I429" s="149">
        <f>IF(LEFT(PS!G418,LEN(SCTVTHH!$E$7))=SCTVTHH!$E$7,PS!J418,0)</f>
        <v>0</v>
      </c>
      <c r="J429" s="149">
        <f>IF(F429+H429=0,0,$J$13+SUM(F$14:$F429)-SUM(H$14:$H429))</f>
        <v>0</v>
      </c>
      <c r="K429" s="149">
        <f>IF(F429+H429=0,0,$K$13+SUM(G$14:$G429)-SUM(I$14:$I429))</f>
        <v>0</v>
      </c>
      <c r="L429" s="57"/>
    </row>
    <row r="430" spans="1:12" customFormat="1" hidden="1" x14ac:dyDescent="0.2">
      <c r="A430" s="57" t="str">
        <f>IF(LEFT(PS!F419,LEN(SCTVTHH!$E$7))=SCTVTHH!$E$7,PS!C419,IF(LEFT(PS!G419,LEN(SCTVTHH!$E$7))=SCTVTHH!$E$7,PS!D419,""))</f>
        <v/>
      </c>
      <c r="B430" s="148" t="str">
        <f>IF(OR(LEFT(PS!F419,LEN(SCTVTHH!$E$7))=SCTVTHH!$E$7,LEFT(PS!G419,LEN(SCTVTHH!$E$7))=SCTVTHH!$E$7),PS!A419,"")</f>
        <v/>
      </c>
      <c r="C430" s="166" t="str">
        <f>IF(OR(LEFT(PS!F419,LEN(SCTVTHH!$E$7))=SCTVTHH!$E$7,LEFT(PS!G419,LEN(SCTVTHH!$E$7))=SCTVTHH!$E$7),PS!E419,"")</f>
        <v/>
      </c>
      <c r="D430" s="57" t="str">
        <f>IF(LEFT(PS!F419,LEN(SCTVTHH!$E$7))=SCTVTHH!$E$7,PS!G419,IF(LEFT(PS!G419,LEN(SCTVTHH!$E$7))=SCTVTHH!$E$7,PS!F419,""))</f>
        <v/>
      </c>
      <c r="E430" s="181">
        <f>IF(OR(LEFT(PS!F419,LEN(SCTVTHH!$E$7))=SCTVTHH!$E$7,LEFT(PS!G419,LEN(SCTVTHH!$E$7))=SCTVTHH!$E$7),PS!I419,0)</f>
        <v>0</v>
      </c>
      <c r="F430" s="149">
        <f>IF(LEFT(PS!F419,LEN(SCTVTHH!$E$7))=SCTVTHH!$E$7,PS!H419,0)</f>
        <v>0</v>
      </c>
      <c r="G430" s="149">
        <f>IF(LEFT(PS!F419,LEN(SCTVTHH!$E$7))=SCTVTHH!$E$7,PS!J419,0)</f>
        <v>0</v>
      </c>
      <c r="H430" s="149">
        <f>IF(LEFT(PS!G419,LEN(SCTVTHH!$E$7))=SCTVTHH!$E$7,PS!H419,0)</f>
        <v>0</v>
      </c>
      <c r="I430" s="149">
        <f>IF(LEFT(PS!G419,LEN(SCTVTHH!$E$7))=SCTVTHH!$E$7,PS!J419,0)</f>
        <v>0</v>
      </c>
      <c r="J430" s="149">
        <f>IF(F430+H430=0,0,$J$13+SUM(F$14:$F430)-SUM(H$14:$H430))</f>
        <v>0</v>
      </c>
      <c r="K430" s="149">
        <f>IF(F430+H430=0,0,$K$13+SUM(G$14:$G430)-SUM(I$14:$I430))</f>
        <v>0</v>
      </c>
      <c r="L430" s="57"/>
    </row>
    <row r="431" spans="1:12" customFormat="1" hidden="1" x14ac:dyDescent="0.2">
      <c r="A431" s="57" t="str">
        <f>IF(LEFT(PS!F420,LEN(SCTVTHH!$E$7))=SCTVTHH!$E$7,PS!C420,IF(LEFT(PS!G420,LEN(SCTVTHH!$E$7))=SCTVTHH!$E$7,PS!D420,""))</f>
        <v/>
      </c>
      <c r="B431" s="148" t="str">
        <f>IF(OR(LEFT(PS!F420,LEN(SCTVTHH!$E$7))=SCTVTHH!$E$7,LEFT(PS!G420,LEN(SCTVTHH!$E$7))=SCTVTHH!$E$7),PS!A420,"")</f>
        <v/>
      </c>
      <c r="C431" s="166" t="str">
        <f>IF(OR(LEFT(PS!F420,LEN(SCTVTHH!$E$7))=SCTVTHH!$E$7,LEFT(PS!G420,LEN(SCTVTHH!$E$7))=SCTVTHH!$E$7),PS!E420,"")</f>
        <v/>
      </c>
      <c r="D431" s="57" t="str">
        <f>IF(LEFT(PS!F420,LEN(SCTVTHH!$E$7))=SCTVTHH!$E$7,PS!G420,IF(LEFT(PS!G420,LEN(SCTVTHH!$E$7))=SCTVTHH!$E$7,PS!F420,""))</f>
        <v/>
      </c>
      <c r="E431" s="181">
        <f>IF(OR(LEFT(PS!F420,LEN(SCTVTHH!$E$7))=SCTVTHH!$E$7,LEFT(PS!G420,LEN(SCTVTHH!$E$7))=SCTVTHH!$E$7),PS!I420,0)</f>
        <v>0</v>
      </c>
      <c r="F431" s="149">
        <f>IF(LEFT(PS!F420,LEN(SCTVTHH!$E$7))=SCTVTHH!$E$7,PS!H420,0)</f>
        <v>0</v>
      </c>
      <c r="G431" s="149">
        <f>IF(LEFT(PS!F420,LEN(SCTVTHH!$E$7))=SCTVTHH!$E$7,PS!J420,0)</f>
        <v>0</v>
      </c>
      <c r="H431" s="149">
        <f>IF(LEFT(PS!G420,LEN(SCTVTHH!$E$7))=SCTVTHH!$E$7,PS!H420,0)</f>
        <v>0</v>
      </c>
      <c r="I431" s="149">
        <f>IF(LEFT(PS!G420,LEN(SCTVTHH!$E$7))=SCTVTHH!$E$7,PS!J420,0)</f>
        <v>0</v>
      </c>
      <c r="J431" s="149">
        <f>IF(F431+H431=0,0,$J$13+SUM(F$14:$F431)-SUM(H$14:$H431))</f>
        <v>0</v>
      </c>
      <c r="K431" s="149">
        <f>IF(F431+H431=0,0,$K$13+SUM(G$14:$G431)-SUM(I$14:$I431))</f>
        <v>0</v>
      </c>
      <c r="L431" s="57"/>
    </row>
    <row r="432" spans="1:12" customFormat="1" hidden="1" x14ac:dyDescent="0.2">
      <c r="A432" s="57" t="str">
        <f>IF(LEFT(PS!F421,LEN(SCTVTHH!$E$7))=SCTVTHH!$E$7,PS!C421,IF(LEFT(PS!G421,LEN(SCTVTHH!$E$7))=SCTVTHH!$E$7,PS!D421,""))</f>
        <v/>
      </c>
      <c r="B432" s="148" t="str">
        <f>IF(OR(LEFT(PS!F421,LEN(SCTVTHH!$E$7))=SCTVTHH!$E$7,LEFT(PS!G421,LEN(SCTVTHH!$E$7))=SCTVTHH!$E$7),PS!A421,"")</f>
        <v/>
      </c>
      <c r="C432" s="166" t="str">
        <f>IF(OR(LEFT(PS!F421,LEN(SCTVTHH!$E$7))=SCTVTHH!$E$7,LEFT(PS!G421,LEN(SCTVTHH!$E$7))=SCTVTHH!$E$7),PS!E421,"")</f>
        <v/>
      </c>
      <c r="D432" s="57" t="str">
        <f>IF(LEFT(PS!F421,LEN(SCTVTHH!$E$7))=SCTVTHH!$E$7,PS!G421,IF(LEFT(PS!G421,LEN(SCTVTHH!$E$7))=SCTVTHH!$E$7,PS!F421,""))</f>
        <v/>
      </c>
      <c r="E432" s="181">
        <f>IF(OR(LEFT(PS!F421,LEN(SCTVTHH!$E$7))=SCTVTHH!$E$7,LEFT(PS!G421,LEN(SCTVTHH!$E$7))=SCTVTHH!$E$7),PS!I421,0)</f>
        <v>0</v>
      </c>
      <c r="F432" s="149">
        <f>IF(LEFT(PS!F421,LEN(SCTVTHH!$E$7))=SCTVTHH!$E$7,PS!H421,0)</f>
        <v>0</v>
      </c>
      <c r="G432" s="149">
        <f>IF(LEFT(PS!F421,LEN(SCTVTHH!$E$7))=SCTVTHH!$E$7,PS!J421,0)</f>
        <v>0</v>
      </c>
      <c r="H432" s="149">
        <f>IF(LEFT(PS!G421,LEN(SCTVTHH!$E$7))=SCTVTHH!$E$7,PS!H421,0)</f>
        <v>0</v>
      </c>
      <c r="I432" s="149">
        <f>IF(LEFT(PS!G421,LEN(SCTVTHH!$E$7))=SCTVTHH!$E$7,PS!J421,0)</f>
        <v>0</v>
      </c>
      <c r="J432" s="149">
        <f>IF(F432+H432=0,0,$J$13+SUM(F$14:$F432)-SUM(H$14:$H432))</f>
        <v>0</v>
      </c>
      <c r="K432" s="149">
        <f>IF(F432+H432=0,0,$K$13+SUM(G$14:$G432)-SUM(I$14:$I432))</f>
        <v>0</v>
      </c>
      <c r="L432" s="57"/>
    </row>
    <row r="433" spans="1:12" customFormat="1" hidden="1" x14ac:dyDescent="0.2">
      <c r="A433" s="57" t="str">
        <f>IF(LEFT(PS!F422,LEN(SCTVTHH!$E$7))=SCTVTHH!$E$7,PS!C422,IF(LEFT(PS!G422,LEN(SCTVTHH!$E$7))=SCTVTHH!$E$7,PS!D422,""))</f>
        <v/>
      </c>
      <c r="B433" s="148" t="str">
        <f>IF(OR(LEFT(PS!F422,LEN(SCTVTHH!$E$7))=SCTVTHH!$E$7,LEFT(PS!G422,LEN(SCTVTHH!$E$7))=SCTVTHH!$E$7),PS!A422,"")</f>
        <v/>
      </c>
      <c r="C433" s="166" t="str">
        <f>IF(OR(LEFT(PS!F422,LEN(SCTVTHH!$E$7))=SCTVTHH!$E$7,LEFT(PS!G422,LEN(SCTVTHH!$E$7))=SCTVTHH!$E$7),PS!E422,"")</f>
        <v/>
      </c>
      <c r="D433" s="57" t="str">
        <f>IF(LEFT(PS!F422,LEN(SCTVTHH!$E$7))=SCTVTHH!$E$7,PS!G422,IF(LEFT(PS!G422,LEN(SCTVTHH!$E$7))=SCTVTHH!$E$7,PS!F422,""))</f>
        <v/>
      </c>
      <c r="E433" s="181">
        <f>IF(OR(LEFT(PS!F422,LEN(SCTVTHH!$E$7))=SCTVTHH!$E$7,LEFT(PS!G422,LEN(SCTVTHH!$E$7))=SCTVTHH!$E$7),PS!I422,0)</f>
        <v>0</v>
      </c>
      <c r="F433" s="149">
        <f>IF(LEFT(PS!F422,LEN(SCTVTHH!$E$7))=SCTVTHH!$E$7,PS!H422,0)</f>
        <v>0</v>
      </c>
      <c r="G433" s="149">
        <f>IF(LEFT(PS!F422,LEN(SCTVTHH!$E$7))=SCTVTHH!$E$7,PS!J422,0)</f>
        <v>0</v>
      </c>
      <c r="H433" s="149">
        <f>IF(LEFT(PS!G422,LEN(SCTVTHH!$E$7))=SCTVTHH!$E$7,PS!H422,0)</f>
        <v>0</v>
      </c>
      <c r="I433" s="149">
        <f>IF(LEFT(PS!G422,LEN(SCTVTHH!$E$7))=SCTVTHH!$E$7,PS!J422,0)</f>
        <v>0</v>
      </c>
      <c r="J433" s="149">
        <f>IF(F433+H433=0,0,$J$13+SUM(F$14:$F433)-SUM(H$14:$H433))</f>
        <v>0</v>
      </c>
      <c r="K433" s="149">
        <f>IF(F433+H433=0,0,$K$13+SUM(G$14:$G433)-SUM(I$14:$I433))</f>
        <v>0</v>
      </c>
      <c r="L433" s="57"/>
    </row>
    <row r="434" spans="1:12" customFormat="1" hidden="1" x14ac:dyDescent="0.2">
      <c r="A434" s="57" t="str">
        <f>IF(LEFT(PS!F423,LEN(SCTVTHH!$E$7))=SCTVTHH!$E$7,PS!C423,IF(LEFT(PS!G423,LEN(SCTVTHH!$E$7))=SCTVTHH!$E$7,PS!D423,""))</f>
        <v/>
      </c>
      <c r="B434" s="148" t="str">
        <f>IF(OR(LEFT(PS!F423,LEN(SCTVTHH!$E$7))=SCTVTHH!$E$7,LEFT(PS!G423,LEN(SCTVTHH!$E$7))=SCTVTHH!$E$7),PS!A423,"")</f>
        <v/>
      </c>
      <c r="C434" s="166" t="str">
        <f>IF(OR(LEFT(PS!F423,LEN(SCTVTHH!$E$7))=SCTVTHH!$E$7,LEFT(PS!G423,LEN(SCTVTHH!$E$7))=SCTVTHH!$E$7),PS!E423,"")</f>
        <v/>
      </c>
      <c r="D434" s="57" t="str">
        <f>IF(LEFT(PS!F423,LEN(SCTVTHH!$E$7))=SCTVTHH!$E$7,PS!G423,IF(LEFT(PS!G423,LEN(SCTVTHH!$E$7))=SCTVTHH!$E$7,PS!F423,""))</f>
        <v/>
      </c>
      <c r="E434" s="181">
        <f>IF(OR(LEFT(PS!F423,LEN(SCTVTHH!$E$7))=SCTVTHH!$E$7,LEFT(PS!G423,LEN(SCTVTHH!$E$7))=SCTVTHH!$E$7),PS!I423,0)</f>
        <v>0</v>
      </c>
      <c r="F434" s="149">
        <f>IF(LEFT(PS!F423,LEN(SCTVTHH!$E$7))=SCTVTHH!$E$7,PS!H423,0)</f>
        <v>0</v>
      </c>
      <c r="G434" s="149">
        <f>IF(LEFT(PS!F423,LEN(SCTVTHH!$E$7))=SCTVTHH!$E$7,PS!J423,0)</f>
        <v>0</v>
      </c>
      <c r="H434" s="149">
        <f>IF(LEFT(PS!G423,LEN(SCTVTHH!$E$7))=SCTVTHH!$E$7,PS!H423,0)</f>
        <v>0</v>
      </c>
      <c r="I434" s="149">
        <f>IF(LEFT(PS!G423,LEN(SCTVTHH!$E$7))=SCTVTHH!$E$7,PS!J423,0)</f>
        <v>0</v>
      </c>
      <c r="J434" s="149">
        <f>IF(F434+H434=0,0,$J$13+SUM(F$14:$F434)-SUM(H$14:$H434))</f>
        <v>0</v>
      </c>
      <c r="K434" s="149">
        <f>IF(F434+H434=0,0,$K$13+SUM(G$14:$G434)-SUM(I$14:$I434))</f>
        <v>0</v>
      </c>
      <c r="L434" s="57"/>
    </row>
    <row r="435" spans="1:12" customFormat="1" hidden="1" x14ac:dyDescent="0.2">
      <c r="A435" s="57" t="str">
        <f>IF(LEFT(PS!F424,LEN(SCTVTHH!$E$7))=SCTVTHH!$E$7,PS!C424,IF(LEFT(PS!G424,LEN(SCTVTHH!$E$7))=SCTVTHH!$E$7,PS!D424,""))</f>
        <v/>
      </c>
      <c r="B435" s="148" t="str">
        <f>IF(OR(LEFT(PS!F424,LEN(SCTVTHH!$E$7))=SCTVTHH!$E$7,LEFT(PS!G424,LEN(SCTVTHH!$E$7))=SCTVTHH!$E$7),PS!A424,"")</f>
        <v/>
      </c>
      <c r="C435" s="166" t="str">
        <f>IF(OR(LEFT(PS!F424,LEN(SCTVTHH!$E$7))=SCTVTHH!$E$7,LEFT(PS!G424,LEN(SCTVTHH!$E$7))=SCTVTHH!$E$7),PS!E424,"")</f>
        <v/>
      </c>
      <c r="D435" s="57" t="str">
        <f>IF(LEFT(PS!F424,LEN(SCTVTHH!$E$7))=SCTVTHH!$E$7,PS!G424,IF(LEFT(PS!G424,LEN(SCTVTHH!$E$7))=SCTVTHH!$E$7,PS!F424,""))</f>
        <v/>
      </c>
      <c r="E435" s="181">
        <f>IF(OR(LEFT(PS!F424,LEN(SCTVTHH!$E$7))=SCTVTHH!$E$7,LEFT(PS!G424,LEN(SCTVTHH!$E$7))=SCTVTHH!$E$7),PS!I424,0)</f>
        <v>0</v>
      </c>
      <c r="F435" s="149">
        <f>IF(LEFT(PS!F424,LEN(SCTVTHH!$E$7))=SCTVTHH!$E$7,PS!H424,0)</f>
        <v>0</v>
      </c>
      <c r="G435" s="149">
        <f>IF(LEFT(PS!F424,LEN(SCTVTHH!$E$7))=SCTVTHH!$E$7,PS!J424,0)</f>
        <v>0</v>
      </c>
      <c r="H435" s="149">
        <f>IF(LEFT(PS!G424,LEN(SCTVTHH!$E$7))=SCTVTHH!$E$7,PS!H424,0)</f>
        <v>0</v>
      </c>
      <c r="I435" s="149">
        <f>IF(LEFT(PS!G424,LEN(SCTVTHH!$E$7))=SCTVTHH!$E$7,PS!J424,0)</f>
        <v>0</v>
      </c>
      <c r="J435" s="149">
        <f>IF(F435+H435=0,0,$J$13+SUM(F$14:$F435)-SUM(H$14:$H435))</f>
        <v>0</v>
      </c>
      <c r="K435" s="149">
        <f>IF(F435+H435=0,0,$K$13+SUM(G$14:$G435)-SUM(I$14:$I435))</f>
        <v>0</v>
      </c>
      <c r="L435" s="57"/>
    </row>
    <row r="436" spans="1:12" customFormat="1" hidden="1" x14ac:dyDescent="0.2">
      <c r="A436" s="57" t="str">
        <f>IF(LEFT(PS!F425,LEN(SCTVTHH!$E$7))=SCTVTHH!$E$7,PS!C425,IF(LEFT(PS!G425,LEN(SCTVTHH!$E$7))=SCTVTHH!$E$7,PS!D425,""))</f>
        <v/>
      </c>
      <c r="B436" s="148" t="str">
        <f>IF(OR(LEFT(PS!F425,LEN(SCTVTHH!$E$7))=SCTVTHH!$E$7,LEFT(PS!G425,LEN(SCTVTHH!$E$7))=SCTVTHH!$E$7),PS!A425,"")</f>
        <v/>
      </c>
      <c r="C436" s="166" t="str">
        <f>IF(OR(LEFT(PS!F425,LEN(SCTVTHH!$E$7))=SCTVTHH!$E$7,LEFT(PS!G425,LEN(SCTVTHH!$E$7))=SCTVTHH!$E$7),PS!E425,"")</f>
        <v/>
      </c>
      <c r="D436" s="57" t="str">
        <f>IF(LEFT(PS!F425,LEN(SCTVTHH!$E$7))=SCTVTHH!$E$7,PS!G425,IF(LEFT(PS!G425,LEN(SCTVTHH!$E$7))=SCTVTHH!$E$7,PS!F425,""))</f>
        <v/>
      </c>
      <c r="E436" s="181">
        <f>IF(OR(LEFT(PS!F425,LEN(SCTVTHH!$E$7))=SCTVTHH!$E$7,LEFT(PS!G425,LEN(SCTVTHH!$E$7))=SCTVTHH!$E$7),PS!I425,0)</f>
        <v>0</v>
      </c>
      <c r="F436" s="149">
        <f>IF(LEFT(PS!F425,LEN(SCTVTHH!$E$7))=SCTVTHH!$E$7,PS!H425,0)</f>
        <v>0</v>
      </c>
      <c r="G436" s="149">
        <f>IF(LEFT(PS!F425,LEN(SCTVTHH!$E$7))=SCTVTHH!$E$7,PS!J425,0)</f>
        <v>0</v>
      </c>
      <c r="H436" s="149">
        <f>IF(LEFT(PS!G425,LEN(SCTVTHH!$E$7))=SCTVTHH!$E$7,PS!H425,0)</f>
        <v>0</v>
      </c>
      <c r="I436" s="149">
        <f>IF(LEFT(PS!G425,LEN(SCTVTHH!$E$7))=SCTVTHH!$E$7,PS!J425,0)</f>
        <v>0</v>
      </c>
      <c r="J436" s="149">
        <f>IF(F436+H436=0,0,$J$13+SUM(F$14:$F436)-SUM(H$14:$H436))</f>
        <v>0</v>
      </c>
      <c r="K436" s="149">
        <f>IF(F436+H436=0,0,$K$13+SUM(G$14:$G436)-SUM(I$14:$I436))</f>
        <v>0</v>
      </c>
      <c r="L436" s="57"/>
    </row>
    <row r="437" spans="1:12" customFormat="1" hidden="1" x14ac:dyDescent="0.2">
      <c r="A437" s="57" t="str">
        <f>IF(LEFT(PS!F426,LEN(SCTVTHH!$E$7))=SCTVTHH!$E$7,PS!C426,IF(LEFT(PS!G426,LEN(SCTVTHH!$E$7))=SCTVTHH!$E$7,PS!D426,""))</f>
        <v/>
      </c>
      <c r="B437" s="148" t="str">
        <f>IF(OR(LEFT(PS!F426,LEN(SCTVTHH!$E$7))=SCTVTHH!$E$7,LEFT(PS!G426,LEN(SCTVTHH!$E$7))=SCTVTHH!$E$7),PS!A426,"")</f>
        <v/>
      </c>
      <c r="C437" s="166" t="str">
        <f>IF(OR(LEFT(PS!F426,LEN(SCTVTHH!$E$7))=SCTVTHH!$E$7,LEFT(PS!G426,LEN(SCTVTHH!$E$7))=SCTVTHH!$E$7),PS!E426,"")</f>
        <v/>
      </c>
      <c r="D437" s="57" t="str">
        <f>IF(LEFT(PS!F426,LEN(SCTVTHH!$E$7))=SCTVTHH!$E$7,PS!G426,IF(LEFT(PS!G426,LEN(SCTVTHH!$E$7))=SCTVTHH!$E$7,PS!F426,""))</f>
        <v/>
      </c>
      <c r="E437" s="181">
        <f>IF(OR(LEFT(PS!F426,LEN(SCTVTHH!$E$7))=SCTVTHH!$E$7,LEFT(PS!G426,LEN(SCTVTHH!$E$7))=SCTVTHH!$E$7),PS!I426,0)</f>
        <v>0</v>
      </c>
      <c r="F437" s="149">
        <f>IF(LEFT(PS!F426,LEN(SCTVTHH!$E$7))=SCTVTHH!$E$7,PS!H426,0)</f>
        <v>0</v>
      </c>
      <c r="G437" s="149">
        <f>IF(LEFT(PS!F426,LEN(SCTVTHH!$E$7))=SCTVTHH!$E$7,PS!J426,0)</f>
        <v>0</v>
      </c>
      <c r="H437" s="149">
        <f>IF(LEFT(PS!G426,LEN(SCTVTHH!$E$7))=SCTVTHH!$E$7,PS!H426,0)</f>
        <v>0</v>
      </c>
      <c r="I437" s="149">
        <f>IF(LEFT(PS!G426,LEN(SCTVTHH!$E$7))=SCTVTHH!$E$7,PS!J426,0)</f>
        <v>0</v>
      </c>
      <c r="J437" s="149">
        <f>IF(F437+H437=0,0,$J$13+SUM(F$14:$F437)-SUM(H$14:$H437))</f>
        <v>0</v>
      </c>
      <c r="K437" s="149">
        <f>IF(F437+H437=0,0,$K$13+SUM(G$14:$G437)-SUM(I$14:$I437))</f>
        <v>0</v>
      </c>
      <c r="L437" s="57"/>
    </row>
    <row r="438" spans="1:12" customFormat="1" hidden="1" x14ac:dyDescent="0.2">
      <c r="A438" s="57" t="str">
        <f>IF(LEFT(PS!F427,LEN(SCTVTHH!$E$7))=SCTVTHH!$E$7,PS!C427,IF(LEFT(PS!G427,LEN(SCTVTHH!$E$7))=SCTVTHH!$E$7,PS!D427,""))</f>
        <v/>
      </c>
      <c r="B438" s="148" t="str">
        <f>IF(OR(LEFT(PS!F427,LEN(SCTVTHH!$E$7))=SCTVTHH!$E$7,LEFT(PS!G427,LEN(SCTVTHH!$E$7))=SCTVTHH!$E$7),PS!A427,"")</f>
        <v/>
      </c>
      <c r="C438" s="166" t="str">
        <f>IF(OR(LEFT(PS!F427,LEN(SCTVTHH!$E$7))=SCTVTHH!$E$7,LEFT(PS!G427,LEN(SCTVTHH!$E$7))=SCTVTHH!$E$7),PS!E427,"")</f>
        <v/>
      </c>
      <c r="D438" s="57" t="str">
        <f>IF(LEFT(PS!F427,LEN(SCTVTHH!$E$7))=SCTVTHH!$E$7,PS!G427,IF(LEFT(PS!G427,LEN(SCTVTHH!$E$7))=SCTVTHH!$E$7,PS!F427,""))</f>
        <v/>
      </c>
      <c r="E438" s="181">
        <f>IF(OR(LEFT(PS!F427,LEN(SCTVTHH!$E$7))=SCTVTHH!$E$7,LEFT(PS!G427,LEN(SCTVTHH!$E$7))=SCTVTHH!$E$7),PS!I427,0)</f>
        <v>0</v>
      </c>
      <c r="F438" s="149">
        <f>IF(LEFT(PS!F427,LEN(SCTVTHH!$E$7))=SCTVTHH!$E$7,PS!H427,0)</f>
        <v>0</v>
      </c>
      <c r="G438" s="149">
        <f>IF(LEFT(PS!F427,LEN(SCTVTHH!$E$7))=SCTVTHH!$E$7,PS!J427,0)</f>
        <v>0</v>
      </c>
      <c r="H438" s="149">
        <f>IF(LEFT(PS!G427,LEN(SCTVTHH!$E$7))=SCTVTHH!$E$7,PS!H427,0)</f>
        <v>0</v>
      </c>
      <c r="I438" s="149">
        <f>IF(LEFT(PS!G427,LEN(SCTVTHH!$E$7))=SCTVTHH!$E$7,PS!J427,0)</f>
        <v>0</v>
      </c>
      <c r="J438" s="149">
        <f>IF(F438+H438=0,0,$J$13+SUM(F$14:$F438)-SUM(H$14:$H438))</f>
        <v>0</v>
      </c>
      <c r="K438" s="149">
        <f>IF(F438+H438=0,0,$K$13+SUM(G$14:$G438)-SUM(I$14:$I438))</f>
        <v>0</v>
      </c>
      <c r="L438" s="57"/>
    </row>
    <row r="439" spans="1:12" customFormat="1" hidden="1" x14ac:dyDescent="0.2">
      <c r="A439" s="57" t="str">
        <f>IF(LEFT(PS!F428,LEN(SCTVTHH!$E$7))=SCTVTHH!$E$7,PS!C428,IF(LEFT(PS!G428,LEN(SCTVTHH!$E$7))=SCTVTHH!$E$7,PS!D428,""))</f>
        <v/>
      </c>
      <c r="B439" s="148" t="str">
        <f>IF(OR(LEFT(PS!F428,LEN(SCTVTHH!$E$7))=SCTVTHH!$E$7,LEFT(PS!G428,LEN(SCTVTHH!$E$7))=SCTVTHH!$E$7),PS!A428,"")</f>
        <v/>
      </c>
      <c r="C439" s="166" t="str">
        <f>IF(OR(LEFT(PS!F428,LEN(SCTVTHH!$E$7))=SCTVTHH!$E$7,LEFT(PS!G428,LEN(SCTVTHH!$E$7))=SCTVTHH!$E$7),PS!E428,"")</f>
        <v/>
      </c>
      <c r="D439" s="57" t="str">
        <f>IF(LEFT(PS!F428,LEN(SCTVTHH!$E$7))=SCTVTHH!$E$7,PS!G428,IF(LEFT(PS!G428,LEN(SCTVTHH!$E$7))=SCTVTHH!$E$7,PS!F428,""))</f>
        <v/>
      </c>
      <c r="E439" s="181">
        <f>IF(OR(LEFT(PS!F428,LEN(SCTVTHH!$E$7))=SCTVTHH!$E$7,LEFT(PS!G428,LEN(SCTVTHH!$E$7))=SCTVTHH!$E$7),PS!I428,0)</f>
        <v>0</v>
      </c>
      <c r="F439" s="149">
        <f>IF(LEFT(PS!F428,LEN(SCTVTHH!$E$7))=SCTVTHH!$E$7,PS!H428,0)</f>
        <v>0</v>
      </c>
      <c r="G439" s="149">
        <f>IF(LEFT(PS!F428,LEN(SCTVTHH!$E$7))=SCTVTHH!$E$7,PS!J428,0)</f>
        <v>0</v>
      </c>
      <c r="H439" s="149">
        <f>IF(LEFT(PS!G428,LEN(SCTVTHH!$E$7))=SCTVTHH!$E$7,PS!H428,0)</f>
        <v>0</v>
      </c>
      <c r="I439" s="149">
        <f>IF(LEFT(PS!G428,LEN(SCTVTHH!$E$7))=SCTVTHH!$E$7,PS!J428,0)</f>
        <v>0</v>
      </c>
      <c r="J439" s="149">
        <f>IF(F439+H439=0,0,$J$13+SUM(F$14:$F439)-SUM(H$14:$H439))</f>
        <v>0</v>
      </c>
      <c r="K439" s="149">
        <f>IF(F439+H439=0,0,$K$13+SUM(G$14:$G439)-SUM(I$14:$I439))</f>
        <v>0</v>
      </c>
      <c r="L439" s="57"/>
    </row>
    <row r="440" spans="1:12" customFormat="1" hidden="1" x14ac:dyDescent="0.2">
      <c r="A440" s="57" t="str">
        <f>IF(LEFT(PS!F429,LEN(SCTVTHH!$E$7))=SCTVTHH!$E$7,PS!C429,IF(LEFT(PS!G429,LEN(SCTVTHH!$E$7))=SCTVTHH!$E$7,PS!D429,""))</f>
        <v/>
      </c>
      <c r="B440" s="148" t="str">
        <f>IF(OR(LEFT(PS!F429,LEN(SCTVTHH!$E$7))=SCTVTHH!$E$7,LEFT(PS!G429,LEN(SCTVTHH!$E$7))=SCTVTHH!$E$7),PS!A429,"")</f>
        <v/>
      </c>
      <c r="C440" s="166" t="str">
        <f>IF(OR(LEFT(PS!F429,LEN(SCTVTHH!$E$7))=SCTVTHH!$E$7,LEFT(PS!G429,LEN(SCTVTHH!$E$7))=SCTVTHH!$E$7),PS!E429,"")</f>
        <v/>
      </c>
      <c r="D440" s="57" t="str">
        <f>IF(LEFT(PS!F429,LEN(SCTVTHH!$E$7))=SCTVTHH!$E$7,PS!G429,IF(LEFT(PS!G429,LEN(SCTVTHH!$E$7))=SCTVTHH!$E$7,PS!F429,""))</f>
        <v/>
      </c>
      <c r="E440" s="181">
        <f>IF(OR(LEFT(PS!F429,LEN(SCTVTHH!$E$7))=SCTVTHH!$E$7,LEFT(PS!G429,LEN(SCTVTHH!$E$7))=SCTVTHH!$E$7),PS!I429,0)</f>
        <v>0</v>
      </c>
      <c r="F440" s="149">
        <f>IF(LEFT(PS!F429,LEN(SCTVTHH!$E$7))=SCTVTHH!$E$7,PS!H429,0)</f>
        <v>0</v>
      </c>
      <c r="G440" s="149">
        <f>IF(LEFT(PS!F429,LEN(SCTVTHH!$E$7))=SCTVTHH!$E$7,PS!J429,0)</f>
        <v>0</v>
      </c>
      <c r="H440" s="149">
        <f>IF(LEFT(PS!G429,LEN(SCTVTHH!$E$7))=SCTVTHH!$E$7,PS!H429,0)</f>
        <v>0</v>
      </c>
      <c r="I440" s="149">
        <f>IF(LEFT(PS!G429,LEN(SCTVTHH!$E$7))=SCTVTHH!$E$7,PS!J429,0)</f>
        <v>0</v>
      </c>
      <c r="J440" s="149">
        <f>IF(F440+H440=0,0,$J$13+SUM(F$14:$F440)-SUM(H$14:$H440))</f>
        <v>0</v>
      </c>
      <c r="K440" s="149">
        <f>IF(F440+H440=0,0,$K$13+SUM(G$14:$G440)-SUM(I$14:$I440))</f>
        <v>0</v>
      </c>
      <c r="L440" s="57"/>
    </row>
    <row r="441" spans="1:12" customFormat="1" hidden="1" x14ac:dyDescent="0.2">
      <c r="A441" s="57" t="str">
        <f>IF(LEFT(PS!F430,LEN(SCTVTHH!$E$7))=SCTVTHH!$E$7,PS!C430,IF(LEFT(PS!G430,LEN(SCTVTHH!$E$7))=SCTVTHH!$E$7,PS!D430,""))</f>
        <v/>
      </c>
      <c r="B441" s="148" t="str">
        <f>IF(OR(LEFT(PS!F430,LEN(SCTVTHH!$E$7))=SCTVTHH!$E$7,LEFT(PS!G430,LEN(SCTVTHH!$E$7))=SCTVTHH!$E$7),PS!A430,"")</f>
        <v/>
      </c>
      <c r="C441" s="166" t="str">
        <f>IF(OR(LEFT(PS!F430,LEN(SCTVTHH!$E$7))=SCTVTHH!$E$7,LEFT(PS!G430,LEN(SCTVTHH!$E$7))=SCTVTHH!$E$7),PS!E430,"")</f>
        <v/>
      </c>
      <c r="D441" s="57" t="str">
        <f>IF(LEFT(PS!F430,LEN(SCTVTHH!$E$7))=SCTVTHH!$E$7,PS!G430,IF(LEFT(PS!G430,LEN(SCTVTHH!$E$7))=SCTVTHH!$E$7,PS!F430,""))</f>
        <v/>
      </c>
      <c r="E441" s="181">
        <f>IF(OR(LEFT(PS!F430,LEN(SCTVTHH!$E$7))=SCTVTHH!$E$7,LEFT(PS!G430,LEN(SCTVTHH!$E$7))=SCTVTHH!$E$7),PS!I430,0)</f>
        <v>0</v>
      </c>
      <c r="F441" s="149">
        <f>IF(LEFT(PS!F430,LEN(SCTVTHH!$E$7))=SCTVTHH!$E$7,PS!H430,0)</f>
        <v>0</v>
      </c>
      <c r="G441" s="149">
        <f>IF(LEFT(PS!F430,LEN(SCTVTHH!$E$7))=SCTVTHH!$E$7,PS!J430,0)</f>
        <v>0</v>
      </c>
      <c r="H441" s="149">
        <f>IF(LEFT(PS!G430,LEN(SCTVTHH!$E$7))=SCTVTHH!$E$7,PS!H430,0)</f>
        <v>0</v>
      </c>
      <c r="I441" s="149">
        <f>IF(LEFT(PS!G430,LEN(SCTVTHH!$E$7))=SCTVTHH!$E$7,PS!J430,0)</f>
        <v>0</v>
      </c>
      <c r="J441" s="149">
        <f>IF(F441+H441=0,0,$J$13+SUM(F$14:$F441)-SUM(H$14:$H441))</f>
        <v>0</v>
      </c>
      <c r="K441" s="149">
        <f>IF(F441+H441=0,0,$K$13+SUM(G$14:$G441)-SUM(I$14:$I441))</f>
        <v>0</v>
      </c>
      <c r="L441" s="57"/>
    </row>
    <row r="442" spans="1:12" customFormat="1" hidden="1" x14ac:dyDescent="0.2">
      <c r="A442" s="57" t="str">
        <f>IF(LEFT(PS!F431,LEN(SCTVTHH!$E$7))=SCTVTHH!$E$7,PS!C431,IF(LEFT(PS!G431,LEN(SCTVTHH!$E$7))=SCTVTHH!$E$7,PS!D431,""))</f>
        <v/>
      </c>
      <c r="B442" s="148" t="str">
        <f>IF(OR(LEFT(PS!F431,LEN(SCTVTHH!$E$7))=SCTVTHH!$E$7,LEFT(PS!G431,LEN(SCTVTHH!$E$7))=SCTVTHH!$E$7),PS!A431,"")</f>
        <v/>
      </c>
      <c r="C442" s="166" t="str">
        <f>IF(OR(LEFT(PS!F431,LEN(SCTVTHH!$E$7))=SCTVTHH!$E$7,LEFT(PS!G431,LEN(SCTVTHH!$E$7))=SCTVTHH!$E$7),PS!E431,"")</f>
        <v/>
      </c>
      <c r="D442" s="57" t="str">
        <f>IF(LEFT(PS!F431,LEN(SCTVTHH!$E$7))=SCTVTHH!$E$7,PS!G431,IF(LEFT(PS!G431,LEN(SCTVTHH!$E$7))=SCTVTHH!$E$7,PS!F431,""))</f>
        <v/>
      </c>
      <c r="E442" s="181">
        <f>IF(OR(LEFT(PS!F431,LEN(SCTVTHH!$E$7))=SCTVTHH!$E$7,LEFT(PS!G431,LEN(SCTVTHH!$E$7))=SCTVTHH!$E$7),PS!I431,0)</f>
        <v>0</v>
      </c>
      <c r="F442" s="149">
        <f>IF(LEFT(PS!F431,LEN(SCTVTHH!$E$7))=SCTVTHH!$E$7,PS!H431,0)</f>
        <v>0</v>
      </c>
      <c r="G442" s="149">
        <f>IF(LEFT(PS!F431,LEN(SCTVTHH!$E$7))=SCTVTHH!$E$7,PS!J431,0)</f>
        <v>0</v>
      </c>
      <c r="H442" s="149">
        <f>IF(LEFT(PS!G431,LEN(SCTVTHH!$E$7))=SCTVTHH!$E$7,PS!H431,0)</f>
        <v>0</v>
      </c>
      <c r="I442" s="149">
        <f>IF(LEFT(PS!G431,LEN(SCTVTHH!$E$7))=SCTVTHH!$E$7,PS!J431,0)</f>
        <v>0</v>
      </c>
      <c r="J442" s="149">
        <f>IF(F442+H442=0,0,$J$13+SUM(F$14:$F442)-SUM(H$14:$H442))</f>
        <v>0</v>
      </c>
      <c r="K442" s="149">
        <f>IF(F442+H442=0,0,$K$13+SUM(G$14:$G442)-SUM(I$14:$I442))</f>
        <v>0</v>
      </c>
      <c r="L442" s="57"/>
    </row>
    <row r="443" spans="1:12" customFormat="1" hidden="1" x14ac:dyDescent="0.2">
      <c r="A443" s="57" t="str">
        <f>IF(LEFT(PS!F432,LEN(SCTVTHH!$E$7))=SCTVTHH!$E$7,PS!C432,IF(LEFT(PS!G432,LEN(SCTVTHH!$E$7))=SCTVTHH!$E$7,PS!D432,""))</f>
        <v/>
      </c>
      <c r="B443" s="148" t="str">
        <f>IF(OR(LEFT(PS!F432,LEN(SCTVTHH!$E$7))=SCTVTHH!$E$7,LEFT(PS!G432,LEN(SCTVTHH!$E$7))=SCTVTHH!$E$7),PS!A432,"")</f>
        <v/>
      </c>
      <c r="C443" s="166" t="str">
        <f>IF(OR(LEFT(PS!F432,LEN(SCTVTHH!$E$7))=SCTVTHH!$E$7,LEFT(PS!G432,LEN(SCTVTHH!$E$7))=SCTVTHH!$E$7),PS!E432,"")</f>
        <v/>
      </c>
      <c r="D443" s="57" t="str">
        <f>IF(LEFT(PS!F432,LEN(SCTVTHH!$E$7))=SCTVTHH!$E$7,PS!G432,IF(LEFT(PS!G432,LEN(SCTVTHH!$E$7))=SCTVTHH!$E$7,PS!F432,""))</f>
        <v/>
      </c>
      <c r="E443" s="181">
        <f>IF(OR(LEFT(PS!F432,LEN(SCTVTHH!$E$7))=SCTVTHH!$E$7,LEFT(PS!G432,LEN(SCTVTHH!$E$7))=SCTVTHH!$E$7),PS!I432,0)</f>
        <v>0</v>
      </c>
      <c r="F443" s="149">
        <f>IF(LEFT(PS!F432,LEN(SCTVTHH!$E$7))=SCTVTHH!$E$7,PS!H432,0)</f>
        <v>0</v>
      </c>
      <c r="G443" s="149">
        <f>IF(LEFT(PS!F432,LEN(SCTVTHH!$E$7))=SCTVTHH!$E$7,PS!J432,0)</f>
        <v>0</v>
      </c>
      <c r="H443" s="149">
        <f>IF(LEFT(PS!G432,LEN(SCTVTHH!$E$7))=SCTVTHH!$E$7,PS!H432,0)</f>
        <v>0</v>
      </c>
      <c r="I443" s="149">
        <f>IF(LEFT(PS!G432,LEN(SCTVTHH!$E$7))=SCTVTHH!$E$7,PS!J432,0)</f>
        <v>0</v>
      </c>
      <c r="J443" s="149">
        <f>IF(F443+H443=0,0,$J$13+SUM(F$14:$F443)-SUM(H$14:$H443))</f>
        <v>0</v>
      </c>
      <c r="K443" s="149">
        <f>IF(F443+H443=0,0,$K$13+SUM(G$14:$G443)-SUM(I$14:$I443))</f>
        <v>0</v>
      </c>
      <c r="L443" s="57"/>
    </row>
    <row r="444" spans="1:12" customFormat="1" hidden="1" x14ac:dyDescent="0.2">
      <c r="A444" s="57" t="str">
        <f>IF(LEFT(PS!F433,LEN(SCTVTHH!$E$7))=SCTVTHH!$E$7,PS!C433,IF(LEFT(PS!G433,LEN(SCTVTHH!$E$7))=SCTVTHH!$E$7,PS!D433,""))</f>
        <v/>
      </c>
      <c r="B444" s="148" t="str">
        <f>IF(OR(LEFT(PS!F433,LEN(SCTVTHH!$E$7))=SCTVTHH!$E$7,LEFT(PS!G433,LEN(SCTVTHH!$E$7))=SCTVTHH!$E$7),PS!A433,"")</f>
        <v/>
      </c>
      <c r="C444" s="166" t="str">
        <f>IF(OR(LEFT(PS!F433,LEN(SCTVTHH!$E$7))=SCTVTHH!$E$7,LEFT(PS!G433,LEN(SCTVTHH!$E$7))=SCTVTHH!$E$7),PS!E433,"")</f>
        <v/>
      </c>
      <c r="D444" s="57" t="str">
        <f>IF(LEFT(PS!F433,LEN(SCTVTHH!$E$7))=SCTVTHH!$E$7,PS!G433,IF(LEFT(PS!G433,LEN(SCTVTHH!$E$7))=SCTVTHH!$E$7,PS!F433,""))</f>
        <v/>
      </c>
      <c r="E444" s="181">
        <f>IF(OR(LEFT(PS!F433,LEN(SCTVTHH!$E$7))=SCTVTHH!$E$7,LEFT(PS!G433,LEN(SCTVTHH!$E$7))=SCTVTHH!$E$7),PS!I433,0)</f>
        <v>0</v>
      </c>
      <c r="F444" s="149">
        <f>IF(LEFT(PS!F433,LEN(SCTVTHH!$E$7))=SCTVTHH!$E$7,PS!H433,0)</f>
        <v>0</v>
      </c>
      <c r="G444" s="149">
        <f>IF(LEFT(PS!F433,LEN(SCTVTHH!$E$7))=SCTVTHH!$E$7,PS!J433,0)</f>
        <v>0</v>
      </c>
      <c r="H444" s="149">
        <f>IF(LEFT(PS!G433,LEN(SCTVTHH!$E$7))=SCTVTHH!$E$7,PS!H433,0)</f>
        <v>0</v>
      </c>
      <c r="I444" s="149">
        <f>IF(LEFT(PS!G433,LEN(SCTVTHH!$E$7))=SCTVTHH!$E$7,PS!J433,0)</f>
        <v>0</v>
      </c>
      <c r="J444" s="149">
        <f>IF(F444+H444=0,0,$J$13+SUM(F$14:$F444)-SUM(H$14:$H444))</f>
        <v>0</v>
      </c>
      <c r="K444" s="149">
        <f>IF(F444+H444=0,0,$K$13+SUM(G$14:$G444)-SUM(I$14:$I444))</f>
        <v>0</v>
      </c>
      <c r="L444" s="57"/>
    </row>
    <row r="445" spans="1:12" customFormat="1" hidden="1" x14ac:dyDescent="0.2">
      <c r="A445" s="57" t="str">
        <f>IF(LEFT(PS!F434,LEN(SCTVTHH!$E$7))=SCTVTHH!$E$7,PS!C434,IF(LEFT(PS!G434,LEN(SCTVTHH!$E$7))=SCTVTHH!$E$7,PS!D434,""))</f>
        <v/>
      </c>
      <c r="B445" s="148" t="str">
        <f>IF(OR(LEFT(PS!F434,LEN(SCTVTHH!$E$7))=SCTVTHH!$E$7,LEFT(PS!G434,LEN(SCTVTHH!$E$7))=SCTVTHH!$E$7),PS!A434,"")</f>
        <v/>
      </c>
      <c r="C445" s="166" t="str">
        <f>IF(OR(LEFT(PS!F434,LEN(SCTVTHH!$E$7))=SCTVTHH!$E$7,LEFT(PS!G434,LEN(SCTVTHH!$E$7))=SCTVTHH!$E$7),PS!E434,"")</f>
        <v/>
      </c>
      <c r="D445" s="57" t="str">
        <f>IF(LEFT(PS!F434,LEN(SCTVTHH!$E$7))=SCTVTHH!$E$7,PS!G434,IF(LEFT(PS!G434,LEN(SCTVTHH!$E$7))=SCTVTHH!$E$7,PS!F434,""))</f>
        <v/>
      </c>
      <c r="E445" s="181">
        <f>IF(OR(LEFT(PS!F434,LEN(SCTVTHH!$E$7))=SCTVTHH!$E$7,LEFT(PS!G434,LEN(SCTVTHH!$E$7))=SCTVTHH!$E$7),PS!I434,0)</f>
        <v>0</v>
      </c>
      <c r="F445" s="149">
        <f>IF(LEFT(PS!F434,LEN(SCTVTHH!$E$7))=SCTVTHH!$E$7,PS!H434,0)</f>
        <v>0</v>
      </c>
      <c r="G445" s="149">
        <f>IF(LEFT(PS!F434,LEN(SCTVTHH!$E$7))=SCTVTHH!$E$7,PS!J434,0)</f>
        <v>0</v>
      </c>
      <c r="H445" s="149">
        <f>IF(LEFT(PS!G434,LEN(SCTVTHH!$E$7))=SCTVTHH!$E$7,PS!H434,0)</f>
        <v>0</v>
      </c>
      <c r="I445" s="149">
        <f>IF(LEFT(PS!G434,LEN(SCTVTHH!$E$7))=SCTVTHH!$E$7,PS!J434,0)</f>
        <v>0</v>
      </c>
      <c r="J445" s="149">
        <f>IF(F445+H445=0,0,$J$13+SUM(F$14:$F445)-SUM(H$14:$H445))</f>
        <v>0</v>
      </c>
      <c r="K445" s="149">
        <f>IF(F445+H445=0,0,$K$13+SUM(G$14:$G445)-SUM(I$14:$I445))</f>
        <v>0</v>
      </c>
      <c r="L445" s="57"/>
    </row>
    <row r="446" spans="1:12" customFormat="1" hidden="1" x14ac:dyDescent="0.2">
      <c r="A446" s="57" t="str">
        <f>IF(LEFT(PS!F435,LEN(SCTVTHH!$E$7))=SCTVTHH!$E$7,PS!C435,IF(LEFT(PS!G435,LEN(SCTVTHH!$E$7))=SCTVTHH!$E$7,PS!D435,""))</f>
        <v/>
      </c>
      <c r="B446" s="148" t="str">
        <f>IF(OR(LEFT(PS!F435,LEN(SCTVTHH!$E$7))=SCTVTHH!$E$7,LEFT(PS!G435,LEN(SCTVTHH!$E$7))=SCTVTHH!$E$7),PS!A435,"")</f>
        <v/>
      </c>
      <c r="C446" s="166" t="str">
        <f>IF(OR(LEFT(PS!F435,LEN(SCTVTHH!$E$7))=SCTVTHH!$E$7,LEFT(PS!G435,LEN(SCTVTHH!$E$7))=SCTVTHH!$E$7),PS!E435,"")</f>
        <v/>
      </c>
      <c r="D446" s="57" t="str">
        <f>IF(LEFT(PS!F435,LEN(SCTVTHH!$E$7))=SCTVTHH!$E$7,PS!G435,IF(LEFT(PS!G435,LEN(SCTVTHH!$E$7))=SCTVTHH!$E$7,PS!F435,""))</f>
        <v/>
      </c>
      <c r="E446" s="181">
        <f>IF(OR(LEFT(PS!F435,LEN(SCTVTHH!$E$7))=SCTVTHH!$E$7,LEFT(PS!G435,LEN(SCTVTHH!$E$7))=SCTVTHH!$E$7),PS!I435,0)</f>
        <v>0</v>
      </c>
      <c r="F446" s="149">
        <f>IF(LEFT(PS!F435,LEN(SCTVTHH!$E$7))=SCTVTHH!$E$7,PS!H435,0)</f>
        <v>0</v>
      </c>
      <c r="G446" s="149">
        <f>IF(LEFT(PS!F435,LEN(SCTVTHH!$E$7))=SCTVTHH!$E$7,PS!J435,0)</f>
        <v>0</v>
      </c>
      <c r="H446" s="149">
        <f>IF(LEFT(PS!G435,LEN(SCTVTHH!$E$7))=SCTVTHH!$E$7,PS!H435,0)</f>
        <v>0</v>
      </c>
      <c r="I446" s="149">
        <f>IF(LEFT(PS!G435,LEN(SCTVTHH!$E$7))=SCTVTHH!$E$7,PS!J435,0)</f>
        <v>0</v>
      </c>
      <c r="J446" s="149">
        <f>IF(F446+H446=0,0,$J$13+SUM(F$14:$F446)-SUM(H$14:$H446))</f>
        <v>0</v>
      </c>
      <c r="K446" s="149">
        <f>IF(F446+H446=0,0,$K$13+SUM(G$14:$G446)-SUM(I$14:$I446))</f>
        <v>0</v>
      </c>
      <c r="L446" s="57"/>
    </row>
    <row r="447" spans="1:12" customFormat="1" hidden="1" x14ac:dyDescent="0.2">
      <c r="A447" s="57" t="str">
        <f>IF(LEFT(PS!F436,LEN(SCTVTHH!$E$7))=SCTVTHH!$E$7,PS!C436,IF(LEFT(PS!G436,LEN(SCTVTHH!$E$7))=SCTVTHH!$E$7,PS!D436,""))</f>
        <v/>
      </c>
      <c r="B447" s="148" t="str">
        <f>IF(OR(LEFT(PS!F436,LEN(SCTVTHH!$E$7))=SCTVTHH!$E$7,LEFT(PS!G436,LEN(SCTVTHH!$E$7))=SCTVTHH!$E$7),PS!A436,"")</f>
        <v/>
      </c>
      <c r="C447" s="166" t="str">
        <f>IF(OR(LEFT(PS!F436,LEN(SCTVTHH!$E$7))=SCTVTHH!$E$7,LEFT(PS!G436,LEN(SCTVTHH!$E$7))=SCTVTHH!$E$7),PS!E436,"")</f>
        <v/>
      </c>
      <c r="D447" s="57" t="str">
        <f>IF(LEFT(PS!F436,LEN(SCTVTHH!$E$7))=SCTVTHH!$E$7,PS!G436,IF(LEFT(PS!G436,LEN(SCTVTHH!$E$7))=SCTVTHH!$E$7,PS!F436,""))</f>
        <v/>
      </c>
      <c r="E447" s="181">
        <f>IF(OR(LEFT(PS!F436,LEN(SCTVTHH!$E$7))=SCTVTHH!$E$7,LEFT(PS!G436,LEN(SCTVTHH!$E$7))=SCTVTHH!$E$7),PS!I436,0)</f>
        <v>0</v>
      </c>
      <c r="F447" s="149">
        <f>IF(LEFT(PS!F436,LEN(SCTVTHH!$E$7))=SCTVTHH!$E$7,PS!H436,0)</f>
        <v>0</v>
      </c>
      <c r="G447" s="149">
        <f>IF(LEFT(PS!F436,LEN(SCTVTHH!$E$7))=SCTVTHH!$E$7,PS!J436,0)</f>
        <v>0</v>
      </c>
      <c r="H447" s="149">
        <f>IF(LEFT(PS!G436,LEN(SCTVTHH!$E$7))=SCTVTHH!$E$7,PS!H436,0)</f>
        <v>0</v>
      </c>
      <c r="I447" s="149">
        <f>IF(LEFT(PS!G436,LEN(SCTVTHH!$E$7))=SCTVTHH!$E$7,PS!J436,0)</f>
        <v>0</v>
      </c>
      <c r="J447" s="149">
        <f>IF(F447+H447=0,0,$J$13+SUM(F$14:$F447)-SUM(H$14:$H447))</f>
        <v>0</v>
      </c>
      <c r="K447" s="149">
        <f>IF(F447+H447=0,0,$K$13+SUM(G$14:$G447)-SUM(I$14:$I447))</f>
        <v>0</v>
      </c>
      <c r="L447" s="57"/>
    </row>
    <row r="448" spans="1:12" customFormat="1" hidden="1" x14ac:dyDescent="0.2">
      <c r="A448" s="57" t="str">
        <f>IF(LEFT(PS!F437,LEN(SCTVTHH!$E$7))=SCTVTHH!$E$7,PS!C437,IF(LEFT(PS!G437,LEN(SCTVTHH!$E$7))=SCTVTHH!$E$7,PS!D437,""))</f>
        <v/>
      </c>
      <c r="B448" s="148" t="str">
        <f>IF(OR(LEFT(PS!F437,LEN(SCTVTHH!$E$7))=SCTVTHH!$E$7,LEFT(PS!G437,LEN(SCTVTHH!$E$7))=SCTVTHH!$E$7),PS!A437,"")</f>
        <v/>
      </c>
      <c r="C448" s="166" t="str">
        <f>IF(OR(LEFT(PS!F437,LEN(SCTVTHH!$E$7))=SCTVTHH!$E$7,LEFT(PS!G437,LEN(SCTVTHH!$E$7))=SCTVTHH!$E$7),PS!E437,"")</f>
        <v/>
      </c>
      <c r="D448" s="57" t="str">
        <f>IF(LEFT(PS!F437,LEN(SCTVTHH!$E$7))=SCTVTHH!$E$7,PS!G437,IF(LEFT(PS!G437,LEN(SCTVTHH!$E$7))=SCTVTHH!$E$7,PS!F437,""))</f>
        <v/>
      </c>
      <c r="E448" s="181">
        <f>IF(OR(LEFT(PS!F437,LEN(SCTVTHH!$E$7))=SCTVTHH!$E$7,LEFT(PS!G437,LEN(SCTVTHH!$E$7))=SCTVTHH!$E$7),PS!I437,0)</f>
        <v>0</v>
      </c>
      <c r="F448" s="149">
        <f>IF(LEFT(PS!F437,LEN(SCTVTHH!$E$7))=SCTVTHH!$E$7,PS!H437,0)</f>
        <v>0</v>
      </c>
      <c r="G448" s="149">
        <f>IF(LEFT(PS!F437,LEN(SCTVTHH!$E$7))=SCTVTHH!$E$7,PS!J437,0)</f>
        <v>0</v>
      </c>
      <c r="H448" s="149">
        <f>IF(LEFT(PS!G437,LEN(SCTVTHH!$E$7))=SCTVTHH!$E$7,PS!H437,0)</f>
        <v>0</v>
      </c>
      <c r="I448" s="149">
        <f>IF(LEFT(PS!G437,LEN(SCTVTHH!$E$7))=SCTVTHH!$E$7,PS!J437,0)</f>
        <v>0</v>
      </c>
      <c r="J448" s="149">
        <f>IF(F448+H448=0,0,$J$13+SUM(F$14:$F448)-SUM(H$14:$H448))</f>
        <v>0</v>
      </c>
      <c r="K448" s="149">
        <f>IF(F448+H448=0,0,$K$13+SUM(G$14:$G448)-SUM(I$14:$I448))</f>
        <v>0</v>
      </c>
      <c r="L448" s="57"/>
    </row>
    <row r="449" spans="1:12" customFormat="1" hidden="1" x14ac:dyDescent="0.2">
      <c r="A449" s="57" t="str">
        <f>IF(LEFT(PS!F438,LEN(SCTVTHH!$E$7))=SCTVTHH!$E$7,PS!C438,IF(LEFT(PS!G438,LEN(SCTVTHH!$E$7))=SCTVTHH!$E$7,PS!D438,""))</f>
        <v/>
      </c>
      <c r="B449" s="148" t="str">
        <f>IF(OR(LEFT(PS!F438,LEN(SCTVTHH!$E$7))=SCTVTHH!$E$7,LEFT(PS!G438,LEN(SCTVTHH!$E$7))=SCTVTHH!$E$7),PS!A438,"")</f>
        <v/>
      </c>
      <c r="C449" s="166" t="str">
        <f>IF(OR(LEFT(PS!F438,LEN(SCTVTHH!$E$7))=SCTVTHH!$E$7,LEFT(PS!G438,LEN(SCTVTHH!$E$7))=SCTVTHH!$E$7),PS!E438,"")</f>
        <v/>
      </c>
      <c r="D449" s="57" t="str">
        <f>IF(LEFT(PS!F438,LEN(SCTVTHH!$E$7))=SCTVTHH!$E$7,PS!G438,IF(LEFT(PS!G438,LEN(SCTVTHH!$E$7))=SCTVTHH!$E$7,PS!F438,""))</f>
        <v/>
      </c>
      <c r="E449" s="181">
        <f>IF(OR(LEFT(PS!F438,LEN(SCTVTHH!$E$7))=SCTVTHH!$E$7,LEFT(PS!G438,LEN(SCTVTHH!$E$7))=SCTVTHH!$E$7),PS!I438,0)</f>
        <v>0</v>
      </c>
      <c r="F449" s="149">
        <f>IF(LEFT(PS!F438,LEN(SCTVTHH!$E$7))=SCTVTHH!$E$7,PS!H438,0)</f>
        <v>0</v>
      </c>
      <c r="G449" s="149">
        <f>IF(LEFT(PS!F438,LEN(SCTVTHH!$E$7))=SCTVTHH!$E$7,PS!J438,0)</f>
        <v>0</v>
      </c>
      <c r="H449" s="149">
        <f>IF(LEFT(PS!G438,LEN(SCTVTHH!$E$7))=SCTVTHH!$E$7,PS!H438,0)</f>
        <v>0</v>
      </c>
      <c r="I449" s="149">
        <f>IF(LEFT(PS!G438,LEN(SCTVTHH!$E$7))=SCTVTHH!$E$7,PS!J438,0)</f>
        <v>0</v>
      </c>
      <c r="J449" s="149">
        <f>IF(F449+H449=0,0,$J$13+SUM(F$14:$F449)-SUM(H$14:$H449))</f>
        <v>0</v>
      </c>
      <c r="K449" s="149">
        <f>IF(F449+H449=0,0,$K$13+SUM(G$14:$G449)-SUM(I$14:$I449))</f>
        <v>0</v>
      </c>
      <c r="L449" s="57"/>
    </row>
    <row r="450" spans="1:12" customFormat="1" hidden="1" x14ac:dyDescent="0.2">
      <c r="A450" s="57" t="str">
        <f>IF(LEFT(PS!F439,LEN(SCTVTHH!$E$7))=SCTVTHH!$E$7,PS!C439,IF(LEFT(PS!G439,LEN(SCTVTHH!$E$7))=SCTVTHH!$E$7,PS!D439,""))</f>
        <v/>
      </c>
      <c r="B450" s="148" t="str">
        <f>IF(OR(LEFT(PS!F439,LEN(SCTVTHH!$E$7))=SCTVTHH!$E$7,LEFT(PS!G439,LEN(SCTVTHH!$E$7))=SCTVTHH!$E$7),PS!A439,"")</f>
        <v/>
      </c>
      <c r="C450" s="166" t="str">
        <f>IF(OR(LEFT(PS!F439,LEN(SCTVTHH!$E$7))=SCTVTHH!$E$7,LEFT(PS!G439,LEN(SCTVTHH!$E$7))=SCTVTHH!$E$7),PS!E439,"")</f>
        <v/>
      </c>
      <c r="D450" s="57" t="str">
        <f>IF(LEFT(PS!F439,LEN(SCTVTHH!$E$7))=SCTVTHH!$E$7,PS!G439,IF(LEFT(PS!G439,LEN(SCTVTHH!$E$7))=SCTVTHH!$E$7,PS!F439,""))</f>
        <v/>
      </c>
      <c r="E450" s="181">
        <f>IF(OR(LEFT(PS!F439,LEN(SCTVTHH!$E$7))=SCTVTHH!$E$7,LEFT(PS!G439,LEN(SCTVTHH!$E$7))=SCTVTHH!$E$7),PS!I439,0)</f>
        <v>0</v>
      </c>
      <c r="F450" s="149">
        <f>IF(LEFT(PS!F439,LEN(SCTVTHH!$E$7))=SCTVTHH!$E$7,PS!H439,0)</f>
        <v>0</v>
      </c>
      <c r="G450" s="149">
        <f>IF(LEFT(PS!F439,LEN(SCTVTHH!$E$7))=SCTVTHH!$E$7,PS!J439,0)</f>
        <v>0</v>
      </c>
      <c r="H450" s="149">
        <f>IF(LEFT(PS!G439,LEN(SCTVTHH!$E$7))=SCTVTHH!$E$7,PS!H439,0)</f>
        <v>0</v>
      </c>
      <c r="I450" s="149">
        <f>IF(LEFT(PS!G439,LEN(SCTVTHH!$E$7))=SCTVTHH!$E$7,PS!J439,0)</f>
        <v>0</v>
      </c>
      <c r="J450" s="149">
        <f>IF(F450+H450=0,0,$J$13+SUM(F$14:$F450)-SUM(H$14:$H450))</f>
        <v>0</v>
      </c>
      <c r="K450" s="149">
        <f>IF(F450+H450=0,0,$K$13+SUM(G$14:$G450)-SUM(I$14:$I450))</f>
        <v>0</v>
      </c>
      <c r="L450" s="57"/>
    </row>
    <row r="451" spans="1:12" customFormat="1" hidden="1" x14ac:dyDescent="0.2">
      <c r="A451" s="57" t="str">
        <f>IF(LEFT(PS!F440,LEN(SCTVTHH!$E$7))=SCTVTHH!$E$7,PS!C440,IF(LEFT(PS!G440,LEN(SCTVTHH!$E$7))=SCTVTHH!$E$7,PS!D440,""))</f>
        <v/>
      </c>
      <c r="B451" s="148" t="str">
        <f>IF(OR(LEFT(PS!F440,LEN(SCTVTHH!$E$7))=SCTVTHH!$E$7,LEFT(PS!G440,LEN(SCTVTHH!$E$7))=SCTVTHH!$E$7),PS!A440,"")</f>
        <v/>
      </c>
      <c r="C451" s="166" t="str">
        <f>IF(OR(LEFT(PS!F440,LEN(SCTVTHH!$E$7))=SCTVTHH!$E$7,LEFT(PS!G440,LEN(SCTVTHH!$E$7))=SCTVTHH!$E$7),PS!E440,"")</f>
        <v/>
      </c>
      <c r="D451" s="57" t="str">
        <f>IF(LEFT(PS!F440,LEN(SCTVTHH!$E$7))=SCTVTHH!$E$7,PS!G440,IF(LEFT(PS!G440,LEN(SCTVTHH!$E$7))=SCTVTHH!$E$7,PS!F440,""))</f>
        <v/>
      </c>
      <c r="E451" s="181">
        <f>IF(OR(LEFT(PS!F440,LEN(SCTVTHH!$E$7))=SCTVTHH!$E$7,LEFT(PS!G440,LEN(SCTVTHH!$E$7))=SCTVTHH!$E$7),PS!I440,0)</f>
        <v>0</v>
      </c>
      <c r="F451" s="149">
        <f>IF(LEFT(PS!F440,LEN(SCTVTHH!$E$7))=SCTVTHH!$E$7,PS!H440,0)</f>
        <v>0</v>
      </c>
      <c r="G451" s="149">
        <f>IF(LEFT(PS!F440,LEN(SCTVTHH!$E$7))=SCTVTHH!$E$7,PS!J440,0)</f>
        <v>0</v>
      </c>
      <c r="H451" s="149">
        <f>IF(LEFT(PS!G440,LEN(SCTVTHH!$E$7))=SCTVTHH!$E$7,PS!H440,0)</f>
        <v>0</v>
      </c>
      <c r="I451" s="149">
        <f>IF(LEFT(PS!G440,LEN(SCTVTHH!$E$7))=SCTVTHH!$E$7,PS!J440,0)</f>
        <v>0</v>
      </c>
      <c r="J451" s="149">
        <f>IF(F451+H451=0,0,$J$13+SUM(F$14:$F451)-SUM(H$14:$H451))</f>
        <v>0</v>
      </c>
      <c r="K451" s="149">
        <f>IF(F451+H451=0,0,$K$13+SUM(G$14:$G451)-SUM(I$14:$I451))</f>
        <v>0</v>
      </c>
      <c r="L451" s="57"/>
    </row>
    <row r="452" spans="1:12" customFormat="1" hidden="1" x14ac:dyDescent="0.2">
      <c r="A452" s="57" t="str">
        <f>IF(LEFT(PS!F441,LEN(SCTVTHH!$E$7))=SCTVTHH!$E$7,PS!C441,IF(LEFT(PS!G441,LEN(SCTVTHH!$E$7))=SCTVTHH!$E$7,PS!D441,""))</f>
        <v/>
      </c>
      <c r="B452" s="148" t="str">
        <f>IF(OR(LEFT(PS!F441,LEN(SCTVTHH!$E$7))=SCTVTHH!$E$7,LEFT(PS!G441,LEN(SCTVTHH!$E$7))=SCTVTHH!$E$7),PS!A441,"")</f>
        <v/>
      </c>
      <c r="C452" s="166" t="str">
        <f>IF(OR(LEFT(PS!F441,LEN(SCTVTHH!$E$7))=SCTVTHH!$E$7,LEFT(PS!G441,LEN(SCTVTHH!$E$7))=SCTVTHH!$E$7),PS!E441,"")</f>
        <v/>
      </c>
      <c r="D452" s="57" t="str">
        <f>IF(LEFT(PS!F441,LEN(SCTVTHH!$E$7))=SCTVTHH!$E$7,PS!G441,IF(LEFT(PS!G441,LEN(SCTVTHH!$E$7))=SCTVTHH!$E$7,PS!F441,""))</f>
        <v/>
      </c>
      <c r="E452" s="181">
        <f>IF(OR(LEFT(PS!F441,LEN(SCTVTHH!$E$7))=SCTVTHH!$E$7,LEFT(PS!G441,LEN(SCTVTHH!$E$7))=SCTVTHH!$E$7),PS!I441,0)</f>
        <v>0</v>
      </c>
      <c r="F452" s="149">
        <f>IF(LEFT(PS!F441,LEN(SCTVTHH!$E$7))=SCTVTHH!$E$7,PS!H441,0)</f>
        <v>0</v>
      </c>
      <c r="G452" s="149">
        <f>IF(LEFT(PS!F441,LEN(SCTVTHH!$E$7))=SCTVTHH!$E$7,PS!J441,0)</f>
        <v>0</v>
      </c>
      <c r="H452" s="149">
        <f>IF(LEFT(PS!G441,LEN(SCTVTHH!$E$7))=SCTVTHH!$E$7,PS!H441,0)</f>
        <v>0</v>
      </c>
      <c r="I452" s="149">
        <f>IF(LEFT(PS!G441,LEN(SCTVTHH!$E$7))=SCTVTHH!$E$7,PS!J441,0)</f>
        <v>0</v>
      </c>
      <c r="J452" s="149">
        <f>IF(F452+H452=0,0,$J$13+SUM(F$14:$F452)-SUM(H$14:$H452))</f>
        <v>0</v>
      </c>
      <c r="K452" s="149">
        <f>IF(F452+H452=0,0,$K$13+SUM(G$14:$G452)-SUM(I$14:$I452))</f>
        <v>0</v>
      </c>
      <c r="L452" s="57"/>
    </row>
    <row r="453" spans="1:12" customFormat="1" hidden="1" x14ac:dyDescent="0.2">
      <c r="A453" s="57" t="str">
        <f>IF(LEFT(PS!F442,LEN(SCTVTHH!$E$7))=SCTVTHH!$E$7,PS!C442,IF(LEFT(PS!G442,LEN(SCTVTHH!$E$7))=SCTVTHH!$E$7,PS!D442,""))</f>
        <v/>
      </c>
      <c r="B453" s="148" t="str">
        <f>IF(OR(LEFT(PS!F442,LEN(SCTVTHH!$E$7))=SCTVTHH!$E$7,LEFT(PS!G442,LEN(SCTVTHH!$E$7))=SCTVTHH!$E$7),PS!A442,"")</f>
        <v/>
      </c>
      <c r="C453" s="166" t="str">
        <f>IF(OR(LEFT(PS!F442,LEN(SCTVTHH!$E$7))=SCTVTHH!$E$7,LEFT(PS!G442,LEN(SCTVTHH!$E$7))=SCTVTHH!$E$7),PS!E442,"")</f>
        <v/>
      </c>
      <c r="D453" s="57" t="str">
        <f>IF(LEFT(PS!F442,LEN(SCTVTHH!$E$7))=SCTVTHH!$E$7,PS!G442,IF(LEFT(PS!G442,LEN(SCTVTHH!$E$7))=SCTVTHH!$E$7,PS!F442,""))</f>
        <v/>
      </c>
      <c r="E453" s="181">
        <f>IF(OR(LEFT(PS!F442,LEN(SCTVTHH!$E$7))=SCTVTHH!$E$7,LEFT(PS!G442,LEN(SCTVTHH!$E$7))=SCTVTHH!$E$7),PS!I442,0)</f>
        <v>0</v>
      </c>
      <c r="F453" s="149">
        <f>IF(LEFT(PS!F442,LEN(SCTVTHH!$E$7))=SCTVTHH!$E$7,PS!H442,0)</f>
        <v>0</v>
      </c>
      <c r="G453" s="149">
        <f>IF(LEFT(PS!F442,LEN(SCTVTHH!$E$7))=SCTVTHH!$E$7,PS!J442,0)</f>
        <v>0</v>
      </c>
      <c r="H453" s="149">
        <f>IF(LEFT(PS!G442,LEN(SCTVTHH!$E$7))=SCTVTHH!$E$7,PS!H442,0)</f>
        <v>0</v>
      </c>
      <c r="I453" s="149">
        <f>IF(LEFT(PS!G442,LEN(SCTVTHH!$E$7))=SCTVTHH!$E$7,PS!J442,0)</f>
        <v>0</v>
      </c>
      <c r="J453" s="149">
        <f>IF(F453+H453=0,0,$J$13+SUM(F$14:$F453)-SUM(H$14:$H453))</f>
        <v>0</v>
      </c>
      <c r="K453" s="149">
        <f>IF(F453+H453=0,0,$K$13+SUM(G$14:$G453)-SUM(I$14:$I453))</f>
        <v>0</v>
      </c>
      <c r="L453" s="57"/>
    </row>
    <row r="454" spans="1:12" customFormat="1" hidden="1" x14ac:dyDescent="0.2">
      <c r="A454" s="57" t="str">
        <f>IF(LEFT(PS!F443,LEN(SCTVTHH!$E$7))=SCTVTHH!$E$7,PS!C443,IF(LEFT(PS!G443,LEN(SCTVTHH!$E$7))=SCTVTHH!$E$7,PS!D443,""))</f>
        <v/>
      </c>
      <c r="B454" s="148" t="str">
        <f>IF(OR(LEFT(PS!F443,LEN(SCTVTHH!$E$7))=SCTVTHH!$E$7,LEFT(PS!G443,LEN(SCTVTHH!$E$7))=SCTVTHH!$E$7),PS!A443,"")</f>
        <v/>
      </c>
      <c r="C454" s="166" t="str">
        <f>IF(OR(LEFT(PS!F443,LEN(SCTVTHH!$E$7))=SCTVTHH!$E$7,LEFT(PS!G443,LEN(SCTVTHH!$E$7))=SCTVTHH!$E$7),PS!E443,"")</f>
        <v/>
      </c>
      <c r="D454" s="57" t="str">
        <f>IF(LEFT(PS!F443,LEN(SCTVTHH!$E$7))=SCTVTHH!$E$7,PS!G443,IF(LEFT(PS!G443,LEN(SCTVTHH!$E$7))=SCTVTHH!$E$7,PS!F443,""))</f>
        <v/>
      </c>
      <c r="E454" s="181">
        <f>IF(OR(LEFT(PS!F443,LEN(SCTVTHH!$E$7))=SCTVTHH!$E$7,LEFT(PS!G443,LEN(SCTVTHH!$E$7))=SCTVTHH!$E$7),PS!I443,0)</f>
        <v>0</v>
      </c>
      <c r="F454" s="149">
        <f>IF(LEFT(PS!F443,LEN(SCTVTHH!$E$7))=SCTVTHH!$E$7,PS!H443,0)</f>
        <v>0</v>
      </c>
      <c r="G454" s="149">
        <f>IF(LEFT(PS!F443,LEN(SCTVTHH!$E$7))=SCTVTHH!$E$7,PS!J443,0)</f>
        <v>0</v>
      </c>
      <c r="H454" s="149">
        <f>IF(LEFT(PS!G443,LEN(SCTVTHH!$E$7))=SCTVTHH!$E$7,PS!H443,0)</f>
        <v>0</v>
      </c>
      <c r="I454" s="149">
        <f>IF(LEFT(PS!G443,LEN(SCTVTHH!$E$7))=SCTVTHH!$E$7,PS!J443,0)</f>
        <v>0</v>
      </c>
      <c r="J454" s="149">
        <f>IF(F454+H454=0,0,$J$13+SUM(F$14:$F454)-SUM(H$14:$H454))</f>
        <v>0</v>
      </c>
      <c r="K454" s="149">
        <f>IF(F454+H454=0,0,$K$13+SUM(G$14:$G454)-SUM(I$14:$I454))</f>
        <v>0</v>
      </c>
      <c r="L454" s="57"/>
    </row>
    <row r="455" spans="1:12" customFormat="1" hidden="1" x14ac:dyDescent="0.2">
      <c r="A455" s="57" t="str">
        <f>IF(LEFT(PS!F444,LEN(SCTVTHH!$E$7))=SCTVTHH!$E$7,PS!C444,IF(LEFT(PS!G444,LEN(SCTVTHH!$E$7))=SCTVTHH!$E$7,PS!D444,""))</f>
        <v/>
      </c>
      <c r="B455" s="148" t="str">
        <f>IF(OR(LEFT(PS!F444,LEN(SCTVTHH!$E$7))=SCTVTHH!$E$7,LEFT(PS!G444,LEN(SCTVTHH!$E$7))=SCTVTHH!$E$7),PS!A444,"")</f>
        <v/>
      </c>
      <c r="C455" s="166" t="str">
        <f>IF(OR(LEFT(PS!F444,LEN(SCTVTHH!$E$7))=SCTVTHH!$E$7,LEFT(PS!G444,LEN(SCTVTHH!$E$7))=SCTVTHH!$E$7),PS!E444,"")</f>
        <v/>
      </c>
      <c r="D455" s="57" t="str">
        <f>IF(LEFT(PS!F444,LEN(SCTVTHH!$E$7))=SCTVTHH!$E$7,PS!G444,IF(LEFT(PS!G444,LEN(SCTVTHH!$E$7))=SCTVTHH!$E$7,PS!F444,""))</f>
        <v/>
      </c>
      <c r="E455" s="181">
        <f>IF(OR(LEFT(PS!F444,LEN(SCTVTHH!$E$7))=SCTVTHH!$E$7,LEFT(PS!G444,LEN(SCTVTHH!$E$7))=SCTVTHH!$E$7),PS!I444,0)</f>
        <v>0</v>
      </c>
      <c r="F455" s="149">
        <f>IF(LEFT(PS!F444,LEN(SCTVTHH!$E$7))=SCTVTHH!$E$7,PS!H444,0)</f>
        <v>0</v>
      </c>
      <c r="G455" s="149">
        <f>IF(LEFT(PS!F444,LEN(SCTVTHH!$E$7))=SCTVTHH!$E$7,PS!J444,0)</f>
        <v>0</v>
      </c>
      <c r="H455" s="149">
        <f>IF(LEFT(PS!G444,LEN(SCTVTHH!$E$7))=SCTVTHH!$E$7,PS!H444,0)</f>
        <v>0</v>
      </c>
      <c r="I455" s="149">
        <f>IF(LEFT(PS!G444,LEN(SCTVTHH!$E$7))=SCTVTHH!$E$7,PS!J444,0)</f>
        <v>0</v>
      </c>
      <c r="J455" s="149">
        <f>IF(F455+H455=0,0,$J$13+SUM(F$14:$F455)-SUM(H$14:$H455))</f>
        <v>0</v>
      </c>
      <c r="K455" s="149">
        <f>IF(F455+H455=0,0,$K$13+SUM(G$14:$G455)-SUM(I$14:$I455))</f>
        <v>0</v>
      </c>
      <c r="L455" s="57"/>
    </row>
    <row r="456" spans="1:12" customFormat="1" hidden="1" x14ac:dyDescent="0.2">
      <c r="A456" s="57" t="str">
        <f>IF(LEFT(PS!F445,LEN(SCTVTHH!$E$7))=SCTVTHH!$E$7,PS!C445,IF(LEFT(PS!G445,LEN(SCTVTHH!$E$7))=SCTVTHH!$E$7,PS!D445,""))</f>
        <v/>
      </c>
      <c r="B456" s="148" t="str">
        <f>IF(OR(LEFT(PS!F445,LEN(SCTVTHH!$E$7))=SCTVTHH!$E$7,LEFT(PS!G445,LEN(SCTVTHH!$E$7))=SCTVTHH!$E$7),PS!A445,"")</f>
        <v/>
      </c>
      <c r="C456" s="166" t="str">
        <f>IF(OR(LEFT(PS!F445,LEN(SCTVTHH!$E$7))=SCTVTHH!$E$7,LEFT(PS!G445,LEN(SCTVTHH!$E$7))=SCTVTHH!$E$7),PS!E445,"")</f>
        <v/>
      </c>
      <c r="D456" s="57" t="str">
        <f>IF(LEFT(PS!F445,LEN(SCTVTHH!$E$7))=SCTVTHH!$E$7,PS!G445,IF(LEFT(PS!G445,LEN(SCTVTHH!$E$7))=SCTVTHH!$E$7,PS!F445,""))</f>
        <v/>
      </c>
      <c r="E456" s="181">
        <f>IF(OR(LEFT(PS!F445,LEN(SCTVTHH!$E$7))=SCTVTHH!$E$7,LEFT(PS!G445,LEN(SCTVTHH!$E$7))=SCTVTHH!$E$7),PS!I445,0)</f>
        <v>0</v>
      </c>
      <c r="F456" s="149">
        <f>IF(LEFT(PS!F445,LEN(SCTVTHH!$E$7))=SCTVTHH!$E$7,PS!H445,0)</f>
        <v>0</v>
      </c>
      <c r="G456" s="149">
        <f>IF(LEFT(PS!F445,LEN(SCTVTHH!$E$7))=SCTVTHH!$E$7,PS!J445,0)</f>
        <v>0</v>
      </c>
      <c r="H456" s="149">
        <f>IF(LEFT(PS!G445,LEN(SCTVTHH!$E$7))=SCTVTHH!$E$7,PS!H445,0)</f>
        <v>0</v>
      </c>
      <c r="I456" s="149">
        <f>IF(LEFT(PS!G445,LEN(SCTVTHH!$E$7))=SCTVTHH!$E$7,PS!J445,0)</f>
        <v>0</v>
      </c>
      <c r="J456" s="149">
        <f>IF(F456+H456=0,0,$J$13+SUM(F$14:$F456)-SUM(H$14:$H456))</f>
        <v>0</v>
      </c>
      <c r="K456" s="149">
        <f>IF(F456+H456=0,0,$K$13+SUM(G$14:$G456)-SUM(I$14:$I456))</f>
        <v>0</v>
      </c>
      <c r="L456" s="57"/>
    </row>
    <row r="457" spans="1:12" customFormat="1" hidden="1" x14ac:dyDescent="0.2">
      <c r="A457" s="57" t="str">
        <f>IF(LEFT(PS!F446,LEN(SCTVTHH!$E$7))=SCTVTHH!$E$7,PS!C446,IF(LEFT(PS!G446,LEN(SCTVTHH!$E$7))=SCTVTHH!$E$7,PS!D446,""))</f>
        <v/>
      </c>
      <c r="B457" s="148" t="str">
        <f>IF(OR(LEFT(PS!F446,LEN(SCTVTHH!$E$7))=SCTVTHH!$E$7,LEFT(PS!G446,LEN(SCTVTHH!$E$7))=SCTVTHH!$E$7),PS!A446,"")</f>
        <v/>
      </c>
      <c r="C457" s="166" t="str">
        <f>IF(OR(LEFT(PS!F446,LEN(SCTVTHH!$E$7))=SCTVTHH!$E$7,LEFT(PS!G446,LEN(SCTVTHH!$E$7))=SCTVTHH!$E$7),PS!E446,"")</f>
        <v/>
      </c>
      <c r="D457" s="57" t="str">
        <f>IF(LEFT(PS!F446,LEN(SCTVTHH!$E$7))=SCTVTHH!$E$7,PS!G446,IF(LEFT(PS!G446,LEN(SCTVTHH!$E$7))=SCTVTHH!$E$7,PS!F446,""))</f>
        <v/>
      </c>
      <c r="E457" s="181">
        <f>IF(OR(LEFT(PS!F446,LEN(SCTVTHH!$E$7))=SCTVTHH!$E$7,LEFT(PS!G446,LEN(SCTVTHH!$E$7))=SCTVTHH!$E$7),PS!I446,0)</f>
        <v>0</v>
      </c>
      <c r="F457" s="149">
        <f>IF(LEFT(PS!F446,LEN(SCTVTHH!$E$7))=SCTVTHH!$E$7,PS!H446,0)</f>
        <v>0</v>
      </c>
      <c r="G457" s="149">
        <f>IF(LEFT(PS!F446,LEN(SCTVTHH!$E$7))=SCTVTHH!$E$7,PS!J446,0)</f>
        <v>0</v>
      </c>
      <c r="H457" s="149">
        <f>IF(LEFT(PS!G446,LEN(SCTVTHH!$E$7))=SCTVTHH!$E$7,PS!H446,0)</f>
        <v>0</v>
      </c>
      <c r="I457" s="149">
        <f>IF(LEFT(PS!G446,LEN(SCTVTHH!$E$7))=SCTVTHH!$E$7,PS!J446,0)</f>
        <v>0</v>
      </c>
      <c r="J457" s="149">
        <f>IF(F457+H457=0,0,$J$13+SUM(F$14:$F457)-SUM(H$14:$H457))</f>
        <v>0</v>
      </c>
      <c r="K457" s="149">
        <f>IF(F457+H457=0,0,$K$13+SUM(G$14:$G457)-SUM(I$14:$I457))</f>
        <v>0</v>
      </c>
      <c r="L457" s="57"/>
    </row>
    <row r="458" spans="1:12" customFormat="1" hidden="1" x14ac:dyDescent="0.2">
      <c r="A458" s="57" t="str">
        <f>IF(LEFT(PS!F447,LEN(SCTVTHH!$E$7))=SCTVTHH!$E$7,PS!C447,IF(LEFT(PS!G447,LEN(SCTVTHH!$E$7))=SCTVTHH!$E$7,PS!D447,""))</f>
        <v/>
      </c>
      <c r="B458" s="148" t="str">
        <f>IF(OR(LEFT(PS!F447,LEN(SCTVTHH!$E$7))=SCTVTHH!$E$7,LEFT(PS!G447,LEN(SCTVTHH!$E$7))=SCTVTHH!$E$7),PS!A447,"")</f>
        <v/>
      </c>
      <c r="C458" s="166" t="str">
        <f>IF(OR(LEFT(PS!F447,LEN(SCTVTHH!$E$7))=SCTVTHH!$E$7,LEFT(PS!G447,LEN(SCTVTHH!$E$7))=SCTVTHH!$E$7),PS!E447,"")</f>
        <v/>
      </c>
      <c r="D458" s="57" t="str">
        <f>IF(LEFT(PS!F447,LEN(SCTVTHH!$E$7))=SCTVTHH!$E$7,PS!G447,IF(LEFT(PS!G447,LEN(SCTVTHH!$E$7))=SCTVTHH!$E$7,PS!F447,""))</f>
        <v/>
      </c>
      <c r="E458" s="181">
        <f>IF(OR(LEFT(PS!F447,LEN(SCTVTHH!$E$7))=SCTVTHH!$E$7,LEFT(PS!G447,LEN(SCTVTHH!$E$7))=SCTVTHH!$E$7),PS!I447,0)</f>
        <v>0</v>
      </c>
      <c r="F458" s="149">
        <f>IF(LEFT(PS!F447,LEN(SCTVTHH!$E$7))=SCTVTHH!$E$7,PS!H447,0)</f>
        <v>0</v>
      </c>
      <c r="G458" s="149">
        <f>IF(LEFT(PS!F447,LEN(SCTVTHH!$E$7))=SCTVTHH!$E$7,PS!J447,0)</f>
        <v>0</v>
      </c>
      <c r="H458" s="149">
        <f>IF(LEFT(PS!G447,LEN(SCTVTHH!$E$7))=SCTVTHH!$E$7,PS!H447,0)</f>
        <v>0</v>
      </c>
      <c r="I458" s="149">
        <f>IF(LEFT(PS!G447,LEN(SCTVTHH!$E$7))=SCTVTHH!$E$7,PS!J447,0)</f>
        <v>0</v>
      </c>
      <c r="J458" s="149">
        <f>IF(F458+H458=0,0,$J$13+SUM(F$14:$F458)-SUM(H$14:$H458))</f>
        <v>0</v>
      </c>
      <c r="K458" s="149">
        <f>IF(F458+H458=0,0,$K$13+SUM(G$14:$G458)-SUM(I$14:$I458))</f>
        <v>0</v>
      </c>
      <c r="L458" s="57"/>
    </row>
    <row r="459" spans="1:12" customFormat="1" hidden="1" x14ac:dyDescent="0.2">
      <c r="A459" s="57" t="str">
        <f>IF(LEFT(PS!F448,LEN(SCTVTHH!$E$7))=SCTVTHH!$E$7,PS!C448,IF(LEFT(PS!G448,LEN(SCTVTHH!$E$7))=SCTVTHH!$E$7,PS!D448,""))</f>
        <v/>
      </c>
      <c r="B459" s="148" t="str">
        <f>IF(OR(LEFT(PS!F448,LEN(SCTVTHH!$E$7))=SCTVTHH!$E$7,LEFT(PS!G448,LEN(SCTVTHH!$E$7))=SCTVTHH!$E$7),PS!A448,"")</f>
        <v/>
      </c>
      <c r="C459" s="166" t="str">
        <f>IF(OR(LEFT(PS!F448,LEN(SCTVTHH!$E$7))=SCTVTHH!$E$7,LEFT(PS!G448,LEN(SCTVTHH!$E$7))=SCTVTHH!$E$7),PS!E448,"")</f>
        <v/>
      </c>
      <c r="D459" s="57" t="str">
        <f>IF(LEFT(PS!F448,LEN(SCTVTHH!$E$7))=SCTVTHH!$E$7,PS!G448,IF(LEFT(PS!G448,LEN(SCTVTHH!$E$7))=SCTVTHH!$E$7,PS!F448,""))</f>
        <v/>
      </c>
      <c r="E459" s="181">
        <f>IF(OR(LEFT(PS!F448,LEN(SCTVTHH!$E$7))=SCTVTHH!$E$7,LEFT(PS!G448,LEN(SCTVTHH!$E$7))=SCTVTHH!$E$7),PS!I448,0)</f>
        <v>0</v>
      </c>
      <c r="F459" s="149">
        <f>IF(LEFT(PS!F448,LEN(SCTVTHH!$E$7))=SCTVTHH!$E$7,PS!H448,0)</f>
        <v>0</v>
      </c>
      <c r="G459" s="149">
        <f>IF(LEFT(PS!F448,LEN(SCTVTHH!$E$7))=SCTVTHH!$E$7,PS!J448,0)</f>
        <v>0</v>
      </c>
      <c r="H459" s="149">
        <f>IF(LEFT(PS!G448,LEN(SCTVTHH!$E$7))=SCTVTHH!$E$7,PS!H448,0)</f>
        <v>0</v>
      </c>
      <c r="I459" s="149">
        <f>IF(LEFT(PS!G448,LEN(SCTVTHH!$E$7))=SCTVTHH!$E$7,PS!J448,0)</f>
        <v>0</v>
      </c>
      <c r="J459" s="149">
        <f>IF(F459+H459=0,0,$J$13+SUM(F$14:$F459)-SUM(H$14:$H459))</f>
        <v>0</v>
      </c>
      <c r="K459" s="149">
        <f>IF(F459+H459=0,0,$K$13+SUM(G$14:$G459)-SUM(I$14:$I459))</f>
        <v>0</v>
      </c>
      <c r="L459" s="57"/>
    </row>
    <row r="460" spans="1:12" customFormat="1" hidden="1" x14ac:dyDescent="0.2">
      <c r="A460" s="57" t="str">
        <f>IF(LEFT(PS!F449,LEN(SCTVTHH!$E$7))=SCTVTHH!$E$7,PS!C449,IF(LEFT(PS!G449,LEN(SCTVTHH!$E$7))=SCTVTHH!$E$7,PS!D449,""))</f>
        <v/>
      </c>
      <c r="B460" s="148" t="str">
        <f>IF(OR(LEFT(PS!F449,LEN(SCTVTHH!$E$7))=SCTVTHH!$E$7,LEFT(PS!G449,LEN(SCTVTHH!$E$7))=SCTVTHH!$E$7),PS!A449,"")</f>
        <v/>
      </c>
      <c r="C460" s="166" t="str">
        <f>IF(OR(LEFT(PS!F449,LEN(SCTVTHH!$E$7))=SCTVTHH!$E$7,LEFT(PS!G449,LEN(SCTVTHH!$E$7))=SCTVTHH!$E$7),PS!E449,"")</f>
        <v/>
      </c>
      <c r="D460" s="57" t="str">
        <f>IF(LEFT(PS!F449,LEN(SCTVTHH!$E$7))=SCTVTHH!$E$7,PS!G449,IF(LEFT(PS!G449,LEN(SCTVTHH!$E$7))=SCTVTHH!$E$7,PS!F449,""))</f>
        <v/>
      </c>
      <c r="E460" s="181">
        <f>IF(OR(LEFT(PS!F449,LEN(SCTVTHH!$E$7))=SCTVTHH!$E$7,LEFT(PS!G449,LEN(SCTVTHH!$E$7))=SCTVTHH!$E$7),PS!I449,0)</f>
        <v>0</v>
      </c>
      <c r="F460" s="149">
        <f>IF(LEFT(PS!F449,LEN(SCTVTHH!$E$7))=SCTVTHH!$E$7,PS!H449,0)</f>
        <v>0</v>
      </c>
      <c r="G460" s="149">
        <f>IF(LEFT(PS!F449,LEN(SCTVTHH!$E$7))=SCTVTHH!$E$7,PS!J449,0)</f>
        <v>0</v>
      </c>
      <c r="H460" s="149">
        <f>IF(LEFT(PS!G449,LEN(SCTVTHH!$E$7))=SCTVTHH!$E$7,PS!H449,0)</f>
        <v>0</v>
      </c>
      <c r="I460" s="149">
        <f>IF(LEFT(PS!G449,LEN(SCTVTHH!$E$7))=SCTVTHH!$E$7,PS!J449,0)</f>
        <v>0</v>
      </c>
      <c r="J460" s="149">
        <f>IF(F460+H460=0,0,$J$13+SUM(F$14:$F460)-SUM(H$14:$H460))</f>
        <v>0</v>
      </c>
      <c r="K460" s="149">
        <f>IF(F460+H460=0,0,$K$13+SUM(G$14:$G460)-SUM(I$14:$I460))</f>
        <v>0</v>
      </c>
      <c r="L460" s="57"/>
    </row>
    <row r="461" spans="1:12" customFormat="1" hidden="1" x14ac:dyDescent="0.2">
      <c r="A461" s="57" t="str">
        <f>IF(LEFT(PS!F450,LEN(SCTVTHH!$E$7))=SCTVTHH!$E$7,PS!C450,IF(LEFT(PS!G450,LEN(SCTVTHH!$E$7))=SCTVTHH!$E$7,PS!D450,""))</f>
        <v/>
      </c>
      <c r="B461" s="148" t="str">
        <f>IF(OR(LEFT(PS!F450,LEN(SCTVTHH!$E$7))=SCTVTHH!$E$7,LEFT(PS!G450,LEN(SCTVTHH!$E$7))=SCTVTHH!$E$7),PS!A450,"")</f>
        <v/>
      </c>
      <c r="C461" s="166" t="str">
        <f>IF(OR(LEFT(PS!F450,LEN(SCTVTHH!$E$7))=SCTVTHH!$E$7,LEFT(PS!G450,LEN(SCTVTHH!$E$7))=SCTVTHH!$E$7),PS!E450,"")</f>
        <v/>
      </c>
      <c r="D461" s="57" t="str">
        <f>IF(LEFT(PS!F450,LEN(SCTVTHH!$E$7))=SCTVTHH!$E$7,PS!G450,IF(LEFT(PS!G450,LEN(SCTVTHH!$E$7))=SCTVTHH!$E$7,PS!F450,""))</f>
        <v/>
      </c>
      <c r="E461" s="181">
        <f>IF(OR(LEFT(PS!F450,LEN(SCTVTHH!$E$7))=SCTVTHH!$E$7,LEFT(PS!G450,LEN(SCTVTHH!$E$7))=SCTVTHH!$E$7),PS!I450,0)</f>
        <v>0</v>
      </c>
      <c r="F461" s="149">
        <f>IF(LEFT(PS!F450,LEN(SCTVTHH!$E$7))=SCTVTHH!$E$7,PS!H450,0)</f>
        <v>0</v>
      </c>
      <c r="G461" s="149">
        <f>IF(LEFT(PS!F450,LEN(SCTVTHH!$E$7))=SCTVTHH!$E$7,PS!J450,0)</f>
        <v>0</v>
      </c>
      <c r="H461" s="149">
        <f>IF(LEFT(PS!G450,LEN(SCTVTHH!$E$7))=SCTVTHH!$E$7,PS!H450,0)</f>
        <v>0</v>
      </c>
      <c r="I461" s="149">
        <f>IF(LEFT(PS!G450,LEN(SCTVTHH!$E$7))=SCTVTHH!$E$7,PS!J450,0)</f>
        <v>0</v>
      </c>
      <c r="J461" s="149">
        <f>IF(F461+H461=0,0,$J$13+SUM(F$14:$F461)-SUM(H$14:$H461))</f>
        <v>0</v>
      </c>
      <c r="K461" s="149">
        <f>IF(F461+H461=0,0,$K$13+SUM(G$14:$G461)-SUM(I$14:$I461))</f>
        <v>0</v>
      </c>
      <c r="L461" s="57"/>
    </row>
    <row r="462" spans="1:12" customFormat="1" hidden="1" x14ac:dyDescent="0.2">
      <c r="A462" s="57" t="str">
        <f>IF(LEFT(PS!F451,LEN(SCTVTHH!$E$7))=SCTVTHH!$E$7,PS!C451,IF(LEFT(PS!G451,LEN(SCTVTHH!$E$7))=SCTVTHH!$E$7,PS!D451,""))</f>
        <v/>
      </c>
      <c r="B462" s="148" t="str">
        <f>IF(OR(LEFT(PS!F451,LEN(SCTVTHH!$E$7))=SCTVTHH!$E$7,LEFT(PS!G451,LEN(SCTVTHH!$E$7))=SCTVTHH!$E$7),PS!A451,"")</f>
        <v/>
      </c>
      <c r="C462" s="166" t="str">
        <f>IF(OR(LEFT(PS!F451,LEN(SCTVTHH!$E$7))=SCTVTHH!$E$7,LEFT(PS!G451,LEN(SCTVTHH!$E$7))=SCTVTHH!$E$7),PS!E451,"")</f>
        <v/>
      </c>
      <c r="D462" s="57" t="str">
        <f>IF(LEFT(PS!F451,LEN(SCTVTHH!$E$7))=SCTVTHH!$E$7,PS!G451,IF(LEFT(PS!G451,LEN(SCTVTHH!$E$7))=SCTVTHH!$E$7,PS!F451,""))</f>
        <v/>
      </c>
      <c r="E462" s="181">
        <f>IF(OR(LEFT(PS!F451,LEN(SCTVTHH!$E$7))=SCTVTHH!$E$7,LEFT(PS!G451,LEN(SCTVTHH!$E$7))=SCTVTHH!$E$7),PS!I451,0)</f>
        <v>0</v>
      </c>
      <c r="F462" s="149">
        <f>IF(LEFT(PS!F451,LEN(SCTVTHH!$E$7))=SCTVTHH!$E$7,PS!H451,0)</f>
        <v>0</v>
      </c>
      <c r="G462" s="149">
        <f>IF(LEFT(PS!F451,LEN(SCTVTHH!$E$7))=SCTVTHH!$E$7,PS!J451,0)</f>
        <v>0</v>
      </c>
      <c r="H462" s="149">
        <f>IF(LEFT(PS!G451,LEN(SCTVTHH!$E$7))=SCTVTHH!$E$7,PS!H451,0)</f>
        <v>0</v>
      </c>
      <c r="I462" s="149">
        <f>IF(LEFT(PS!G451,LEN(SCTVTHH!$E$7))=SCTVTHH!$E$7,PS!J451,0)</f>
        <v>0</v>
      </c>
      <c r="J462" s="149">
        <f>IF(F462+H462=0,0,$J$13+SUM(F$14:$F462)-SUM(H$14:$H462))</f>
        <v>0</v>
      </c>
      <c r="K462" s="149">
        <f>IF(F462+H462=0,0,$K$13+SUM(G$14:$G462)-SUM(I$14:$I462))</f>
        <v>0</v>
      </c>
      <c r="L462" s="57"/>
    </row>
    <row r="463" spans="1:12" customFormat="1" hidden="1" x14ac:dyDescent="0.2">
      <c r="A463" s="57" t="str">
        <f>IF(LEFT(PS!F452,LEN(SCTVTHH!$E$7))=SCTVTHH!$E$7,PS!C452,IF(LEFT(PS!G452,LEN(SCTVTHH!$E$7))=SCTVTHH!$E$7,PS!D452,""))</f>
        <v/>
      </c>
      <c r="B463" s="148" t="str">
        <f>IF(OR(LEFT(PS!F452,LEN(SCTVTHH!$E$7))=SCTVTHH!$E$7,LEFT(PS!G452,LEN(SCTVTHH!$E$7))=SCTVTHH!$E$7),PS!A452,"")</f>
        <v/>
      </c>
      <c r="C463" s="166" t="str">
        <f>IF(OR(LEFT(PS!F452,LEN(SCTVTHH!$E$7))=SCTVTHH!$E$7,LEFT(PS!G452,LEN(SCTVTHH!$E$7))=SCTVTHH!$E$7),PS!E452,"")</f>
        <v/>
      </c>
      <c r="D463" s="57" t="str">
        <f>IF(LEFT(PS!F452,LEN(SCTVTHH!$E$7))=SCTVTHH!$E$7,PS!G452,IF(LEFT(PS!G452,LEN(SCTVTHH!$E$7))=SCTVTHH!$E$7,PS!F452,""))</f>
        <v/>
      </c>
      <c r="E463" s="181">
        <f>IF(OR(LEFT(PS!F452,LEN(SCTVTHH!$E$7))=SCTVTHH!$E$7,LEFT(PS!G452,LEN(SCTVTHH!$E$7))=SCTVTHH!$E$7),PS!I452,0)</f>
        <v>0</v>
      </c>
      <c r="F463" s="149">
        <f>IF(LEFT(PS!F452,LEN(SCTVTHH!$E$7))=SCTVTHH!$E$7,PS!H452,0)</f>
        <v>0</v>
      </c>
      <c r="G463" s="149">
        <f>IF(LEFT(PS!F452,LEN(SCTVTHH!$E$7))=SCTVTHH!$E$7,PS!J452,0)</f>
        <v>0</v>
      </c>
      <c r="H463" s="149">
        <f>IF(LEFT(PS!G452,LEN(SCTVTHH!$E$7))=SCTVTHH!$E$7,PS!H452,0)</f>
        <v>0</v>
      </c>
      <c r="I463" s="149">
        <f>IF(LEFT(PS!G452,LEN(SCTVTHH!$E$7))=SCTVTHH!$E$7,PS!J452,0)</f>
        <v>0</v>
      </c>
      <c r="J463" s="149">
        <f>IF(F463+H463=0,0,$J$13+SUM(F$14:$F463)-SUM(H$14:$H463))</f>
        <v>0</v>
      </c>
      <c r="K463" s="149">
        <f>IF(F463+H463=0,0,$K$13+SUM(G$14:$G463)-SUM(I$14:$I463))</f>
        <v>0</v>
      </c>
      <c r="L463" s="57"/>
    </row>
    <row r="464" spans="1:12" customFormat="1" hidden="1" x14ac:dyDescent="0.2">
      <c r="A464" s="57" t="str">
        <f>IF(LEFT(PS!F453,LEN(SCTVTHH!$E$7))=SCTVTHH!$E$7,PS!C453,IF(LEFT(PS!G453,LEN(SCTVTHH!$E$7))=SCTVTHH!$E$7,PS!D453,""))</f>
        <v/>
      </c>
      <c r="B464" s="148" t="str">
        <f>IF(OR(LEFT(PS!F453,LEN(SCTVTHH!$E$7))=SCTVTHH!$E$7,LEFT(PS!G453,LEN(SCTVTHH!$E$7))=SCTVTHH!$E$7),PS!A453,"")</f>
        <v/>
      </c>
      <c r="C464" s="166" t="str">
        <f>IF(OR(LEFT(PS!F453,LEN(SCTVTHH!$E$7))=SCTVTHH!$E$7,LEFT(PS!G453,LEN(SCTVTHH!$E$7))=SCTVTHH!$E$7),PS!E453,"")</f>
        <v/>
      </c>
      <c r="D464" s="57" t="str">
        <f>IF(LEFT(PS!F453,LEN(SCTVTHH!$E$7))=SCTVTHH!$E$7,PS!G453,IF(LEFT(PS!G453,LEN(SCTVTHH!$E$7))=SCTVTHH!$E$7,PS!F453,""))</f>
        <v/>
      </c>
      <c r="E464" s="181">
        <f>IF(OR(LEFT(PS!F453,LEN(SCTVTHH!$E$7))=SCTVTHH!$E$7,LEFT(PS!G453,LEN(SCTVTHH!$E$7))=SCTVTHH!$E$7),PS!I453,0)</f>
        <v>0</v>
      </c>
      <c r="F464" s="149">
        <f>IF(LEFT(PS!F453,LEN(SCTVTHH!$E$7))=SCTVTHH!$E$7,PS!H453,0)</f>
        <v>0</v>
      </c>
      <c r="G464" s="149">
        <f>IF(LEFT(PS!F453,LEN(SCTVTHH!$E$7))=SCTVTHH!$E$7,PS!J453,0)</f>
        <v>0</v>
      </c>
      <c r="H464" s="149">
        <f>IF(LEFT(PS!G453,LEN(SCTVTHH!$E$7))=SCTVTHH!$E$7,PS!H453,0)</f>
        <v>0</v>
      </c>
      <c r="I464" s="149">
        <f>IF(LEFT(PS!G453,LEN(SCTVTHH!$E$7))=SCTVTHH!$E$7,PS!J453,0)</f>
        <v>0</v>
      </c>
      <c r="J464" s="149">
        <f>IF(F464+H464=0,0,$J$13+SUM(F$14:$F464)-SUM(H$14:$H464))</f>
        <v>0</v>
      </c>
      <c r="K464" s="149">
        <f>IF(F464+H464=0,0,$K$13+SUM(G$14:$G464)-SUM(I$14:$I464))</f>
        <v>0</v>
      </c>
      <c r="L464" s="57"/>
    </row>
    <row r="465" spans="1:12" customFormat="1" hidden="1" x14ac:dyDescent="0.2">
      <c r="A465" s="57" t="str">
        <f>IF(LEFT(PS!F454,LEN(SCTVTHH!$E$7))=SCTVTHH!$E$7,PS!C454,IF(LEFT(PS!G454,LEN(SCTVTHH!$E$7))=SCTVTHH!$E$7,PS!D454,""))</f>
        <v/>
      </c>
      <c r="B465" s="148" t="str">
        <f>IF(OR(LEFT(PS!F454,LEN(SCTVTHH!$E$7))=SCTVTHH!$E$7,LEFT(PS!G454,LEN(SCTVTHH!$E$7))=SCTVTHH!$E$7),PS!A454,"")</f>
        <v/>
      </c>
      <c r="C465" s="166" t="str">
        <f>IF(OR(LEFT(PS!F454,LEN(SCTVTHH!$E$7))=SCTVTHH!$E$7,LEFT(PS!G454,LEN(SCTVTHH!$E$7))=SCTVTHH!$E$7),PS!E454,"")</f>
        <v/>
      </c>
      <c r="D465" s="57" t="str">
        <f>IF(LEFT(PS!F454,LEN(SCTVTHH!$E$7))=SCTVTHH!$E$7,PS!G454,IF(LEFT(PS!G454,LEN(SCTVTHH!$E$7))=SCTVTHH!$E$7,PS!F454,""))</f>
        <v/>
      </c>
      <c r="E465" s="181">
        <f>IF(OR(LEFT(PS!F454,LEN(SCTVTHH!$E$7))=SCTVTHH!$E$7,LEFT(PS!G454,LEN(SCTVTHH!$E$7))=SCTVTHH!$E$7),PS!I454,0)</f>
        <v>0</v>
      </c>
      <c r="F465" s="149">
        <f>IF(LEFT(PS!F454,LEN(SCTVTHH!$E$7))=SCTVTHH!$E$7,PS!H454,0)</f>
        <v>0</v>
      </c>
      <c r="G465" s="149">
        <f>IF(LEFT(PS!F454,LEN(SCTVTHH!$E$7))=SCTVTHH!$E$7,PS!J454,0)</f>
        <v>0</v>
      </c>
      <c r="H465" s="149">
        <f>IF(LEFT(PS!G454,LEN(SCTVTHH!$E$7))=SCTVTHH!$E$7,PS!H454,0)</f>
        <v>0</v>
      </c>
      <c r="I465" s="149">
        <f>IF(LEFT(PS!G454,LEN(SCTVTHH!$E$7))=SCTVTHH!$E$7,PS!J454,0)</f>
        <v>0</v>
      </c>
      <c r="J465" s="149">
        <f>IF(F465+H465=0,0,$J$13+SUM(F$14:$F465)-SUM(H$14:$H465))</f>
        <v>0</v>
      </c>
      <c r="K465" s="149">
        <f>IF(F465+H465=0,0,$K$13+SUM(G$14:$G465)-SUM(I$14:$I465))</f>
        <v>0</v>
      </c>
      <c r="L465" s="57"/>
    </row>
    <row r="466" spans="1:12" customFormat="1" hidden="1" x14ac:dyDescent="0.2">
      <c r="A466" s="57" t="str">
        <f>IF(LEFT(PS!F455,LEN(SCTVTHH!$E$7))=SCTVTHH!$E$7,PS!C455,IF(LEFT(PS!G455,LEN(SCTVTHH!$E$7))=SCTVTHH!$E$7,PS!D455,""))</f>
        <v/>
      </c>
      <c r="B466" s="148" t="str">
        <f>IF(OR(LEFT(PS!F455,LEN(SCTVTHH!$E$7))=SCTVTHH!$E$7,LEFT(PS!G455,LEN(SCTVTHH!$E$7))=SCTVTHH!$E$7),PS!A455,"")</f>
        <v/>
      </c>
      <c r="C466" s="166" t="str">
        <f>IF(OR(LEFT(PS!F455,LEN(SCTVTHH!$E$7))=SCTVTHH!$E$7,LEFT(PS!G455,LEN(SCTVTHH!$E$7))=SCTVTHH!$E$7),PS!E455,"")</f>
        <v/>
      </c>
      <c r="D466" s="57" t="str">
        <f>IF(LEFT(PS!F455,LEN(SCTVTHH!$E$7))=SCTVTHH!$E$7,PS!G455,IF(LEFT(PS!G455,LEN(SCTVTHH!$E$7))=SCTVTHH!$E$7,PS!F455,""))</f>
        <v/>
      </c>
      <c r="E466" s="181">
        <f>IF(OR(LEFT(PS!F455,LEN(SCTVTHH!$E$7))=SCTVTHH!$E$7,LEFT(PS!G455,LEN(SCTVTHH!$E$7))=SCTVTHH!$E$7),PS!I455,0)</f>
        <v>0</v>
      </c>
      <c r="F466" s="149">
        <f>IF(LEFT(PS!F455,LEN(SCTVTHH!$E$7))=SCTVTHH!$E$7,PS!H455,0)</f>
        <v>0</v>
      </c>
      <c r="G466" s="149">
        <f>IF(LEFT(PS!F455,LEN(SCTVTHH!$E$7))=SCTVTHH!$E$7,PS!J455,0)</f>
        <v>0</v>
      </c>
      <c r="H466" s="149">
        <f>IF(LEFT(PS!G455,LEN(SCTVTHH!$E$7))=SCTVTHH!$E$7,PS!H455,0)</f>
        <v>0</v>
      </c>
      <c r="I466" s="149">
        <f>IF(LEFT(PS!G455,LEN(SCTVTHH!$E$7))=SCTVTHH!$E$7,PS!J455,0)</f>
        <v>0</v>
      </c>
      <c r="J466" s="149">
        <f>IF(F466+H466=0,0,$J$13+SUM(F$14:$F466)-SUM(H$14:$H466))</f>
        <v>0</v>
      </c>
      <c r="K466" s="149">
        <f>IF(F466+H466=0,0,$K$13+SUM(G$14:$G466)-SUM(I$14:$I466))</f>
        <v>0</v>
      </c>
      <c r="L466" s="57"/>
    </row>
    <row r="467" spans="1:12" customFormat="1" hidden="1" x14ac:dyDescent="0.2">
      <c r="A467" s="57" t="str">
        <f>IF(LEFT(PS!F456,LEN(SCTVTHH!$E$7))=SCTVTHH!$E$7,PS!C456,IF(LEFT(PS!G456,LEN(SCTVTHH!$E$7))=SCTVTHH!$E$7,PS!D456,""))</f>
        <v/>
      </c>
      <c r="B467" s="148" t="str">
        <f>IF(OR(LEFT(PS!F456,LEN(SCTVTHH!$E$7))=SCTVTHH!$E$7,LEFT(PS!G456,LEN(SCTVTHH!$E$7))=SCTVTHH!$E$7),PS!A456,"")</f>
        <v/>
      </c>
      <c r="C467" s="166" t="str">
        <f>IF(OR(LEFT(PS!F456,LEN(SCTVTHH!$E$7))=SCTVTHH!$E$7,LEFT(PS!G456,LEN(SCTVTHH!$E$7))=SCTVTHH!$E$7),PS!E456,"")</f>
        <v/>
      </c>
      <c r="D467" s="57" t="str">
        <f>IF(LEFT(PS!F456,LEN(SCTVTHH!$E$7))=SCTVTHH!$E$7,PS!G456,IF(LEFT(PS!G456,LEN(SCTVTHH!$E$7))=SCTVTHH!$E$7,PS!F456,""))</f>
        <v/>
      </c>
      <c r="E467" s="181">
        <f>IF(OR(LEFT(PS!F456,LEN(SCTVTHH!$E$7))=SCTVTHH!$E$7,LEFT(PS!G456,LEN(SCTVTHH!$E$7))=SCTVTHH!$E$7),PS!I456,0)</f>
        <v>0</v>
      </c>
      <c r="F467" s="149">
        <f>IF(LEFT(PS!F456,LEN(SCTVTHH!$E$7))=SCTVTHH!$E$7,PS!H456,0)</f>
        <v>0</v>
      </c>
      <c r="G467" s="149">
        <f>IF(LEFT(PS!F456,LEN(SCTVTHH!$E$7))=SCTVTHH!$E$7,PS!J456,0)</f>
        <v>0</v>
      </c>
      <c r="H467" s="149">
        <f>IF(LEFT(PS!G456,LEN(SCTVTHH!$E$7))=SCTVTHH!$E$7,PS!H456,0)</f>
        <v>0</v>
      </c>
      <c r="I467" s="149">
        <f>IF(LEFT(PS!G456,LEN(SCTVTHH!$E$7))=SCTVTHH!$E$7,PS!J456,0)</f>
        <v>0</v>
      </c>
      <c r="J467" s="149">
        <f>IF(F467+H467=0,0,$J$13+SUM(F$14:$F467)-SUM(H$14:$H467))</f>
        <v>0</v>
      </c>
      <c r="K467" s="149">
        <f>IF(F467+H467=0,0,$K$13+SUM(G$14:$G467)-SUM(I$14:$I467))</f>
        <v>0</v>
      </c>
      <c r="L467" s="57"/>
    </row>
    <row r="468" spans="1:12" customFormat="1" hidden="1" x14ac:dyDescent="0.2">
      <c r="A468" s="57" t="str">
        <f>IF(LEFT(PS!F457,LEN(SCTVTHH!$E$7))=SCTVTHH!$E$7,PS!C457,IF(LEFT(PS!G457,LEN(SCTVTHH!$E$7))=SCTVTHH!$E$7,PS!D457,""))</f>
        <v/>
      </c>
      <c r="B468" s="148" t="str">
        <f>IF(OR(LEFT(PS!F457,LEN(SCTVTHH!$E$7))=SCTVTHH!$E$7,LEFT(PS!G457,LEN(SCTVTHH!$E$7))=SCTVTHH!$E$7),PS!A457,"")</f>
        <v/>
      </c>
      <c r="C468" s="166" t="str">
        <f>IF(OR(LEFT(PS!F457,LEN(SCTVTHH!$E$7))=SCTVTHH!$E$7,LEFT(PS!G457,LEN(SCTVTHH!$E$7))=SCTVTHH!$E$7),PS!E457,"")</f>
        <v/>
      </c>
      <c r="D468" s="57" t="str">
        <f>IF(LEFT(PS!F457,LEN(SCTVTHH!$E$7))=SCTVTHH!$E$7,PS!G457,IF(LEFT(PS!G457,LEN(SCTVTHH!$E$7))=SCTVTHH!$E$7,PS!F457,""))</f>
        <v/>
      </c>
      <c r="E468" s="181">
        <f>IF(OR(LEFT(PS!F457,LEN(SCTVTHH!$E$7))=SCTVTHH!$E$7,LEFT(PS!G457,LEN(SCTVTHH!$E$7))=SCTVTHH!$E$7),PS!I457,0)</f>
        <v>0</v>
      </c>
      <c r="F468" s="149">
        <f>IF(LEFT(PS!F457,LEN(SCTVTHH!$E$7))=SCTVTHH!$E$7,PS!H457,0)</f>
        <v>0</v>
      </c>
      <c r="G468" s="149">
        <f>IF(LEFT(PS!F457,LEN(SCTVTHH!$E$7))=SCTVTHH!$E$7,PS!J457,0)</f>
        <v>0</v>
      </c>
      <c r="H468" s="149">
        <f>IF(LEFT(PS!G457,LEN(SCTVTHH!$E$7))=SCTVTHH!$E$7,PS!H457,0)</f>
        <v>0</v>
      </c>
      <c r="I468" s="149">
        <f>IF(LEFT(PS!G457,LEN(SCTVTHH!$E$7))=SCTVTHH!$E$7,PS!J457,0)</f>
        <v>0</v>
      </c>
      <c r="J468" s="149">
        <f>IF(F468+H468=0,0,$J$13+SUM(F$14:$F468)-SUM(H$14:$H468))</f>
        <v>0</v>
      </c>
      <c r="K468" s="149">
        <f>IF(F468+H468=0,0,$K$13+SUM(G$14:$G468)-SUM(I$14:$I468))</f>
        <v>0</v>
      </c>
      <c r="L468" s="57"/>
    </row>
    <row r="469" spans="1:12" customFormat="1" hidden="1" x14ac:dyDescent="0.2">
      <c r="A469" s="57" t="str">
        <f>IF(LEFT(PS!F458,LEN(SCTVTHH!$E$7))=SCTVTHH!$E$7,PS!C458,IF(LEFT(PS!G458,LEN(SCTVTHH!$E$7))=SCTVTHH!$E$7,PS!D458,""))</f>
        <v/>
      </c>
      <c r="B469" s="148" t="str">
        <f>IF(OR(LEFT(PS!F458,LEN(SCTVTHH!$E$7))=SCTVTHH!$E$7,LEFT(PS!G458,LEN(SCTVTHH!$E$7))=SCTVTHH!$E$7),PS!A458,"")</f>
        <v/>
      </c>
      <c r="C469" s="166" t="str">
        <f>IF(OR(LEFT(PS!F458,LEN(SCTVTHH!$E$7))=SCTVTHH!$E$7,LEFT(PS!G458,LEN(SCTVTHH!$E$7))=SCTVTHH!$E$7),PS!E458,"")</f>
        <v/>
      </c>
      <c r="D469" s="57" t="str">
        <f>IF(LEFT(PS!F458,LEN(SCTVTHH!$E$7))=SCTVTHH!$E$7,PS!G458,IF(LEFT(PS!G458,LEN(SCTVTHH!$E$7))=SCTVTHH!$E$7,PS!F458,""))</f>
        <v/>
      </c>
      <c r="E469" s="181">
        <f>IF(OR(LEFT(PS!F458,LEN(SCTVTHH!$E$7))=SCTVTHH!$E$7,LEFT(PS!G458,LEN(SCTVTHH!$E$7))=SCTVTHH!$E$7),PS!I458,0)</f>
        <v>0</v>
      </c>
      <c r="F469" s="149">
        <f>IF(LEFT(PS!F458,LEN(SCTVTHH!$E$7))=SCTVTHH!$E$7,PS!H458,0)</f>
        <v>0</v>
      </c>
      <c r="G469" s="149">
        <f>IF(LEFT(PS!F458,LEN(SCTVTHH!$E$7))=SCTVTHH!$E$7,PS!J458,0)</f>
        <v>0</v>
      </c>
      <c r="H469" s="149">
        <f>IF(LEFT(PS!G458,LEN(SCTVTHH!$E$7))=SCTVTHH!$E$7,PS!H458,0)</f>
        <v>0</v>
      </c>
      <c r="I469" s="149">
        <f>IF(LEFT(PS!G458,LEN(SCTVTHH!$E$7))=SCTVTHH!$E$7,PS!J458,0)</f>
        <v>0</v>
      </c>
      <c r="J469" s="149">
        <f>IF(F469+H469=0,0,$J$13+SUM(F$14:$F469)-SUM(H$14:$H469))</f>
        <v>0</v>
      </c>
      <c r="K469" s="149">
        <f>IF(F469+H469=0,0,$K$13+SUM(G$14:$G469)-SUM(I$14:$I469))</f>
        <v>0</v>
      </c>
      <c r="L469" s="57"/>
    </row>
    <row r="470" spans="1:12" customFormat="1" hidden="1" x14ac:dyDescent="0.2">
      <c r="A470" s="57" t="str">
        <f>IF(LEFT(PS!F459,LEN(SCTVTHH!$E$7))=SCTVTHH!$E$7,PS!C459,IF(LEFT(PS!G459,LEN(SCTVTHH!$E$7))=SCTVTHH!$E$7,PS!D459,""))</f>
        <v/>
      </c>
      <c r="B470" s="148" t="str">
        <f>IF(OR(LEFT(PS!F459,LEN(SCTVTHH!$E$7))=SCTVTHH!$E$7,LEFT(PS!G459,LEN(SCTVTHH!$E$7))=SCTVTHH!$E$7),PS!A459,"")</f>
        <v/>
      </c>
      <c r="C470" s="166" t="str">
        <f>IF(OR(LEFT(PS!F459,LEN(SCTVTHH!$E$7))=SCTVTHH!$E$7,LEFT(PS!G459,LEN(SCTVTHH!$E$7))=SCTVTHH!$E$7),PS!E459,"")</f>
        <v/>
      </c>
      <c r="D470" s="57" t="str">
        <f>IF(LEFT(PS!F459,LEN(SCTVTHH!$E$7))=SCTVTHH!$E$7,PS!G459,IF(LEFT(PS!G459,LEN(SCTVTHH!$E$7))=SCTVTHH!$E$7,PS!F459,""))</f>
        <v/>
      </c>
      <c r="E470" s="181">
        <f>IF(OR(LEFT(PS!F459,LEN(SCTVTHH!$E$7))=SCTVTHH!$E$7,LEFT(PS!G459,LEN(SCTVTHH!$E$7))=SCTVTHH!$E$7),PS!I459,0)</f>
        <v>0</v>
      </c>
      <c r="F470" s="149">
        <f>IF(LEFT(PS!F459,LEN(SCTVTHH!$E$7))=SCTVTHH!$E$7,PS!H459,0)</f>
        <v>0</v>
      </c>
      <c r="G470" s="149">
        <f>IF(LEFT(PS!F459,LEN(SCTVTHH!$E$7))=SCTVTHH!$E$7,PS!J459,0)</f>
        <v>0</v>
      </c>
      <c r="H470" s="149">
        <f>IF(LEFT(PS!G459,LEN(SCTVTHH!$E$7))=SCTVTHH!$E$7,PS!H459,0)</f>
        <v>0</v>
      </c>
      <c r="I470" s="149">
        <f>IF(LEFT(PS!G459,LEN(SCTVTHH!$E$7))=SCTVTHH!$E$7,PS!J459,0)</f>
        <v>0</v>
      </c>
      <c r="J470" s="149">
        <f>IF(F470+H470=0,0,$J$13+SUM(F$14:$F470)-SUM(H$14:$H470))</f>
        <v>0</v>
      </c>
      <c r="K470" s="149">
        <f>IF(F470+H470=0,0,$K$13+SUM(G$14:$G470)-SUM(I$14:$I470))</f>
        <v>0</v>
      </c>
      <c r="L470" s="57"/>
    </row>
    <row r="471" spans="1:12" customFormat="1" hidden="1" x14ac:dyDescent="0.2">
      <c r="A471" s="57" t="str">
        <f>IF(LEFT(PS!F460,LEN(SCTVTHH!$E$7))=SCTVTHH!$E$7,PS!C460,IF(LEFT(PS!G460,LEN(SCTVTHH!$E$7))=SCTVTHH!$E$7,PS!D460,""))</f>
        <v/>
      </c>
      <c r="B471" s="148" t="str">
        <f>IF(OR(LEFT(PS!F460,LEN(SCTVTHH!$E$7))=SCTVTHH!$E$7,LEFT(PS!G460,LEN(SCTVTHH!$E$7))=SCTVTHH!$E$7),PS!A460,"")</f>
        <v/>
      </c>
      <c r="C471" s="166" t="str">
        <f>IF(OR(LEFT(PS!F460,LEN(SCTVTHH!$E$7))=SCTVTHH!$E$7,LEFT(PS!G460,LEN(SCTVTHH!$E$7))=SCTVTHH!$E$7),PS!E460,"")</f>
        <v/>
      </c>
      <c r="D471" s="57" t="str">
        <f>IF(LEFT(PS!F460,LEN(SCTVTHH!$E$7))=SCTVTHH!$E$7,PS!G460,IF(LEFT(PS!G460,LEN(SCTVTHH!$E$7))=SCTVTHH!$E$7,PS!F460,""))</f>
        <v/>
      </c>
      <c r="E471" s="181">
        <f>IF(OR(LEFT(PS!F460,LEN(SCTVTHH!$E$7))=SCTVTHH!$E$7,LEFT(PS!G460,LEN(SCTVTHH!$E$7))=SCTVTHH!$E$7),PS!I460,0)</f>
        <v>0</v>
      </c>
      <c r="F471" s="149">
        <f>IF(LEFT(PS!F460,LEN(SCTVTHH!$E$7))=SCTVTHH!$E$7,PS!H460,0)</f>
        <v>0</v>
      </c>
      <c r="G471" s="149">
        <f>IF(LEFT(PS!F460,LEN(SCTVTHH!$E$7))=SCTVTHH!$E$7,PS!J460,0)</f>
        <v>0</v>
      </c>
      <c r="H471" s="149">
        <f>IF(LEFT(PS!G460,LEN(SCTVTHH!$E$7))=SCTVTHH!$E$7,PS!H460,0)</f>
        <v>0</v>
      </c>
      <c r="I471" s="149">
        <f>IF(LEFT(PS!G460,LEN(SCTVTHH!$E$7))=SCTVTHH!$E$7,PS!J460,0)</f>
        <v>0</v>
      </c>
      <c r="J471" s="149">
        <f>IF(F471+H471=0,0,$J$13+SUM(F$14:$F471)-SUM(H$14:$H471))</f>
        <v>0</v>
      </c>
      <c r="K471" s="149">
        <f>IF(F471+H471=0,0,$K$13+SUM(G$14:$G471)-SUM(I$14:$I471))</f>
        <v>0</v>
      </c>
      <c r="L471" s="57"/>
    </row>
    <row r="472" spans="1:12" customFormat="1" hidden="1" x14ac:dyDescent="0.2">
      <c r="A472" s="57" t="str">
        <f>IF(LEFT(PS!F461,LEN(SCTVTHH!$E$7))=SCTVTHH!$E$7,PS!C461,IF(LEFT(PS!G461,LEN(SCTVTHH!$E$7))=SCTVTHH!$E$7,PS!D461,""))</f>
        <v/>
      </c>
      <c r="B472" s="148" t="str">
        <f>IF(OR(LEFT(PS!F461,LEN(SCTVTHH!$E$7))=SCTVTHH!$E$7,LEFT(PS!G461,LEN(SCTVTHH!$E$7))=SCTVTHH!$E$7),PS!A461,"")</f>
        <v/>
      </c>
      <c r="C472" s="166" t="str">
        <f>IF(OR(LEFT(PS!F461,LEN(SCTVTHH!$E$7))=SCTVTHH!$E$7,LEFT(PS!G461,LEN(SCTVTHH!$E$7))=SCTVTHH!$E$7),PS!E461,"")</f>
        <v/>
      </c>
      <c r="D472" s="57" t="str">
        <f>IF(LEFT(PS!F461,LEN(SCTVTHH!$E$7))=SCTVTHH!$E$7,PS!G461,IF(LEFT(PS!G461,LEN(SCTVTHH!$E$7))=SCTVTHH!$E$7,PS!F461,""))</f>
        <v/>
      </c>
      <c r="E472" s="181">
        <f>IF(OR(LEFT(PS!F461,LEN(SCTVTHH!$E$7))=SCTVTHH!$E$7,LEFT(PS!G461,LEN(SCTVTHH!$E$7))=SCTVTHH!$E$7),PS!I461,0)</f>
        <v>0</v>
      </c>
      <c r="F472" s="149">
        <f>IF(LEFT(PS!F461,LEN(SCTVTHH!$E$7))=SCTVTHH!$E$7,PS!H461,0)</f>
        <v>0</v>
      </c>
      <c r="G472" s="149">
        <f>IF(LEFT(PS!F461,LEN(SCTVTHH!$E$7))=SCTVTHH!$E$7,PS!J461,0)</f>
        <v>0</v>
      </c>
      <c r="H472" s="149">
        <f>IF(LEFT(PS!G461,LEN(SCTVTHH!$E$7))=SCTVTHH!$E$7,PS!H461,0)</f>
        <v>0</v>
      </c>
      <c r="I472" s="149">
        <f>IF(LEFT(PS!G461,LEN(SCTVTHH!$E$7))=SCTVTHH!$E$7,PS!J461,0)</f>
        <v>0</v>
      </c>
      <c r="J472" s="149">
        <f>IF(F472+H472=0,0,$J$13+SUM(F$14:$F472)-SUM(H$14:$H472))</f>
        <v>0</v>
      </c>
      <c r="K472" s="149">
        <f>IF(F472+H472=0,0,$K$13+SUM(G$14:$G472)-SUM(I$14:$I472))</f>
        <v>0</v>
      </c>
      <c r="L472" s="57"/>
    </row>
    <row r="473" spans="1:12" customFormat="1" hidden="1" x14ac:dyDescent="0.2">
      <c r="A473" s="57" t="str">
        <f>IF(LEFT(PS!F462,LEN(SCTVTHH!$E$7))=SCTVTHH!$E$7,PS!C462,IF(LEFT(PS!G462,LEN(SCTVTHH!$E$7))=SCTVTHH!$E$7,PS!D462,""))</f>
        <v/>
      </c>
      <c r="B473" s="148" t="str">
        <f>IF(OR(LEFT(PS!F462,LEN(SCTVTHH!$E$7))=SCTVTHH!$E$7,LEFT(PS!G462,LEN(SCTVTHH!$E$7))=SCTVTHH!$E$7),PS!A462,"")</f>
        <v/>
      </c>
      <c r="C473" s="166" t="str">
        <f>IF(OR(LEFT(PS!F462,LEN(SCTVTHH!$E$7))=SCTVTHH!$E$7,LEFT(PS!G462,LEN(SCTVTHH!$E$7))=SCTVTHH!$E$7),PS!E462,"")</f>
        <v/>
      </c>
      <c r="D473" s="57" t="str">
        <f>IF(LEFT(PS!F462,LEN(SCTVTHH!$E$7))=SCTVTHH!$E$7,PS!G462,IF(LEFT(PS!G462,LEN(SCTVTHH!$E$7))=SCTVTHH!$E$7,PS!F462,""))</f>
        <v/>
      </c>
      <c r="E473" s="181">
        <f>IF(OR(LEFT(PS!F462,LEN(SCTVTHH!$E$7))=SCTVTHH!$E$7,LEFT(PS!G462,LEN(SCTVTHH!$E$7))=SCTVTHH!$E$7),PS!I462,0)</f>
        <v>0</v>
      </c>
      <c r="F473" s="149">
        <f>IF(LEFT(PS!F462,LEN(SCTVTHH!$E$7))=SCTVTHH!$E$7,PS!H462,0)</f>
        <v>0</v>
      </c>
      <c r="G473" s="149">
        <f>IF(LEFT(PS!F462,LEN(SCTVTHH!$E$7))=SCTVTHH!$E$7,PS!J462,0)</f>
        <v>0</v>
      </c>
      <c r="H473" s="149">
        <f>IF(LEFT(PS!G462,LEN(SCTVTHH!$E$7))=SCTVTHH!$E$7,PS!H462,0)</f>
        <v>0</v>
      </c>
      <c r="I473" s="149">
        <f>IF(LEFT(PS!G462,LEN(SCTVTHH!$E$7))=SCTVTHH!$E$7,PS!J462,0)</f>
        <v>0</v>
      </c>
      <c r="J473" s="149">
        <f>IF(F473+H473=0,0,$J$13+SUM(F$14:$F473)-SUM(H$14:$H473))</f>
        <v>0</v>
      </c>
      <c r="K473" s="149">
        <f>IF(F473+H473=0,0,$K$13+SUM(G$14:$G473)-SUM(I$14:$I473))</f>
        <v>0</v>
      </c>
      <c r="L473" s="57"/>
    </row>
    <row r="474" spans="1:12" customFormat="1" hidden="1" x14ac:dyDescent="0.2">
      <c r="A474" s="57" t="str">
        <f>IF(LEFT(PS!F463,LEN(SCTVTHH!$E$7))=SCTVTHH!$E$7,PS!C463,IF(LEFT(PS!G463,LEN(SCTVTHH!$E$7))=SCTVTHH!$E$7,PS!D463,""))</f>
        <v/>
      </c>
      <c r="B474" s="148" t="str">
        <f>IF(OR(LEFT(PS!F463,LEN(SCTVTHH!$E$7))=SCTVTHH!$E$7,LEFT(PS!G463,LEN(SCTVTHH!$E$7))=SCTVTHH!$E$7),PS!A463,"")</f>
        <v/>
      </c>
      <c r="C474" s="166" t="str">
        <f>IF(OR(LEFT(PS!F463,LEN(SCTVTHH!$E$7))=SCTVTHH!$E$7,LEFT(PS!G463,LEN(SCTVTHH!$E$7))=SCTVTHH!$E$7),PS!E463,"")</f>
        <v/>
      </c>
      <c r="D474" s="57" t="str">
        <f>IF(LEFT(PS!F463,LEN(SCTVTHH!$E$7))=SCTVTHH!$E$7,PS!G463,IF(LEFT(PS!G463,LEN(SCTVTHH!$E$7))=SCTVTHH!$E$7,PS!F463,""))</f>
        <v/>
      </c>
      <c r="E474" s="181">
        <f>IF(OR(LEFT(PS!F463,LEN(SCTVTHH!$E$7))=SCTVTHH!$E$7,LEFT(PS!G463,LEN(SCTVTHH!$E$7))=SCTVTHH!$E$7),PS!I463,0)</f>
        <v>0</v>
      </c>
      <c r="F474" s="149">
        <f>IF(LEFT(PS!F463,LEN(SCTVTHH!$E$7))=SCTVTHH!$E$7,PS!H463,0)</f>
        <v>0</v>
      </c>
      <c r="G474" s="149">
        <f>IF(LEFT(PS!F463,LEN(SCTVTHH!$E$7))=SCTVTHH!$E$7,PS!J463,0)</f>
        <v>0</v>
      </c>
      <c r="H474" s="149">
        <f>IF(LEFT(PS!G463,LEN(SCTVTHH!$E$7))=SCTVTHH!$E$7,PS!H463,0)</f>
        <v>0</v>
      </c>
      <c r="I474" s="149">
        <f>IF(LEFT(PS!G463,LEN(SCTVTHH!$E$7))=SCTVTHH!$E$7,PS!J463,0)</f>
        <v>0</v>
      </c>
      <c r="J474" s="149">
        <f>IF(F474+H474=0,0,$J$13+SUM(F$14:$F474)-SUM(H$14:$H474))</f>
        <v>0</v>
      </c>
      <c r="K474" s="149">
        <f>IF(F474+H474=0,0,$K$13+SUM(G$14:$G474)-SUM(I$14:$I474))</f>
        <v>0</v>
      </c>
      <c r="L474" s="57"/>
    </row>
    <row r="475" spans="1:12" customFormat="1" hidden="1" x14ac:dyDescent="0.2">
      <c r="A475" s="57" t="str">
        <f>IF(LEFT(PS!F464,LEN(SCTVTHH!$E$7))=SCTVTHH!$E$7,PS!C464,IF(LEFT(PS!G464,LEN(SCTVTHH!$E$7))=SCTVTHH!$E$7,PS!D464,""))</f>
        <v/>
      </c>
      <c r="B475" s="148" t="str">
        <f>IF(OR(LEFT(PS!F464,LEN(SCTVTHH!$E$7))=SCTVTHH!$E$7,LEFT(PS!G464,LEN(SCTVTHH!$E$7))=SCTVTHH!$E$7),PS!A464,"")</f>
        <v/>
      </c>
      <c r="C475" s="166" t="str">
        <f>IF(OR(LEFT(PS!F464,LEN(SCTVTHH!$E$7))=SCTVTHH!$E$7,LEFT(PS!G464,LEN(SCTVTHH!$E$7))=SCTVTHH!$E$7),PS!E464,"")</f>
        <v/>
      </c>
      <c r="D475" s="57" t="str">
        <f>IF(LEFT(PS!F464,LEN(SCTVTHH!$E$7))=SCTVTHH!$E$7,PS!G464,IF(LEFT(PS!G464,LEN(SCTVTHH!$E$7))=SCTVTHH!$E$7,PS!F464,""))</f>
        <v/>
      </c>
      <c r="E475" s="181">
        <f>IF(OR(LEFT(PS!F464,LEN(SCTVTHH!$E$7))=SCTVTHH!$E$7,LEFT(PS!G464,LEN(SCTVTHH!$E$7))=SCTVTHH!$E$7),PS!I464,0)</f>
        <v>0</v>
      </c>
      <c r="F475" s="149">
        <f>IF(LEFT(PS!F464,LEN(SCTVTHH!$E$7))=SCTVTHH!$E$7,PS!H464,0)</f>
        <v>0</v>
      </c>
      <c r="G475" s="149">
        <f>IF(LEFT(PS!F464,LEN(SCTVTHH!$E$7))=SCTVTHH!$E$7,PS!J464,0)</f>
        <v>0</v>
      </c>
      <c r="H475" s="149">
        <f>IF(LEFT(PS!G464,LEN(SCTVTHH!$E$7))=SCTVTHH!$E$7,PS!H464,0)</f>
        <v>0</v>
      </c>
      <c r="I475" s="149">
        <f>IF(LEFT(PS!G464,LEN(SCTVTHH!$E$7))=SCTVTHH!$E$7,PS!J464,0)</f>
        <v>0</v>
      </c>
      <c r="J475" s="149">
        <f>IF(F475+H475=0,0,$J$13+SUM(F$14:$F475)-SUM(H$14:$H475))</f>
        <v>0</v>
      </c>
      <c r="K475" s="149">
        <f>IF(F475+H475=0,0,$K$13+SUM(G$14:$G475)-SUM(I$14:$I475))</f>
        <v>0</v>
      </c>
      <c r="L475" s="57"/>
    </row>
    <row r="476" spans="1:12" customFormat="1" hidden="1" x14ac:dyDescent="0.2">
      <c r="A476" s="57" t="str">
        <f>IF(LEFT(PS!F465,LEN(SCTVTHH!$E$7))=SCTVTHH!$E$7,PS!C465,IF(LEFT(PS!G465,LEN(SCTVTHH!$E$7))=SCTVTHH!$E$7,PS!D465,""))</f>
        <v/>
      </c>
      <c r="B476" s="148" t="str">
        <f>IF(OR(LEFT(PS!F465,LEN(SCTVTHH!$E$7))=SCTVTHH!$E$7,LEFT(PS!G465,LEN(SCTVTHH!$E$7))=SCTVTHH!$E$7),PS!A465,"")</f>
        <v/>
      </c>
      <c r="C476" s="166" t="str">
        <f>IF(OR(LEFT(PS!F465,LEN(SCTVTHH!$E$7))=SCTVTHH!$E$7,LEFT(PS!G465,LEN(SCTVTHH!$E$7))=SCTVTHH!$E$7),PS!E465,"")</f>
        <v/>
      </c>
      <c r="D476" s="57" t="str">
        <f>IF(LEFT(PS!F465,LEN(SCTVTHH!$E$7))=SCTVTHH!$E$7,PS!G465,IF(LEFT(PS!G465,LEN(SCTVTHH!$E$7))=SCTVTHH!$E$7,PS!F465,""))</f>
        <v/>
      </c>
      <c r="E476" s="181">
        <f>IF(OR(LEFT(PS!F465,LEN(SCTVTHH!$E$7))=SCTVTHH!$E$7,LEFT(PS!G465,LEN(SCTVTHH!$E$7))=SCTVTHH!$E$7),PS!I465,0)</f>
        <v>0</v>
      </c>
      <c r="F476" s="149">
        <f>IF(LEFT(PS!F465,LEN(SCTVTHH!$E$7))=SCTVTHH!$E$7,PS!H465,0)</f>
        <v>0</v>
      </c>
      <c r="G476" s="149">
        <f>IF(LEFT(PS!F465,LEN(SCTVTHH!$E$7))=SCTVTHH!$E$7,PS!J465,0)</f>
        <v>0</v>
      </c>
      <c r="H476" s="149">
        <f>IF(LEFT(PS!G465,LEN(SCTVTHH!$E$7))=SCTVTHH!$E$7,PS!H465,0)</f>
        <v>0</v>
      </c>
      <c r="I476" s="149">
        <f>IF(LEFT(PS!G465,LEN(SCTVTHH!$E$7))=SCTVTHH!$E$7,PS!J465,0)</f>
        <v>0</v>
      </c>
      <c r="J476" s="149">
        <f>IF(F476+H476=0,0,$J$13+SUM(F$14:$F476)-SUM(H$14:$H476))</f>
        <v>0</v>
      </c>
      <c r="K476" s="149">
        <f>IF(F476+H476=0,0,$K$13+SUM(G$14:$G476)-SUM(I$14:$I476))</f>
        <v>0</v>
      </c>
      <c r="L476" s="57"/>
    </row>
    <row r="477" spans="1:12" customFormat="1" hidden="1" x14ac:dyDescent="0.2">
      <c r="A477" s="57" t="str">
        <f>IF(LEFT(PS!F466,LEN(SCTVTHH!$E$7))=SCTVTHH!$E$7,PS!C466,IF(LEFT(PS!G466,LEN(SCTVTHH!$E$7))=SCTVTHH!$E$7,PS!D466,""))</f>
        <v/>
      </c>
      <c r="B477" s="148" t="str">
        <f>IF(OR(LEFT(PS!F466,LEN(SCTVTHH!$E$7))=SCTVTHH!$E$7,LEFT(PS!G466,LEN(SCTVTHH!$E$7))=SCTVTHH!$E$7),PS!A466,"")</f>
        <v/>
      </c>
      <c r="C477" s="166" t="str">
        <f>IF(OR(LEFT(PS!F466,LEN(SCTVTHH!$E$7))=SCTVTHH!$E$7,LEFT(PS!G466,LEN(SCTVTHH!$E$7))=SCTVTHH!$E$7),PS!E466,"")</f>
        <v/>
      </c>
      <c r="D477" s="57" t="str">
        <f>IF(LEFT(PS!F466,LEN(SCTVTHH!$E$7))=SCTVTHH!$E$7,PS!G466,IF(LEFT(PS!G466,LEN(SCTVTHH!$E$7))=SCTVTHH!$E$7,PS!F466,""))</f>
        <v/>
      </c>
      <c r="E477" s="181">
        <f>IF(OR(LEFT(PS!F466,LEN(SCTVTHH!$E$7))=SCTVTHH!$E$7,LEFT(PS!G466,LEN(SCTVTHH!$E$7))=SCTVTHH!$E$7),PS!I466,0)</f>
        <v>0</v>
      </c>
      <c r="F477" s="149">
        <f>IF(LEFT(PS!F466,LEN(SCTVTHH!$E$7))=SCTVTHH!$E$7,PS!H466,0)</f>
        <v>0</v>
      </c>
      <c r="G477" s="149">
        <f>IF(LEFT(PS!F466,LEN(SCTVTHH!$E$7))=SCTVTHH!$E$7,PS!J466,0)</f>
        <v>0</v>
      </c>
      <c r="H477" s="149">
        <f>IF(LEFT(PS!G466,LEN(SCTVTHH!$E$7))=SCTVTHH!$E$7,PS!H466,0)</f>
        <v>0</v>
      </c>
      <c r="I477" s="149">
        <f>IF(LEFT(PS!G466,LEN(SCTVTHH!$E$7))=SCTVTHH!$E$7,PS!J466,0)</f>
        <v>0</v>
      </c>
      <c r="J477" s="149">
        <f>IF(F477+H477=0,0,$J$13+SUM(F$14:$F477)-SUM(H$14:$H477))</f>
        <v>0</v>
      </c>
      <c r="K477" s="149">
        <f>IF(F477+H477=0,0,$K$13+SUM(G$14:$G477)-SUM(I$14:$I477))</f>
        <v>0</v>
      </c>
      <c r="L477" s="57"/>
    </row>
    <row r="478" spans="1:12" customFormat="1" hidden="1" x14ac:dyDescent="0.2">
      <c r="A478" s="57" t="str">
        <f>IF(LEFT(PS!F467,LEN(SCTVTHH!$E$7))=SCTVTHH!$E$7,PS!C467,IF(LEFT(PS!G467,LEN(SCTVTHH!$E$7))=SCTVTHH!$E$7,PS!D467,""))</f>
        <v/>
      </c>
      <c r="B478" s="148" t="str">
        <f>IF(OR(LEFT(PS!F467,LEN(SCTVTHH!$E$7))=SCTVTHH!$E$7,LEFT(PS!G467,LEN(SCTVTHH!$E$7))=SCTVTHH!$E$7),PS!A467,"")</f>
        <v/>
      </c>
      <c r="C478" s="166" t="str">
        <f>IF(OR(LEFT(PS!F467,LEN(SCTVTHH!$E$7))=SCTVTHH!$E$7,LEFT(PS!G467,LEN(SCTVTHH!$E$7))=SCTVTHH!$E$7),PS!E467,"")</f>
        <v/>
      </c>
      <c r="D478" s="57" t="str">
        <f>IF(LEFT(PS!F467,LEN(SCTVTHH!$E$7))=SCTVTHH!$E$7,PS!G467,IF(LEFT(PS!G467,LEN(SCTVTHH!$E$7))=SCTVTHH!$E$7,PS!F467,""))</f>
        <v/>
      </c>
      <c r="E478" s="181">
        <f>IF(OR(LEFT(PS!F467,LEN(SCTVTHH!$E$7))=SCTVTHH!$E$7,LEFT(PS!G467,LEN(SCTVTHH!$E$7))=SCTVTHH!$E$7),PS!I467,0)</f>
        <v>0</v>
      </c>
      <c r="F478" s="149">
        <f>IF(LEFT(PS!F467,LEN(SCTVTHH!$E$7))=SCTVTHH!$E$7,PS!H467,0)</f>
        <v>0</v>
      </c>
      <c r="G478" s="149">
        <f>IF(LEFT(PS!F467,LEN(SCTVTHH!$E$7))=SCTVTHH!$E$7,PS!J467,0)</f>
        <v>0</v>
      </c>
      <c r="H478" s="149">
        <f>IF(LEFT(PS!G467,LEN(SCTVTHH!$E$7))=SCTVTHH!$E$7,PS!H467,0)</f>
        <v>0</v>
      </c>
      <c r="I478" s="149">
        <f>IF(LEFT(PS!G467,LEN(SCTVTHH!$E$7))=SCTVTHH!$E$7,PS!J467,0)</f>
        <v>0</v>
      </c>
      <c r="J478" s="149">
        <f>IF(F478+H478=0,0,$J$13+SUM(F$14:$F478)-SUM(H$14:$H478))</f>
        <v>0</v>
      </c>
      <c r="K478" s="149">
        <f>IF(F478+H478=0,0,$K$13+SUM(G$14:$G478)-SUM(I$14:$I478))</f>
        <v>0</v>
      </c>
      <c r="L478" s="57"/>
    </row>
    <row r="479" spans="1:12" customFormat="1" hidden="1" x14ac:dyDescent="0.2">
      <c r="A479" s="57" t="str">
        <f>IF(LEFT(PS!F468,LEN(SCTVTHH!$E$7))=SCTVTHH!$E$7,PS!C468,IF(LEFT(PS!G468,LEN(SCTVTHH!$E$7))=SCTVTHH!$E$7,PS!D468,""))</f>
        <v/>
      </c>
      <c r="B479" s="148" t="str">
        <f>IF(OR(LEFT(PS!F468,LEN(SCTVTHH!$E$7))=SCTVTHH!$E$7,LEFT(PS!G468,LEN(SCTVTHH!$E$7))=SCTVTHH!$E$7),PS!A468,"")</f>
        <v/>
      </c>
      <c r="C479" s="166" t="str">
        <f>IF(OR(LEFT(PS!F468,LEN(SCTVTHH!$E$7))=SCTVTHH!$E$7,LEFT(PS!G468,LEN(SCTVTHH!$E$7))=SCTVTHH!$E$7),PS!E468,"")</f>
        <v/>
      </c>
      <c r="D479" s="57" t="str">
        <f>IF(LEFT(PS!F468,LEN(SCTVTHH!$E$7))=SCTVTHH!$E$7,PS!G468,IF(LEFT(PS!G468,LEN(SCTVTHH!$E$7))=SCTVTHH!$E$7,PS!F468,""))</f>
        <v/>
      </c>
      <c r="E479" s="181">
        <f>IF(OR(LEFT(PS!F468,LEN(SCTVTHH!$E$7))=SCTVTHH!$E$7,LEFT(PS!G468,LEN(SCTVTHH!$E$7))=SCTVTHH!$E$7),PS!I468,0)</f>
        <v>0</v>
      </c>
      <c r="F479" s="149">
        <f>IF(LEFT(PS!F468,LEN(SCTVTHH!$E$7))=SCTVTHH!$E$7,PS!H468,0)</f>
        <v>0</v>
      </c>
      <c r="G479" s="149">
        <f>IF(LEFT(PS!F468,LEN(SCTVTHH!$E$7))=SCTVTHH!$E$7,PS!J468,0)</f>
        <v>0</v>
      </c>
      <c r="H479" s="149">
        <f>IF(LEFT(PS!G468,LEN(SCTVTHH!$E$7))=SCTVTHH!$E$7,PS!H468,0)</f>
        <v>0</v>
      </c>
      <c r="I479" s="149">
        <f>IF(LEFT(PS!G468,LEN(SCTVTHH!$E$7))=SCTVTHH!$E$7,PS!J468,0)</f>
        <v>0</v>
      </c>
      <c r="J479" s="149">
        <f>IF(F479+H479=0,0,$J$13+SUM(F$14:$F479)-SUM(H$14:$H479))</f>
        <v>0</v>
      </c>
      <c r="K479" s="149">
        <f>IF(F479+H479=0,0,$K$13+SUM(G$14:$G479)-SUM(I$14:$I479))</f>
        <v>0</v>
      </c>
      <c r="L479" s="57"/>
    </row>
    <row r="480" spans="1:12" customFormat="1" hidden="1" x14ac:dyDescent="0.2">
      <c r="A480" s="57" t="str">
        <f>IF(LEFT(PS!F469,LEN(SCTVTHH!$E$7))=SCTVTHH!$E$7,PS!C469,IF(LEFT(PS!G469,LEN(SCTVTHH!$E$7))=SCTVTHH!$E$7,PS!D469,""))</f>
        <v/>
      </c>
      <c r="B480" s="148" t="str">
        <f>IF(OR(LEFT(PS!F469,LEN(SCTVTHH!$E$7))=SCTVTHH!$E$7,LEFT(PS!G469,LEN(SCTVTHH!$E$7))=SCTVTHH!$E$7),PS!A469,"")</f>
        <v/>
      </c>
      <c r="C480" s="166" t="str">
        <f>IF(OR(LEFT(PS!F469,LEN(SCTVTHH!$E$7))=SCTVTHH!$E$7,LEFT(PS!G469,LEN(SCTVTHH!$E$7))=SCTVTHH!$E$7),PS!E469,"")</f>
        <v/>
      </c>
      <c r="D480" s="57" t="str">
        <f>IF(LEFT(PS!F469,LEN(SCTVTHH!$E$7))=SCTVTHH!$E$7,PS!G469,IF(LEFT(PS!G469,LEN(SCTVTHH!$E$7))=SCTVTHH!$E$7,PS!F469,""))</f>
        <v/>
      </c>
      <c r="E480" s="181">
        <f>IF(OR(LEFT(PS!F469,LEN(SCTVTHH!$E$7))=SCTVTHH!$E$7,LEFT(PS!G469,LEN(SCTVTHH!$E$7))=SCTVTHH!$E$7),PS!I469,0)</f>
        <v>0</v>
      </c>
      <c r="F480" s="149">
        <f>IF(LEFT(PS!F469,LEN(SCTVTHH!$E$7))=SCTVTHH!$E$7,PS!H469,0)</f>
        <v>0</v>
      </c>
      <c r="G480" s="149">
        <f>IF(LEFT(PS!F469,LEN(SCTVTHH!$E$7))=SCTVTHH!$E$7,PS!J469,0)</f>
        <v>0</v>
      </c>
      <c r="H480" s="149">
        <f>IF(LEFT(PS!G469,LEN(SCTVTHH!$E$7))=SCTVTHH!$E$7,PS!H469,0)</f>
        <v>0</v>
      </c>
      <c r="I480" s="149">
        <f>IF(LEFT(PS!G469,LEN(SCTVTHH!$E$7))=SCTVTHH!$E$7,PS!J469,0)</f>
        <v>0</v>
      </c>
      <c r="J480" s="149">
        <f>IF(F480+H480=0,0,$J$13+SUM(F$14:$F480)-SUM(H$14:$H480))</f>
        <v>0</v>
      </c>
      <c r="K480" s="149">
        <f>IF(F480+H480=0,0,$K$13+SUM(G$14:$G480)-SUM(I$14:$I480))</f>
        <v>0</v>
      </c>
      <c r="L480" s="57"/>
    </row>
    <row r="481" spans="1:12" customFormat="1" hidden="1" x14ac:dyDescent="0.2">
      <c r="A481" s="57" t="str">
        <f>IF(LEFT(PS!F470,LEN(SCTVTHH!$E$7))=SCTVTHH!$E$7,PS!C470,IF(LEFT(PS!G470,LEN(SCTVTHH!$E$7))=SCTVTHH!$E$7,PS!D470,""))</f>
        <v/>
      </c>
      <c r="B481" s="148" t="str">
        <f>IF(OR(LEFT(PS!F470,LEN(SCTVTHH!$E$7))=SCTVTHH!$E$7,LEFT(PS!G470,LEN(SCTVTHH!$E$7))=SCTVTHH!$E$7),PS!A470,"")</f>
        <v/>
      </c>
      <c r="C481" s="166" t="str">
        <f>IF(OR(LEFT(PS!F470,LEN(SCTVTHH!$E$7))=SCTVTHH!$E$7,LEFT(PS!G470,LEN(SCTVTHH!$E$7))=SCTVTHH!$E$7),PS!E470,"")</f>
        <v/>
      </c>
      <c r="D481" s="57" t="str">
        <f>IF(LEFT(PS!F470,LEN(SCTVTHH!$E$7))=SCTVTHH!$E$7,PS!G470,IF(LEFT(PS!G470,LEN(SCTVTHH!$E$7))=SCTVTHH!$E$7,PS!F470,""))</f>
        <v/>
      </c>
      <c r="E481" s="181">
        <f>IF(OR(LEFT(PS!F470,LEN(SCTVTHH!$E$7))=SCTVTHH!$E$7,LEFT(PS!G470,LEN(SCTVTHH!$E$7))=SCTVTHH!$E$7),PS!I470,0)</f>
        <v>0</v>
      </c>
      <c r="F481" s="149">
        <f>IF(LEFT(PS!F470,LEN(SCTVTHH!$E$7))=SCTVTHH!$E$7,PS!H470,0)</f>
        <v>0</v>
      </c>
      <c r="G481" s="149">
        <f>IF(LEFT(PS!F470,LEN(SCTVTHH!$E$7))=SCTVTHH!$E$7,PS!J470,0)</f>
        <v>0</v>
      </c>
      <c r="H481" s="149">
        <f>IF(LEFT(PS!G470,LEN(SCTVTHH!$E$7))=SCTVTHH!$E$7,PS!H470,0)</f>
        <v>0</v>
      </c>
      <c r="I481" s="149">
        <f>IF(LEFT(PS!G470,LEN(SCTVTHH!$E$7))=SCTVTHH!$E$7,PS!J470,0)</f>
        <v>0</v>
      </c>
      <c r="J481" s="149">
        <f>IF(F481+H481=0,0,$J$13+SUM(F$14:$F481)-SUM(H$14:$H481))</f>
        <v>0</v>
      </c>
      <c r="K481" s="149">
        <f>IF(F481+H481=0,0,$K$13+SUM(G$14:$G481)-SUM(I$14:$I481))</f>
        <v>0</v>
      </c>
      <c r="L481" s="57"/>
    </row>
    <row r="482" spans="1:12" customFormat="1" hidden="1" x14ac:dyDescent="0.2">
      <c r="A482" s="57" t="str">
        <f>IF(LEFT(PS!F471,LEN(SCTVTHH!$E$7))=SCTVTHH!$E$7,PS!C471,IF(LEFT(PS!G471,LEN(SCTVTHH!$E$7))=SCTVTHH!$E$7,PS!D471,""))</f>
        <v/>
      </c>
      <c r="B482" s="148" t="str">
        <f>IF(OR(LEFT(PS!F471,LEN(SCTVTHH!$E$7))=SCTVTHH!$E$7,LEFT(PS!G471,LEN(SCTVTHH!$E$7))=SCTVTHH!$E$7),PS!A471,"")</f>
        <v/>
      </c>
      <c r="C482" s="166" t="str">
        <f>IF(OR(LEFT(PS!F471,LEN(SCTVTHH!$E$7))=SCTVTHH!$E$7,LEFT(PS!G471,LEN(SCTVTHH!$E$7))=SCTVTHH!$E$7),PS!E471,"")</f>
        <v/>
      </c>
      <c r="D482" s="57" t="str">
        <f>IF(LEFT(PS!F471,LEN(SCTVTHH!$E$7))=SCTVTHH!$E$7,PS!G471,IF(LEFT(PS!G471,LEN(SCTVTHH!$E$7))=SCTVTHH!$E$7,PS!F471,""))</f>
        <v/>
      </c>
      <c r="E482" s="181">
        <f>IF(OR(LEFT(PS!F471,LEN(SCTVTHH!$E$7))=SCTVTHH!$E$7,LEFT(PS!G471,LEN(SCTVTHH!$E$7))=SCTVTHH!$E$7),PS!I471,0)</f>
        <v>0</v>
      </c>
      <c r="F482" s="149">
        <f>IF(LEFT(PS!F471,LEN(SCTVTHH!$E$7))=SCTVTHH!$E$7,PS!H471,0)</f>
        <v>0</v>
      </c>
      <c r="G482" s="149">
        <f>IF(LEFT(PS!F471,LEN(SCTVTHH!$E$7))=SCTVTHH!$E$7,PS!J471,0)</f>
        <v>0</v>
      </c>
      <c r="H482" s="149">
        <f>IF(LEFT(PS!G471,LEN(SCTVTHH!$E$7))=SCTVTHH!$E$7,PS!H471,0)</f>
        <v>0</v>
      </c>
      <c r="I482" s="149">
        <f>IF(LEFT(PS!G471,LEN(SCTVTHH!$E$7))=SCTVTHH!$E$7,PS!J471,0)</f>
        <v>0</v>
      </c>
      <c r="J482" s="149">
        <f>IF(F482+H482=0,0,$J$13+SUM(F$14:$F482)-SUM(H$14:$H482))</f>
        <v>0</v>
      </c>
      <c r="K482" s="149">
        <f>IF(F482+H482=0,0,$K$13+SUM(G$14:$G482)-SUM(I$14:$I482))</f>
        <v>0</v>
      </c>
      <c r="L482" s="57"/>
    </row>
    <row r="483" spans="1:12" customFormat="1" hidden="1" x14ac:dyDescent="0.2">
      <c r="A483" s="57" t="str">
        <f>IF(LEFT(PS!F472,LEN(SCTVTHH!$E$7))=SCTVTHH!$E$7,PS!C472,IF(LEFT(PS!G472,LEN(SCTVTHH!$E$7))=SCTVTHH!$E$7,PS!D472,""))</f>
        <v/>
      </c>
      <c r="B483" s="148" t="str">
        <f>IF(OR(LEFT(PS!F472,LEN(SCTVTHH!$E$7))=SCTVTHH!$E$7,LEFT(PS!G472,LEN(SCTVTHH!$E$7))=SCTVTHH!$E$7),PS!A472,"")</f>
        <v/>
      </c>
      <c r="C483" s="166" t="str">
        <f>IF(OR(LEFT(PS!F472,LEN(SCTVTHH!$E$7))=SCTVTHH!$E$7,LEFT(PS!G472,LEN(SCTVTHH!$E$7))=SCTVTHH!$E$7),PS!E472,"")</f>
        <v/>
      </c>
      <c r="D483" s="57" t="str">
        <f>IF(LEFT(PS!F472,LEN(SCTVTHH!$E$7))=SCTVTHH!$E$7,PS!G472,IF(LEFT(PS!G472,LEN(SCTVTHH!$E$7))=SCTVTHH!$E$7,PS!F472,""))</f>
        <v/>
      </c>
      <c r="E483" s="181">
        <f>IF(OR(LEFT(PS!F472,LEN(SCTVTHH!$E$7))=SCTVTHH!$E$7,LEFT(PS!G472,LEN(SCTVTHH!$E$7))=SCTVTHH!$E$7),PS!I472,0)</f>
        <v>0</v>
      </c>
      <c r="F483" s="149">
        <f>IF(LEFT(PS!F472,LEN(SCTVTHH!$E$7))=SCTVTHH!$E$7,PS!H472,0)</f>
        <v>0</v>
      </c>
      <c r="G483" s="149">
        <f>IF(LEFT(PS!F472,LEN(SCTVTHH!$E$7))=SCTVTHH!$E$7,PS!J472,0)</f>
        <v>0</v>
      </c>
      <c r="H483" s="149">
        <f>IF(LEFT(PS!G472,LEN(SCTVTHH!$E$7))=SCTVTHH!$E$7,PS!H472,0)</f>
        <v>0</v>
      </c>
      <c r="I483" s="149">
        <f>IF(LEFT(PS!G472,LEN(SCTVTHH!$E$7))=SCTVTHH!$E$7,PS!J472,0)</f>
        <v>0</v>
      </c>
      <c r="J483" s="149">
        <f>IF(F483+H483=0,0,$J$13+SUM(F$14:$F483)-SUM(H$14:$H483))</f>
        <v>0</v>
      </c>
      <c r="K483" s="149">
        <f>IF(F483+H483=0,0,$K$13+SUM(G$14:$G483)-SUM(I$14:$I483))</f>
        <v>0</v>
      </c>
      <c r="L483" s="57"/>
    </row>
    <row r="484" spans="1:12" customFormat="1" hidden="1" x14ac:dyDescent="0.2">
      <c r="A484" s="57" t="str">
        <f>IF(LEFT(PS!F473,LEN(SCTVTHH!$E$7))=SCTVTHH!$E$7,PS!C473,IF(LEFT(PS!G473,LEN(SCTVTHH!$E$7))=SCTVTHH!$E$7,PS!D473,""))</f>
        <v/>
      </c>
      <c r="B484" s="148" t="str">
        <f>IF(OR(LEFT(PS!F473,LEN(SCTVTHH!$E$7))=SCTVTHH!$E$7,LEFT(PS!G473,LEN(SCTVTHH!$E$7))=SCTVTHH!$E$7),PS!A473,"")</f>
        <v/>
      </c>
      <c r="C484" s="166" t="str">
        <f>IF(OR(LEFT(PS!F473,LEN(SCTVTHH!$E$7))=SCTVTHH!$E$7,LEFT(PS!G473,LEN(SCTVTHH!$E$7))=SCTVTHH!$E$7),PS!E473,"")</f>
        <v/>
      </c>
      <c r="D484" s="57" t="str">
        <f>IF(LEFT(PS!F473,LEN(SCTVTHH!$E$7))=SCTVTHH!$E$7,PS!G473,IF(LEFT(PS!G473,LEN(SCTVTHH!$E$7))=SCTVTHH!$E$7,PS!F473,""))</f>
        <v/>
      </c>
      <c r="E484" s="181">
        <f>IF(OR(LEFT(PS!F473,LEN(SCTVTHH!$E$7))=SCTVTHH!$E$7,LEFT(PS!G473,LEN(SCTVTHH!$E$7))=SCTVTHH!$E$7),PS!I473,0)</f>
        <v>0</v>
      </c>
      <c r="F484" s="149">
        <f>IF(LEFT(PS!F473,LEN(SCTVTHH!$E$7))=SCTVTHH!$E$7,PS!H473,0)</f>
        <v>0</v>
      </c>
      <c r="G484" s="149">
        <f>IF(LEFT(PS!F473,LEN(SCTVTHH!$E$7))=SCTVTHH!$E$7,PS!J473,0)</f>
        <v>0</v>
      </c>
      <c r="H484" s="149">
        <f>IF(LEFT(PS!G473,LEN(SCTVTHH!$E$7))=SCTVTHH!$E$7,PS!H473,0)</f>
        <v>0</v>
      </c>
      <c r="I484" s="149">
        <f>IF(LEFT(PS!G473,LEN(SCTVTHH!$E$7))=SCTVTHH!$E$7,PS!J473,0)</f>
        <v>0</v>
      </c>
      <c r="J484" s="149">
        <f>IF(F484+H484=0,0,$J$13+SUM(F$14:$F484)-SUM(H$14:$H484))</f>
        <v>0</v>
      </c>
      <c r="K484" s="149">
        <f>IF(F484+H484=0,0,$K$13+SUM(G$14:$G484)-SUM(I$14:$I484))</f>
        <v>0</v>
      </c>
      <c r="L484" s="57"/>
    </row>
    <row r="485" spans="1:12" customFormat="1" hidden="1" x14ac:dyDescent="0.2">
      <c r="A485" s="57" t="str">
        <f>IF(LEFT(PS!F474,LEN(SCTVTHH!$E$7))=SCTVTHH!$E$7,PS!C474,IF(LEFT(PS!G474,LEN(SCTVTHH!$E$7))=SCTVTHH!$E$7,PS!D474,""))</f>
        <v/>
      </c>
      <c r="B485" s="148" t="str">
        <f>IF(OR(LEFT(PS!F474,LEN(SCTVTHH!$E$7))=SCTVTHH!$E$7,LEFT(PS!G474,LEN(SCTVTHH!$E$7))=SCTVTHH!$E$7),PS!A474,"")</f>
        <v/>
      </c>
      <c r="C485" s="166" t="str">
        <f>IF(OR(LEFT(PS!F474,LEN(SCTVTHH!$E$7))=SCTVTHH!$E$7,LEFT(PS!G474,LEN(SCTVTHH!$E$7))=SCTVTHH!$E$7),PS!E474,"")</f>
        <v/>
      </c>
      <c r="D485" s="57" t="str">
        <f>IF(LEFT(PS!F474,LEN(SCTVTHH!$E$7))=SCTVTHH!$E$7,PS!G474,IF(LEFT(PS!G474,LEN(SCTVTHH!$E$7))=SCTVTHH!$E$7,PS!F474,""))</f>
        <v/>
      </c>
      <c r="E485" s="181">
        <f>IF(OR(LEFT(PS!F474,LEN(SCTVTHH!$E$7))=SCTVTHH!$E$7,LEFT(PS!G474,LEN(SCTVTHH!$E$7))=SCTVTHH!$E$7),PS!I474,0)</f>
        <v>0</v>
      </c>
      <c r="F485" s="149">
        <f>IF(LEFT(PS!F474,LEN(SCTVTHH!$E$7))=SCTVTHH!$E$7,PS!H474,0)</f>
        <v>0</v>
      </c>
      <c r="G485" s="149">
        <f>IF(LEFT(PS!F474,LEN(SCTVTHH!$E$7))=SCTVTHH!$E$7,PS!J474,0)</f>
        <v>0</v>
      </c>
      <c r="H485" s="149">
        <f>IF(LEFT(PS!G474,LEN(SCTVTHH!$E$7))=SCTVTHH!$E$7,PS!H474,0)</f>
        <v>0</v>
      </c>
      <c r="I485" s="149">
        <f>IF(LEFT(PS!G474,LEN(SCTVTHH!$E$7))=SCTVTHH!$E$7,PS!J474,0)</f>
        <v>0</v>
      </c>
      <c r="J485" s="149">
        <f>IF(F485+H485=0,0,$J$13+SUM(F$14:$F485)-SUM(H$14:$H485))</f>
        <v>0</v>
      </c>
      <c r="K485" s="149">
        <f>IF(F485+H485=0,0,$K$13+SUM(G$14:$G485)-SUM(I$14:$I485))</f>
        <v>0</v>
      </c>
      <c r="L485" s="57"/>
    </row>
    <row r="486" spans="1:12" customFormat="1" hidden="1" x14ac:dyDescent="0.2">
      <c r="A486" s="57" t="str">
        <f>IF(LEFT(PS!F475,LEN(SCTVTHH!$E$7))=SCTVTHH!$E$7,PS!C475,IF(LEFT(PS!G475,LEN(SCTVTHH!$E$7))=SCTVTHH!$E$7,PS!D475,""))</f>
        <v/>
      </c>
      <c r="B486" s="148" t="str">
        <f>IF(OR(LEFT(PS!F475,LEN(SCTVTHH!$E$7))=SCTVTHH!$E$7,LEFT(PS!G475,LEN(SCTVTHH!$E$7))=SCTVTHH!$E$7),PS!A475,"")</f>
        <v/>
      </c>
      <c r="C486" s="166" t="str">
        <f>IF(OR(LEFT(PS!F475,LEN(SCTVTHH!$E$7))=SCTVTHH!$E$7,LEFT(PS!G475,LEN(SCTVTHH!$E$7))=SCTVTHH!$E$7),PS!E475,"")</f>
        <v/>
      </c>
      <c r="D486" s="57" t="str">
        <f>IF(LEFT(PS!F475,LEN(SCTVTHH!$E$7))=SCTVTHH!$E$7,PS!G475,IF(LEFT(PS!G475,LEN(SCTVTHH!$E$7))=SCTVTHH!$E$7,PS!F475,""))</f>
        <v/>
      </c>
      <c r="E486" s="181">
        <f>IF(OR(LEFT(PS!F475,LEN(SCTVTHH!$E$7))=SCTVTHH!$E$7,LEFT(PS!G475,LEN(SCTVTHH!$E$7))=SCTVTHH!$E$7),PS!I475,0)</f>
        <v>0</v>
      </c>
      <c r="F486" s="149">
        <f>IF(LEFT(PS!F475,LEN(SCTVTHH!$E$7))=SCTVTHH!$E$7,PS!H475,0)</f>
        <v>0</v>
      </c>
      <c r="G486" s="149">
        <f>IF(LEFT(PS!F475,LEN(SCTVTHH!$E$7))=SCTVTHH!$E$7,PS!J475,0)</f>
        <v>0</v>
      </c>
      <c r="H486" s="149">
        <f>IF(LEFT(PS!G475,LEN(SCTVTHH!$E$7))=SCTVTHH!$E$7,PS!H475,0)</f>
        <v>0</v>
      </c>
      <c r="I486" s="149">
        <f>IF(LEFT(PS!G475,LEN(SCTVTHH!$E$7))=SCTVTHH!$E$7,PS!J475,0)</f>
        <v>0</v>
      </c>
      <c r="J486" s="149">
        <f>IF(F486+H486=0,0,$J$13+SUM(F$14:$F486)-SUM(H$14:$H486))</f>
        <v>0</v>
      </c>
      <c r="K486" s="149">
        <f>IF(F486+H486=0,0,$K$13+SUM(G$14:$G486)-SUM(I$14:$I486))</f>
        <v>0</v>
      </c>
      <c r="L486" s="57"/>
    </row>
    <row r="487" spans="1:12" customFormat="1" hidden="1" x14ac:dyDescent="0.2">
      <c r="A487" s="57" t="str">
        <f>IF(LEFT(PS!F476,LEN(SCTVTHH!$E$7))=SCTVTHH!$E$7,PS!C476,IF(LEFT(PS!G476,LEN(SCTVTHH!$E$7))=SCTVTHH!$E$7,PS!D476,""))</f>
        <v/>
      </c>
      <c r="B487" s="148" t="str">
        <f>IF(OR(LEFT(PS!F476,LEN(SCTVTHH!$E$7))=SCTVTHH!$E$7,LEFT(PS!G476,LEN(SCTVTHH!$E$7))=SCTVTHH!$E$7),PS!A476,"")</f>
        <v/>
      </c>
      <c r="C487" s="166" t="str">
        <f>IF(OR(LEFT(PS!F476,LEN(SCTVTHH!$E$7))=SCTVTHH!$E$7,LEFT(PS!G476,LEN(SCTVTHH!$E$7))=SCTVTHH!$E$7),PS!E476,"")</f>
        <v/>
      </c>
      <c r="D487" s="57" t="str">
        <f>IF(LEFT(PS!F476,LEN(SCTVTHH!$E$7))=SCTVTHH!$E$7,PS!G476,IF(LEFT(PS!G476,LEN(SCTVTHH!$E$7))=SCTVTHH!$E$7,PS!F476,""))</f>
        <v/>
      </c>
      <c r="E487" s="181">
        <f>IF(OR(LEFT(PS!F476,LEN(SCTVTHH!$E$7))=SCTVTHH!$E$7,LEFT(PS!G476,LEN(SCTVTHH!$E$7))=SCTVTHH!$E$7),PS!I476,0)</f>
        <v>0</v>
      </c>
      <c r="F487" s="149">
        <f>IF(LEFT(PS!F476,LEN(SCTVTHH!$E$7))=SCTVTHH!$E$7,PS!H476,0)</f>
        <v>0</v>
      </c>
      <c r="G487" s="149">
        <f>IF(LEFT(PS!F476,LEN(SCTVTHH!$E$7))=SCTVTHH!$E$7,PS!J476,0)</f>
        <v>0</v>
      </c>
      <c r="H487" s="149">
        <f>IF(LEFT(PS!G476,LEN(SCTVTHH!$E$7))=SCTVTHH!$E$7,PS!H476,0)</f>
        <v>0</v>
      </c>
      <c r="I487" s="149">
        <f>IF(LEFT(PS!G476,LEN(SCTVTHH!$E$7))=SCTVTHH!$E$7,PS!J476,0)</f>
        <v>0</v>
      </c>
      <c r="J487" s="149">
        <f>IF(F487+H487=0,0,$J$13+SUM(F$14:$F487)-SUM(H$14:$H487))</f>
        <v>0</v>
      </c>
      <c r="K487" s="149">
        <f>IF(F487+H487=0,0,$K$13+SUM(G$14:$G487)-SUM(I$14:$I487))</f>
        <v>0</v>
      </c>
      <c r="L487" s="57"/>
    </row>
    <row r="488" spans="1:12" customFormat="1" hidden="1" x14ac:dyDescent="0.2">
      <c r="A488" s="57" t="str">
        <f>IF(LEFT(PS!F477,LEN(SCTVTHH!$E$7))=SCTVTHH!$E$7,PS!C477,IF(LEFT(PS!G477,LEN(SCTVTHH!$E$7))=SCTVTHH!$E$7,PS!D477,""))</f>
        <v/>
      </c>
      <c r="B488" s="148" t="str">
        <f>IF(OR(LEFT(PS!F477,LEN(SCTVTHH!$E$7))=SCTVTHH!$E$7,LEFT(PS!G477,LEN(SCTVTHH!$E$7))=SCTVTHH!$E$7),PS!A477,"")</f>
        <v/>
      </c>
      <c r="C488" s="166" t="str">
        <f>IF(OR(LEFT(PS!F477,LEN(SCTVTHH!$E$7))=SCTVTHH!$E$7,LEFT(PS!G477,LEN(SCTVTHH!$E$7))=SCTVTHH!$E$7),PS!E477,"")</f>
        <v/>
      </c>
      <c r="D488" s="57" t="str">
        <f>IF(LEFT(PS!F477,LEN(SCTVTHH!$E$7))=SCTVTHH!$E$7,PS!G477,IF(LEFT(PS!G477,LEN(SCTVTHH!$E$7))=SCTVTHH!$E$7,PS!F477,""))</f>
        <v/>
      </c>
      <c r="E488" s="181">
        <f>IF(OR(LEFT(PS!F477,LEN(SCTVTHH!$E$7))=SCTVTHH!$E$7,LEFT(PS!G477,LEN(SCTVTHH!$E$7))=SCTVTHH!$E$7),PS!I477,0)</f>
        <v>0</v>
      </c>
      <c r="F488" s="149">
        <f>IF(LEFT(PS!F477,LEN(SCTVTHH!$E$7))=SCTVTHH!$E$7,PS!H477,0)</f>
        <v>0</v>
      </c>
      <c r="G488" s="149">
        <f>IF(LEFT(PS!F477,LEN(SCTVTHH!$E$7))=SCTVTHH!$E$7,PS!J477,0)</f>
        <v>0</v>
      </c>
      <c r="H488" s="149">
        <f>IF(LEFT(PS!G477,LEN(SCTVTHH!$E$7))=SCTVTHH!$E$7,PS!H477,0)</f>
        <v>0</v>
      </c>
      <c r="I488" s="149">
        <f>IF(LEFT(PS!G477,LEN(SCTVTHH!$E$7))=SCTVTHH!$E$7,PS!J477,0)</f>
        <v>0</v>
      </c>
      <c r="J488" s="149">
        <f>IF(F488+H488=0,0,$J$13+SUM(F$14:$F488)-SUM(H$14:$H488))</f>
        <v>0</v>
      </c>
      <c r="K488" s="149">
        <f>IF(F488+H488=0,0,$K$13+SUM(G$14:$G488)-SUM(I$14:$I488))</f>
        <v>0</v>
      </c>
      <c r="L488" s="57"/>
    </row>
    <row r="489" spans="1:12" customFormat="1" hidden="1" x14ac:dyDescent="0.2">
      <c r="A489" s="57" t="str">
        <f>IF(LEFT(PS!F478,LEN(SCTVTHH!$E$7))=SCTVTHH!$E$7,PS!C478,IF(LEFT(PS!G478,LEN(SCTVTHH!$E$7))=SCTVTHH!$E$7,PS!D478,""))</f>
        <v/>
      </c>
      <c r="B489" s="148" t="str">
        <f>IF(OR(LEFT(PS!F478,LEN(SCTVTHH!$E$7))=SCTVTHH!$E$7,LEFT(PS!G478,LEN(SCTVTHH!$E$7))=SCTVTHH!$E$7),PS!A478,"")</f>
        <v/>
      </c>
      <c r="C489" s="166" t="str">
        <f>IF(OR(LEFT(PS!F478,LEN(SCTVTHH!$E$7))=SCTVTHH!$E$7,LEFT(PS!G478,LEN(SCTVTHH!$E$7))=SCTVTHH!$E$7),PS!E478,"")</f>
        <v/>
      </c>
      <c r="D489" s="57" t="str">
        <f>IF(LEFT(PS!F478,LEN(SCTVTHH!$E$7))=SCTVTHH!$E$7,PS!G478,IF(LEFT(PS!G478,LEN(SCTVTHH!$E$7))=SCTVTHH!$E$7,PS!F478,""))</f>
        <v/>
      </c>
      <c r="E489" s="181">
        <f>IF(OR(LEFT(PS!F478,LEN(SCTVTHH!$E$7))=SCTVTHH!$E$7,LEFT(PS!G478,LEN(SCTVTHH!$E$7))=SCTVTHH!$E$7),PS!I478,0)</f>
        <v>0</v>
      </c>
      <c r="F489" s="149">
        <f>IF(LEFT(PS!F478,LEN(SCTVTHH!$E$7))=SCTVTHH!$E$7,PS!H478,0)</f>
        <v>0</v>
      </c>
      <c r="G489" s="149">
        <f>IF(LEFT(PS!F478,LEN(SCTVTHH!$E$7))=SCTVTHH!$E$7,PS!J478,0)</f>
        <v>0</v>
      </c>
      <c r="H489" s="149">
        <f>IF(LEFT(PS!G478,LEN(SCTVTHH!$E$7))=SCTVTHH!$E$7,PS!H478,0)</f>
        <v>0</v>
      </c>
      <c r="I489" s="149">
        <f>IF(LEFT(PS!G478,LEN(SCTVTHH!$E$7))=SCTVTHH!$E$7,PS!J478,0)</f>
        <v>0</v>
      </c>
      <c r="J489" s="149">
        <f>IF(F489+H489=0,0,$J$13+SUM(F$14:$F489)-SUM(H$14:$H489))</f>
        <v>0</v>
      </c>
      <c r="K489" s="149">
        <f>IF(F489+H489=0,0,$K$13+SUM(G$14:$G489)-SUM(I$14:$I489))</f>
        <v>0</v>
      </c>
      <c r="L489" s="57"/>
    </row>
    <row r="490" spans="1:12" customFormat="1" hidden="1" x14ac:dyDescent="0.2">
      <c r="A490" s="57" t="str">
        <f>IF(LEFT(PS!F479,LEN(SCTVTHH!$E$7))=SCTVTHH!$E$7,PS!C479,IF(LEFT(PS!G479,LEN(SCTVTHH!$E$7))=SCTVTHH!$E$7,PS!D479,""))</f>
        <v/>
      </c>
      <c r="B490" s="148" t="str">
        <f>IF(OR(LEFT(PS!F479,LEN(SCTVTHH!$E$7))=SCTVTHH!$E$7,LEFT(PS!G479,LEN(SCTVTHH!$E$7))=SCTVTHH!$E$7),PS!A479,"")</f>
        <v/>
      </c>
      <c r="C490" s="166" t="str">
        <f>IF(OR(LEFT(PS!F479,LEN(SCTVTHH!$E$7))=SCTVTHH!$E$7,LEFT(PS!G479,LEN(SCTVTHH!$E$7))=SCTVTHH!$E$7),PS!E479,"")</f>
        <v/>
      </c>
      <c r="D490" s="57" t="str">
        <f>IF(LEFT(PS!F479,LEN(SCTVTHH!$E$7))=SCTVTHH!$E$7,PS!G479,IF(LEFT(PS!G479,LEN(SCTVTHH!$E$7))=SCTVTHH!$E$7,PS!F479,""))</f>
        <v/>
      </c>
      <c r="E490" s="181">
        <f>IF(OR(LEFT(PS!F479,LEN(SCTVTHH!$E$7))=SCTVTHH!$E$7,LEFT(PS!G479,LEN(SCTVTHH!$E$7))=SCTVTHH!$E$7),PS!I479,0)</f>
        <v>0</v>
      </c>
      <c r="F490" s="149">
        <f>IF(LEFT(PS!F479,LEN(SCTVTHH!$E$7))=SCTVTHH!$E$7,PS!H479,0)</f>
        <v>0</v>
      </c>
      <c r="G490" s="149">
        <f>IF(LEFT(PS!F479,LEN(SCTVTHH!$E$7))=SCTVTHH!$E$7,PS!J479,0)</f>
        <v>0</v>
      </c>
      <c r="H490" s="149">
        <f>IF(LEFT(PS!G479,LEN(SCTVTHH!$E$7))=SCTVTHH!$E$7,PS!H479,0)</f>
        <v>0</v>
      </c>
      <c r="I490" s="149">
        <f>IF(LEFT(PS!G479,LEN(SCTVTHH!$E$7))=SCTVTHH!$E$7,PS!J479,0)</f>
        <v>0</v>
      </c>
      <c r="J490" s="149">
        <f>IF(F490+H490=0,0,$J$13+SUM(F$14:$F490)-SUM(H$14:$H490))</f>
        <v>0</v>
      </c>
      <c r="K490" s="149">
        <f>IF(F490+H490=0,0,$K$13+SUM(G$14:$G490)-SUM(I$14:$I490))</f>
        <v>0</v>
      </c>
      <c r="L490" s="57"/>
    </row>
    <row r="491" spans="1:12" customFormat="1" hidden="1" x14ac:dyDescent="0.2">
      <c r="A491" s="57" t="str">
        <f>IF(LEFT(PS!F480,LEN(SCTVTHH!$E$7))=SCTVTHH!$E$7,PS!C480,IF(LEFT(PS!G480,LEN(SCTVTHH!$E$7))=SCTVTHH!$E$7,PS!D480,""))</f>
        <v/>
      </c>
      <c r="B491" s="148" t="str">
        <f>IF(OR(LEFT(PS!F480,LEN(SCTVTHH!$E$7))=SCTVTHH!$E$7,LEFT(PS!G480,LEN(SCTVTHH!$E$7))=SCTVTHH!$E$7),PS!A480,"")</f>
        <v/>
      </c>
      <c r="C491" s="166" t="str">
        <f>IF(OR(LEFT(PS!F480,LEN(SCTVTHH!$E$7))=SCTVTHH!$E$7,LEFT(PS!G480,LEN(SCTVTHH!$E$7))=SCTVTHH!$E$7),PS!E480,"")</f>
        <v/>
      </c>
      <c r="D491" s="57" t="str">
        <f>IF(LEFT(PS!F480,LEN(SCTVTHH!$E$7))=SCTVTHH!$E$7,PS!G480,IF(LEFT(PS!G480,LEN(SCTVTHH!$E$7))=SCTVTHH!$E$7,PS!F480,""))</f>
        <v/>
      </c>
      <c r="E491" s="181">
        <f>IF(OR(LEFT(PS!F480,LEN(SCTVTHH!$E$7))=SCTVTHH!$E$7,LEFT(PS!G480,LEN(SCTVTHH!$E$7))=SCTVTHH!$E$7),PS!I480,0)</f>
        <v>0</v>
      </c>
      <c r="F491" s="149">
        <f>IF(LEFT(PS!F480,LEN(SCTVTHH!$E$7))=SCTVTHH!$E$7,PS!H480,0)</f>
        <v>0</v>
      </c>
      <c r="G491" s="149">
        <f>IF(LEFT(PS!F480,LEN(SCTVTHH!$E$7))=SCTVTHH!$E$7,PS!J480,0)</f>
        <v>0</v>
      </c>
      <c r="H491" s="149">
        <f>IF(LEFT(PS!G480,LEN(SCTVTHH!$E$7))=SCTVTHH!$E$7,PS!H480,0)</f>
        <v>0</v>
      </c>
      <c r="I491" s="149">
        <f>IF(LEFT(PS!G480,LEN(SCTVTHH!$E$7))=SCTVTHH!$E$7,PS!J480,0)</f>
        <v>0</v>
      </c>
      <c r="J491" s="149">
        <f>IF(F491+H491=0,0,$J$13+SUM(F$14:$F491)-SUM(H$14:$H491))</f>
        <v>0</v>
      </c>
      <c r="K491" s="149">
        <f>IF(F491+H491=0,0,$K$13+SUM(G$14:$G491)-SUM(I$14:$I491))</f>
        <v>0</v>
      </c>
      <c r="L491" s="57"/>
    </row>
    <row r="492" spans="1:12" customFormat="1" hidden="1" x14ac:dyDescent="0.2">
      <c r="A492" s="57" t="str">
        <f>IF(LEFT(PS!F481,LEN(SCTVTHH!$E$7))=SCTVTHH!$E$7,PS!C481,IF(LEFT(PS!G481,LEN(SCTVTHH!$E$7))=SCTVTHH!$E$7,PS!D481,""))</f>
        <v/>
      </c>
      <c r="B492" s="148" t="str">
        <f>IF(OR(LEFT(PS!F481,LEN(SCTVTHH!$E$7))=SCTVTHH!$E$7,LEFT(PS!G481,LEN(SCTVTHH!$E$7))=SCTVTHH!$E$7),PS!A481,"")</f>
        <v/>
      </c>
      <c r="C492" s="166" t="str">
        <f>IF(OR(LEFT(PS!F481,LEN(SCTVTHH!$E$7))=SCTVTHH!$E$7,LEFT(PS!G481,LEN(SCTVTHH!$E$7))=SCTVTHH!$E$7),PS!E481,"")</f>
        <v/>
      </c>
      <c r="D492" s="57" t="str">
        <f>IF(LEFT(PS!F481,LEN(SCTVTHH!$E$7))=SCTVTHH!$E$7,PS!G481,IF(LEFT(PS!G481,LEN(SCTVTHH!$E$7))=SCTVTHH!$E$7,PS!F481,""))</f>
        <v/>
      </c>
      <c r="E492" s="181">
        <f>IF(OR(LEFT(PS!F481,LEN(SCTVTHH!$E$7))=SCTVTHH!$E$7,LEFT(PS!G481,LEN(SCTVTHH!$E$7))=SCTVTHH!$E$7),PS!I481,0)</f>
        <v>0</v>
      </c>
      <c r="F492" s="149">
        <f>IF(LEFT(PS!F481,LEN(SCTVTHH!$E$7))=SCTVTHH!$E$7,PS!H481,0)</f>
        <v>0</v>
      </c>
      <c r="G492" s="149">
        <f>IF(LEFT(PS!F481,LEN(SCTVTHH!$E$7))=SCTVTHH!$E$7,PS!J481,0)</f>
        <v>0</v>
      </c>
      <c r="H492" s="149">
        <f>IF(LEFT(PS!G481,LEN(SCTVTHH!$E$7))=SCTVTHH!$E$7,PS!H481,0)</f>
        <v>0</v>
      </c>
      <c r="I492" s="149">
        <f>IF(LEFT(PS!G481,LEN(SCTVTHH!$E$7))=SCTVTHH!$E$7,PS!J481,0)</f>
        <v>0</v>
      </c>
      <c r="J492" s="149">
        <f>IF(F492+H492=0,0,$J$13+SUM(F$14:$F492)-SUM(H$14:$H492))</f>
        <v>0</v>
      </c>
      <c r="K492" s="149">
        <f>IF(F492+H492=0,0,$K$13+SUM(G$14:$G492)-SUM(I$14:$I492))</f>
        <v>0</v>
      </c>
      <c r="L492" s="57"/>
    </row>
    <row r="493" spans="1:12" customFormat="1" hidden="1" x14ac:dyDescent="0.2">
      <c r="A493" s="57" t="str">
        <f>IF(LEFT(PS!F482,LEN(SCTVTHH!$E$7))=SCTVTHH!$E$7,PS!C482,IF(LEFT(PS!G482,LEN(SCTVTHH!$E$7))=SCTVTHH!$E$7,PS!D482,""))</f>
        <v/>
      </c>
      <c r="B493" s="148" t="str">
        <f>IF(OR(LEFT(PS!F482,LEN(SCTVTHH!$E$7))=SCTVTHH!$E$7,LEFT(PS!G482,LEN(SCTVTHH!$E$7))=SCTVTHH!$E$7),PS!A482,"")</f>
        <v/>
      </c>
      <c r="C493" s="166" t="str">
        <f>IF(OR(LEFT(PS!F482,LEN(SCTVTHH!$E$7))=SCTVTHH!$E$7,LEFT(PS!G482,LEN(SCTVTHH!$E$7))=SCTVTHH!$E$7),PS!E482,"")</f>
        <v/>
      </c>
      <c r="D493" s="57" t="str">
        <f>IF(LEFT(PS!F482,LEN(SCTVTHH!$E$7))=SCTVTHH!$E$7,PS!G482,IF(LEFT(PS!G482,LEN(SCTVTHH!$E$7))=SCTVTHH!$E$7,PS!F482,""))</f>
        <v/>
      </c>
      <c r="E493" s="181">
        <f>IF(OR(LEFT(PS!F482,LEN(SCTVTHH!$E$7))=SCTVTHH!$E$7,LEFT(PS!G482,LEN(SCTVTHH!$E$7))=SCTVTHH!$E$7),PS!I482,0)</f>
        <v>0</v>
      </c>
      <c r="F493" s="149">
        <f>IF(LEFT(PS!F482,LEN(SCTVTHH!$E$7))=SCTVTHH!$E$7,PS!H482,0)</f>
        <v>0</v>
      </c>
      <c r="G493" s="149">
        <f>IF(LEFT(PS!F482,LEN(SCTVTHH!$E$7))=SCTVTHH!$E$7,PS!J482,0)</f>
        <v>0</v>
      </c>
      <c r="H493" s="149">
        <f>IF(LEFT(PS!G482,LEN(SCTVTHH!$E$7))=SCTVTHH!$E$7,PS!H482,0)</f>
        <v>0</v>
      </c>
      <c r="I493" s="149">
        <f>IF(LEFT(PS!G482,LEN(SCTVTHH!$E$7))=SCTVTHH!$E$7,PS!J482,0)</f>
        <v>0</v>
      </c>
      <c r="J493" s="149">
        <f>IF(F493+H493=0,0,$J$13+SUM(F$14:$F493)-SUM(H$14:$H493))</f>
        <v>0</v>
      </c>
      <c r="K493" s="149">
        <f>IF(F493+H493=0,0,$K$13+SUM(G$14:$G493)-SUM(I$14:$I493))</f>
        <v>0</v>
      </c>
      <c r="L493" s="57"/>
    </row>
    <row r="494" spans="1:12" customFormat="1" hidden="1" x14ac:dyDescent="0.2">
      <c r="A494" s="57" t="str">
        <f>IF(LEFT(PS!F483,LEN(SCTVTHH!$E$7))=SCTVTHH!$E$7,PS!C483,IF(LEFT(PS!G483,LEN(SCTVTHH!$E$7))=SCTVTHH!$E$7,PS!D483,""))</f>
        <v/>
      </c>
      <c r="B494" s="148" t="str">
        <f>IF(OR(LEFT(PS!F483,LEN(SCTVTHH!$E$7))=SCTVTHH!$E$7,LEFT(PS!G483,LEN(SCTVTHH!$E$7))=SCTVTHH!$E$7),PS!A483,"")</f>
        <v/>
      </c>
      <c r="C494" s="166" t="str">
        <f>IF(OR(LEFT(PS!F483,LEN(SCTVTHH!$E$7))=SCTVTHH!$E$7,LEFT(PS!G483,LEN(SCTVTHH!$E$7))=SCTVTHH!$E$7),PS!E483,"")</f>
        <v/>
      </c>
      <c r="D494" s="57" t="str">
        <f>IF(LEFT(PS!F483,LEN(SCTVTHH!$E$7))=SCTVTHH!$E$7,PS!G483,IF(LEFT(PS!G483,LEN(SCTVTHH!$E$7))=SCTVTHH!$E$7,PS!F483,""))</f>
        <v/>
      </c>
      <c r="E494" s="181">
        <f>IF(OR(LEFT(PS!F483,LEN(SCTVTHH!$E$7))=SCTVTHH!$E$7,LEFT(PS!G483,LEN(SCTVTHH!$E$7))=SCTVTHH!$E$7),PS!I483,0)</f>
        <v>0</v>
      </c>
      <c r="F494" s="149">
        <f>IF(LEFT(PS!F483,LEN(SCTVTHH!$E$7))=SCTVTHH!$E$7,PS!H483,0)</f>
        <v>0</v>
      </c>
      <c r="G494" s="149">
        <f>IF(LEFT(PS!F483,LEN(SCTVTHH!$E$7))=SCTVTHH!$E$7,PS!J483,0)</f>
        <v>0</v>
      </c>
      <c r="H494" s="149">
        <f>IF(LEFT(PS!G483,LEN(SCTVTHH!$E$7))=SCTVTHH!$E$7,PS!H483,0)</f>
        <v>0</v>
      </c>
      <c r="I494" s="149">
        <f>IF(LEFT(PS!G483,LEN(SCTVTHH!$E$7))=SCTVTHH!$E$7,PS!J483,0)</f>
        <v>0</v>
      </c>
      <c r="J494" s="149">
        <f>IF(F494+H494=0,0,$J$13+SUM(F$14:$F494)-SUM(H$14:$H494))</f>
        <v>0</v>
      </c>
      <c r="K494" s="149">
        <f>IF(F494+H494=0,0,$K$13+SUM(G$14:$G494)-SUM(I$14:$I494))</f>
        <v>0</v>
      </c>
      <c r="L494" s="57"/>
    </row>
    <row r="495" spans="1:12" customFormat="1" hidden="1" x14ac:dyDescent="0.2">
      <c r="A495" s="57" t="str">
        <f>IF(LEFT(PS!F484,LEN(SCTVTHH!$E$7))=SCTVTHH!$E$7,PS!C484,IF(LEFT(PS!G484,LEN(SCTVTHH!$E$7))=SCTVTHH!$E$7,PS!D484,""))</f>
        <v/>
      </c>
      <c r="B495" s="148" t="str">
        <f>IF(OR(LEFT(PS!F484,LEN(SCTVTHH!$E$7))=SCTVTHH!$E$7,LEFT(PS!G484,LEN(SCTVTHH!$E$7))=SCTVTHH!$E$7),PS!A484,"")</f>
        <v/>
      </c>
      <c r="C495" s="166" t="str">
        <f>IF(OR(LEFT(PS!F484,LEN(SCTVTHH!$E$7))=SCTVTHH!$E$7,LEFT(PS!G484,LEN(SCTVTHH!$E$7))=SCTVTHH!$E$7),PS!E484,"")</f>
        <v/>
      </c>
      <c r="D495" s="57" t="str">
        <f>IF(LEFT(PS!F484,LEN(SCTVTHH!$E$7))=SCTVTHH!$E$7,PS!G484,IF(LEFT(PS!G484,LEN(SCTVTHH!$E$7))=SCTVTHH!$E$7,PS!F484,""))</f>
        <v/>
      </c>
      <c r="E495" s="181">
        <f>IF(OR(LEFT(PS!F484,LEN(SCTVTHH!$E$7))=SCTVTHH!$E$7,LEFT(PS!G484,LEN(SCTVTHH!$E$7))=SCTVTHH!$E$7),PS!I484,0)</f>
        <v>0</v>
      </c>
      <c r="F495" s="149">
        <f>IF(LEFT(PS!F484,LEN(SCTVTHH!$E$7))=SCTVTHH!$E$7,PS!H484,0)</f>
        <v>0</v>
      </c>
      <c r="G495" s="149">
        <f>IF(LEFT(PS!F484,LEN(SCTVTHH!$E$7))=SCTVTHH!$E$7,PS!J484,0)</f>
        <v>0</v>
      </c>
      <c r="H495" s="149">
        <f>IF(LEFT(PS!G484,LEN(SCTVTHH!$E$7))=SCTVTHH!$E$7,PS!H484,0)</f>
        <v>0</v>
      </c>
      <c r="I495" s="149">
        <f>IF(LEFT(PS!G484,LEN(SCTVTHH!$E$7))=SCTVTHH!$E$7,PS!J484,0)</f>
        <v>0</v>
      </c>
      <c r="J495" s="149">
        <f>IF(F495+H495=0,0,$J$13+SUM(F$14:$F495)-SUM(H$14:$H495))</f>
        <v>0</v>
      </c>
      <c r="K495" s="149">
        <f>IF(F495+H495=0,0,$K$13+SUM(G$14:$G495)-SUM(I$14:$I495))</f>
        <v>0</v>
      </c>
      <c r="L495" s="57"/>
    </row>
    <row r="496" spans="1:12" customFormat="1" hidden="1" x14ac:dyDescent="0.2">
      <c r="A496" s="57" t="str">
        <f>IF(LEFT(PS!F485,LEN(SCTVTHH!$E$7))=SCTVTHH!$E$7,PS!C485,IF(LEFT(PS!G485,LEN(SCTVTHH!$E$7))=SCTVTHH!$E$7,PS!D485,""))</f>
        <v/>
      </c>
      <c r="B496" s="148" t="str">
        <f>IF(OR(LEFT(PS!F485,LEN(SCTVTHH!$E$7))=SCTVTHH!$E$7,LEFT(PS!G485,LEN(SCTVTHH!$E$7))=SCTVTHH!$E$7),PS!A485,"")</f>
        <v/>
      </c>
      <c r="C496" s="166" t="str">
        <f>IF(OR(LEFT(PS!F485,LEN(SCTVTHH!$E$7))=SCTVTHH!$E$7,LEFT(PS!G485,LEN(SCTVTHH!$E$7))=SCTVTHH!$E$7),PS!E485,"")</f>
        <v/>
      </c>
      <c r="D496" s="57" t="str">
        <f>IF(LEFT(PS!F485,LEN(SCTVTHH!$E$7))=SCTVTHH!$E$7,PS!G485,IF(LEFT(PS!G485,LEN(SCTVTHH!$E$7))=SCTVTHH!$E$7,PS!F485,""))</f>
        <v/>
      </c>
      <c r="E496" s="181">
        <f>IF(OR(LEFT(PS!F485,LEN(SCTVTHH!$E$7))=SCTVTHH!$E$7,LEFT(PS!G485,LEN(SCTVTHH!$E$7))=SCTVTHH!$E$7),PS!I485,0)</f>
        <v>0</v>
      </c>
      <c r="F496" s="149">
        <f>IF(LEFT(PS!F485,LEN(SCTVTHH!$E$7))=SCTVTHH!$E$7,PS!H485,0)</f>
        <v>0</v>
      </c>
      <c r="G496" s="149">
        <f>IF(LEFT(PS!F485,LEN(SCTVTHH!$E$7))=SCTVTHH!$E$7,PS!J485,0)</f>
        <v>0</v>
      </c>
      <c r="H496" s="149">
        <f>IF(LEFT(PS!G485,LEN(SCTVTHH!$E$7))=SCTVTHH!$E$7,PS!H485,0)</f>
        <v>0</v>
      </c>
      <c r="I496" s="149">
        <f>IF(LEFT(PS!G485,LEN(SCTVTHH!$E$7))=SCTVTHH!$E$7,PS!J485,0)</f>
        <v>0</v>
      </c>
      <c r="J496" s="149">
        <f>IF(F496+H496=0,0,$J$13+SUM(F$14:$F496)-SUM(H$14:$H496))</f>
        <v>0</v>
      </c>
      <c r="K496" s="149">
        <f>IF(F496+H496=0,0,$K$13+SUM(G$14:$G496)-SUM(I$14:$I496))</f>
        <v>0</v>
      </c>
      <c r="L496" s="57"/>
    </row>
    <row r="497" spans="1:12" customFormat="1" hidden="1" x14ac:dyDescent="0.2">
      <c r="A497" s="57" t="str">
        <f>IF(LEFT(PS!F486,LEN(SCTVTHH!$E$7))=SCTVTHH!$E$7,PS!C486,IF(LEFT(PS!G486,LEN(SCTVTHH!$E$7))=SCTVTHH!$E$7,PS!D486,""))</f>
        <v/>
      </c>
      <c r="B497" s="148" t="str">
        <f>IF(OR(LEFT(PS!F486,LEN(SCTVTHH!$E$7))=SCTVTHH!$E$7,LEFT(PS!G486,LEN(SCTVTHH!$E$7))=SCTVTHH!$E$7),PS!A486,"")</f>
        <v/>
      </c>
      <c r="C497" s="166" t="str">
        <f>IF(OR(LEFT(PS!F486,LEN(SCTVTHH!$E$7))=SCTVTHH!$E$7,LEFT(PS!G486,LEN(SCTVTHH!$E$7))=SCTVTHH!$E$7),PS!E486,"")</f>
        <v/>
      </c>
      <c r="D497" s="57" t="str">
        <f>IF(LEFT(PS!F486,LEN(SCTVTHH!$E$7))=SCTVTHH!$E$7,PS!G486,IF(LEFT(PS!G486,LEN(SCTVTHH!$E$7))=SCTVTHH!$E$7,PS!F486,""))</f>
        <v/>
      </c>
      <c r="E497" s="181">
        <f>IF(OR(LEFT(PS!F486,LEN(SCTVTHH!$E$7))=SCTVTHH!$E$7,LEFT(PS!G486,LEN(SCTVTHH!$E$7))=SCTVTHH!$E$7),PS!I486,0)</f>
        <v>0</v>
      </c>
      <c r="F497" s="149">
        <f>IF(LEFT(PS!F486,LEN(SCTVTHH!$E$7))=SCTVTHH!$E$7,PS!H486,0)</f>
        <v>0</v>
      </c>
      <c r="G497" s="149">
        <f>IF(LEFT(PS!F486,LEN(SCTVTHH!$E$7))=SCTVTHH!$E$7,PS!J486,0)</f>
        <v>0</v>
      </c>
      <c r="H497" s="149">
        <f>IF(LEFT(PS!G486,LEN(SCTVTHH!$E$7))=SCTVTHH!$E$7,PS!H486,0)</f>
        <v>0</v>
      </c>
      <c r="I497" s="149">
        <f>IF(LEFT(PS!G486,LEN(SCTVTHH!$E$7))=SCTVTHH!$E$7,PS!J486,0)</f>
        <v>0</v>
      </c>
      <c r="J497" s="149">
        <f>IF(F497+H497=0,0,$J$13+SUM(F$14:$F497)-SUM(H$14:$H497))</f>
        <v>0</v>
      </c>
      <c r="K497" s="149">
        <f>IF(F497+H497=0,0,$K$13+SUM(G$14:$G497)-SUM(I$14:$I497))</f>
        <v>0</v>
      </c>
      <c r="L497" s="57"/>
    </row>
    <row r="498" spans="1:12" customFormat="1" hidden="1" x14ac:dyDescent="0.2">
      <c r="A498" s="57" t="str">
        <f>IF(LEFT(PS!F487,LEN(SCTVTHH!$E$7))=SCTVTHH!$E$7,PS!C487,IF(LEFT(PS!G487,LEN(SCTVTHH!$E$7))=SCTVTHH!$E$7,PS!D487,""))</f>
        <v/>
      </c>
      <c r="B498" s="148" t="str">
        <f>IF(OR(LEFT(PS!F487,LEN(SCTVTHH!$E$7))=SCTVTHH!$E$7,LEFT(PS!G487,LEN(SCTVTHH!$E$7))=SCTVTHH!$E$7),PS!A487,"")</f>
        <v/>
      </c>
      <c r="C498" s="166" t="str">
        <f>IF(OR(LEFT(PS!F487,LEN(SCTVTHH!$E$7))=SCTVTHH!$E$7,LEFT(PS!G487,LEN(SCTVTHH!$E$7))=SCTVTHH!$E$7),PS!E487,"")</f>
        <v/>
      </c>
      <c r="D498" s="57" t="str">
        <f>IF(LEFT(PS!F487,LEN(SCTVTHH!$E$7))=SCTVTHH!$E$7,PS!G487,IF(LEFT(PS!G487,LEN(SCTVTHH!$E$7))=SCTVTHH!$E$7,PS!F487,""))</f>
        <v/>
      </c>
      <c r="E498" s="181">
        <f>IF(OR(LEFT(PS!F487,LEN(SCTVTHH!$E$7))=SCTVTHH!$E$7,LEFT(PS!G487,LEN(SCTVTHH!$E$7))=SCTVTHH!$E$7),PS!I487,0)</f>
        <v>0</v>
      </c>
      <c r="F498" s="149">
        <f>IF(LEFT(PS!F487,LEN(SCTVTHH!$E$7))=SCTVTHH!$E$7,PS!H487,0)</f>
        <v>0</v>
      </c>
      <c r="G498" s="149">
        <f>IF(LEFT(PS!F487,LEN(SCTVTHH!$E$7))=SCTVTHH!$E$7,PS!J487,0)</f>
        <v>0</v>
      </c>
      <c r="H498" s="149">
        <f>IF(LEFT(PS!G487,LEN(SCTVTHH!$E$7))=SCTVTHH!$E$7,PS!H487,0)</f>
        <v>0</v>
      </c>
      <c r="I498" s="149">
        <f>IF(LEFT(PS!G487,LEN(SCTVTHH!$E$7))=SCTVTHH!$E$7,PS!J487,0)</f>
        <v>0</v>
      </c>
      <c r="J498" s="149">
        <f>IF(F498+H498=0,0,$J$13+SUM(F$14:$F498)-SUM(H$14:$H498))</f>
        <v>0</v>
      </c>
      <c r="K498" s="149">
        <f>IF(F498+H498=0,0,$K$13+SUM(G$14:$G498)-SUM(I$14:$I498))</f>
        <v>0</v>
      </c>
      <c r="L498" s="57"/>
    </row>
    <row r="499" spans="1:12" customFormat="1" hidden="1" x14ac:dyDescent="0.2">
      <c r="A499" s="57" t="str">
        <f>IF(LEFT(PS!F488,LEN(SCTVTHH!$E$7))=SCTVTHH!$E$7,PS!C488,IF(LEFT(PS!G488,LEN(SCTVTHH!$E$7))=SCTVTHH!$E$7,PS!D488,""))</f>
        <v/>
      </c>
      <c r="B499" s="148" t="str">
        <f>IF(OR(LEFT(PS!F488,LEN(SCTVTHH!$E$7))=SCTVTHH!$E$7,LEFT(PS!G488,LEN(SCTVTHH!$E$7))=SCTVTHH!$E$7),PS!A488,"")</f>
        <v/>
      </c>
      <c r="C499" s="166" t="str">
        <f>IF(OR(LEFT(PS!F488,LEN(SCTVTHH!$E$7))=SCTVTHH!$E$7,LEFT(PS!G488,LEN(SCTVTHH!$E$7))=SCTVTHH!$E$7),PS!E488,"")</f>
        <v/>
      </c>
      <c r="D499" s="57" t="str">
        <f>IF(LEFT(PS!F488,LEN(SCTVTHH!$E$7))=SCTVTHH!$E$7,PS!G488,IF(LEFT(PS!G488,LEN(SCTVTHH!$E$7))=SCTVTHH!$E$7,PS!F488,""))</f>
        <v/>
      </c>
      <c r="E499" s="181">
        <f>IF(OR(LEFT(PS!F488,LEN(SCTVTHH!$E$7))=SCTVTHH!$E$7,LEFT(PS!G488,LEN(SCTVTHH!$E$7))=SCTVTHH!$E$7),PS!I488,0)</f>
        <v>0</v>
      </c>
      <c r="F499" s="149">
        <f>IF(LEFT(PS!F488,LEN(SCTVTHH!$E$7))=SCTVTHH!$E$7,PS!H488,0)</f>
        <v>0</v>
      </c>
      <c r="G499" s="149">
        <f>IF(LEFT(PS!F488,LEN(SCTVTHH!$E$7))=SCTVTHH!$E$7,PS!J488,0)</f>
        <v>0</v>
      </c>
      <c r="H499" s="149">
        <f>IF(LEFT(PS!G488,LEN(SCTVTHH!$E$7))=SCTVTHH!$E$7,PS!H488,0)</f>
        <v>0</v>
      </c>
      <c r="I499" s="149">
        <f>IF(LEFT(PS!G488,LEN(SCTVTHH!$E$7))=SCTVTHH!$E$7,PS!J488,0)</f>
        <v>0</v>
      </c>
      <c r="J499" s="149">
        <f>IF(F499+H499=0,0,$J$13+SUM(F$14:$F499)-SUM(H$14:$H499))</f>
        <v>0</v>
      </c>
      <c r="K499" s="149">
        <f>IF(F499+H499=0,0,$K$13+SUM(G$14:$G499)-SUM(I$14:$I499))</f>
        <v>0</v>
      </c>
      <c r="L499" s="57"/>
    </row>
    <row r="500" spans="1:12" x14ac:dyDescent="0.25">
      <c r="A500" s="356" t="s">
        <v>34</v>
      </c>
      <c r="B500" s="357"/>
      <c r="C500" s="358"/>
      <c r="D500" s="57"/>
      <c r="E500" s="57"/>
      <c r="F500" s="149">
        <f>SUBTOTAL(9,F13:F499)</f>
        <v>800</v>
      </c>
      <c r="G500" s="149">
        <f>SUBTOTAL(9,G13:G499)</f>
        <v>9010000</v>
      </c>
      <c r="H500" s="149">
        <f>SUBTOTAL(9,H13:H499)</f>
        <v>2200</v>
      </c>
      <c r="I500" s="149">
        <f>SUBTOTAL(9,I13:I499)</f>
        <v>24365000</v>
      </c>
      <c r="J500" s="58"/>
      <c r="K500" s="58"/>
      <c r="L500" s="57"/>
    </row>
    <row r="501" spans="1:12" x14ac:dyDescent="0.25">
      <c r="A501" s="359" t="s">
        <v>53</v>
      </c>
      <c r="B501" s="360"/>
      <c r="C501" s="361"/>
      <c r="D501" s="56" t="s">
        <v>96</v>
      </c>
      <c r="E501" s="56" t="s">
        <v>96</v>
      </c>
      <c r="F501" s="59"/>
      <c r="G501" s="59"/>
      <c r="H501" s="59"/>
      <c r="I501" s="59"/>
      <c r="J501" s="150">
        <f>J13+F500-H500</f>
        <v>600</v>
      </c>
      <c r="K501" s="150">
        <f>K13+G500-I500</f>
        <v>6645000</v>
      </c>
      <c r="L501" s="55"/>
    </row>
    <row r="502" spans="1:12" x14ac:dyDescent="0.25">
      <c r="A502" s="195" t="s">
        <v>64</v>
      </c>
      <c r="B502" s="23"/>
      <c r="C502" s="23"/>
      <c r="D502" s="23"/>
      <c r="E502" s="23"/>
      <c r="F502" s="192"/>
      <c r="G502" s="192"/>
      <c r="H502" s="192"/>
      <c r="I502" s="192"/>
      <c r="J502" s="192"/>
      <c r="K502" s="192"/>
      <c r="L502" s="23"/>
    </row>
    <row r="503" spans="1:12" x14ac:dyDescent="0.25">
      <c r="A503" s="375" t="s">
        <v>65</v>
      </c>
      <c r="B503" s="375"/>
      <c r="C503" s="375"/>
      <c r="D503" s="375"/>
      <c r="E503" s="375"/>
      <c r="F503" s="192"/>
      <c r="G503" s="192"/>
      <c r="H503" s="192"/>
      <c r="I503" s="192"/>
      <c r="J503" s="192"/>
      <c r="K503" s="192"/>
      <c r="L503" s="23"/>
    </row>
    <row r="504" spans="1:12" customFormat="1" ht="15" hidden="1" x14ac:dyDescent="0.2">
      <c r="A504" s="11"/>
      <c r="B504" s="11"/>
      <c r="D504" s="16"/>
      <c r="E504" s="16"/>
      <c r="F504" s="47"/>
      <c r="G504" s="47"/>
      <c r="H504" s="47"/>
      <c r="I504" s="348" t="s">
        <v>11</v>
      </c>
      <c r="J504" s="348"/>
      <c r="K504" s="348"/>
      <c r="L504" s="348"/>
    </row>
    <row r="505" spans="1:12" x14ac:dyDescent="0.25">
      <c r="A505" s="376" t="s">
        <v>36</v>
      </c>
      <c r="B505" s="376"/>
      <c r="D505" s="23"/>
      <c r="E505" s="23"/>
      <c r="F505" s="377" t="s">
        <v>37</v>
      </c>
      <c r="G505" s="377"/>
      <c r="H505" s="192"/>
      <c r="I505" s="192"/>
      <c r="J505" s="376" t="s">
        <v>38</v>
      </c>
      <c r="K505" s="376"/>
      <c r="L505" s="376"/>
    </row>
    <row r="506" spans="1:12" x14ac:dyDescent="0.25">
      <c r="A506" s="366" t="s">
        <v>39</v>
      </c>
      <c r="B506" s="366"/>
      <c r="D506" s="23"/>
      <c r="E506" s="23"/>
      <c r="F506" s="367" t="s">
        <v>39</v>
      </c>
      <c r="G506" s="367"/>
      <c r="H506" s="192"/>
      <c r="I506" s="192"/>
      <c r="J506" s="366" t="s">
        <v>40</v>
      </c>
      <c r="K506" s="366"/>
      <c r="L506" s="366"/>
    </row>
  </sheetData>
  <autoFilter ref="A12:L506" xr:uid="{C8D21F21-7EF3-45F0-AB9B-11E7A062046B}">
    <filterColumn colId="0">
      <customFilters>
        <customFilter operator="notEqual" val=" "/>
      </customFilters>
    </filterColumn>
  </autoFilter>
  <mergeCells count="24">
    <mergeCell ref="A506:B506"/>
    <mergeCell ref="F506:G506"/>
    <mergeCell ref="J506:L506"/>
    <mergeCell ref="A10:B10"/>
    <mergeCell ref="C10:C11"/>
    <mergeCell ref="D10:D11"/>
    <mergeCell ref="E10:E11"/>
    <mergeCell ref="F10:G10"/>
    <mergeCell ref="H10:I10"/>
    <mergeCell ref="J10:K10"/>
    <mergeCell ref="L10:L11"/>
    <mergeCell ref="A503:E503"/>
    <mergeCell ref="I504:L504"/>
    <mergeCell ref="A505:B505"/>
    <mergeCell ref="F505:G505"/>
    <mergeCell ref="J505:L505"/>
    <mergeCell ref="A8:H8"/>
    <mergeCell ref="A500:C500"/>
    <mergeCell ref="A501:C501"/>
    <mergeCell ref="H1:L1"/>
    <mergeCell ref="H2:L2"/>
    <mergeCell ref="H3:L3"/>
    <mergeCell ref="A5:L5"/>
    <mergeCell ref="A13:C13"/>
  </mergeCells>
  <pageMargins left="0.7" right="0.7" top="0.75" bottom="0.75" header="0.3" footer="0.3"/>
  <pageSetup orientation="portrait" horizontalDpi="4294967292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H505"/>
  <sheetViews>
    <sheetView topLeftCell="A28" workbookViewId="0">
      <selection activeCell="F78" sqref="F78"/>
    </sheetView>
  </sheetViews>
  <sheetFormatPr defaultColWidth="9.140625" defaultRowHeight="16.5" x14ac:dyDescent="0.25"/>
  <cols>
    <col min="1" max="1" width="14.28515625" style="3" customWidth="1"/>
    <col min="2" max="2" width="10.5703125" style="9" bestFit="1" customWidth="1"/>
    <col min="3" max="3" width="14.140625" style="2" customWidth="1"/>
    <col min="4" max="4" width="36.28515625" style="3" customWidth="1"/>
    <col min="5" max="5" width="7.42578125" style="23" customWidth="1"/>
    <col min="6" max="6" width="18.85546875" style="3" customWidth="1"/>
    <col min="7" max="7" width="21.7109375" style="3" customWidth="1"/>
    <col min="8" max="16384" width="9.140625" style="3"/>
  </cols>
  <sheetData>
    <row r="1" spans="1:8" x14ac:dyDescent="0.25">
      <c r="A1" s="9" t="s">
        <v>806</v>
      </c>
      <c r="B1" s="3" t="str">
        <f>KT!C11</f>
        <v xml:space="preserve">Công ty TNHH Phát Cường </v>
      </c>
    </row>
    <row r="2" spans="1:8" x14ac:dyDescent="0.25">
      <c r="A2" s="9" t="s">
        <v>800</v>
      </c>
      <c r="B2" s="3" t="str">
        <f>KT!C12</f>
        <v>253 Điện Biên Phủ, Phường 4, Quận 3, Tp Hồ Chí Minh</v>
      </c>
    </row>
    <row r="3" spans="1:8" x14ac:dyDescent="0.25">
      <c r="B3" s="1"/>
    </row>
    <row r="4" spans="1:8" s="24" customFormat="1" ht="27" x14ac:dyDescent="0.35">
      <c r="A4" s="378" t="s">
        <v>66</v>
      </c>
      <c r="B4" s="378"/>
      <c r="C4" s="378"/>
      <c r="D4" s="378"/>
      <c r="E4" s="378"/>
      <c r="F4" s="378"/>
      <c r="G4" s="378"/>
      <c r="H4" s="378"/>
    </row>
    <row r="5" spans="1:8" s="24" customFormat="1" x14ac:dyDescent="0.25">
      <c r="B5" s="25"/>
      <c r="C5" s="27"/>
      <c r="D5" s="26" t="s">
        <v>140</v>
      </c>
      <c r="E5" s="379" t="str">
        <f>VLOOKUP(E6,SDTH!$B$4:$C$79,2,0)</f>
        <v>Tiền gửi Ngân hàng</v>
      </c>
      <c r="F5" s="379"/>
      <c r="G5" s="379"/>
      <c r="H5" s="379"/>
    </row>
    <row r="6" spans="1:8" s="24" customFormat="1" x14ac:dyDescent="0.25">
      <c r="B6" s="28"/>
      <c r="D6" s="67" t="s">
        <v>141</v>
      </c>
      <c r="E6" s="29" t="s">
        <v>393</v>
      </c>
      <c r="F6" s="30"/>
      <c r="G6" s="30"/>
    </row>
    <row r="7" spans="1:8" s="24" customFormat="1" x14ac:dyDescent="0.25">
      <c r="B7" s="28"/>
      <c r="C7" s="31"/>
      <c r="D7" s="30"/>
      <c r="E7" s="29"/>
      <c r="F7" s="30"/>
      <c r="G7" s="30"/>
      <c r="H7" s="32" t="s">
        <v>1</v>
      </c>
    </row>
    <row r="8" spans="1:8" s="24" customFormat="1" x14ac:dyDescent="0.25">
      <c r="A8" s="386" t="s">
        <v>19</v>
      </c>
      <c r="B8" s="388" t="s">
        <v>3</v>
      </c>
      <c r="C8" s="389"/>
      <c r="D8" s="390" t="s">
        <v>4</v>
      </c>
      <c r="E8" s="391" t="s">
        <v>67</v>
      </c>
      <c r="F8" s="393" t="s">
        <v>22</v>
      </c>
      <c r="G8" s="394"/>
      <c r="H8" s="391" t="s">
        <v>45</v>
      </c>
    </row>
    <row r="9" spans="1:8" s="24" customFormat="1" ht="33" x14ac:dyDescent="0.25">
      <c r="A9" s="387"/>
      <c r="B9" s="33" t="s">
        <v>68</v>
      </c>
      <c r="C9" s="33" t="s">
        <v>8</v>
      </c>
      <c r="D9" s="390"/>
      <c r="E9" s="392"/>
      <c r="F9" s="34" t="s">
        <v>9</v>
      </c>
      <c r="G9" s="34" t="s">
        <v>10</v>
      </c>
      <c r="H9" s="392"/>
    </row>
    <row r="10" spans="1:8" s="39" customFormat="1" x14ac:dyDescent="0.25">
      <c r="A10" s="35" t="s">
        <v>27</v>
      </c>
      <c r="B10" s="36" t="s">
        <v>28</v>
      </c>
      <c r="C10" s="37" t="s">
        <v>29</v>
      </c>
      <c r="D10" s="38" t="s">
        <v>30</v>
      </c>
      <c r="E10" s="38" t="s">
        <v>32</v>
      </c>
      <c r="F10" s="38">
        <v>1</v>
      </c>
      <c r="G10" s="38">
        <v>2</v>
      </c>
      <c r="H10" s="38" t="s">
        <v>69</v>
      </c>
    </row>
    <row r="11" spans="1:8" s="13" customFormat="1" x14ac:dyDescent="0.25">
      <c r="A11" s="383" t="s">
        <v>70</v>
      </c>
      <c r="B11" s="384"/>
      <c r="C11" s="384"/>
      <c r="D11" s="385"/>
      <c r="E11" s="40"/>
      <c r="F11" s="41">
        <f>VLOOKUP(E6,SDTH!$B$4:$G$79,5,0)</f>
        <v>1700000000</v>
      </c>
      <c r="G11" s="42">
        <f>VLOOKUP(E6,SDTH!$B$4:$G$79,6,0)</f>
        <v>0</v>
      </c>
      <c r="H11" s="43"/>
    </row>
    <row r="12" spans="1:8" ht="33" x14ac:dyDescent="0.25">
      <c r="A12" s="97">
        <f>IF(OR(LEFT(PS!F3,3)=SC!$E$6,LEFT(PS!G3,3)=SC!$E$6),PS!A3,"")</f>
        <v>44836</v>
      </c>
      <c r="B12" s="98" t="str">
        <f>IF(LEFT(PS!F3,3)=SC!$E$6,PS!C3,IF(LEFT(PS!G3,3)=SC!$E$6,PS!D3,""))</f>
        <v>GBC340</v>
      </c>
      <c r="C12" s="97">
        <f>IF(OR(LEFT(PS!F3,3)=SC!$E$6,LEFT(PS!G3,3)=SC!$E$6),PS!A3,"")</f>
        <v>44836</v>
      </c>
      <c r="D12" s="99" t="str">
        <f>IF(OR(LEFT(PS!F3,3)=SC!$E$6,LEFT(PS!G3,3)=SC!$E$6),PS!E3,"")</f>
        <v>Công ty TNHH An Phát thanh toán 1 phần tiền nợ, NH BIDV</v>
      </c>
      <c r="E12" s="100" t="str">
        <f>IF(LEFT(PS!F3,3)=SC!$E$6,PS!G3,IF(LEFT(PS!G3,3)=SC!$E$6,PS!F3,""))</f>
        <v>131.03</v>
      </c>
      <c r="F12" s="101">
        <f>IF(LEFT(PS!F3,3)=SC!$E$6,PS!J3,0)</f>
        <v>20000000</v>
      </c>
      <c r="G12" s="101">
        <f>IF(LEFT(PS!G3,3)=SC!$E$6,PS!J3,0)</f>
        <v>0</v>
      </c>
      <c r="H12" s="88"/>
    </row>
    <row r="13" spans="1:8" ht="33" x14ac:dyDescent="0.25">
      <c r="A13" s="97">
        <f>IF(OR(LEFT(PS!F4,3)=SC!$E$6,LEFT(PS!G4,3)=SC!$E$6),PS!A4,"")</f>
        <v>44836</v>
      </c>
      <c r="B13" s="98" t="str">
        <f>IF(LEFT(PS!F4,3)=SC!$E$6,PS!C4,IF(LEFT(PS!G4,3)=SC!$E$6,PS!D4,""))</f>
        <v>GBN232</v>
      </c>
      <c r="C13" s="97">
        <f>IF(OR(LEFT(PS!F4,3)=SC!$E$6,LEFT(PS!G4,3)=SC!$E$6),PS!A4,"")</f>
        <v>44836</v>
      </c>
      <c r="D13" s="99" t="str">
        <f>IF(OR(LEFT(PS!F4,3)=SC!$E$6,LEFT(PS!G4,3)=SC!$E$6),PS!E4,"")</f>
        <v>Thanh toán tiền nợ đầu kỳ công ty TNHH Tâm Anh- NH BIDV</v>
      </c>
      <c r="E13" s="100" t="str">
        <f>IF(LEFT(PS!F4,3)=SC!$E$6,PS!G4,IF(LEFT(PS!G4,3)=SC!$E$6,PS!F4,""))</f>
        <v>331.05</v>
      </c>
      <c r="F13" s="101">
        <f>IF(LEFT(PS!F4,3)=SC!$E$6,PS!J4,0)</f>
        <v>0</v>
      </c>
      <c r="G13" s="101">
        <f>IF(LEFT(PS!G4,3)=SC!$E$6,PS!J4,0)</f>
        <v>6000000</v>
      </c>
      <c r="H13" s="88"/>
    </row>
    <row r="14" spans="1:8" ht="33" x14ac:dyDescent="0.25">
      <c r="A14" s="97">
        <f>IF(OR(LEFT(PS!F5,3)=SC!$E$6,LEFT(PS!G5,3)=SC!$E$6),PS!A5,"")</f>
        <v>44838</v>
      </c>
      <c r="B14" s="98" t="str">
        <f>IF(LEFT(PS!F5,3)=SC!$E$6,PS!C5,IF(LEFT(PS!G5,3)=SC!$E$6,PS!D5,""))</f>
        <v>GBN233</v>
      </c>
      <c r="C14" s="97">
        <f>IF(OR(LEFT(PS!F5,3)=SC!$E$6,LEFT(PS!G5,3)=SC!$E$6),PS!A5,"")</f>
        <v>44838</v>
      </c>
      <c r="D14" s="99" t="str">
        <f>IF(OR(LEFT(PS!F5,3)=SC!$E$6,LEFT(PS!G5,3)=SC!$E$6),PS!E5,"")</f>
        <v>Lại Thị Hoa rút tiền gửi ngân hàng BIDV nhập quỹ tiền mặt</v>
      </c>
      <c r="E14" s="100" t="str">
        <f>IF(LEFT(PS!F5,3)=SC!$E$6,PS!G5,IF(LEFT(PS!G5,3)=SC!$E$6,PS!F5,""))</f>
        <v>1111</v>
      </c>
      <c r="F14" s="101">
        <f>IF(LEFT(PS!F5,3)=SC!$E$6,PS!J5,0)</f>
        <v>0</v>
      </c>
      <c r="G14" s="101">
        <f>IF(LEFT(PS!G5,3)=SC!$E$6,PS!J5,0)</f>
        <v>38000000</v>
      </c>
      <c r="H14" s="88"/>
    </row>
    <row r="15" spans="1:8" ht="49.5" x14ac:dyDescent="0.25">
      <c r="A15" s="97">
        <f>IF(OR(LEFT(PS!F6,3)=SC!$E$6,LEFT(PS!G6,3)=SC!$E$6),PS!A6,"")</f>
        <v>44839</v>
      </c>
      <c r="B15" s="98" t="str">
        <f>IF(LEFT(PS!F6,3)=SC!$E$6,PS!C6,IF(LEFT(PS!G6,3)=SC!$E$6,PS!D6,""))</f>
        <v>GBC345</v>
      </c>
      <c r="C15" s="97">
        <f>IF(OR(LEFT(PS!F6,3)=SC!$E$6,LEFT(PS!G6,3)=SC!$E$6),PS!A6,"")</f>
        <v>44839</v>
      </c>
      <c r="D15" s="99" t="str">
        <f>IF(OR(LEFT(PS!F6,3)=SC!$E$6,LEFT(PS!G6,3)=SC!$E$6),PS!E6,"")</f>
        <v>Thu tiền nợ đầu kỳ của Công ty TNHH Tường An bằng tiền gửi ngân hàng BIDV</v>
      </c>
      <c r="E15" s="100" t="str">
        <f>IF(LEFT(PS!F6,3)=SC!$E$6,PS!G6,IF(LEFT(PS!G6,3)=SC!$E$6,PS!F6,""))</f>
        <v>131.01</v>
      </c>
      <c r="F15" s="101">
        <f>IF(LEFT(PS!F6,3)=SC!$E$6,PS!J6,0)</f>
        <v>50200000</v>
      </c>
      <c r="G15" s="101">
        <f>IF(LEFT(PS!G6,3)=SC!$E$6,PS!J6,0)</f>
        <v>0</v>
      </c>
      <c r="H15" s="88"/>
    </row>
    <row r="16" spans="1:8" hidden="1" x14ac:dyDescent="0.25">
      <c r="A16" s="97" t="str">
        <f>IF(OR(LEFT(PS!F7,3)=SC!$E$6,LEFT(PS!G7,3)=SC!$E$6),PS!A7,"")</f>
        <v/>
      </c>
      <c r="B16" s="98" t="str">
        <f>IF(LEFT(PS!F7,3)=SC!$E$6,PS!C7,IF(LEFT(PS!G7,3)=SC!$E$6,PS!D7,""))</f>
        <v/>
      </c>
      <c r="C16" s="97" t="str">
        <f>IF(OR(LEFT(PS!F7,3)=SC!$E$6,LEFT(PS!G7,3)=SC!$E$6),PS!A7,"")</f>
        <v/>
      </c>
      <c r="D16" s="99" t="str">
        <f>IF(OR(LEFT(PS!F7,3)=SC!$E$6,LEFT(PS!G7,3)=SC!$E$6),PS!E7,"")</f>
        <v/>
      </c>
      <c r="E16" s="100" t="str">
        <f>IF(LEFT(PS!F7,3)=SC!$E$6,PS!G7,IF(LEFT(PS!G7,3)=SC!$E$6,PS!F7,""))</f>
        <v/>
      </c>
      <c r="F16" s="101">
        <f>IF(LEFT(PS!F7,3)=SC!$E$6,PS!J7,0)</f>
        <v>0</v>
      </c>
      <c r="G16" s="101">
        <f>IF(LEFT(PS!G7,3)=SC!$E$6,PS!J7,0)</f>
        <v>0</v>
      </c>
      <c r="H16" s="88"/>
    </row>
    <row r="17" spans="1:8" ht="33" x14ac:dyDescent="0.25">
      <c r="A17" s="97">
        <f>IF(OR(LEFT(PS!F8,3)=SC!$E$6,LEFT(PS!G8,3)=SC!$E$6),PS!A8,"")</f>
        <v>44841</v>
      </c>
      <c r="B17" s="98" t="str">
        <f>IF(LEFT(PS!F8,3)=SC!$E$6,PS!C8,IF(LEFT(PS!G8,3)=SC!$E$6,PS!D8,""))</f>
        <v>GBN234</v>
      </c>
      <c r="C17" s="97">
        <f>IF(OR(LEFT(PS!F8,3)=SC!$E$6,LEFT(PS!G8,3)=SC!$E$6),PS!A8,"")</f>
        <v>44841</v>
      </c>
      <c r="D17" s="99" t="str">
        <f>IF(OR(LEFT(PS!F8,3)=SC!$E$6,LEFT(PS!G8,3)=SC!$E$6),PS!E8,"")</f>
        <v>Thanh toán tiền thuê nhà 6 tháng cho Công ty TNHH Tâm Anh</v>
      </c>
      <c r="E17" s="100" t="str">
        <f>IF(LEFT(PS!F8,3)=SC!$E$6,PS!G8,IF(LEFT(PS!G8,3)=SC!$E$6,PS!F8,""))</f>
        <v>242</v>
      </c>
      <c r="F17" s="101">
        <f>IF(LEFT(PS!F8,3)=SC!$E$6,PS!J8,0)</f>
        <v>0</v>
      </c>
      <c r="G17" s="101">
        <f>IF(LEFT(PS!G8,3)=SC!$E$6,PS!J8,0)</f>
        <v>36000000</v>
      </c>
      <c r="H17" s="88"/>
    </row>
    <row r="18" spans="1:8" ht="49.5" x14ac:dyDescent="0.25">
      <c r="A18" s="97">
        <f>IF(OR(LEFT(PS!F9,3)=SC!$E$6,LEFT(PS!G9,3)=SC!$E$6),PS!A9,"")</f>
        <v>44841</v>
      </c>
      <c r="B18" s="98" t="str">
        <f>IF(LEFT(PS!F9,3)=SC!$E$6,PS!C9,IF(LEFT(PS!G9,3)=SC!$E$6,PS!D9,""))</f>
        <v>GBN234</v>
      </c>
      <c r="C18" s="97">
        <f>IF(OR(LEFT(PS!F9,3)=SC!$E$6,LEFT(PS!G9,3)=SC!$E$6),PS!A9,"")</f>
        <v>44841</v>
      </c>
      <c r="D18" s="99" t="str">
        <f>IF(OR(LEFT(PS!F9,3)=SC!$E$6,LEFT(PS!G9,3)=SC!$E$6),PS!E9,"")</f>
        <v>Thanh toán tiền thuê nhà 6 tháng cho Công ty TNHH Tâm Anh - Thuế GTGT</v>
      </c>
      <c r="E18" s="100" t="str">
        <f>IF(LEFT(PS!F9,3)=SC!$E$6,PS!G9,IF(LEFT(PS!G9,3)=SC!$E$6,PS!F9,""))</f>
        <v>1331</v>
      </c>
      <c r="F18" s="101">
        <f>IF(LEFT(PS!F9,3)=SC!$E$6,PS!J9,0)</f>
        <v>0</v>
      </c>
      <c r="G18" s="101">
        <f>IF(LEFT(PS!G9,3)=SC!$E$6,PS!J9,0)</f>
        <v>3600000</v>
      </c>
      <c r="H18" s="88"/>
    </row>
    <row r="19" spans="1:8" hidden="1" x14ac:dyDescent="0.25">
      <c r="A19" s="97" t="str">
        <f>IF(OR(LEFT(PS!F10,3)=SC!$E$6,LEFT(PS!G10,3)=SC!$E$6),PS!A10,"")</f>
        <v/>
      </c>
      <c r="B19" s="98" t="str">
        <f>IF(LEFT(PS!F10,3)=SC!$E$6,PS!C10,IF(LEFT(PS!G10,3)=SC!$E$6,PS!D10,""))</f>
        <v/>
      </c>
      <c r="C19" s="97" t="str">
        <f>IF(OR(LEFT(PS!F10,3)=SC!$E$6,LEFT(PS!G10,3)=SC!$E$6),PS!A10,"")</f>
        <v/>
      </c>
      <c r="D19" s="99" t="str">
        <f>IF(OR(LEFT(PS!F10,3)=SC!$E$6,LEFT(PS!G10,3)=SC!$E$6),PS!E10,"")</f>
        <v/>
      </c>
      <c r="E19" s="100" t="str">
        <f>IF(LEFT(PS!F10,3)=SC!$E$6,PS!G10,IF(LEFT(PS!G10,3)=SC!$E$6,PS!F10,""))</f>
        <v/>
      </c>
      <c r="F19" s="101">
        <f>IF(LEFT(PS!F10,3)=SC!$E$6,PS!J10,0)</f>
        <v>0</v>
      </c>
      <c r="G19" s="101">
        <f>IF(LEFT(PS!G10,3)=SC!$E$6,PS!J10,0)</f>
        <v>0</v>
      </c>
      <c r="H19" s="88"/>
    </row>
    <row r="20" spans="1:8" hidden="1" x14ac:dyDescent="0.25">
      <c r="A20" s="97" t="str">
        <f>IF(OR(LEFT(PS!F11,3)=SC!$E$6,LEFT(PS!G11,3)=SC!$E$6),PS!A11,"")</f>
        <v/>
      </c>
      <c r="B20" s="98" t="str">
        <f>IF(LEFT(PS!F11,3)=SC!$E$6,PS!C11,IF(LEFT(PS!G11,3)=SC!$E$6,PS!D11,""))</f>
        <v/>
      </c>
      <c r="C20" s="97" t="str">
        <f>IF(OR(LEFT(PS!F11,3)=SC!$E$6,LEFT(PS!G11,3)=SC!$E$6),PS!A11,"")</f>
        <v/>
      </c>
      <c r="D20" s="99" t="str">
        <f>IF(OR(LEFT(PS!F11,3)=SC!$E$6,LEFT(PS!G11,3)=SC!$E$6),PS!E11,"")</f>
        <v/>
      </c>
      <c r="E20" s="100" t="str">
        <f>IF(LEFT(PS!F11,3)=SC!$E$6,PS!G11,IF(LEFT(PS!G11,3)=SC!$E$6,PS!F11,""))</f>
        <v/>
      </c>
      <c r="F20" s="101">
        <f>IF(LEFT(PS!F11,3)=SC!$E$6,PS!J11,0)</f>
        <v>0</v>
      </c>
      <c r="G20" s="101">
        <f>IF(LEFT(PS!G11,3)=SC!$E$6,PS!J11,0)</f>
        <v>0</v>
      </c>
      <c r="H20" s="88"/>
    </row>
    <row r="21" spans="1:8" hidden="1" x14ac:dyDescent="0.25">
      <c r="A21" s="97" t="str">
        <f>IF(OR(LEFT(PS!F12,3)=SC!$E$6,LEFT(PS!G12,3)=SC!$E$6),PS!A12,"")</f>
        <v/>
      </c>
      <c r="B21" s="98" t="str">
        <f>IF(LEFT(PS!F12,3)=SC!$E$6,PS!C12,IF(LEFT(PS!G12,3)=SC!$E$6,PS!D12,""))</f>
        <v/>
      </c>
      <c r="C21" s="97" t="str">
        <f>IF(OR(LEFT(PS!F12,3)=SC!$E$6,LEFT(PS!G12,3)=SC!$E$6),PS!A12,"")</f>
        <v/>
      </c>
      <c r="D21" s="99" t="str">
        <f>IF(OR(LEFT(PS!F12,3)=SC!$E$6,LEFT(PS!G12,3)=SC!$E$6),PS!E12,"")</f>
        <v/>
      </c>
      <c r="E21" s="100" t="str">
        <f>IF(LEFT(PS!F12,3)=SC!$E$6,PS!G12,IF(LEFT(PS!G12,3)=SC!$E$6,PS!F12,""))</f>
        <v/>
      </c>
      <c r="F21" s="101">
        <f>IF(LEFT(PS!F12,3)=SC!$E$6,PS!J12,0)</f>
        <v>0</v>
      </c>
      <c r="G21" s="101">
        <f>IF(LEFT(PS!G12,3)=SC!$E$6,PS!J12,0)</f>
        <v>0</v>
      </c>
      <c r="H21" s="88"/>
    </row>
    <row r="22" spans="1:8" hidden="1" x14ac:dyDescent="0.25">
      <c r="A22" s="97" t="str">
        <f>IF(OR(LEFT(PS!F13,3)=SC!$E$6,LEFT(PS!G13,3)=SC!$E$6),PS!A13,"")</f>
        <v/>
      </c>
      <c r="B22" s="98" t="str">
        <f>IF(LEFT(PS!F13,3)=SC!$E$6,PS!C13,IF(LEFT(PS!G13,3)=SC!$E$6,PS!D13,""))</f>
        <v/>
      </c>
      <c r="C22" s="97" t="str">
        <f>IF(OR(LEFT(PS!F13,3)=SC!$E$6,LEFT(PS!G13,3)=SC!$E$6),PS!A13,"")</f>
        <v/>
      </c>
      <c r="D22" s="99" t="str">
        <f>IF(OR(LEFT(PS!F13,3)=SC!$E$6,LEFT(PS!G13,3)=SC!$E$6),PS!E13,"")</f>
        <v/>
      </c>
      <c r="E22" s="100" t="str">
        <f>IF(LEFT(PS!F13,3)=SC!$E$6,PS!G13,IF(LEFT(PS!G13,3)=SC!$E$6,PS!F13,""))</f>
        <v/>
      </c>
      <c r="F22" s="101">
        <f>IF(LEFT(PS!F13,3)=SC!$E$6,PS!J13,0)</f>
        <v>0</v>
      </c>
      <c r="G22" s="101">
        <f>IF(LEFT(PS!G13,3)=SC!$E$6,PS!J13,0)</f>
        <v>0</v>
      </c>
      <c r="H22" s="88"/>
    </row>
    <row r="23" spans="1:8" hidden="1" x14ac:dyDescent="0.25">
      <c r="A23" s="97" t="str">
        <f>IF(OR(LEFT(PS!F14,3)=SC!$E$6,LEFT(PS!G14,3)=SC!$E$6),PS!A14,"")</f>
        <v/>
      </c>
      <c r="B23" s="98" t="str">
        <f>IF(LEFT(PS!F14,3)=SC!$E$6,PS!C14,IF(LEFT(PS!G14,3)=SC!$E$6,PS!D14,""))</f>
        <v/>
      </c>
      <c r="C23" s="97" t="str">
        <f>IF(OR(LEFT(PS!F14,3)=SC!$E$6,LEFT(PS!G14,3)=SC!$E$6),PS!A14,"")</f>
        <v/>
      </c>
      <c r="D23" s="99" t="str">
        <f>IF(OR(LEFT(PS!F14,3)=SC!$E$6,LEFT(PS!G14,3)=SC!$E$6),PS!E14,"")</f>
        <v/>
      </c>
      <c r="E23" s="100" t="str">
        <f>IF(LEFT(PS!F14,3)=SC!$E$6,PS!G14,IF(LEFT(PS!G14,3)=SC!$E$6,PS!F14,""))</f>
        <v/>
      </c>
      <c r="F23" s="101">
        <f>IF(LEFT(PS!F14,3)=SC!$E$6,PS!J14,0)</f>
        <v>0</v>
      </c>
      <c r="G23" s="101">
        <f>IF(LEFT(PS!G14,3)=SC!$E$6,PS!J14,0)</f>
        <v>0</v>
      </c>
      <c r="H23" s="88"/>
    </row>
    <row r="24" spans="1:8" hidden="1" x14ac:dyDescent="0.25">
      <c r="A24" s="97" t="str">
        <f>IF(OR(LEFT(PS!F15,3)=SC!$E$6,LEFT(PS!G15,3)=SC!$E$6),PS!A15,"")</f>
        <v/>
      </c>
      <c r="B24" s="98" t="str">
        <f>IF(LEFT(PS!F15,3)=SC!$E$6,PS!C15,IF(LEFT(PS!G15,3)=SC!$E$6,PS!D15,""))</f>
        <v/>
      </c>
      <c r="C24" s="97" t="str">
        <f>IF(OR(LEFT(PS!F15,3)=SC!$E$6,LEFT(PS!G15,3)=SC!$E$6),PS!A15,"")</f>
        <v/>
      </c>
      <c r="D24" s="99" t="str">
        <f>IF(OR(LEFT(PS!F15,3)=SC!$E$6,LEFT(PS!G15,3)=SC!$E$6),PS!E15,"")</f>
        <v/>
      </c>
      <c r="E24" s="100" t="str">
        <f>IF(LEFT(PS!F15,3)=SC!$E$6,PS!G15,IF(LEFT(PS!G15,3)=SC!$E$6,PS!F15,""))</f>
        <v/>
      </c>
      <c r="F24" s="101">
        <f>IF(LEFT(PS!F15,3)=SC!$E$6,PS!J15,0)</f>
        <v>0</v>
      </c>
      <c r="G24" s="101">
        <f>IF(LEFT(PS!G15,3)=SC!$E$6,PS!J15,0)</f>
        <v>0</v>
      </c>
      <c r="H24" s="88"/>
    </row>
    <row r="25" spans="1:8" hidden="1" x14ac:dyDescent="0.25">
      <c r="A25" s="97" t="str">
        <f>IF(OR(LEFT(PS!F16,3)=SC!$E$6,LEFT(PS!G16,3)=SC!$E$6),PS!A16,"")</f>
        <v/>
      </c>
      <c r="B25" s="98" t="str">
        <f>IF(LEFT(PS!F16,3)=SC!$E$6,PS!C16,IF(LEFT(PS!G16,3)=SC!$E$6,PS!D16,""))</f>
        <v/>
      </c>
      <c r="C25" s="97" t="str">
        <f>IF(OR(LEFT(PS!F16,3)=SC!$E$6,LEFT(PS!G16,3)=SC!$E$6),PS!A16,"")</f>
        <v/>
      </c>
      <c r="D25" s="99" t="str">
        <f>IF(OR(LEFT(PS!F16,3)=SC!$E$6,LEFT(PS!G16,3)=SC!$E$6),PS!E16,"")</f>
        <v/>
      </c>
      <c r="E25" s="100" t="str">
        <f>IF(LEFT(PS!F16,3)=SC!$E$6,PS!G16,IF(LEFT(PS!G16,3)=SC!$E$6,PS!F16,""))</f>
        <v/>
      </c>
      <c r="F25" s="101">
        <f>IF(LEFT(PS!F16,3)=SC!$E$6,PS!J16,0)</f>
        <v>0</v>
      </c>
      <c r="G25" s="101">
        <f>IF(LEFT(PS!G16,3)=SC!$E$6,PS!J16,0)</f>
        <v>0</v>
      </c>
      <c r="H25" s="88"/>
    </row>
    <row r="26" spans="1:8" hidden="1" x14ac:dyDescent="0.25">
      <c r="A26" s="97" t="str">
        <f>IF(OR(LEFT(PS!F17,3)=SC!$E$6,LEFT(PS!G17,3)=SC!$E$6),PS!A17,"")</f>
        <v/>
      </c>
      <c r="B26" s="98" t="str">
        <f>IF(LEFT(PS!F17,3)=SC!$E$6,PS!C17,IF(LEFT(PS!G17,3)=SC!$E$6,PS!D17,""))</f>
        <v/>
      </c>
      <c r="C26" s="97" t="str">
        <f>IF(OR(LEFT(PS!F17,3)=SC!$E$6,LEFT(PS!G17,3)=SC!$E$6),PS!A17,"")</f>
        <v/>
      </c>
      <c r="D26" s="99" t="str">
        <f>IF(OR(LEFT(PS!F17,3)=SC!$E$6,LEFT(PS!G17,3)=SC!$E$6),PS!E17,"")</f>
        <v/>
      </c>
      <c r="E26" s="100" t="str">
        <f>IF(LEFT(PS!F17,3)=SC!$E$6,PS!G17,IF(LEFT(PS!G17,3)=SC!$E$6,PS!F17,""))</f>
        <v/>
      </c>
      <c r="F26" s="101">
        <f>IF(LEFT(PS!F17,3)=SC!$E$6,PS!J17,0)</f>
        <v>0</v>
      </c>
      <c r="G26" s="101">
        <f>IF(LEFT(PS!G17,3)=SC!$E$6,PS!J17,0)</f>
        <v>0</v>
      </c>
      <c r="H26" s="88"/>
    </row>
    <row r="27" spans="1:8" ht="49.5" x14ac:dyDescent="0.25">
      <c r="A27" s="97">
        <f>IF(OR(LEFT(PS!F18,3)=SC!$E$6,LEFT(PS!G18,3)=SC!$E$6),PS!A18,"")</f>
        <v>44846</v>
      </c>
      <c r="B27" s="98" t="str">
        <f>IF(LEFT(PS!F18,3)=SC!$E$6,PS!C18,IF(LEFT(PS!G18,3)=SC!$E$6,PS!D18,""))</f>
        <v>GBN235</v>
      </c>
      <c r="C27" s="97">
        <f>IF(OR(LEFT(PS!F18,3)=SC!$E$6,LEFT(PS!G18,3)=SC!$E$6),PS!A18,"")</f>
        <v>44846</v>
      </c>
      <c r="D27" s="99" t="str">
        <f>IF(OR(LEFT(PS!F18,3)=SC!$E$6,LEFT(PS!G18,3)=SC!$E$6),PS!E18,"")</f>
        <v>Mua hàng hóa công ty TNHH Tâm Anh thanh toán ngay bằng tiền gửi ngân hàng Vietinbank</v>
      </c>
      <c r="E27" s="100" t="str">
        <f>IF(LEFT(PS!F18,3)=SC!$E$6,PS!G18,IF(LEFT(PS!G18,3)=SC!$E$6,PS!F18,""))</f>
        <v>1561.04</v>
      </c>
      <c r="F27" s="101">
        <f>IF(LEFT(PS!F18,3)=SC!$E$6,PS!J18,0)</f>
        <v>0</v>
      </c>
      <c r="G27" s="101">
        <f>IF(LEFT(PS!G18,3)=SC!$E$6,PS!J18,0)</f>
        <v>450000</v>
      </c>
      <c r="H27" s="88"/>
    </row>
    <row r="28" spans="1:8" ht="49.5" x14ac:dyDescent="0.25">
      <c r="A28" s="97">
        <f>IF(OR(LEFT(PS!F19,3)=SC!$E$6,LEFT(PS!G19,3)=SC!$E$6),PS!A19,"")</f>
        <v>44846</v>
      </c>
      <c r="B28" s="98" t="str">
        <f>IF(LEFT(PS!F19,3)=SC!$E$6,PS!C19,IF(LEFT(PS!G19,3)=SC!$E$6,PS!D19,""))</f>
        <v>GBN235</v>
      </c>
      <c r="C28" s="97">
        <f>IF(OR(LEFT(PS!F19,3)=SC!$E$6,LEFT(PS!G19,3)=SC!$E$6),PS!A19,"")</f>
        <v>44846</v>
      </c>
      <c r="D28" s="99" t="str">
        <f>IF(OR(LEFT(PS!F19,3)=SC!$E$6,LEFT(PS!G19,3)=SC!$E$6),PS!E19,"")</f>
        <v>Mua hàng hóa công ty TNHH Tâm Anh thanh toán ngay bằng tiền gửi ngân hàng Vietinbank</v>
      </c>
      <c r="E28" s="100" t="str">
        <f>IF(LEFT(PS!F19,3)=SC!$E$6,PS!G19,IF(LEFT(PS!G19,3)=SC!$E$6,PS!F19,""))</f>
        <v>1561.02</v>
      </c>
      <c r="F28" s="101">
        <f>IF(LEFT(PS!F19,3)=SC!$E$6,PS!J19,0)</f>
        <v>0</v>
      </c>
      <c r="G28" s="101">
        <f>IF(LEFT(PS!G19,3)=SC!$E$6,PS!J19,0)</f>
        <v>19020000</v>
      </c>
      <c r="H28" s="88"/>
    </row>
    <row r="29" spans="1:8" ht="49.5" x14ac:dyDescent="0.25">
      <c r="A29" s="97">
        <f>IF(OR(LEFT(PS!F20,3)=SC!$E$6,LEFT(PS!G20,3)=SC!$E$6),PS!A20,"")</f>
        <v>44846</v>
      </c>
      <c r="B29" s="98" t="str">
        <f>IF(LEFT(PS!F20,3)=SC!$E$6,PS!C20,IF(LEFT(PS!G20,3)=SC!$E$6,PS!D20,""))</f>
        <v>GBN235</v>
      </c>
      <c r="C29" s="97">
        <f>IF(OR(LEFT(PS!F20,3)=SC!$E$6,LEFT(PS!G20,3)=SC!$E$6),PS!A20,"")</f>
        <v>44846</v>
      </c>
      <c r="D29" s="99" t="str">
        <f>IF(OR(LEFT(PS!F20,3)=SC!$E$6,LEFT(PS!G20,3)=SC!$E$6),PS!E20,"")</f>
        <v>Mua hàng hóa công ty TNHH Tâm Anh thanh toán ngay bằng tiền gửi ngân hàng Vietinbank</v>
      </c>
      <c r="E29" s="100" t="str">
        <f>IF(LEFT(PS!F20,3)=SC!$E$6,PS!G20,IF(LEFT(PS!G20,3)=SC!$E$6,PS!F20,""))</f>
        <v>1561.01</v>
      </c>
      <c r="F29" s="101">
        <f>IF(LEFT(PS!F20,3)=SC!$E$6,PS!J20,0)</f>
        <v>0</v>
      </c>
      <c r="G29" s="101">
        <f>IF(LEFT(PS!G20,3)=SC!$E$6,PS!J20,0)</f>
        <v>5650000</v>
      </c>
      <c r="H29" s="88"/>
    </row>
    <row r="30" spans="1:8" ht="49.5" x14ac:dyDescent="0.25">
      <c r="A30" s="97">
        <f>IF(OR(LEFT(PS!F21,3)=SC!$E$6,LEFT(PS!G21,3)=SC!$E$6),PS!A21,"")</f>
        <v>44846</v>
      </c>
      <c r="B30" s="98" t="str">
        <f>IF(LEFT(PS!F21,3)=SC!$E$6,PS!C21,IF(LEFT(PS!G21,3)=SC!$E$6,PS!D21,""))</f>
        <v>GBN235</v>
      </c>
      <c r="C30" s="97">
        <f>IF(OR(LEFT(PS!F21,3)=SC!$E$6,LEFT(PS!G21,3)=SC!$E$6),PS!A21,"")</f>
        <v>44846</v>
      </c>
      <c r="D30" s="99" t="str">
        <f>IF(OR(LEFT(PS!F21,3)=SC!$E$6,LEFT(PS!G21,3)=SC!$E$6),PS!E21,"")</f>
        <v>Mua hàng hóa công ty TNHH Tâm Anh thanh toán ngay bằng tiền gửi ngân hàng Vietinbank - Thuế GTGT</v>
      </c>
      <c r="E30" s="100" t="str">
        <f>IF(LEFT(PS!F21,3)=SC!$E$6,PS!G21,IF(LEFT(PS!G21,3)=SC!$E$6,PS!F21,""))</f>
        <v>1331</v>
      </c>
      <c r="F30" s="101">
        <f>IF(LEFT(PS!F21,3)=SC!$E$6,PS!J21,0)</f>
        <v>0</v>
      </c>
      <c r="G30" s="101">
        <f>IF(LEFT(PS!G21,3)=SC!$E$6,PS!J21,0)</f>
        <v>2512000</v>
      </c>
      <c r="H30" s="88"/>
    </row>
    <row r="31" spans="1:8" ht="66" x14ac:dyDescent="0.25">
      <c r="A31" s="97">
        <f>IF(OR(LEFT(PS!F22,3)=SC!$E$6,LEFT(PS!G22,3)=SC!$E$6),PS!A22,"")</f>
        <v>44847</v>
      </c>
      <c r="B31" s="98" t="str">
        <f>IF(LEFT(PS!F22,3)=SC!$E$6,PS!C22,IF(LEFT(PS!G22,3)=SC!$E$6,PS!D22,""))</f>
        <v>GBN236</v>
      </c>
      <c r="C31" s="97">
        <f>IF(OR(LEFT(PS!F22,3)=SC!$E$6,LEFT(PS!G22,3)=SC!$E$6),PS!A22,"")</f>
        <v>44847</v>
      </c>
      <c r="D31" s="99" t="str">
        <f>IF(OR(LEFT(PS!F22,3)=SC!$E$6,LEFT(PS!G22,3)=SC!$E$6),PS!E22,"")</f>
        <v>Thanh toán tiền nợ cho công ty TNHH Minh An ngày 10/01, hđ 0045631bằng tiền gửi ngân hàng BIDV</v>
      </c>
      <c r="E31" s="100" t="str">
        <f>IF(LEFT(PS!F22,3)=SC!$E$6,PS!G22,IF(LEFT(PS!G22,3)=SC!$E$6,PS!F22,""))</f>
        <v>331.02</v>
      </c>
      <c r="F31" s="101">
        <f>IF(LEFT(PS!F22,3)=SC!$E$6,PS!J22,0)</f>
        <v>0</v>
      </c>
      <c r="G31" s="101">
        <f>IF(LEFT(PS!G22,3)=SC!$E$6,PS!J22,0)</f>
        <v>13868470</v>
      </c>
      <c r="H31" s="88"/>
    </row>
    <row r="32" spans="1:8" hidden="1" x14ac:dyDescent="0.25">
      <c r="A32" s="97" t="str">
        <f>IF(OR(LEFT(PS!F23,3)=SC!$E$6,LEFT(PS!G23,3)=SC!$E$6),PS!A23,"")</f>
        <v/>
      </c>
      <c r="B32" s="98" t="str">
        <f>IF(LEFT(PS!F23,3)=SC!$E$6,PS!C23,IF(LEFT(PS!G23,3)=SC!$E$6,PS!D23,""))</f>
        <v/>
      </c>
      <c r="C32" s="97" t="str">
        <f>IF(OR(LEFT(PS!F23,3)=SC!$E$6,LEFT(PS!G23,3)=SC!$E$6),PS!A23,"")</f>
        <v/>
      </c>
      <c r="D32" s="99" t="str">
        <f>IF(OR(LEFT(PS!F23,3)=SC!$E$6,LEFT(PS!G23,3)=SC!$E$6),PS!E23,"")</f>
        <v/>
      </c>
      <c r="E32" s="100" t="str">
        <f>IF(LEFT(PS!F23,3)=SC!$E$6,PS!G23,IF(LEFT(PS!G23,3)=SC!$E$6,PS!F23,""))</f>
        <v/>
      </c>
      <c r="F32" s="101">
        <f>IF(LEFT(PS!F23,3)=SC!$E$6,PS!J23,0)</f>
        <v>0</v>
      </c>
      <c r="G32" s="101">
        <f>IF(LEFT(PS!G23,3)=SC!$E$6,PS!J23,0)</f>
        <v>0</v>
      </c>
      <c r="H32" s="88"/>
    </row>
    <row r="33" spans="1:8" ht="49.5" x14ac:dyDescent="0.25">
      <c r="A33" s="97">
        <f>IF(OR(LEFT(PS!F24,3)=SC!$E$6,LEFT(PS!G24,3)=SC!$E$6),PS!A24,"")</f>
        <v>44848</v>
      </c>
      <c r="B33" s="98" t="str">
        <f>IF(LEFT(PS!F24,3)=SC!$E$6,PS!C24,IF(LEFT(PS!G24,3)=SC!$E$6,PS!D24,""))</f>
        <v>GBN237</v>
      </c>
      <c r="C33" s="97">
        <f>IF(OR(LEFT(PS!F24,3)=SC!$E$6,LEFT(PS!G24,3)=SC!$E$6),PS!A24,"")</f>
        <v>44848</v>
      </c>
      <c r="D33" s="99" t="str">
        <f>IF(OR(LEFT(PS!F24,3)=SC!$E$6,LEFT(PS!G24,3)=SC!$E$6),PS!E24,"")</f>
        <v>Mua hàng hóa công ty TNHH Hạnh Phúc thanh toán bằng tiền gửi ngân hàng BIDV</v>
      </c>
      <c r="E33" s="100" t="str">
        <f>IF(LEFT(PS!F24,3)=SC!$E$6,PS!G24,IF(LEFT(PS!G24,3)=SC!$E$6,PS!F24,""))</f>
        <v>1561.05</v>
      </c>
      <c r="F33" s="101">
        <f>IF(LEFT(PS!F24,3)=SC!$E$6,PS!J24,0)</f>
        <v>0</v>
      </c>
      <c r="G33" s="101">
        <f>IF(LEFT(PS!G24,3)=SC!$E$6,PS!J24,0)</f>
        <v>14030000</v>
      </c>
      <c r="H33" s="88"/>
    </row>
    <row r="34" spans="1:8" ht="49.5" x14ac:dyDescent="0.25">
      <c r="A34" s="97">
        <f>IF(OR(LEFT(PS!F25,3)=SC!$E$6,LEFT(PS!G25,3)=SC!$E$6),PS!A25,"")</f>
        <v>44848</v>
      </c>
      <c r="B34" s="98" t="str">
        <f>IF(LEFT(PS!F25,3)=SC!$E$6,PS!C25,IF(LEFT(PS!G25,3)=SC!$E$6,PS!D25,""))</f>
        <v>GBN237</v>
      </c>
      <c r="C34" s="97">
        <f>IF(OR(LEFT(PS!F25,3)=SC!$E$6,LEFT(PS!G25,3)=SC!$E$6),PS!A25,"")</f>
        <v>44848</v>
      </c>
      <c r="D34" s="99" t="str">
        <f>IF(OR(LEFT(PS!F25,3)=SC!$E$6,LEFT(PS!G25,3)=SC!$E$6),PS!E25,"")</f>
        <v>Mua hàng hóa công ty TNHH Hạnh Phúc thanh toán bằng tiền gửi ngân hàng BIDV</v>
      </c>
      <c r="E34" s="100" t="str">
        <f>IF(LEFT(PS!F25,3)=SC!$E$6,PS!G25,IF(LEFT(PS!G25,3)=SC!$E$6,PS!F25,""))</f>
        <v>1561.03</v>
      </c>
      <c r="F34" s="101">
        <f>IF(LEFT(PS!F25,3)=SC!$E$6,PS!J25,0)</f>
        <v>0</v>
      </c>
      <c r="G34" s="101">
        <f>IF(LEFT(PS!G25,3)=SC!$E$6,PS!J25,0)</f>
        <v>2422500</v>
      </c>
      <c r="H34" s="88"/>
    </row>
    <row r="35" spans="1:8" ht="49.5" x14ac:dyDescent="0.25">
      <c r="A35" s="97">
        <f>IF(OR(LEFT(PS!F26,3)=SC!$E$6,LEFT(PS!G26,3)=SC!$E$6),PS!A26,"")</f>
        <v>44848</v>
      </c>
      <c r="B35" s="98" t="str">
        <f>IF(LEFT(PS!F26,3)=SC!$E$6,PS!C26,IF(LEFT(PS!G26,3)=SC!$E$6,PS!D26,""))</f>
        <v>GBN237</v>
      </c>
      <c r="C35" s="97">
        <f>IF(OR(LEFT(PS!F26,3)=SC!$E$6,LEFT(PS!G26,3)=SC!$E$6),PS!A26,"")</f>
        <v>44848</v>
      </c>
      <c r="D35" s="99" t="str">
        <f>IF(OR(LEFT(PS!F26,3)=SC!$E$6,LEFT(PS!G26,3)=SC!$E$6),PS!E26,"")</f>
        <v>Mua hàng hóa công ty TNHH Hạnh Phúc thanh toán bằng tiền gửi ngân hàng BIDV</v>
      </c>
      <c r="E35" s="100" t="str">
        <f>IF(LEFT(PS!F26,3)=SC!$E$6,PS!G26,IF(LEFT(PS!G26,3)=SC!$E$6,PS!F26,""))</f>
        <v>1561.04</v>
      </c>
      <c r="F35" s="101">
        <f>IF(LEFT(PS!F26,3)=SC!$E$6,PS!J26,0)</f>
        <v>0</v>
      </c>
      <c r="G35" s="101">
        <f>IF(LEFT(PS!G26,3)=SC!$E$6,PS!J26,0)</f>
        <v>570000</v>
      </c>
      <c r="H35" s="88"/>
    </row>
    <row r="36" spans="1:8" ht="49.5" x14ac:dyDescent="0.25">
      <c r="A36" s="97">
        <f>IF(OR(LEFT(PS!F27,3)=SC!$E$6,LEFT(PS!G27,3)=SC!$E$6),PS!A27,"")</f>
        <v>44848</v>
      </c>
      <c r="B36" s="98" t="str">
        <f>IF(LEFT(PS!F27,3)=SC!$E$6,PS!C27,IF(LEFT(PS!G27,3)=SC!$E$6,PS!D27,""))</f>
        <v>GBN237</v>
      </c>
      <c r="C36" s="97">
        <f>IF(OR(LEFT(PS!F27,3)=SC!$E$6,LEFT(PS!G27,3)=SC!$E$6),PS!A27,"")</f>
        <v>44848</v>
      </c>
      <c r="D36" s="99" t="str">
        <f>IF(OR(LEFT(PS!F27,3)=SC!$E$6,LEFT(PS!G27,3)=SC!$E$6),PS!E27,"")</f>
        <v>Mua hàng hóa công ty TNHH Hạnh Phúc thanh toán bằng tiền gửi ngân hàng BIDV - Thuế GTGT</v>
      </c>
      <c r="E36" s="100" t="str">
        <f>IF(LEFT(PS!F27,3)=SC!$E$6,PS!G27,IF(LEFT(PS!G27,3)=SC!$E$6,PS!F27,""))</f>
        <v>1331</v>
      </c>
      <c r="F36" s="101">
        <f>IF(LEFT(PS!F27,3)=SC!$E$6,PS!J27,0)</f>
        <v>0</v>
      </c>
      <c r="G36" s="101">
        <f>IF(LEFT(PS!G27,3)=SC!$E$6,PS!J27,0)</f>
        <v>1702250</v>
      </c>
      <c r="H36" s="88"/>
    </row>
    <row r="37" spans="1:8" hidden="1" x14ac:dyDescent="0.25">
      <c r="A37" s="97" t="str">
        <f>IF(OR(LEFT(PS!F28,3)=SC!$E$6,LEFT(PS!G28,3)=SC!$E$6),PS!A28,"")</f>
        <v/>
      </c>
      <c r="B37" s="98" t="str">
        <f>IF(LEFT(PS!F28,3)=SC!$E$6,PS!C28,IF(LEFT(PS!G28,3)=SC!$E$6,PS!D28,""))</f>
        <v/>
      </c>
      <c r="C37" s="97" t="str">
        <f>IF(OR(LEFT(PS!F28,3)=SC!$E$6,LEFT(PS!G28,3)=SC!$E$6),PS!A28,"")</f>
        <v/>
      </c>
      <c r="D37" s="99" t="str">
        <f>IF(OR(LEFT(PS!F28,3)=SC!$E$6,LEFT(PS!G28,3)=SC!$E$6),PS!E28,"")</f>
        <v/>
      </c>
      <c r="E37" s="100" t="str">
        <f>IF(LEFT(PS!F28,3)=SC!$E$6,PS!G28,IF(LEFT(PS!G28,3)=SC!$E$6,PS!F28,""))</f>
        <v/>
      </c>
      <c r="F37" s="101">
        <f>IF(LEFT(PS!F28,3)=SC!$E$6,PS!J28,0)</f>
        <v>0</v>
      </c>
      <c r="G37" s="101">
        <f>IF(LEFT(PS!G28,3)=SC!$E$6,PS!J28,0)</f>
        <v>0</v>
      </c>
      <c r="H37" s="88"/>
    </row>
    <row r="38" spans="1:8" hidden="1" x14ac:dyDescent="0.25">
      <c r="A38" s="97" t="str">
        <f>IF(OR(LEFT(PS!F29,3)=SC!$E$6,LEFT(PS!G29,3)=SC!$E$6),PS!A29,"")</f>
        <v/>
      </c>
      <c r="B38" s="98" t="str">
        <f>IF(LEFT(PS!F29,3)=SC!$E$6,PS!C29,IF(LEFT(PS!G29,3)=SC!$E$6,PS!D29,""))</f>
        <v/>
      </c>
      <c r="C38" s="97" t="str">
        <f>IF(OR(LEFT(PS!F29,3)=SC!$E$6,LEFT(PS!G29,3)=SC!$E$6),PS!A29,"")</f>
        <v/>
      </c>
      <c r="D38" s="99" t="str">
        <f>IF(OR(LEFT(PS!F29,3)=SC!$E$6,LEFT(PS!G29,3)=SC!$E$6),PS!E29,"")</f>
        <v/>
      </c>
      <c r="E38" s="100" t="str">
        <f>IF(LEFT(PS!F29,3)=SC!$E$6,PS!G29,IF(LEFT(PS!G29,3)=SC!$E$6,PS!F29,""))</f>
        <v/>
      </c>
      <c r="F38" s="101">
        <f>IF(LEFT(PS!F29,3)=SC!$E$6,PS!J29,0)</f>
        <v>0</v>
      </c>
      <c r="G38" s="101">
        <f>IF(LEFT(PS!G29,3)=SC!$E$6,PS!J29,0)</f>
        <v>0</v>
      </c>
      <c r="H38" s="88"/>
    </row>
    <row r="39" spans="1:8" ht="49.5" x14ac:dyDescent="0.25">
      <c r="A39" s="97">
        <f>IF(OR(LEFT(PS!F30,3)=SC!$E$6,LEFT(PS!G30,3)=SC!$E$6),PS!A30,"")</f>
        <v>44850</v>
      </c>
      <c r="B39" s="98" t="str">
        <f>IF(LEFT(PS!F30,3)=SC!$E$6,PS!C30,IF(LEFT(PS!G30,3)=SC!$E$6,PS!D30,""))</f>
        <v>GBN239</v>
      </c>
      <c r="C39" s="97">
        <f>IF(OR(LEFT(PS!F30,3)=SC!$E$6,LEFT(PS!G30,3)=SC!$E$6),PS!A30,"")</f>
        <v>44850</v>
      </c>
      <c r="D39" s="99" t="str">
        <f>IF(OR(LEFT(PS!F30,3)=SC!$E$6,LEFT(PS!G30,3)=SC!$E$6),PS!E30,"")</f>
        <v>Mua 1 cái máy cắt giấy dùng ngay cho bộ phận kế toán, phân bổ 12 tháng trả bằng TGNH BIDV</v>
      </c>
      <c r="E39" s="100" t="str">
        <f>IF(LEFT(PS!F30,3)=SC!$E$6,PS!G30,IF(LEFT(PS!G30,3)=SC!$E$6,PS!F30,""))</f>
        <v>242</v>
      </c>
      <c r="F39" s="101">
        <f>IF(LEFT(PS!F30,3)=SC!$E$6,PS!J30,0)</f>
        <v>0</v>
      </c>
      <c r="G39" s="101">
        <f>IF(LEFT(PS!G30,3)=SC!$E$6,PS!J30,0)</f>
        <v>24000000</v>
      </c>
      <c r="H39" s="88"/>
    </row>
    <row r="40" spans="1:8" ht="66" x14ac:dyDescent="0.25">
      <c r="A40" s="97">
        <f>IF(OR(LEFT(PS!F31,3)=SC!$E$6,LEFT(PS!G31,3)=SC!$E$6),PS!A31,"")</f>
        <v>44850</v>
      </c>
      <c r="B40" s="98" t="str">
        <f>IF(LEFT(PS!F31,3)=SC!$E$6,PS!C31,IF(LEFT(PS!G31,3)=SC!$E$6,PS!D31,""))</f>
        <v>GBN239</v>
      </c>
      <c r="C40" s="97">
        <f>IF(OR(LEFT(PS!F31,3)=SC!$E$6,LEFT(PS!G31,3)=SC!$E$6),PS!A31,"")</f>
        <v>44850</v>
      </c>
      <c r="D40" s="99" t="str">
        <f>IF(OR(LEFT(PS!F31,3)=SC!$E$6,LEFT(PS!G31,3)=SC!$E$6),PS!E31,"")</f>
        <v>Mua 1 cái máy cắt giấy từ công ty TNHH Hoa Huệ dùng ngay cho bộ phận kế toán trả bằng TGNH BIDV - Thuế GTGT</v>
      </c>
      <c r="E40" s="100" t="str">
        <f>IF(LEFT(PS!F31,3)=SC!$E$6,PS!G31,IF(LEFT(PS!G31,3)=SC!$E$6,PS!F31,""))</f>
        <v>1331</v>
      </c>
      <c r="F40" s="101">
        <f>IF(LEFT(PS!F31,3)=SC!$E$6,PS!J31,0)</f>
        <v>0</v>
      </c>
      <c r="G40" s="101">
        <f>IF(LEFT(PS!G31,3)=SC!$E$6,PS!J31,0)</f>
        <v>2400000</v>
      </c>
      <c r="H40" s="88"/>
    </row>
    <row r="41" spans="1:8" hidden="1" x14ac:dyDescent="0.25">
      <c r="A41" s="97" t="str">
        <f>IF(OR(LEFT(PS!F32,3)=SC!$E$6,LEFT(PS!G32,3)=SC!$E$6),PS!A32,"")</f>
        <v/>
      </c>
      <c r="B41" s="98" t="str">
        <f>IF(LEFT(PS!F32,3)=SC!$E$6,PS!C32,IF(LEFT(PS!G32,3)=SC!$E$6,PS!D32,""))</f>
        <v/>
      </c>
      <c r="C41" s="97" t="str">
        <f>IF(OR(LEFT(PS!F32,3)=SC!$E$6,LEFT(PS!G32,3)=SC!$E$6),PS!A32,"")</f>
        <v/>
      </c>
      <c r="D41" s="99" t="str">
        <f>IF(OR(LEFT(PS!F32,3)=SC!$E$6,LEFT(PS!G32,3)=SC!$E$6),PS!E32,"")</f>
        <v/>
      </c>
      <c r="E41" s="100" t="str">
        <f>IF(LEFT(PS!F32,3)=SC!$E$6,PS!G32,IF(LEFT(PS!G32,3)=SC!$E$6,PS!F32,""))</f>
        <v/>
      </c>
      <c r="F41" s="101">
        <f>IF(LEFT(PS!F32,3)=SC!$E$6,PS!J32,0)</f>
        <v>0</v>
      </c>
      <c r="G41" s="101">
        <f>IF(LEFT(PS!G32,3)=SC!$E$6,PS!J32,0)</f>
        <v>0</v>
      </c>
      <c r="H41" s="88"/>
    </row>
    <row r="42" spans="1:8" hidden="1" x14ac:dyDescent="0.25">
      <c r="A42" s="97" t="str">
        <f>IF(OR(LEFT(PS!F33,3)=SC!$E$6,LEFT(PS!G33,3)=SC!$E$6),PS!A33,"")</f>
        <v/>
      </c>
      <c r="B42" s="98" t="str">
        <f>IF(LEFT(PS!F33,3)=SC!$E$6,PS!C33,IF(LEFT(PS!G33,3)=SC!$E$6,PS!D33,""))</f>
        <v/>
      </c>
      <c r="C42" s="97" t="str">
        <f>IF(OR(LEFT(PS!F33,3)=SC!$E$6,LEFT(PS!G33,3)=SC!$E$6),PS!A33,"")</f>
        <v/>
      </c>
      <c r="D42" s="99" t="str">
        <f>IF(OR(LEFT(PS!F33,3)=SC!$E$6,LEFT(PS!G33,3)=SC!$E$6),PS!E33,"")</f>
        <v/>
      </c>
      <c r="E42" s="100" t="str">
        <f>IF(LEFT(PS!F33,3)=SC!$E$6,PS!G33,IF(LEFT(PS!G33,3)=SC!$E$6,PS!F33,""))</f>
        <v/>
      </c>
      <c r="F42" s="101">
        <f>IF(LEFT(PS!F33,3)=SC!$E$6,PS!J33,0)</f>
        <v>0</v>
      </c>
      <c r="G42" s="101">
        <f>IF(LEFT(PS!G33,3)=SC!$E$6,PS!J33,0)</f>
        <v>0</v>
      </c>
      <c r="H42" s="88"/>
    </row>
    <row r="43" spans="1:8" hidden="1" x14ac:dyDescent="0.25">
      <c r="A43" s="97" t="str">
        <f>IF(OR(LEFT(PS!F34,3)=SC!$E$6,LEFT(PS!G34,3)=SC!$E$6),PS!A34,"")</f>
        <v/>
      </c>
      <c r="B43" s="98" t="str">
        <f>IF(LEFT(PS!F34,3)=SC!$E$6,PS!C34,IF(LEFT(PS!G34,3)=SC!$E$6,PS!D34,""))</f>
        <v/>
      </c>
      <c r="C43" s="97" t="str">
        <f>IF(OR(LEFT(PS!F34,3)=SC!$E$6,LEFT(PS!G34,3)=SC!$E$6),PS!A34,"")</f>
        <v/>
      </c>
      <c r="D43" s="99" t="str">
        <f>IF(OR(LEFT(PS!F34,3)=SC!$E$6,LEFT(PS!G34,3)=SC!$E$6),PS!E34,"")</f>
        <v/>
      </c>
      <c r="E43" s="100" t="str">
        <f>IF(LEFT(PS!F34,3)=SC!$E$6,PS!G34,IF(LEFT(PS!G34,3)=SC!$E$6,PS!F34,""))</f>
        <v/>
      </c>
      <c r="F43" s="101">
        <f>IF(LEFT(PS!F34,3)=SC!$E$6,PS!J34,0)</f>
        <v>0</v>
      </c>
      <c r="G43" s="101">
        <f>IF(LEFT(PS!G34,3)=SC!$E$6,PS!J34,0)</f>
        <v>0</v>
      </c>
      <c r="H43" s="88"/>
    </row>
    <row r="44" spans="1:8" ht="33" x14ac:dyDescent="0.25">
      <c r="A44" s="97">
        <f>IF(OR(LEFT(PS!F35,3)=SC!$E$6,LEFT(PS!G35,3)=SC!$E$6),PS!A35,"")</f>
        <v>44854</v>
      </c>
      <c r="B44" s="98" t="str">
        <f>IF(LEFT(PS!F35,3)=SC!$E$6,PS!C35,IF(LEFT(PS!G35,3)=SC!$E$6,PS!D35,""))</f>
        <v>GBN240</v>
      </c>
      <c r="C44" s="97">
        <f>IF(OR(LEFT(PS!F35,3)=SC!$E$6,LEFT(PS!G35,3)=SC!$E$6),PS!A35,"")</f>
        <v>44854</v>
      </c>
      <c r="D44" s="99" t="str">
        <f>IF(OR(LEFT(PS!F35,3)=SC!$E$6,LEFT(PS!G35,3)=SC!$E$6),PS!E35,"")</f>
        <v>Mua 1 máy photo công ty TNHH Hùng Hậu, trả TGNH BIDV</v>
      </c>
      <c r="E44" s="100" t="str">
        <f>IF(LEFT(PS!F35,3)=SC!$E$6,PS!G35,IF(LEFT(PS!G35,3)=SC!$E$6,PS!F35,""))</f>
        <v>2114</v>
      </c>
      <c r="F44" s="101">
        <f>IF(LEFT(PS!F35,3)=SC!$E$6,PS!J35,0)</f>
        <v>0</v>
      </c>
      <c r="G44" s="101">
        <f>IF(LEFT(PS!G35,3)=SC!$E$6,PS!J35,0)</f>
        <v>48000000</v>
      </c>
      <c r="H44" s="88"/>
    </row>
    <row r="45" spans="1:8" ht="49.5" x14ac:dyDescent="0.25">
      <c r="A45" s="97">
        <f>IF(OR(LEFT(PS!F36,3)=SC!$E$6,LEFT(PS!G36,3)=SC!$E$6),PS!A36,"")</f>
        <v>44854</v>
      </c>
      <c r="B45" s="98" t="str">
        <f>IF(LEFT(PS!F36,3)=SC!$E$6,PS!C36,IF(LEFT(PS!G36,3)=SC!$E$6,PS!D36,""))</f>
        <v>GBN240</v>
      </c>
      <c r="C45" s="97">
        <f>IF(OR(LEFT(PS!F36,3)=SC!$E$6,LEFT(PS!G36,3)=SC!$E$6),PS!A36,"")</f>
        <v>44854</v>
      </c>
      <c r="D45" s="99" t="str">
        <f>IF(OR(LEFT(PS!F36,3)=SC!$E$6,LEFT(PS!G36,3)=SC!$E$6),PS!E36,"")</f>
        <v>Mua 1 máy photo công ty TNHH Hùng Hậu, trả TGNH BIDV - Thuế GTGT</v>
      </c>
      <c r="E45" s="100" t="str">
        <f>IF(LEFT(PS!F36,3)=SC!$E$6,PS!G36,IF(LEFT(PS!G36,3)=SC!$E$6,PS!F36,""))</f>
        <v>1332</v>
      </c>
      <c r="F45" s="101">
        <f>IF(LEFT(PS!F36,3)=SC!$E$6,PS!J36,0)</f>
        <v>0</v>
      </c>
      <c r="G45" s="101">
        <f>IF(LEFT(PS!G36,3)=SC!$E$6,PS!J36,0)</f>
        <v>4800000</v>
      </c>
      <c r="H45" s="88"/>
    </row>
    <row r="46" spans="1:8" hidden="1" x14ac:dyDescent="0.25">
      <c r="A46" s="97" t="str">
        <f>IF(OR(LEFT(PS!F37,3)=SC!$E$6,LEFT(PS!G37,3)=SC!$E$6),PS!A37,"")</f>
        <v/>
      </c>
      <c r="B46" s="98" t="str">
        <f>IF(LEFT(PS!F37,3)=SC!$E$6,PS!C37,IF(LEFT(PS!G37,3)=SC!$E$6,PS!D37,""))</f>
        <v/>
      </c>
      <c r="C46" s="97" t="str">
        <f>IF(OR(LEFT(PS!F37,3)=SC!$E$6,LEFT(PS!G37,3)=SC!$E$6),PS!A37,"")</f>
        <v/>
      </c>
      <c r="D46" s="99" t="str">
        <f>IF(OR(LEFT(PS!F37,3)=SC!$E$6,LEFT(PS!G37,3)=SC!$E$6),PS!E37,"")</f>
        <v/>
      </c>
      <c r="E46" s="100" t="str">
        <f>IF(LEFT(PS!F37,3)=SC!$E$6,PS!G37,IF(LEFT(PS!G37,3)=SC!$E$6,PS!F37,""))</f>
        <v/>
      </c>
      <c r="F46" s="101">
        <f>IF(LEFT(PS!F37,3)=SC!$E$6,PS!J37,0)</f>
        <v>0</v>
      </c>
      <c r="G46" s="101">
        <f>IF(LEFT(PS!G37,3)=SC!$E$6,PS!J37,0)</f>
        <v>0</v>
      </c>
      <c r="H46" s="88"/>
    </row>
    <row r="47" spans="1:8" hidden="1" x14ac:dyDescent="0.25">
      <c r="A47" s="97" t="str">
        <f>IF(OR(LEFT(PS!F38,3)=SC!$E$6,LEFT(PS!G38,3)=SC!$E$6),PS!A38,"")</f>
        <v/>
      </c>
      <c r="B47" s="98" t="str">
        <f>IF(LEFT(PS!F38,3)=SC!$E$6,PS!C38,IF(LEFT(PS!G38,3)=SC!$E$6,PS!D38,""))</f>
        <v/>
      </c>
      <c r="C47" s="97" t="str">
        <f>IF(OR(LEFT(PS!F38,3)=SC!$E$6,LEFT(PS!G38,3)=SC!$E$6),PS!A38,"")</f>
        <v/>
      </c>
      <c r="D47" s="99" t="str">
        <f>IF(OR(LEFT(PS!F38,3)=SC!$E$6,LEFT(PS!G38,3)=SC!$E$6),PS!E38,"")</f>
        <v/>
      </c>
      <c r="E47" s="100" t="str">
        <f>IF(LEFT(PS!F38,3)=SC!$E$6,PS!G38,IF(LEFT(PS!G38,3)=SC!$E$6,PS!F38,""))</f>
        <v/>
      </c>
      <c r="F47" s="101">
        <f>IF(LEFT(PS!F38,3)=SC!$E$6,PS!J38,0)</f>
        <v>0</v>
      </c>
      <c r="G47" s="101">
        <f>IF(LEFT(PS!G38,3)=SC!$E$6,PS!J38,0)</f>
        <v>0</v>
      </c>
      <c r="H47" s="88"/>
    </row>
    <row r="48" spans="1:8" hidden="1" x14ac:dyDescent="0.25">
      <c r="A48" s="97" t="str">
        <f>IF(OR(LEFT(PS!F39,3)=SC!$E$6,LEFT(PS!G39,3)=SC!$E$6),PS!A39,"")</f>
        <v/>
      </c>
      <c r="B48" s="98" t="str">
        <f>IF(LEFT(PS!F39,3)=SC!$E$6,PS!C39,IF(LEFT(PS!G39,3)=SC!$E$6,PS!D39,""))</f>
        <v/>
      </c>
      <c r="C48" s="97" t="str">
        <f>IF(OR(LEFT(PS!F39,3)=SC!$E$6,LEFT(PS!G39,3)=SC!$E$6),PS!A39,"")</f>
        <v/>
      </c>
      <c r="D48" s="99" t="str">
        <f>IF(OR(LEFT(PS!F39,3)=SC!$E$6,LEFT(PS!G39,3)=SC!$E$6),PS!E39,"")</f>
        <v/>
      </c>
      <c r="E48" s="100" t="str">
        <f>IF(LEFT(PS!F39,3)=SC!$E$6,PS!G39,IF(LEFT(PS!G39,3)=SC!$E$6,PS!F39,""))</f>
        <v/>
      </c>
      <c r="F48" s="101">
        <f>IF(LEFT(PS!F39,3)=SC!$E$6,PS!J39,0)</f>
        <v>0</v>
      </c>
      <c r="G48" s="101">
        <f>IF(LEFT(PS!G39,3)=SC!$E$6,PS!J39,0)</f>
        <v>0</v>
      </c>
      <c r="H48" s="88"/>
    </row>
    <row r="49" spans="1:8" hidden="1" x14ac:dyDescent="0.25">
      <c r="A49" s="97" t="str">
        <f>IF(OR(LEFT(PS!F40,3)=SC!$E$6,LEFT(PS!G40,3)=SC!$E$6),PS!A40,"")</f>
        <v/>
      </c>
      <c r="B49" s="98" t="str">
        <f>IF(LEFT(PS!F40,3)=SC!$E$6,PS!C40,IF(LEFT(PS!G40,3)=SC!$E$6,PS!D40,""))</f>
        <v/>
      </c>
      <c r="C49" s="97" t="str">
        <f>IF(OR(LEFT(PS!F40,3)=SC!$E$6,LEFT(PS!G40,3)=SC!$E$6),PS!A40,"")</f>
        <v/>
      </c>
      <c r="D49" s="99" t="str">
        <f>IF(OR(LEFT(PS!F40,3)=SC!$E$6,LEFT(PS!G40,3)=SC!$E$6),PS!E40,"")</f>
        <v/>
      </c>
      <c r="E49" s="100" t="str">
        <f>IF(LEFT(PS!F40,3)=SC!$E$6,PS!G40,IF(LEFT(PS!G40,3)=SC!$E$6,PS!F40,""))</f>
        <v/>
      </c>
      <c r="F49" s="101">
        <f>IF(LEFT(PS!F40,3)=SC!$E$6,PS!J40,0)</f>
        <v>0</v>
      </c>
      <c r="G49" s="101">
        <f>IF(LEFT(PS!G40,3)=SC!$E$6,PS!J40,0)</f>
        <v>0</v>
      </c>
      <c r="H49" s="88"/>
    </row>
    <row r="50" spans="1:8" hidden="1" x14ac:dyDescent="0.25">
      <c r="A50" s="97" t="str">
        <f>IF(OR(LEFT(PS!F41,3)=SC!$E$6,LEFT(PS!G41,3)=SC!$E$6),PS!A41,"")</f>
        <v/>
      </c>
      <c r="B50" s="98" t="str">
        <f>IF(LEFT(PS!F41,3)=SC!$E$6,PS!C41,IF(LEFT(PS!G41,3)=SC!$E$6,PS!D41,""))</f>
        <v/>
      </c>
      <c r="C50" s="97" t="str">
        <f>IF(OR(LEFT(PS!F41,3)=SC!$E$6,LEFT(PS!G41,3)=SC!$E$6),PS!A41,"")</f>
        <v/>
      </c>
      <c r="D50" s="99" t="str">
        <f>IF(OR(LEFT(PS!F41,3)=SC!$E$6,LEFT(PS!G41,3)=SC!$E$6),PS!E41,"")</f>
        <v/>
      </c>
      <c r="E50" s="100" t="str">
        <f>IF(LEFT(PS!F41,3)=SC!$E$6,PS!G41,IF(LEFT(PS!G41,3)=SC!$E$6,PS!F41,""))</f>
        <v/>
      </c>
      <c r="F50" s="101">
        <f>IF(LEFT(PS!F41,3)=SC!$E$6,PS!J41,0)</f>
        <v>0</v>
      </c>
      <c r="G50" s="101">
        <f>IF(LEFT(PS!G41,3)=SC!$E$6,PS!J41,0)</f>
        <v>0</v>
      </c>
      <c r="H50" s="88"/>
    </row>
    <row r="51" spans="1:8" ht="33" x14ac:dyDescent="0.25">
      <c r="A51" s="97">
        <f>IF(OR(LEFT(PS!F42,3)=SC!$E$6,LEFT(PS!G42,3)=SC!$E$6),PS!A42,"")</f>
        <v>44854</v>
      </c>
      <c r="B51" s="98" t="str">
        <f>IF(LEFT(PS!F42,3)=SC!$E$6,PS!C42,IF(LEFT(PS!G42,3)=SC!$E$6,PS!D42,""))</f>
        <v>GBC346</v>
      </c>
      <c r="C51" s="97">
        <f>IF(OR(LEFT(PS!F42,3)=SC!$E$6,LEFT(PS!G42,3)=SC!$E$6),PS!A42,"")</f>
        <v>44854</v>
      </c>
      <c r="D51" s="99" t="str">
        <f>IF(OR(LEFT(PS!F42,3)=SC!$E$6,LEFT(PS!G42,3)=SC!$E$6),PS!E42,"")</f>
        <v>Nhượng bán 1 máy tính Dell, thu TGNH BIDV</v>
      </c>
      <c r="E51" s="100" t="str">
        <f>IF(LEFT(PS!F42,3)=SC!$E$6,PS!G42,IF(LEFT(PS!G42,3)=SC!$E$6,PS!F42,""))</f>
        <v>711</v>
      </c>
      <c r="F51" s="101">
        <f>IF(LEFT(PS!F42,3)=SC!$E$6,PS!J42,0)</f>
        <v>6000000</v>
      </c>
      <c r="G51" s="101">
        <f>IF(LEFT(PS!G42,3)=SC!$E$6,PS!J42,0)</f>
        <v>0</v>
      </c>
      <c r="H51" s="88"/>
    </row>
    <row r="52" spans="1:8" ht="33" x14ac:dyDescent="0.25">
      <c r="A52" s="97">
        <f>IF(OR(LEFT(PS!F43,3)=SC!$E$6,LEFT(PS!G43,3)=SC!$E$6),PS!A43,"")</f>
        <v>44854</v>
      </c>
      <c r="B52" s="98" t="str">
        <f>IF(LEFT(PS!F43,3)=SC!$E$6,PS!C43,IF(LEFT(PS!G43,3)=SC!$E$6,PS!D43,""))</f>
        <v>GBC346</v>
      </c>
      <c r="C52" s="97">
        <f>IF(OR(LEFT(PS!F43,3)=SC!$E$6,LEFT(PS!G43,3)=SC!$E$6),PS!A43,"")</f>
        <v>44854</v>
      </c>
      <c r="D52" s="99" t="str">
        <f>IF(OR(LEFT(PS!F43,3)=SC!$E$6,LEFT(PS!G43,3)=SC!$E$6),PS!E43,"")</f>
        <v>Nhượng bán 1 máy tính Dell, thu TGNH BIDV - Thuế GTGT</v>
      </c>
      <c r="E52" s="100" t="str">
        <f>IF(LEFT(PS!F43,3)=SC!$E$6,PS!G43,IF(LEFT(PS!G43,3)=SC!$E$6,PS!F43,""))</f>
        <v>33311</v>
      </c>
      <c r="F52" s="101">
        <f>IF(LEFT(PS!F43,3)=SC!$E$6,PS!J43,0)</f>
        <v>600000</v>
      </c>
      <c r="G52" s="101">
        <f>IF(LEFT(PS!G43,3)=SC!$E$6,PS!J43,0)</f>
        <v>0</v>
      </c>
      <c r="H52" s="88"/>
    </row>
    <row r="53" spans="1:8" ht="33" x14ac:dyDescent="0.25">
      <c r="A53" s="97">
        <f>IF(OR(LEFT(PS!F44,3)=SC!$E$6,LEFT(PS!G44,3)=SC!$E$6),PS!A44,"")</f>
        <v>44855</v>
      </c>
      <c r="B53" s="98" t="str">
        <f>IF(LEFT(PS!F44,3)=SC!$E$6,PS!C44,IF(LEFT(PS!G44,3)=SC!$E$6,PS!D44,""))</f>
        <v>GBN241</v>
      </c>
      <c r="C53" s="97">
        <f>IF(OR(LEFT(PS!F44,3)=SC!$E$6,LEFT(PS!G44,3)=SC!$E$6),PS!A44,"")</f>
        <v>44855</v>
      </c>
      <c r="D53" s="99" t="str">
        <f>IF(OR(LEFT(PS!F44,3)=SC!$E$6,LEFT(PS!G44,3)=SC!$E$6),PS!E44,"")</f>
        <v>Doanh nghiệp mua quyền sử dụng đất (lâu dài), trả TGNH BIDV</v>
      </c>
      <c r="E53" s="100" t="str">
        <f>IF(LEFT(PS!F44,3)=SC!$E$6,PS!G44,IF(LEFT(PS!G44,3)=SC!$E$6,PS!F44,""))</f>
        <v>2131</v>
      </c>
      <c r="F53" s="101">
        <f>IF(LEFT(PS!F44,3)=SC!$E$6,PS!J44,0)</f>
        <v>0</v>
      </c>
      <c r="G53" s="101">
        <f>IF(LEFT(PS!G44,3)=SC!$E$6,PS!J44,0)</f>
        <v>420000000</v>
      </c>
      <c r="H53" s="88"/>
    </row>
    <row r="54" spans="1:8" hidden="1" x14ac:dyDescent="0.25">
      <c r="A54" s="97" t="str">
        <f>IF(OR(LEFT(PS!F45,3)=SC!$E$6,LEFT(PS!G45,3)=SC!$E$6),PS!A45,"")</f>
        <v/>
      </c>
      <c r="B54" s="98" t="str">
        <f>IF(LEFT(PS!F45,3)=SC!$E$6,PS!C45,IF(LEFT(PS!G45,3)=SC!$E$6,PS!D45,""))</f>
        <v/>
      </c>
      <c r="C54" s="97" t="str">
        <f>IF(OR(LEFT(PS!F45,3)=SC!$E$6,LEFT(PS!G45,3)=SC!$E$6),PS!A45,"")</f>
        <v/>
      </c>
      <c r="D54" s="99" t="str">
        <f>IF(OR(LEFT(PS!F45,3)=SC!$E$6,LEFT(PS!G45,3)=SC!$E$6),PS!E45,"")</f>
        <v/>
      </c>
      <c r="E54" s="100" t="str">
        <f>IF(LEFT(PS!F45,3)=SC!$E$6,PS!G45,IF(LEFT(PS!G45,3)=SC!$E$6,PS!F45,""))</f>
        <v/>
      </c>
      <c r="F54" s="101">
        <f>IF(LEFT(PS!F45,3)=SC!$E$6,PS!J45,0)</f>
        <v>0</v>
      </c>
      <c r="G54" s="101">
        <f>IF(LEFT(PS!G45,3)=SC!$E$6,PS!J45,0)</f>
        <v>0</v>
      </c>
      <c r="H54" s="88"/>
    </row>
    <row r="55" spans="1:8" ht="33" x14ac:dyDescent="0.25">
      <c r="A55" s="97">
        <f>IF(OR(LEFT(PS!F46,3)=SC!$E$6,LEFT(PS!G46,3)=SC!$E$6),PS!A46,"")</f>
        <v>44849</v>
      </c>
      <c r="B55" s="98" t="str">
        <f>IF(LEFT(PS!F46,3)=SC!$E$6,PS!C46,IF(LEFT(PS!G46,3)=SC!$E$6,PS!D46,""))</f>
        <v>GBN238</v>
      </c>
      <c r="C55" s="97">
        <f>IF(OR(LEFT(PS!F46,3)=SC!$E$6,LEFT(PS!G46,3)=SC!$E$6),PS!A46,"")</f>
        <v>44849</v>
      </c>
      <c r="D55" s="99" t="str">
        <f>IF(OR(LEFT(PS!F46,3)=SC!$E$6,LEFT(PS!G46,3)=SC!$E$6),PS!E46,"")</f>
        <v>Chi tiền gửi ngân hàng tạm ứng lương cho nhân viên -Vietinbank</v>
      </c>
      <c r="E55" s="100" t="str">
        <f>IF(LEFT(PS!F46,3)=SC!$E$6,PS!G46,IF(LEFT(PS!G46,3)=SC!$E$6,PS!F46,""))</f>
        <v>3341</v>
      </c>
      <c r="F55" s="101">
        <f>IF(LEFT(PS!F46,3)=SC!$E$6,PS!J46,0)</f>
        <v>0</v>
      </c>
      <c r="G55" s="101">
        <f>IF(LEFT(PS!G46,3)=SC!$E$6,PS!J46,0)</f>
        <v>38000000</v>
      </c>
      <c r="H55" s="88"/>
    </row>
    <row r="56" spans="1:8" hidden="1" x14ac:dyDescent="0.25">
      <c r="A56" s="97" t="str">
        <f>IF(OR(LEFT(PS!F47,3)=SC!$E$6,LEFT(PS!G47,3)=SC!$E$6),PS!A47,"")</f>
        <v/>
      </c>
      <c r="B56" s="98" t="str">
        <f>IF(LEFT(PS!F47,3)=SC!$E$6,PS!C47,IF(LEFT(PS!G47,3)=SC!$E$6,PS!D47,""))</f>
        <v/>
      </c>
      <c r="C56" s="97" t="str">
        <f>IF(OR(LEFT(PS!F47,3)=SC!$E$6,LEFT(PS!G47,3)=SC!$E$6),PS!A47,"")</f>
        <v/>
      </c>
      <c r="D56" s="99" t="str">
        <f>IF(OR(LEFT(PS!F47,3)=SC!$E$6,LEFT(PS!G47,3)=SC!$E$6),PS!E47,"")</f>
        <v/>
      </c>
      <c r="E56" s="100" t="str">
        <f>IF(LEFT(PS!F47,3)=SC!$E$6,PS!G47,IF(LEFT(PS!G47,3)=SC!$E$6,PS!F47,""))</f>
        <v/>
      </c>
      <c r="F56" s="101">
        <f>IF(LEFT(PS!F47,3)=SC!$E$6,PS!J47,0)</f>
        <v>0</v>
      </c>
      <c r="G56" s="101">
        <f>IF(LEFT(PS!G47,3)=SC!$E$6,PS!J47,0)</f>
        <v>0</v>
      </c>
      <c r="H56" s="88"/>
    </row>
    <row r="57" spans="1:8" hidden="1" x14ac:dyDescent="0.25">
      <c r="A57" s="97" t="str">
        <f>IF(OR(LEFT(PS!F48,3)=SC!$E$6,LEFT(PS!G48,3)=SC!$E$6),PS!A48,"")</f>
        <v/>
      </c>
      <c r="B57" s="98" t="str">
        <f>IF(LEFT(PS!F48,3)=SC!$E$6,PS!C48,IF(LEFT(PS!G48,3)=SC!$E$6,PS!D48,""))</f>
        <v/>
      </c>
      <c r="C57" s="97" t="str">
        <f>IF(OR(LEFT(PS!F48,3)=SC!$E$6,LEFT(PS!G48,3)=SC!$E$6),PS!A48,"")</f>
        <v/>
      </c>
      <c r="D57" s="99" t="str">
        <f>IF(OR(LEFT(PS!F48,3)=SC!$E$6,LEFT(PS!G48,3)=SC!$E$6),PS!E48,"")</f>
        <v/>
      </c>
      <c r="E57" s="100" t="str">
        <f>IF(LEFT(PS!F48,3)=SC!$E$6,PS!G48,IF(LEFT(PS!G48,3)=SC!$E$6,PS!F48,""))</f>
        <v/>
      </c>
      <c r="F57" s="101">
        <f>IF(LEFT(PS!F48,3)=SC!$E$6,PS!J48,0)</f>
        <v>0</v>
      </c>
      <c r="G57" s="101">
        <f>IF(LEFT(PS!G48,3)=SC!$E$6,PS!J48,0)</f>
        <v>0</v>
      </c>
      <c r="H57" s="88"/>
    </row>
    <row r="58" spans="1:8" hidden="1" x14ac:dyDescent="0.25">
      <c r="A58" s="97" t="str">
        <f>IF(OR(LEFT(PS!F49,3)=SC!$E$6,LEFT(PS!G49,3)=SC!$E$6),PS!A49,"")</f>
        <v/>
      </c>
      <c r="B58" s="98" t="str">
        <f>IF(LEFT(PS!F49,3)=SC!$E$6,PS!C49,IF(LEFT(PS!G49,3)=SC!$E$6,PS!D49,""))</f>
        <v/>
      </c>
      <c r="C58" s="97" t="str">
        <f>IF(OR(LEFT(PS!F49,3)=SC!$E$6,LEFT(PS!G49,3)=SC!$E$6),PS!A49,"")</f>
        <v/>
      </c>
      <c r="D58" s="99" t="str">
        <f>IF(OR(LEFT(PS!F49,3)=SC!$E$6,LEFT(PS!G49,3)=SC!$E$6),PS!E49,"")</f>
        <v/>
      </c>
      <c r="E58" s="100" t="str">
        <f>IF(LEFT(PS!F49,3)=SC!$E$6,PS!G49,IF(LEFT(PS!G49,3)=SC!$E$6,PS!F49,""))</f>
        <v/>
      </c>
      <c r="F58" s="101">
        <f>IF(LEFT(PS!F49,3)=SC!$E$6,PS!J49,0)</f>
        <v>0</v>
      </c>
      <c r="G58" s="101">
        <f>IF(LEFT(PS!G49,3)=SC!$E$6,PS!J49,0)</f>
        <v>0</v>
      </c>
      <c r="H58" s="88"/>
    </row>
    <row r="59" spans="1:8" hidden="1" x14ac:dyDescent="0.25">
      <c r="A59" s="97" t="str">
        <f>IF(OR(LEFT(PS!F50,3)=SC!$E$6,LEFT(PS!G50,3)=SC!$E$6),PS!A50,"")</f>
        <v/>
      </c>
      <c r="B59" s="98" t="str">
        <f>IF(LEFT(PS!F50,3)=SC!$E$6,PS!C50,IF(LEFT(PS!G50,3)=SC!$E$6,PS!D50,""))</f>
        <v/>
      </c>
      <c r="C59" s="97" t="str">
        <f>IF(OR(LEFT(PS!F50,3)=SC!$E$6,LEFT(PS!G50,3)=SC!$E$6),PS!A50,"")</f>
        <v/>
      </c>
      <c r="D59" s="99" t="str">
        <f>IF(OR(LEFT(PS!F50,3)=SC!$E$6,LEFT(PS!G50,3)=SC!$E$6),PS!E50,"")</f>
        <v/>
      </c>
      <c r="E59" s="100" t="str">
        <f>IF(LEFT(PS!F50,3)=SC!$E$6,PS!G50,IF(LEFT(PS!G50,3)=SC!$E$6,PS!F50,""))</f>
        <v/>
      </c>
      <c r="F59" s="101">
        <f>IF(LEFT(PS!F50,3)=SC!$E$6,PS!J50,0)</f>
        <v>0</v>
      </c>
      <c r="G59" s="101">
        <f>IF(LEFT(PS!G50,3)=SC!$E$6,PS!J50,0)</f>
        <v>0</v>
      </c>
      <c r="H59" s="88"/>
    </row>
    <row r="60" spans="1:8" hidden="1" x14ac:dyDescent="0.25">
      <c r="A60" s="97" t="str">
        <f>IF(OR(LEFT(PS!F51,3)=SC!$E$6,LEFT(PS!G51,3)=SC!$E$6),PS!A51,"")</f>
        <v/>
      </c>
      <c r="B60" s="98" t="str">
        <f>IF(LEFT(PS!F51,3)=SC!$E$6,PS!C51,IF(LEFT(PS!G51,3)=SC!$E$6,PS!D51,""))</f>
        <v/>
      </c>
      <c r="C60" s="97" t="str">
        <f>IF(OR(LEFT(PS!F51,3)=SC!$E$6,LEFT(PS!G51,3)=SC!$E$6),PS!A51,"")</f>
        <v/>
      </c>
      <c r="D60" s="99" t="str">
        <f>IF(OR(LEFT(PS!F51,3)=SC!$E$6,LEFT(PS!G51,3)=SC!$E$6),PS!E51,"")</f>
        <v/>
      </c>
      <c r="E60" s="100" t="str">
        <f>IF(LEFT(PS!F51,3)=SC!$E$6,PS!G51,IF(LEFT(PS!G51,3)=SC!$E$6,PS!F51,""))</f>
        <v/>
      </c>
      <c r="F60" s="101">
        <f>IF(LEFT(PS!F51,3)=SC!$E$6,PS!J51,0)</f>
        <v>0</v>
      </c>
      <c r="G60" s="101">
        <f>IF(LEFT(PS!G51,3)=SC!$E$6,PS!J51,0)</f>
        <v>0</v>
      </c>
      <c r="H60" s="88"/>
    </row>
    <row r="61" spans="1:8" hidden="1" x14ac:dyDescent="0.25">
      <c r="A61" s="97" t="str">
        <f>IF(OR(LEFT(PS!F52,3)=SC!$E$6,LEFT(PS!G52,3)=SC!$E$6),PS!A52,"")</f>
        <v/>
      </c>
      <c r="B61" s="98" t="str">
        <f>IF(LEFT(PS!F52,3)=SC!$E$6,PS!C52,IF(LEFT(PS!G52,3)=SC!$E$6,PS!D52,""))</f>
        <v/>
      </c>
      <c r="C61" s="97" t="str">
        <f>IF(OR(LEFT(PS!F52,3)=SC!$E$6,LEFT(PS!G52,3)=SC!$E$6),PS!A52,"")</f>
        <v/>
      </c>
      <c r="D61" s="99" t="str">
        <f>IF(OR(LEFT(PS!F52,3)=SC!$E$6,LEFT(PS!G52,3)=SC!$E$6),PS!E52,"")</f>
        <v/>
      </c>
      <c r="E61" s="100" t="str">
        <f>IF(LEFT(PS!F52,3)=SC!$E$6,PS!G52,IF(LEFT(PS!G52,3)=SC!$E$6,PS!F52,""))</f>
        <v/>
      </c>
      <c r="F61" s="101">
        <f>IF(LEFT(PS!F52,3)=SC!$E$6,PS!J52,0)</f>
        <v>0</v>
      </c>
      <c r="G61" s="101">
        <f>IF(LEFT(PS!G52,3)=SC!$E$6,PS!J52,0)</f>
        <v>0</v>
      </c>
      <c r="H61" s="88"/>
    </row>
    <row r="62" spans="1:8" hidden="1" x14ac:dyDescent="0.25">
      <c r="A62" s="97" t="str">
        <f>IF(OR(LEFT(PS!F53,3)=SC!$E$6,LEFT(PS!G53,3)=SC!$E$6),PS!A53,"")</f>
        <v/>
      </c>
      <c r="B62" s="98" t="str">
        <f>IF(LEFT(PS!F53,3)=SC!$E$6,PS!C53,IF(LEFT(PS!G53,3)=SC!$E$6,PS!D53,""))</f>
        <v/>
      </c>
      <c r="C62" s="97" t="str">
        <f>IF(OR(LEFT(PS!F53,3)=SC!$E$6,LEFT(PS!G53,3)=SC!$E$6),PS!A53,"")</f>
        <v/>
      </c>
      <c r="D62" s="99" t="str">
        <f>IF(OR(LEFT(PS!F53,3)=SC!$E$6,LEFT(PS!G53,3)=SC!$E$6),PS!E53,"")</f>
        <v/>
      </c>
      <c r="E62" s="100" t="str">
        <f>IF(LEFT(PS!F53,3)=SC!$E$6,PS!G53,IF(LEFT(PS!G53,3)=SC!$E$6,PS!F53,""))</f>
        <v/>
      </c>
      <c r="F62" s="101">
        <f>IF(LEFT(PS!F53,3)=SC!$E$6,PS!J53,0)</f>
        <v>0</v>
      </c>
      <c r="G62" s="101">
        <f>IF(LEFT(PS!G53,3)=SC!$E$6,PS!J53,0)</f>
        <v>0</v>
      </c>
      <c r="H62" s="88"/>
    </row>
    <row r="63" spans="1:8" hidden="1" x14ac:dyDescent="0.25">
      <c r="A63" s="97" t="str">
        <f>IF(OR(LEFT(PS!F54,3)=SC!$E$6,LEFT(PS!G54,3)=SC!$E$6),PS!A54,"")</f>
        <v/>
      </c>
      <c r="B63" s="98" t="str">
        <f>IF(LEFT(PS!F54,3)=SC!$E$6,PS!C54,IF(LEFT(PS!G54,3)=SC!$E$6,PS!D54,""))</f>
        <v/>
      </c>
      <c r="C63" s="97" t="str">
        <f>IF(OR(LEFT(PS!F54,3)=SC!$E$6,LEFT(PS!G54,3)=SC!$E$6),PS!A54,"")</f>
        <v/>
      </c>
      <c r="D63" s="99" t="str">
        <f>IF(OR(LEFT(PS!F54,3)=SC!$E$6,LEFT(PS!G54,3)=SC!$E$6),PS!E54,"")</f>
        <v/>
      </c>
      <c r="E63" s="100" t="str">
        <f>IF(LEFT(PS!F54,3)=SC!$E$6,PS!G54,IF(LEFT(PS!G54,3)=SC!$E$6,PS!F54,""))</f>
        <v/>
      </c>
      <c r="F63" s="101">
        <f>IF(LEFT(PS!F54,3)=SC!$E$6,PS!J54,0)</f>
        <v>0</v>
      </c>
      <c r="G63" s="101">
        <f>IF(LEFT(PS!G54,3)=SC!$E$6,PS!J54,0)</f>
        <v>0</v>
      </c>
      <c r="H63" s="88"/>
    </row>
    <row r="64" spans="1:8" hidden="1" x14ac:dyDescent="0.25">
      <c r="A64" s="97" t="str">
        <f>IF(OR(LEFT(PS!F55,3)=SC!$E$6,LEFT(PS!G55,3)=SC!$E$6),PS!A55,"")</f>
        <v/>
      </c>
      <c r="B64" s="98" t="str">
        <f>IF(LEFT(PS!F55,3)=SC!$E$6,PS!C55,IF(LEFT(PS!G55,3)=SC!$E$6,PS!D55,""))</f>
        <v/>
      </c>
      <c r="C64" s="97" t="str">
        <f>IF(OR(LEFT(PS!F55,3)=SC!$E$6,LEFT(PS!G55,3)=SC!$E$6),PS!A55,"")</f>
        <v/>
      </c>
      <c r="D64" s="99" t="str">
        <f>IF(OR(LEFT(PS!F55,3)=SC!$E$6,LEFT(PS!G55,3)=SC!$E$6),PS!E55,"")</f>
        <v/>
      </c>
      <c r="E64" s="100" t="str">
        <f>IF(LEFT(PS!F55,3)=SC!$E$6,PS!G55,IF(LEFT(PS!G55,3)=SC!$E$6,PS!F55,""))</f>
        <v/>
      </c>
      <c r="F64" s="101">
        <f>IF(LEFT(PS!F55,3)=SC!$E$6,PS!J55,0)</f>
        <v>0</v>
      </c>
      <c r="G64" s="101">
        <f>IF(LEFT(PS!G55,3)=SC!$E$6,PS!J55,0)</f>
        <v>0</v>
      </c>
      <c r="H64" s="88"/>
    </row>
    <row r="65" spans="1:8" hidden="1" x14ac:dyDescent="0.25">
      <c r="A65" s="97" t="str">
        <f>IF(OR(LEFT(PS!F56,3)=SC!$E$6,LEFT(PS!G56,3)=SC!$E$6),PS!A56,"")</f>
        <v/>
      </c>
      <c r="B65" s="98" t="str">
        <f>IF(LEFT(PS!F56,3)=SC!$E$6,PS!C56,IF(LEFT(PS!G56,3)=SC!$E$6,PS!D56,""))</f>
        <v/>
      </c>
      <c r="C65" s="97" t="str">
        <f>IF(OR(LEFT(PS!F56,3)=SC!$E$6,LEFT(PS!G56,3)=SC!$E$6),PS!A56,"")</f>
        <v/>
      </c>
      <c r="D65" s="99" t="str">
        <f>IF(OR(LEFT(PS!F56,3)=SC!$E$6,LEFT(PS!G56,3)=SC!$E$6),PS!E56,"")</f>
        <v/>
      </c>
      <c r="E65" s="100" t="str">
        <f>IF(LEFT(PS!F56,3)=SC!$E$6,PS!G56,IF(LEFT(PS!G56,3)=SC!$E$6,PS!F56,""))</f>
        <v/>
      </c>
      <c r="F65" s="101">
        <f>IF(LEFT(PS!F56,3)=SC!$E$6,PS!J56,0)</f>
        <v>0</v>
      </c>
      <c r="G65" s="101">
        <f>IF(LEFT(PS!G56,3)=SC!$E$6,PS!J56,0)</f>
        <v>0</v>
      </c>
      <c r="H65" s="88"/>
    </row>
    <row r="66" spans="1:8" hidden="1" x14ac:dyDescent="0.25">
      <c r="A66" s="97" t="str">
        <f>IF(OR(LEFT(PS!F57,3)=SC!$E$6,LEFT(PS!G57,3)=SC!$E$6),PS!A57,"")</f>
        <v/>
      </c>
      <c r="B66" s="98" t="str">
        <f>IF(LEFT(PS!F57,3)=SC!$E$6,PS!C57,IF(LEFT(PS!G57,3)=SC!$E$6,PS!D57,""))</f>
        <v/>
      </c>
      <c r="C66" s="97" t="str">
        <f>IF(OR(LEFT(PS!F57,3)=SC!$E$6,LEFT(PS!G57,3)=SC!$E$6),PS!A57,"")</f>
        <v/>
      </c>
      <c r="D66" s="99" t="str">
        <f>IF(OR(LEFT(PS!F57,3)=SC!$E$6,LEFT(PS!G57,3)=SC!$E$6),PS!E57,"")</f>
        <v/>
      </c>
      <c r="E66" s="100" t="str">
        <f>IF(LEFT(PS!F57,3)=SC!$E$6,PS!G57,IF(LEFT(PS!G57,3)=SC!$E$6,PS!F57,""))</f>
        <v/>
      </c>
      <c r="F66" s="101">
        <f>IF(LEFT(PS!F57,3)=SC!$E$6,PS!J57,0)</f>
        <v>0</v>
      </c>
      <c r="G66" s="101">
        <f>IF(LEFT(PS!G57,3)=SC!$E$6,PS!J57,0)</f>
        <v>0</v>
      </c>
      <c r="H66" s="88"/>
    </row>
    <row r="67" spans="1:8" hidden="1" x14ac:dyDescent="0.25">
      <c r="A67" s="97" t="str">
        <f>IF(OR(LEFT(PS!F58,3)=SC!$E$6,LEFT(PS!G58,3)=SC!$E$6),PS!A58,"")</f>
        <v/>
      </c>
      <c r="B67" s="98" t="str">
        <f>IF(LEFT(PS!F58,3)=SC!$E$6,PS!C58,IF(LEFT(PS!G58,3)=SC!$E$6,PS!D58,""))</f>
        <v/>
      </c>
      <c r="C67" s="97" t="str">
        <f>IF(OR(LEFT(PS!F58,3)=SC!$E$6,LEFT(PS!G58,3)=SC!$E$6),PS!A58,"")</f>
        <v/>
      </c>
      <c r="D67" s="99" t="str">
        <f>IF(OR(LEFT(PS!F58,3)=SC!$E$6,LEFT(PS!G58,3)=SC!$E$6),PS!E58,"")</f>
        <v/>
      </c>
      <c r="E67" s="100" t="str">
        <f>IF(LEFT(PS!F58,3)=SC!$E$6,PS!G58,IF(LEFT(PS!G58,3)=SC!$E$6,PS!F58,""))</f>
        <v/>
      </c>
      <c r="F67" s="101">
        <f>IF(LEFT(PS!F58,3)=SC!$E$6,PS!J58,0)</f>
        <v>0</v>
      </c>
      <c r="G67" s="101">
        <f>IF(LEFT(PS!G58,3)=SC!$E$6,PS!J58,0)</f>
        <v>0</v>
      </c>
      <c r="H67" s="88"/>
    </row>
    <row r="68" spans="1:8" hidden="1" x14ac:dyDescent="0.25">
      <c r="A68" s="97" t="str">
        <f>IF(OR(LEFT(PS!F59,3)=SC!$E$6,LEFT(PS!G59,3)=SC!$E$6),PS!A59,"")</f>
        <v/>
      </c>
      <c r="B68" s="98" t="str">
        <f>IF(LEFT(PS!F59,3)=SC!$E$6,PS!C59,IF(LEFT(PS!G59,3)=SC!$E$6,PS!D59,""))</f>
        <v/>
      </c>
      <c r="C68" s="97" t="str">
        <f>IF(OR(LEFT(PS!F59,3)=SC!$E$6,LEFT(PS!G59,3)=SC!$E$6),PS!A59,"")</f>
        <v/>
      </c>
      <c r="D68" s="99" t="str">
        <f>IF(OR(LEFT(PS!F59,3)=SC!$E$6,LEFT(PS!G59,3)=SC!$E$6),PS!E59,"")</f>
        <v/>
      </c>
      <c r="E68" s="100" t="str">
        <f>IF(LEFT(PS!F59,3)=SC!$E$6,PS!G59,IF(LEFT(PS!G59,3)=SC!$E$6,PS!F59,""))</f>
        <v/>
      </c>
      <c r="F68" s="101">
        <f>IF(LEFT(PS!F59,3)=SC!$E$6,PS!J59,0)</f>
        <v>0</v>
      </c>
      <c r="G68" s="101">
        <f>IF(LEFT(PS!G59,3)=SC!$E$6,PS!J59,0)</f>
        <v>0</v>
      </c>
      <c r="H68" s="88"/>
    </row>
    <row r="69" spans="1:8" hidden="1" x14ac:dyDescent="0.25">
      <c r="A69" s="97" t="str">
        <f>IF(OR(LEFT(PS!F60,3)=SC!$E$6,LEFT(PS!G60,3)=SC!$E$6),PS!A60,"")</f>
        <v/>
      </c>
      <c r="B69" s="98" t="str">
        <f>IF(LEFT(PS!F60,3)=SC!$E$6,PS!C60,IF(LEFT(PS!G60,3)=SC!$E$6,PS!D60,""))</f>
        <v/>
      </c>
      <c r="C69" s="97" t="str">
        <f>IF(OR(LEFT(PS!F60,3)=SC!$E$6,LEFT(PS!G60,3)=SC!$E$6),PS!A60,"")</f>
        <v/>
      </c>
      <c r="D69" s="99" t="str">
        <f>IF(OR(LEFT(PS!F60,3)=SC!$E$6,LEFT(PS!G60,3)=SC!$E$6),PS!E60,"")</f>
        <v/>
      </c>
      <c r="E69" s="100" t="str">
        <f>IF(LEFT(PS!F60,3)=SC!$E$6,PS!G60,IF(LEFT(PS!G60,3)=SC!$E$6,PS!F60,""))</f>
        <v/>
      </c>
      <c r="F69" s="101">
        <f>IF(LEFT(PS!F60,3)=SC!$E$6,PS!J60,0)</f>
        <v>0</v>
      </c>
      <c r="G69" s="101">
        <f>IF(LEFT(PS!G60,3)=SC!$E$6,PS!J60,0)</f>
        <v>0</v>
      </c>
      <c r="H69" s="88"/>
    </row>
    <row r="70" spans="1:8" hidden="1" x14ac:dyDescent="0.25">
      <c r="A70" s="97" t="str">
        <f>IF(OR(LEFT(PS!F61,3)=SC!$E$6,LEFT(PS!G61,3)=SC!$E$6),PS!A61,"")</f>
        <v/>
      </c>
      <c r="B70" s="98" t="str">
        <f>IF(LEFT(PS!F61,3)=SC!$E$6,PS!C61,IF(LEFT(PS!G61,3)=SC!$E$6,PS!D61,""))</f>
        <v/>
      </c>
      <c r="C70" s="97" t="str">
        <f>IF(OR(LEFT(PS!F61,3)=SC!$E$6,LEFT(PS!G61,3)=SC!$E$6),PS!A61,"")</f>
        <v/>
      </c>
      <c r="D70" s="99" t="str">
        <f>IF(OR(LEFT(PS!F61,3)=SC!$E$6,LEFT(PS!G61,3)=SC!$E$6),PS!E61,"")</f>
        <v/>
      </c>
      <c r="E70" s="100" t="str">
        <f>IF(LEFT(PS!F61,3)=SC!$E$6,PS!G61,IF(LEFT(PS!G61,3)=SC!$E$6,PS!F61,""))</f>
        <v/>
      </c>
      <c r="F70" s="101">
        <f>IF(LEFT(PS!F61,3)=SC!$E$6,PS!J61,0)</f>
        <v>0</v>
      </c>
      <c r="G70" s="101">
        <f>IF(LEFT(PS!G61,3)=SC!$E$6,PS!J61,0)</f>
        <v>0</v>
      </c>
      <c r="H70" s="88"/>
    </row>
    <row r="71" spans="1:8" hidden="1" x14ac:dyDescent="0.25">
      <c r="A71" s="97" t="str">
        <f>IF(OR(LEFT(PS!F62,3)=SC!$E$6,LEFT(PS!G62,3)=SC!$E$6),PS!A62,"")</f>
        <v/>
      </c>
      <c r="B71" s="98" t="str">
        <f>IF(LEFT(PS!F62,3)=SC!$E$6,PS!C62,IF(LEFT(PS!G62,3)=SC!$E$6,PS!D62,""))</f>
        <v/>
      </c>
      <c r="C71" s="97" t="str">
        <f>IF(OR(LEFT(PS!F62,3)=SC!$E$6,LEFT(PS!G62,3)=SC!$E$6),PS!A62,"")</f>
        <v/>
      </c>
      <c r="D71" s="99" t="str">
        <f>IF(OR(LEFT(PS!F62,3)=SC!$E$6,LEFT(PS!G62,3)=SC!$E$6),PS!E62,"")</f>
        <v/>
      </c>
      <c r="E71" s="100" t="str">
        <f>IF(LEFT(PS!F62,3)=SC!$E$6,PS!G62,IF(LEFT(PS!G62,3)=SC!$E$6,PS!F62,""))</f>
        <v/>
      </c>
      <c r="F71" s="101">
        <f>IF(LEFT(PS!F62,3)=SC!$E$6,PS!J62,0)</f>
        <v>0</v>
      </c>
      <c r="G71" s="101">
        <f>IF(LEFT(PS!G62,3)=SC!$E$6,PS!J62,0)</f>
        <v>0</v>
      </c>
      <c r="H71" s="88"/>
    </row>
    <row r="72" spans="1:8" hidden="1" x14ac:dyDescent="0.25">
      <c r="A72" s="97" t="str">
        <f>IF(OR(LEFT(PS!F63,3)=SC!$E$6,LEFT(PS!G63,3)=SC!$E$6),PS!A63,"")</f>
        <v/>
      </c>
      <c r="B72" s="98" t="str">
        <f>IF(LEFT(PS!F63,3)=SC!$E$6,PS!C63,IF(LEFT(PS!G63,3)=SC!$E$6,PS!D63,""))</f>
        <v/>
      </c>
      <c r="C72" s="97" t="str">
        <f>IF(OR(LEFT(PS!F63,3)=SC!$E$6,LEFT(PS!G63,3)=SC!$E$6),PS!A63,"")</f>
        <v/>
      </c>
      <c r="D72" s="99" t="str">
        <f>IF(OR(LEFT(PS!F63,3)=SC!$E$6,LEFT(PS!G63,3)=SC!$E$6),PS!E63,"")</f>
        <v/>
      </c>
      <c r="E72" s="100" t="str">
        <f>IF(LEFT(PS!F63,3)=SC!$E$6,PS!G63,IF(LEFT(PS!G63,3)=SC!$E$6,PS!F63,""))</f>
        <v/>
      </c>
      <c r="F72" s="101">
        <f>IF(LEFT(PS!F63,3)=SC!$E$6,PS!J63,0)</f>
        <v>0</v>
      </c>
      <c r="G72" s="101">
        <f>IF(LEFT(PS!G63,3)=SC!$E$6,PS!J63,0)</f>
        <v>0</v>
      </c>
      <c r="H72" s="88"/>
    </row>
    <row r="73" spans="1:8" hidden="1" x14ac:dyDescent="0.25">
      <c r="A73" s="97" t="str">
        <f>IF(OR(LEFT(PS!F64,3)=SC!$E$6,LEFT(PS!G64,3)=SC!$E$6),PS!A64,"")</f>
        <v/>
      </c>
      <c r="B73" s="98" t="str">
        <f>IF(LEFT(PS!F64,3)=SC!$E$6,PS!C64,IF(LEFT(PS!G64,3)=SC!$E$6,PS!D64,""))</f>
        <v/>
      </c>
      <c r="C73" s="97" t="str">
        <f>IF(OR(LEFT(PS!F64,3)=SC!$E$6,LEFT(PS!G64,3)=SC!$E$6),PS!A64,"")</f>
        <v/>
      </c>
      <c r="D73" s="99" t="str">
        <f>IF(OR(LEFT(PS!F64,3)=SC!$E$6,LEFT(PS!G64,3)=SC!$E$6),PS!E64,"")</f>
        <v/>
      </c>
      <c r="E73" s="100" t="str">
        <f>IF(LEFT(PS!F64,3)=SC!$E$6,PS!G64,IF(LEFT(PS!G64,3)=SC!$E$6,PS!F64,""))</f>
        <v/>
      </c>
      <c r="F73" s="101">
        <f>IF(LEFT(PS!F64,3)=SC!$E$6,PS!J64,0)</f>
        <v>0</v>
      </c>
      <c r="G73" s="101">
        <f>IF(LEFT(PS!G64,3)=SC!$E$6,PS!J64,0)</f>
        <v>0</v>
      </c>
      <c r="H73" s="88"/>
    </row>
    <row r="74" spans="1:8" hidden="1" x14ac:dyDescent="0.25">
      <c r="A74" s="97" t="str">
        <f>IF(OR(LEFT(PS!F65,3)=SC!$E$6,LEFT(PS!G65,3)=SC!$E$6),PS!A65,"")</f>
        <v/>
      </c>
      <c r="B74" s="98" t="str">
        <f>IF(LEFT(PS!F65,3)=SC!$E$6,PS!C65,IF(LEFT(PS!G65,3)=SC!$E$6,PS!D65,""))</f>
        <v/>
      </c>
      <c r="C74" s="97" t="str">
        <f>IF(OR(LEFT(PS!F65,3)=SC!$E$6,LEFT(PS!G65,3)=SC!$E$6),PS!A65,"")</f>
        <v/>
      </c>
      <c r="D74" s="99" t="str">
        <f>IF(OR(LEFT(PS!F65,3)=SC!$E$6,LEFT(PS!G65,3)=SC!$E$6),PS!E65,"")</f>
        <v/>
      </c>
      <c r="E74" s="100" t="str">
        <f>IF(LEFT(PS!F65,3)=SC!$E$6,PS!G65,IF(LEFT(PS!G65,3)=SC!$E$6,PS!F65,""))</f>
        <v/>
      </c>
      <c r="F74" s="101">
        <f>IF(LEFT(PS!F65,3)=SC!$E$6,PS!J65,0)</f>
        <v>0</v>
      </c>
      <c r="G74" s="101">
        <f>IF(LEFT(PS!G65,3)=SC!$E$6,PS!J65,0)</f>
        <v>0</v>
      </c>
      <c r="H74" s="88"/>
    </row>
    <row r="75" spans="1:8" hidden="1" x14ac:dyDescent="0.25">
      <c r="A75" s="97" t="str">
        <f>IF(OR(LEFT(PS!F66,3)=SC!$E$6,LEFT(PS!G66,3)=SC!$E$6),PS!A66,"")</f>
        <v/>
      </c>
      <c r="B75" s="98" t="str">
        <f>IF(LEFT(PS!F66,3)=SC!$E$6,PS!C66,IF(LEFT(PS!G66,3)=SC!$E$6,PS!D66,""))</f>
        <v/>
      </c>
      <c r="C75" s="97" t="str">
        <f>IF(OR(LEFT(PS!F66,3)=SC!$E$6,LEFT(PS!G66,3)=SC!$E$6),PS!A66,"")</f>
        <v/>
      </c>
      <c r="D75" s="99" t="str">
        <f>IF(OR(LEFT(PS!F66,3)=SC!$E$6,LEFT(PS!G66,3)=SC!$E$6),PS!E66,"")</f>
        <v/>
      </c>
      <c r="E75" s="100" t="str">
        <f>IF(LEFT(PS!F66,3)=SC!$E$6,PS!G66,IF(LEFT(PS!G66,3)=SC!$E$6,PS!F66,""))</f>
        <v/>
      </c>
      <c r="F75" s="101">
        <f>IF(LEFT(PS!F66,3)=SC!$E$6,PS!J66,0)</f>
        <v>0</v>
      </c>
      <c r="G75" s="101">
        <f>IF(LEFT(PS!G66,3)=SC!$E$6,PS!J66,0)</f>
        <v>0</v>
      </c>
      <c r="H75" s="88"/>
    </row>
    <row r="76" spans="1:8" hidden="1" x14ac:dyDescent="0.25">
      <c r="A76" s="97" t="str">
        <f>IF(OR(LEFT(PS!F67,3)=SC!$E$6,LEFT(PS!G67,3)=SC!$E$6),PS!A67,"")</f>
        <v/>
      </c>
      <c r="B76" s="98" t="str">
        <f>IF(LEFT(PS!F67,3)=SC!$E$6,PS!C67,IF(LEFT(PS!G67,3)=SC!$E$6,PS!D67,""))</f>
        <v/>
      </c>
      <c r="C76" s="97" t="str">
        <f>IF(OR(LEFT(PS!F67,3)=SC!$E$6,LEFT(PS!G67,3)=SC!$E$6),PS!A67,"")</f>
        <v/>
      </c>
      <c r="D76" s="99" t="str">
        <f>IF(OR(LEFT(PS!F67,3)=SC!$E$6,LEFT(PS!G67,3)=SC!$E$6),PS!E67,"")</f>
        <v/>
      </c>
      <c r="E76" s="100" t="str">
        <f>IF(LEFT(PS!F67,3)=SC!$E$6,PS!G67,IF(LEFT(PS!G67,3)=SC!$E$6,PS!F67,""))</f>
        <v/>
      </c>
      <c r="F76" s="101">
        <f>IF(LEFT(PS!F67,3)=SC!$E$6,PS!J67,0)</f>
        <v>0</v>
      </c>
      <c r="G76" s="101">
        <f>IF(LEFT(PS!G67,3)=SC!$E$6,PS!J67,0)</f>
        <v>0</v>
      </c>
      <c r="H76" s="88"/>
    </row>
    <row r="77" spans="1:8" hidden="1" x14ac:dyDescent="0.25">
      <c r="A77" s="97" t="str">
        <f>IF(OR(LEFT(PS!F68,3)=SC!$E$6,LEFT(PS!G68,3)=SC!$E$6),PS!A68,"")</f>
        <v/>
      </c>
      <c r="B77" s="98" t="str">
        <f>IF(LEFT(PS!F68,3)=SC!$E$6,PS!C68,IF(LEFT(PS!G68,3)=SC!$E$6,PS!D68,""))</f>
        <v/>
      </c>
      <c r="C77" s="97" t="str">
        <f>IF(OR(LEFT(PS!F68,3)=SC!$E$6,LEFT(PS!G68,3)=SC!$E$6),PS!A68,"")</f>
        <v/>
      </c>
      <c r="D77" s="99" t="str">
        <f>IF(OR(LEFT(PS!F68,3)=SC!$E$6,LEFT(PS!G68,3)=SC!$E$6),PS!E68,"")</f>
        <v/>
      </c>
      <c r="E77" s="100" t="str">
        <f>IF(LEFT(PS!F68,3)=SC!$E$6,PS!G68,IF(LEFT(PS!G68,3)=SC!$E$6,PS!F68,""))</f>
        <v/>
      </c>
      <c r="F77" s="101">
        <f>IF(LEFT(PS!F68,3)=SC!$E$6,PS!J68,0)</f>
        <v>0</v>
      </c>
      <c r="G77" s="101">
        <f>IF(LEFT(PS!G68,3)=SC!$E$6,PS!J68,0)</f>
        <v>0</v>
      </c>
      <c r="H77" s="88"/>
    </row>
    <row r="78" spans="1:8" ht="49.5" x14ac:dyDescent="0.25">
      <c r="A78" s="97">
        <f>IF(OR(LEFT(PS!F69,3)=SC!$E$6,LEFT(PS!G69,3)=SC!$E$6),PS!A69,"")</f>
        <v>44865</v>
      </c>
      <c r="B78" s="98" t="str">
        <f>IF(LEFT(PS!F69,3)=SC!$E$6,PS!C69,IF(LEFT(PS!G69,3)=SC!$E$6,PS!D69,""))</f>
        <v>GBN242</v>
      </c>
      <c r="C78" s="97">
        <f>IF(OR(LEFT(PS!F69,3)=SC!$E$6,LEFT(PS!G69,3)=SC!$E$6),PS!A69,"")</f>
        <v>44865</v>
      </c>
      <c r="D78" s="99" t="str">
        <f>IF(OR(LEFT(PS!F69,3)=SC!$E$6,LEFT(PS!G69,3)=SC!$E$6),PS!E69,"")</f>
        <v>Thanh toán tiền lương và nộp tiền bảo hiểm tháng 1 cho nhân viên bằng tiền gửi ngân hàng - BIDV</v>
      </c>
      <c r="E78" s="100" t="str">
        <f>IF(LEFT(PS!F69,3)=SC!$E$6,PS!G69,IF(LEFT(PS!G69,3)=SC!$E$6,PS!F69,""))</f>
        <v>3341</v>
      </c>
      <c r="F78" s="101">
        <f>IF(LEFT(PS!F69,3)=SC!$E$6,PS!J69,0)</f>
        <v>0</v>
      </c>
      <c r="G78" s="101">
        <f>IF(LEFT(PS!G69,3)=SC!$E$6,PS!J69,0)</f>
        <v>50336500</v>
      </c>
      <c r="H78" s="88"/>
    </row>
    <row r="79" spans="1:8" ht="49.5" x14ac:dyDescent="0.25">
      <c r="A79" s="97">
        <f>IF(OR(LEFT(PS!F70,3)=SC!$E$6,LEFT(PS!G70,3)=SC!$E$6),PS!A70,"")</f>
        <v>44865</v>
      </c>
      <c r="B79" s="98" t="str">
        <f>IF(LEFT(PS!F70,3)=SC!$E$6,PS!C70,IF(LEFT(PS!G70,3)=SC!$E$6,PS!D70,""))</f>
        <v>GBN243</v>
      </c>
      <c r="C79" s="97">
        <f>IF(OR(LEFT(PS!F70,3)=SC!$E$6,LEFT(PS!G70,3)=SC!$E$6),PS!A70,"")</f>
        <v>44865</v>
      </c>
      <c r="D79" s="99" t="str">
        <f>IF(OR(LEFT(PS!F70,3)=SC!$E$6,LEFT(PS!G70,3)=SC!$E$6),PS!E70,"")</f>
        <v>Thanh toán tiền lương và nộp tiền bảo hiểm tháng 1 cho nhân viên bằng tiền gửi ngân hàng - BIDV</v>
      </c>
      <c r="E79" s="100" t="str">
        <f>IF(LEFT(PS!F70,3)=SC!$E$6,PS!G70,IF(LEFT(PS!G70,3)=SC!$E$6,PS!F70,""))</f>
        <v>3383</v>
      </c>
      <c r="F79" s="101">
        <f>IF(LEFT(PS!F70,3)=SC!$E$6,PS!J70,0)</f>
        <v>0</v>
      </c>
      <c r="G79" s="101">
        <f>IF(LEFT(PS!G70,3)=SC!$E$6,PS!J70,0)</f>
        <v>25168500</v>
      </c>
      <c r="H79" s="88"/>
    </row>
    <row r="80" spans="1:8" ht="49.5" x14ac:dyDescent="0.25">
      <c r="A80" s="97">
        <f>IF(OR(LEFT(PS!F71,3)=SC!$E$6,LEFT(PS!G71,3)=SC!$E$6),PS!A71,"")</f>
        <v>44865</v>
      </c>
      <c r="B80" s="98" t="str">
        <f>IF(LEFT(PS!F71,3)=SC!$E$6,PS!C71,IF(LEFT(PS!G71,3)=SC!$E$6,PS!D71,""))</f>
        <v>GBN243</v>
      </c>
      <c r="C80" s="97">
        <f>IF(OR(LEFT(PS!F71,3)=SC!$E$6,LEFT(PS!G71,3)=SC!$E$6),PS!A71,"")</f>
        <v>44865</v>
      </c>
      <c r="D80" s="99" t="str">
        <f>IF(OR(LEFT(PS!F71,3)=SC!$E$6,LEFT(PS!G71,3)=SC!$E$6),PS!E71,"")</f>
        <v>Thanh toán tiền lương và nộp tiền bảo hiểm tháng 1 cho nhân viên bằng tiền gửi ngân hàng - BIDV</v>
      </c>
      <c r="E80" s="100" t="str">
        <f>IF(LEFT(PS!F71,3)=SC!$E$6,PS!G71,IF(LEFT(PS!G71,3)=SC!$E$6,PS!F71,""))</f>
        <v>3384</v>
      </c>
      <c r="F80" s="101">
        <f>IF(LEFT(PS!F71,3)=SC!$E$6,PS!J71,0)</f>
        <v>0</v>
      </c>
      <c r="G80" s="101">
        <f>IF(LEFT(PS!G71,3)=SC!$E$6,PS!J71,0)</f>
        <v>4441500</v>
      </c>
      <c r="H80" s="88"/>
    </row>
    <row r="81" spans="1:8" ht="49.5" x14ac:dyDescent="0.25">
      <c r="A81" s="97">
        <f>IF(OR(LEFT(PS!F72,3)=SC!$E$6,LEFT(PS!G72,3)=SC!$E$6),PS!A72,"")</f>
        <v>44865</v>
      </c>
      <c r="B81" s="98" t="str">
        <f>IF(LEFT(PS!F72,3)=SC!$E$6,PS!C72,IF(LEFT(PS!G72,3)=SC!$E$6,PS!D72,""))</f>
        <v>GBN243</v>
      </c>
      <c r="C81" s="97">
        <f>IF(OR(LEFT(PS!F72,3)=SC!$E$6,LEFT(PS!G72,3)=SC!$E$6),PS!A72,"")</f>
        <v>44865</v>
      </c>
      <c r="D81" s="99" t="str">
        <f>IF(OR(LEFT(PS!F72,3)=SC!$E$6,LEFT(PS!G72,3)=SC!$E$6),PS!E72,"")</f>
        <v>Thanh toán tiền lương và nộp tiền bảo hiểm tháng 1 cho nhân viên bằng tiền gửi ngân hàng - BIDV</v>
      </c>
      <c r="E81" s="100" t="str">
        <f>IF(LEFT(PS!F72,3)=SC!$E$6,PS!G72,IF(LEFT(PS!G72,3)=SC!$E$6,PS!F72,""))</f>
        <v>3382</v>
      </c>
      <c r="F81" s="101">
        <f>IF(LEFT(PS!F72,3)=SC!$E$6,PS!J72,0)</f>
        <v>0</v>
      </c>
      <c r="G81" s="101">
        <f>IF(LEFT(PS!G72,3)=SC!$E$6,PS!J72,0)</f>
        <v>1974000</v>
      </c>
      <c r="H81" s="88"/>
    </row>
    <row r="82" spans="1:8" ht="49.5" x14ac:dyDescent="0.25">
      <c r="A82" s="97">
        <f>IF(OR(LEFT(PS!F73,3)=SC!$E$6,LEFT(PS!G73,3)=SC!$E$6),PS!A73,"")</f>
        <v>44865</v>
      </c>
      <c r="B82" s="98" t="str">
        <f>IF(LEFT(PS!F73,3)=SC!$E$6,PS!C73,IF(LEFT(PS!G73,3)=SC!$E$6,PS!D73,""))</f>
        <v>GBN243</v>
      </c>
      <c r="C82" s="97">
        <f>IF(OR(LEFT(PS!F73,3)=SC!$E$6,LEFT(PS!G73,3)=SC!$E$6),PS!A73,"")</f>
        <v>44865</v>
      </c>
      <c r="D82" s="99" t="str">
        <f>IF(OR(LEFT(PS!F73,3)=SC!$E$6,LEFT(PS!G73,3)=SC!$E$6),PS!E73,"")</f>
        <v>Thanh toán tiền lương và nộp tiền bảo hiểm tháng 1 cho nhân viên bằng tiền gửi ngân hàng - BIDV</v>
      </c>
      <c r="E82" s="100" t="str">
        <f>IF(LEFT(PS!F73,3)=SC!$E$6,PS!G73,IF(LEFT(PS!G73,3)=SC!$E$6,PS!F73,""))</f>
        <v>3386</v>
      </c>
      <c r="F82" s="101">
        <f>IF(LEFT(PS!F73,3)=SC!$E$6,PS!J73,0)</f>
        <v>0</v>
      </c>
      <c r="G82" s="101">
        <f>IF(LEFT(PS!G73,3)=SC!$E$6,PS!J73,0)</f>
        <v>1974000</v>
      </c>
      <c r="H82" s="88"/>
    </row>
    <row r="83" spans="1:8" ht="33" x14ac:dyDescent="0.25">
      <c r="A83" s="97">
        <f>IF(OR(LEFT(PS!F74,3)=SC!$E$6,LEFT(PS!G74,3)=SC!$E$6),PS!A74,"")</f>
        <v>44854</v>
      </c>
      <c r="B83" s="98" t="str">
        <f>IF(LEFT(PS!F74,3)=SC!$E$6,PS!C74,IF(LEFT(PS!G74,3)=SC!$E$6,PS!D74,""))</f>
        <v>GBC347</v>
      </c>
      <c r="C83" s="97">
        <f>IF(OR(LEFT(PS!F74,3)=SC!$E$6,LEFT(PS!G74,3)=SC!$E$6),PS!A74,"")</f>
        <v>44854</v>
      </c>
      <c r="D83" s="99" t="str">
        <f>IF(OR(LEFT(PS!F74,3)=SC!$E$6,LEFT(PS!G74,3)=SC!$E$6),PS!E74,"")</f>
        <v>Chủ sở hữu góp vốn bằng tiền gửi ngân hàng BIDV</v>
      </c>
      <c r="E83" s="100" t="str">
        <f>IF(LEFT(PS!F74,3)=SC!$E$6,PS!G74,IF(LEFT(PS!G74,3)=SC!$E$6,PS!F74,""))</f>
        <v>4111</v>
      </c>
      <c r="F83" s="101">
        <f>IF(LEFT(PS!F74,3)=SC!$E$6,PS!J74,0)</f>
        <v>100000000</v>
      </c>
      <c r="G83" s="101">
        <f>IF(LEFT(PS!G74,3)=SC!$E$6,PS!J74,0)</f>
        <v>0</v>
      </c>
      <c r="H83" s="88"/>
    </row>
    <row r="84" spans="1:8" hidden="1" x14ac:dyDescent="0.25">
      <c r="A84" s="97" t="str">
        <f>IF(OR(LEFT(PS!F75,3)=SC!$E$6,LEFT(PS!G75,3)=SC!$E$6),PS!A75,"")</f>
        <v/>
      </c>
      <c r="B84" s="98" t="str">
        <f>IF(LEFT(PS!F75,3)=SC!$E$6,PS!C75,IF(LEFT(PS!G75,3)=SC!$E$6,PS!D75,""))</f>
        <v/>
      </c>
      <c r="C84" s="97" t="str">
        <f>IF(OR(LEFT(PS!F75,3)=SC!$E$6,LEFT(PS!G75,3)=SC!$E$6),PS!A75,"")</f>
        <v/>
      </c>
      <c r="D84" s="99" t="str">
        <f>IF(OR(LEFT(PS!F75,3)=SC!$E$6,LEFT(PS!G75,3)=SC!$E$6),PS!E75,"")</f>
        <v/>
      </c>
      <c r="E84" s="100" t="str">
        <f>IF(LEFT(PS!F75,3)=SC!$E$6,PS!G75,IF(LEFT(PS!G75,3)=SC!$E$6,PS!F75,""))</f>
        <v/>
      </c>
      <c r="F84" s="101">
        <f>IF(LEFT(PS!F75,3)=SC!$E$6,PS!J75,0)</f>
        <v>0</v>
      </c>
      <c r="G84" s="101">
        <f>IF(LEFT(PS!G75,3)=SC!$E$6,PS!J75,0)</f>
        <v>0</v>
      </c>
      <c r="H84" s="88"/>
    </row>
    <row r="85" spans="1:8" hidden="1" x14ac:dyDescent="0.25">
      <c r="A85" s="97" t="str">
        <f>IF(OR(LEFT(PS!F76,3)=SC!$E$6,LEFT(PS!G76,3)=SC!$E$6),PS!A76,"")</f>
        <v/>
      </c>
      <c r="B85" s="98" t="str">
        <f>IF(LEFT(PS!F76,3)=SC!$E$6,PS!C76,IF(LEFT(PS!G76,3)=SC!$E$6,PS!D76,""))</f>
        <v/>
      </c>
      <c r="C85" s="97" t="str">
        <f>IF(OR(LEFT(PS!F76,3)=SC!$E$6,LEFT(PS!G76,3)=SC!$E$6),PS!A76,"")</f>
        <v/>
      </c>
      <c r="D85" s="99" t="str">
        <f>IF(OR(LEFT(PS!F76,3)=SC!$E$6,LEFT(PS!G76,3)=SC!$E$6),PS!E76,"")</f>
        <v/>
      </c>
      <c r="E85" s="100" t="str">
        <f>IF(LEFT(PS!F76,3)=SC!$E$6,PS!G76,IF(LEFT(PS!G76,3)=SC!$E$6,PS!F76,""))</f>
        <v/>
      </c>
      <c r="F85" s="101">
        <f>IF(LEFT(PS!F76,3)=SC!$E$6,PS!J76,0)</f>
        <v>0</v>
      </c>
      <c r="G85" s="101">
        <f>IF(LEFT(PS!G76,3)=SC!$E$6,PS!J76,0)</f>
        <v>0</v>
      </c>
      <c r="H85" s="88"/>
    </row>
    <row r="86" spans="1:8" hidden="1" x14ac:dyDescent="0.25">
      <c r="A86" s="97" t="str">
        <f>IF(OR(LEFT(PS!F77,3)=SC!$E$6,LEFT(PS!G77,3)=SC!$E$6),PS!A77,"")</f>
        <v/>
      </c>
      <c r="B86" s="98" t="str">
        <f>IF(LEFT(PS!F77,3)=SC!$E$6,PS!C77,IF(LEFT(PS!G77,3)=SC!$E$6,PS!D77,""))</f>
        <v/>
      </c>
      <c r="C86" s="97" t="str">
        <f>IF(OR(LEFT(PS!F77,3)=SC!$E$6,LEFT(PS!G77,3)=SC!$E$6),PS!A77,"")</f>
        <v/>
      </c>
      <c r="D86" s="99" t="str">
        <f>IF(OR(LEFT(PS!F77,3)=SC!$E$6,LEFT(PS!G77,3)=SC!$E$6),PS!E77,"")</f>
        <v/>
      </c>
      <c r="E86" s="100" t="str">
        <f>IF(LEFT(PS!F77,3)=SC!$E$6,PS!G77,IF(LEFT(PS!G77,3)=SC!$E$6,PS!F77,""))</f>
        <v/>
      </c>
      <c r="F86" s="101">
        <f>IF(LEFT(PS!F77,3)=SC!$E$6,PS!J77,0)</f>
        <v>0</v>
      </c>
      <c r="G86" s="101">
        <f>IF(LEFT(PS!G77,3)=SC!$E$6,PS!J77,0)</f>
        <v>0</v>
      </c>
      <c r="H86" s="88"/>
    </row>
    <row r="87" spans="1:8" hidden="1" x14ac:dyDescent="0.25">
      <c r="A87" s="97" t="str">
        <f>IF(OR(LEFT(PS!F78,3)=SC!$E$6,LEFT(PS!G78,3)=SC!$E$6),PS!A78,"")</f>
        <v/>
      </c>
      <c r="B87" s="98" t="str">
        <f>IF(LEFT(PS!F78,3)=SC!$E$6,PS!C78,IF(LEFT(PS!G78,3)=SC!$E$6,PS!D78,""))</f>
        <v/>
      </c>
      <c r="C87" s="97" t="str">
        <f>IF(OR(LEFT(PS!F78,3)=SC!$E$6,LEFT(PS!G78,3)=SC!$E$6),PS!A78,"")</f>
        <v/>
      </c>
      <c r="D87" s="99" t="str">
        <f>IF(OR(LEFT(PS!F78,3)=SC!$E$6,LEFT(PS!G78,3)=SC!$E$6),PS!E78,"")</f>
        <v/>
      </c>
      <c r="E87" s="100" t="str">
        <f>IF(LEFT(PS!F78,3)=SC!$E$6,PS!G78,IF(LEFT(PS!G78,3)=SC!$E$6,PS!F78,""))</f>
        <v/>
      </c>
      <c r="F87" s="101">
        <f>IF(LEFT(PS!F78,3)=SC!$E$6,PS!J78,0)</f>
        <v>0</v>
      </c>
      <c r="G87" s="101">
        <f>IF(LEFT(PS!G78,3)=SC!$E$6,PS!J78,0)</f>
        <v>0</v>
      </c>
      <c r="H87" s="88"/>
    </row>
    <row r="88" spans="1:8" hidden="1" x14ac:dyDescent="0.25">
      <c r="A88" s="97" t="str">
        <f>IF(OR(LEFT(PS!F79,3)=SC!$E$6,LEFT(PS!G79,3)=SC!$E$6),PS!A79,"")</f>
        <v/>
      </c>
      <c r="B88" s="98" t="str">
        <f>IF(LEFT(PS!F79,3)=SC!$E$6,PS!C79,IF(LEFT(PS!G79,3)=SC!$E$6,PS!D79,""))</f>
        <v/>
      </c>
      <c r="C88" s="97" t="str">
        <f>IF(OR(LEFT(PS!F79,3)=SC!$E$6,LEFT(PS!G79,3)=SC!$E$6),PS!A79,"")</f>
        <v/>
      </c>
      <c r="D88" s="99" t="str">
        <f>IF(OR(LEFT(PS!F79,3)=SC!$E$6,LEFT(PS!G79,3)=SC!$E$6),PS!E79,"")</f>
        <v/>
      </c>
      <c r="E88" s="100" t="str">
        <f>IF(LEFT(PS!F79,3)=SC!$E$6,PS!G79,IF(LEFT(PS!G79,3)=SC!$E$6,PS!F79,""))</f>
        <v/>
      </c>
      <c r="F88" s="101">
        <f>IF(LEFT(PS!F79,3)=SC!$E$6,PS!J79,0)</f>
        <v>0</v>
      </c>
      <c r="G88" s="101">
        <f>IF(LEFT(PS!G79,3)=SC!$E$6,PS!J79,0)</f>
        <v>0</v>
      </c>
      <c r="H88" s="88"/>
    </row>
    <row r="89" spans="1:8" hidden="1" x14ac:dyDescent="0.25">
      <c r="A89" s="97" t="str">
        <f>IF(OR(LEFT(PS!F80,3)=SC!$E$6,LEFT(PS!G80,3)=SC!$E$6),PS!A80,"")</f>
        <v/>
      </c>
      <c r="B89" s="98" t="str">
        <f>IF(LEFT(PS!F80,3)=SC!$E$6,PS!C80,IF(LEFT(PS!G80,3)=SC!$E$6,PS!D80,""))</f>
        <v/>
      </c>
      <c r="C89" s="97" t="str">
        <f>IF(OR(LEFT(PS!F80,3)=SC!$E$6,LEFT(PS!G80,3)=SC!$E$6),PS!A80,"")</f>
        <v/>
      </c>
      <c r="D89" s="99" t="str">
        <f>IF(OR(LEFT(PS!F80,3)=SC!$E$6,LEFT(PS!G80,3)=SC!$E$6),PS!E80,"")</f>
        <v/>
      </c>
      <c r="E89" s="100" t="str">
        <f>IF(LEFT(PS!F80,3)=SC!$E$6,PS!G80,IF(LEFT(PS!G80,3)=SC!$E$6,PS!F80,""))</f>
        <v/>
      </c>
      <c r="F89" s="101">
        <f>IF(LEFT(PS!F80,3)=SC!$E$6,PS!J80,0)</f>
        <v>0</v>
      </c>
      <c r="G89" s="101">
        <f>IF(LEFT(PS!G80,3)=SC!$E$6,PS!J80,0)</f>
        <v>0</v>
      </c>
      <c r="H89" s="88"/>
    </row>
    <row r="90" spans="1:8" hidden="1" x14ac:dyDescent="0.25">
      <c r="A90" s="97" t="str">
        <f>IF(OR(LEFT(PS!F81,3)=SC!$E$6,LEFT(PS!G81,3)=SC!$E$6),PS!A81,"")</f>
        <v/>
      </c>
      <c r="B90" s="98" t="str">
        <f>IF(LEFT(PS!F81,3)=SC!$E$6,PS!C81,IF(LEFT(PS!G81,3)=SC!$E$6,PS!D81,""))</f>
        <v/>
      </c>
      <c r="C90" s="97" t="str">
        <f>IF(OR(LEFT(PS!F81,3)=SC!$E$6,LEFT(PS!G81,3)=SC!$E$6),PS!A81,"")</f>
        <v/>
      </c>
      <c r="D90" s="99" t="str">
        <f>IF(OR(LEFT(PS!F81,3)=SC!$E$6,LEFT(PS!G81,3)=SC!$E$6),PS!E81,"")</f>
        <v/>
      </c>
      <c r="E90" s="100" t="str">
        <f>IF(LEFT(PS!F81,3)=SC!$E$6,PS!G81,IF(LEFT(PS!G81,3)=SC!$E$6,PS!F81,""))</f>
        <v/>
      </c>
      <c r="F90" s="101">
        <f>IF(LEFT(PS!F81,3)=SC!$E$6,PS!J81,0)</f>
        <v>0</v>
      </c>
      <c r="G90" s="101">
        <f>IF(LEFT(PS!G81,3)=SC!$E$6,PS!J81,0)</f>
        <v>0</v>
      </c>
      <c r="H90" s="88"/>
    </row>
    <row r="91" spans="1:8" hidden="1" x14ac:dyDescent="0.25">
      <c r="A91" s="97" t="str">
        <f>IF(OR(LEFT(PS!F82,3)=SC!$E$6,LEFT(PS!G82,3)=SC!$E$6),PS!A82,"")</f>
        <v/>
      </c>
      <c r="B91" s="98" t="str">
        <f>IF(LEFT(PS!F82,3)=SC!$E$6,PS!C82,IF(LEFT(PS!G82,3)=SC!$E$6,PS!D82,""))</f>
        <v/>
      </c>
      <c r="C91" s="97" t="str">
        <f>IF(OR(LEFT(PS!F82,3)=SC!$E$6,LEFT(PS!G82,3)=SC!$E$6),PS!A82,"")</f>
        <v/>
      </c>
      <c r="D91" s="99" t="str">
        <f>IF(OR(LEFT(PS!F82,3)=SC!$E$6,LEFT(PS!G82,3)=SC!$E$6),PS!E82,"")</f>
        <v/>
      </c>
      <c r="E91" s="100" t="str">
        <f>IF(LEFT(PS!F82,3)=SC!$E$6,PS!G82,IF(LEFT(PS!G82,3)=SC!$E$6,PS!F82,""))</f>
        <v/>
      </c>
      <c r="F91" s="101">
        <f>IF(LEFT(PS!F82,3)=SC!$E$6,PS!J82,0)</f>
        <v>0</v>
      </c>
      <c r="G91" s="101">
        <f>IF(LEFT(PS!G82,3)=SC!$E$6,PS!J82,0)</f>
        <v>0</v>
      </c>
      <c r="H91" s="88"/>
    </row>
    <row r="92" spans="1:8" hidden="1" x14ac:dyDescent="0.25">
      <c r="A92" s="97" t="str">
        <f>IF(OR(LEFT(PS!F83,3)=SC!$E$6,LEFT(PS!G83,3)=SC!$E$6),PS!A83,"")</f>
        <v/>
      </c>
      <c r="B92" s="98" t="str">
        <f>IF(LEFT(PS!F83,3)=SC!$E$6,PS!C83,IF(LEFT(PS!G83,3)=SC!$E$6,PS!D83,""))</f>
        <v/>
      </c>
      <c r="C92" s="97" t="str">
        <f>IF(OR(LEFT(PS!F83,3)=SC!$E$6,LEFT(PS!G83,3)=SC!$E$6),PS!A83,"")</f>
        <v/>
      </c>
      <c r="D92" s="99" t="str">
        <f>IF(OR(LEFT(PS!F83,3)=SC!$E$6,LEFT(PS!G83,3)=SC!$E$6),PS!E83,"")</f>
        <v/>
      </c>
      <c r="E92" s="100" t="str">
        <f>IF(LEFT(PS!F83,3)=SC!$E$6,PS!G83,IF(LEFT(PS!G83,3)=SC!$E$6,PS!F83,""))</f>
        <v/>
      </c>
      <c r="F92" s="101">
        <f>IF(LEFT(PS!F83,3)=SC!$E$6,PS!J83,0)</f>
        <v>0</v>
      </c>
      <c r="G92" s="101">
        <f>IF(LEFT(PS!G83,3)=SC!$E$6,PS!J83,0)</f>
        <v>0</v>
      </c>
      <c r="H92" s="88"/>
    </row>
    <row r="93" spans="1:8" hidden="1" x14ac:dyDescent="0.25">
      <c r="A93" s="97" t="str">
        <f>IF(OR(LEFT(PS!F84,3)=SC!$E$6,LEFT(PS!G84,3)=SC!$E$6),PS!A84,"")</f>
        <v/>
      </c>
      <c r="B93" s="98" t="str">
        <f>IF(LEFT(PS!F84,3)=SC!$E$6,PS!C84,IF(LEFT(PS!G84,3)=SC!$E$6,PS!D84,""))</f>
        <v/>
      </c>
      <c r="C93" s="97" t="str">
        <f>IF(OR(LEFT(PS!F84,3)=SC!$E$6,LEFT(PS!G84,3)=SC!$E$6),PS!A84,"")</f>
        <v/>
      </c>
      <c r="D93" s="99" t="str">
        <f>IF(OR(LEFT(PS!F84,3)=SC!$E$6,LEFT(PS!G84,3)=SC!$E$6),PS!E84,"")</f>
        <v/>
      </c>
      <c r="E93" s="100" t="str">
        <f>IF(LEFT(PS!F84,3)=SC!$E$6,PS!G84,IF(LEFT(PS!G84,3)=SC!$E$6,PS!F84,""))</f>
        <v/>
      </c>
      <c r="F93" s="101">
        <f>IF(LEFT(PS!F84,3)=SC!$E$6,PS!J84,0)</f>
        <v>0</v>
      </c>
      <c r="G93" s="101">
        <f>IF(LEFT(PS!G84,3)=SC!$E$6,PS!J84,0)</f>
        <v>0</v>
      </c>
      <c r="H93" s="88"/>
    </row>
    <row r="94" spans="1:8" hidden="1" x14ac:dyDescent="0.25">
      <c r="A94" s="97" t="str">
        <f>IF(OR(LEFT(PS!F85,3)=SC!$E$6,LEFT(PS!G85,3)=SC!$E$6),PS!A85,"")</f>
        <v/>
      </c>
      <c r="B94" s="98" t="str">
        <f>IF(LEFT(PS!F85,3)=SC!$E$6,PS!C85,IF(LEFT(PS!G85,3)=SC!$E$6,PS!D85,""))</f>
        <v/>
      </c>
      <c r="C94" s="97" t="str">
        <f>IF(OR(LEFT(PS!F85,3)=SC!$E$6,LEFT(PS!G85,3)=SC!$E$6),PS!A85,"")</f>
        <v/>
      </c>
      <c r="D94" s="99" t="str">
        <f>IF(OR(LEFT(PS!F85,3)=SC!$E$6,LEFT(PS!G85,3)=SC!$E$6),PS!E85,"")</f>
        <v/>
      </c>
      <c r="E94" s="100" t="str">
        <f>IF(LEFT(PS!F85,3)=SC!$E$6,PS!G85,IF(LEFT(PS!G85,3)=SC!$E$6,PS!F85,""))</f>
        <v/>
      </c>
      <c r="F94" s="101">
        <f>IF(LEFT(PS!F85,3)=SC!$E$6,PS!J85,0)</f>
        <v>0</v>
      </c>
      <c r="G94" s="101">
        <f>IF(LEFT(PS!G85,3)=SC!$E$6,PS!J85,0)</f>
        <v>0</v>
      </c>
      <c r="H94" s="88"/>
    </row>
    <row r="95" spans="1:8" hidden="1" x14ac:dyDescent="0.25">
      <c r="A95" s="97" t="str">
        <f>IF(OR(LEFT(PS!F86,3)=SC!$E$6,LEFT(PS!G86,3)=SC!$E$6),PS!A86,"")</f>
        <v/>
      </c>
      <c r="B95" s="98" t="str">
        <f>IF(LEFT(PS!F86,3)=SC!$E$6,PS!C86,IF(LEFT(PS!G86,3)=SC!$E$6,PS!D86,""))</f>
        <v/>
      </c>
      <c r="C95" s="97" t="str">
        <f>IF(OR(LEFT(PS!F86,3)=SC!$E$6,LEFT(PS!G86,3)=SC!$E$6),PS!A86,"")</f>
        <v/>
      </c>
      <c r="D95" s="99" t="str">
        <f>IF(OR(LEFT(PS!F86,3)=SC!$E$6,LEFT(PS!G86,3)=SC!$E$6),PS!E86,"")</f>
        <v/>
      </c>
      <c r="E95" s="100" t="str">
        <f>IF(LEFT(PS!F86,3)=SC!$E$6,PS!G86,IF(LEFT(PS!G86,3)=SC!$E$6,PS!F86,""))</f>
        <v/>
      </c>
      <c r="F95" s="101">
        <f>IF(LEFT(PS!F86,3)=SC!$E$6,PS!J86,0)</f>
        <v>0</v>
      </c>
      <c r="G95" s="101">
        <f>IF(LEFT(PS!G86,3)=SC!$E$6,PS!J86,0)</f>
        <v>0</v>
      </c>
      <c r="H95" s="88"/>
    </row>
    <row r="96" spans="1:8" hidden="1" x14ac:dyDescent="0.25">
      <c r="A96" s="97" t="str">
        <f>IF(OR(LEFT(PS!F87,3)=SC!$E$6,LEFT(PS!G87,3)=SC!$E$6),PS!A87,"")</f>
        <v/>
      </c>
      <c r="B96" s="98" t="str">
        <f>IF(LEFT(PS!F87,3)=SC!$E$6,PS!C87,IF(LEFT(PS!G87,3)=SC!$E$6,PS!D87,""))</f>
        <v/>
      </c>
      <c r="C96" s="97" t="str">
        <f>IF(OR(LEFT(PS!F87,3)=SC!$E$6,LEFT(PS!G87,3)=SC!$E$6),PS!A87,"")</f>
        <v/>
      </c>
      <c r="D96" s="99" t="str">
        <f>IF(OR(LEFT(PS!F87,3)=SC!$E$6,LEFT(PS!G87,3)=SC!$E$6),PS!E87,"")</f>
        <v/>
      </c>
      <c r="E96" s="100" t="str">
        <f>IF(LEFT(PS!F87,3)=SC!$E$6,PS!G87,IF(LEFT(PS!G87,3)=SC!$E$6,PS!F87,""))</f>
        <v/>
      </c>
      <c r="F96" s="101">
        <f>IF(LEFT(PS!F87,3)=SC!$E$6,PS!J87,0)</f>
        <v>0</v>
      </c>
      <c r="G96" s="101">
        <f>IF(LEFT(PS!G87,3)=SC!$E$6,PS!J87,0)</f>
        <v>0</v>
      </c>
      <c r="H96" s="88"/>
    </row>
    <row r="97" spans="1:8" hidden="1" x14ac:dyDescent="0.25">
      <c r="A97" s="97" t="str">
        <f>IF(OR(LEFT(PS!F88,3)=SC!$E$6,LEFT(PS!G88,3)=SC!$E$6),PS!A88,"")</f>
        <v/>
      </c>
      <c r="B97" s="98" t="str">
        <f>IF(LEFT(PS!F88,3)=SC!$E$6,PS!C88,IF(LEFT(PS!G88,3)=SC!$E$6,PS!D88,""))</f>
        <v/>
      </c>
      <c r="C97" s="97" t="str">
        <f>IF(OR(LEFT(PS!F88,3)=SC!$E$6,LEFT(PS!G88,3)=SC!$E$6),PS!A88,"")</f>
        <v/>
      </c>
      <c r="D97" s="99" t="str">
        <f>IF(OR(LEFT(PS!F88,3)=SC!$E$6,LEFT(PS!G88,3)=SC!$E$6),PS!E88,"")</f>
        <v/>
      </c>
      <c r="E97" s="100" t="str">
        <f>IF(LEFT(PS!F88,3)=SC!$E$6,PS!G88,IF(LEFT(PS!G88,3)=SC!$E$6,PS!F88,""))</f>
        <v/>
      </c>
      <c r="F97" s="101">
        <f>IF(LEFT(PS!F88,3)=SC!$E$6,PS!J88,0)</f>
        <v>0</v>
      </c>
      <c r="G97" s="101">
        <f>IF(LEFT(PS!G88,3)=SC!$E$6,PS!J88,0)</f>
        <v>0</v>
      </c>
      <c r="H97" s="88"/>
    </row>
    <row r="98" spans="1:8" ht="49.5" x14ac:dyDescent="0.25">
      <c r="A98" s="97">
        <f>IF(OR(LEFT(PS!F89,3)=SC!$E$6,LEFT(PS!G89,3)=SC!$E$6),PS!A89,"")</f>
        <v>44856</v>
      </c>
      <c r="B98" s="98" t="str">
        <f>IF(LEFT(PS!F89,3)=SC!$E$6,PS!C89,IF(LEFT(PS!G89,3)=SC!$E$6,PS!D89,""))</f>
        <v>GBC348</v>
      </c>
      <c r="C98" s="97">
        <f>IF(OR(LEFT(PS!F89,3)=SC!$E$6,LEFT(PS!G89,3)=SC!$E$6),PS!A89,"")</f>
        <v>44856</v>
      </c>
      <c r="D98" s="99" t="str">
        <f>IF(OR(LEFT(PS!F89,3)=SC!$E$6,LEFT(PS!G89,3)=SC!$E$6),PS!E89,"")</f>
        <v>Xuất kho hàng hóa bán cho công ty TNHH Tường An, thu trước 1 phần tiền TGNH Vietinbank</v>
      </c>
      <c r="E98" s="100" t="str">
        <f>IF(LEFT(PS!F89,3)=SC!$E$6,PS!G89,IF(LEFT(PS!G89,3)=SC!$E$6,PS!F89,""))</f>
        <v>131.01</v>
      </c>
      <c r="F98" s="101">
        <f>IF(LEFT(PS!F89,3)=SC!$E$6,PS!J89,0)</f>
        <v>10000000</v>
      </c>
      <c r="G98" s="101">
        <f>IF(LEFT(PS!G89,3)=SC!$E$6,PS!J89,0)</f>
        <v>0</v>
      </c>
      <c r="H98" s="88"/>
    </row>
    <row r="99" spans="1:8" hidden="1" x14ac:dyDescent="0.25">
      <c r="A99" s="97" t="str">
        <f>IF(OR(LEFT(PS!F90,3)=SC!$E$6,LEFT(PS!G90,3)=SC!$E$6),PS!A90,"")</f>
        <v/>
      </c>
      <c r="B99" s="98" t="str">
        <f>IF(LEFT(PS!F90,3)=SC!$E$6,PS!C90,IF(LEFT(PS!G90,3)=SC!$E$6,PS!D90,""))</f>
        <v/>
      </c>
      <c r="C99" s="97" t="str">
        <f>IF(OR(LEFT(PS!F90,3)=SC!$E$6,LEFT(PS!G90,3)=SC!$E$6),PS!A90,"")</f>
        <v/>
      </c>
      <c r="D99" s="99" t="str">
        <f>IF(OR(LEFT(PS!F90,3)=SC!$E$6,LEFT(PS!G90,3)=SC!$E$6),PS!E90,"")</f>
        <v/>
      </c>
      <c r="E99" s="100" t="str">
        <f>IF(LEFT(PS!F90,3)=SC!$E$6,PS!G90,IF(LEFT(PS!G90,3)=SC!$E$6,PS!F90,""))</f>
        <v/>
      </c>
      <c r="F99" s="101">
        <f>IF(LEFT(PS!F90,3)=SC!$E$6,PS!J90,0)</f>
        <v>0</v>
      </c>
      <c r="G99" s="101">
        <f>IF(LEFT(PS!G90,3)=SC!$E$6,PS!J90,0)</f>
        <v>0</v>
      </c>
      <c r="H99" s="88"/>
    </row>
    <row r="100" spans="1:8" hidden="1" x14ac:dyDescent="0.25">
      <c r="A100" s="97" t="str">
        <f>IF(OR(LEFT(PS!F91,3)=SC!$E$6,LEFT(PS!G91,3)=SC!$E$6),PS!A91,"")</f>
        <v/>
      </c>
      <c r="B100" s="98" t="str">
        <f>IF(LEFT(PS!F91,3)=SC!$E$6,PS!C91,IF(LEFT(PS!G91,3)=SC!$E$6,PS!D91,""))</f>
        <v/>
      </c>
      <c r="C100" s="97" t="str">
        <f>IF(OR(LEFT(PS!F91,3)=SC!$E$6,LEFT(PS!G91,3)=SC!$E$6),PS!A91,"")</f>
        <v/>
      </c>
      <c r="D100" s="99" t="str">
        <f>IF(OR(LEFT(PS!F91,3)=SC!$E$6,LEFT(PS!G91,3)=SC!$E$6),PS!E91,"")</f>
        <v/>
      </c>
      <c r="E100" s="100" t="str">
        <f>IF(LEFT(PS!F91,3)=SC!$E$6,PS!G91,IF(LEFT(PS!G91,3)=SC!$E$6,PS!F91,""))</f>
        <v/>
      </c>
      <c r="F100" s="101">
        <f>IF(LEFT(PS!F91,3)=SC!$E$6,PS!J91,0)</f>
        <v>0</v>
      </c>
      <c r="G100" s="101">
        <f>IF(LEFT(PS!G91,3)=SC!$E$6,PS!J91,0)</f>
        <v>0</v>
      </c>
      <c r="H100" s="88"/>
    </row>
    <row r="101" spans="1:8" hidden="1" x14ac:dyDescent="0.25">
      <c r="A101" s="97" t="str">
        <f>IF(OR(LEFT(PS!F92,3)=SC!$E$6,LEFT(PS!G92,3)=SC!$E$6),PS!A92,"")</f>
        <v/>
      </c>
      <c r="B101" s="98" t="str">
        <f>IF(LEFT(PS!F92,3)=SC!$E$6,PS!C92,IF(LEFT(PS!G92,3)=SC!$E$6,PS!D92,""))</f>
        <v/>
      </c>
      <c r="C101" s="97" t="str">
        <f>IF(OR(LEFT(PS!F92,3)=SC!$E$6,LEFT(PS!G92,3)=SC!$E$6),PS!A92,"")</f>
        <v/>
      </c>
      <c r="D101" s="99" t="str">
        <f>IF(OR(LEFT(PS!F92,3)=SC!$E$6,LEFT(PS!G92,3)=SC!$E$6),PS!E92,"")</f>
        <v/>
      </c>
      <c r="E101" s="100" t="str">
        <f>IF(LEFT(PS!F92,3)=SC!$E$6,PS!G92,IF(LEFT(PS!G92,3)=SC!$E$6,PS!F92,""))</f>
        <v/>
      </c>
      <c r="F101" s="101">
        <f>IF(LEFT(PS!F92,3)=SC!$E$6,PS!J92,0)</f>
        <v>0</v>
      </c>
      <c r="G101" s="101">
        <f>IF(LEFT(PS!G92,3)=SC!$E$6,PS!J92,0)</f>
        <v>0</v>
      </c>
      <c r="H101" s="88"/>
    </row>
    <row r="102" spans="1:8" ht="49.5" x14ac:dyDescent="0.25">
      <c r="A102" s="97">
        <f>IF(OR(LEFT(PS!F93,3)=SC!$E$6,LEFT(PS!G93,3)=SC!$E$6),PS!A93,"")</f>
        <v>44857</v>
      </c>
      <c r="B102" s="98" t="str">
        <f>IF(LEFT(PS!F93,3)=SC!$E$6,PS!C93,IF(LEFT(PS!G93,3)=SC!$E$6,PS!D93,""))</f>
        <v>GBC349</v>
      </c>
      <c r="C102" s="97">
        <f>IF(OR(LEFT(PS!F93,3)=SC!$E$6,LEFT(PS!G93,3)=SC!$E$6),PS!A93,"")</f>
        <v>44857</v>
      </c>
      <c r="D102" s="99" t="str">
        <f>IF(OR(LEFT(PS!F93,3)=SC!$E$6,LEFT(PS!G93,3)=SC!$E$6),PS!E93,"")</f>
        <v>Công ty Cổ Phần Tâm Thịnh thanh toán tiền hàng của hđ0000022, hưởng 2% chiết khấu</v>
      </c>
      <c r="E102" s="100" t="str">
        <f>IF(LEFT(PS!F93,3)=SC!$E$6,PS!G93,IF(LEFT(PS!G93,3)=SC!$E$6,PS!F93,""))</f>
        <v>131.02</v>
      </c>
      <c r="F102" s="101">
        <f>IF(LEFT(PS!F93,3)=SC!$E$6,PS!J93,0)</f>
        <v>593169500</v>
      </c>
      <c r="G102" s="101">
        <f>IF(LEFT(PS!G93,3)=SC!$E$6,PS!J93,0)</f>
        <v>0</v>
      </c>
      <c r="H102" s="88"/>
    </row>
    <row r="103" spans="1:8" hidden="1" x14ac:dyDescent="0.25">
      <c r="A103" s="97" t="str">
        <f>IF(OR(LEFT(PS!F94,3)=SC!$E$6,LEFT(PS!G94,3)=SC!$E$6),PS!A94,"")</f>
        <v/>
      </c>
      <c r="B103" s="98" t="str">
        <f>IF(LEFT(PS!F94,3)=SC!$E$6,PS!C94,IF(LEFT(PS!G94,3)=SC!$E$6,PS!D94,""))</f>
        <v/>
      </c>
      <c r="C103" s="97" t="str">
        <f>IF(OR(LEFT(PS!F94,3)=SC!$E$6,LEFT(PS!G94,3)=SC!$E$6),PS!A94,"")</f>
        <v/>
      </c>
      <c r="D103" s="99" t="str">
        <f>IF(OR(LEFT(PS!F94,3)=SC!$E$6,LEFT(PS!G94,3)=SC!$E$6),PS!E94,"")</f>
        <v/>
      </c>
      <c r="E103" s="100" t="str">
        <f>IF(LEFT(PS!F94,3)=SC!$E$6,PS!G94,IF(LEFT(PS!G94,3)=SC!$E$6,PS!F94,""))</f>
        <v/>
      </c>
      <c r="F103" s="101">
        <f>IF(LEFT(PS!F94,3)=SC!$E$6,PS!J94,0)</f>
        <v>0</v>
      </c>
      <c r="G103" s="101">
        <f>IF(LEFT(PS!G94,3)=SC!$E$6,PS!J94,0)</f>
        <v>0</v>
      </c>
      <c r="H103" s="88"/>
    </row>
    <row r="104" spans="1:8" hidden="1" x14ac:dyDescent="0.25">
      <c r="A104" s="97" t="str">
        <f>IF(OR(LEFT(PS!F95,3)=SC!$E$6,LEFT(PS!G95,3)=SC!$E$6),PS!A95,"")</f>
        <v/>
      </c>
      <c r="B104" s="98" t="str">
        <f>IF(LEFT(PS!F95,3)=SC!$E$6,PS!C95,IF(LEFT(PS!G95,3)=SC!$E$6,PS!D95,""))</f>
        <v/>
      </c>
      <c r="C104" s="97" t="str">
        <f>IF(OR(LEFT(PS!F95,3)=SC!$E$6,LEFT(PS!G95,3)=SC!$E$6),PS!A95,"")</f>
        <v/>
      </c>
      <c r="D104" s="99" t="str">
        <f>IF(OR(LEFT(PS!F95,3)=SC!$E$6,LEFT(PS!G95,3)=SC!$E$6),PS!E95,"")</f>
        <v/>
      </c>
      <c r="E104" s="100" t="str">
        <f>IF(LEFT(PS!F95,3)=SC!$E$6,PS!G95,IF(LEFT(PS!G95,3)=SC!$E$6,PS!F95,""))</f>
        <v/>
      </c>
      <c r="F104" s="101">
        <f>IF(LEFT(PS!F95,3)=SC!$E$6,PS!J95,0)</f>
        <v>0</v>
      </c>
      <c r="G104" s="101">
        <f>IF(LEFT(PS!G95,3)=SC!$E$6,PS!J95,0)</f>
        <v>0</v>
      </c>
      <c r="H104" s="88"/>
    </row>
    <row r="105" spans="1:8" hidden="1" x14ac:dyDescent="0.25">
      <c r="A105" s="97" t="str">
        <f>IF(OR(LEFT(PS!F96,3)=SC!$E$6,LEFT(PS!G96,3)=SC!$E$6),PS!A96,"")</f>
        <v/>
      </c>
      <c r="B105" s="98" t="str">
        <f>IF(LEFT(PS!F96,3)=SC!$E$6,PS!C96,IF(LEFT(PS!G96,3)=SC!$E$6,PS!D96,""))</f>
        <v/>
      </c>
      <c r="C105" s="97" t="str">
        <f>IF(OR(LEFT(PS!F96,3)=SC!$E$6,LEFT(PS!G96,3)=SC!$E$6),PS!A96,"")</f>
        <v/>
      </c>
      <c r="D105" s="99" t="str">
        <f>IF(OR(LEFT(PS!F96,3)=SC!$E$6,LEFT(PS!G96,3)=SC!$E$6),PS!E96,"")</f>
        <v/>
      </c>
      <c r="E105" s="100" t="str">
        <f>IF(LEFT(PS!F96,3)=SC!$E$6,PS!G96,IF(LEFT(PS!G96,3)=SC!$E$6,PS!F96,""))</f>
        <v/>
      </c>
      <c r="F105" s="101">
        <f>IF(LEFT(PS!F96,3)=SC!$E$6,PS!J96,0)</f>
        <v>0</v>
      </c>
      <c r="G105" s="101">
        <f>IF(LEFT(PS!G96,3)=SC!$E$6,PS!J96,0)</f>
        <v>0</v>
      </c>
      <c r="H105" s="88"/>
    </row>
    <row r="106" spans="1:8" hidden="1" x14ac:dyDescent="0.25">
      <c r="A106" s="97" t="str">
        <f>IF(OR(LEFT(PS!F97,3)=SC!$E$6,LEFT(PS!G97,3)=SC!$E$6),PS!A97,"")</f>
        <v/>
      </c>
      <c r="B106" s="98" t="str">
        <f>IF(LEFT(PS!F97,3)=SC!$E$6,PS!C97,IF(LEFT(PS!G97,3)=SC!$E$6,PS!D97,""))</f>
        <v/>
      </c>
      <c r="C106" s="97" t="str">
        <f>IF(OR(LEFT(PS!F97,3)=SC!$E$6,LEFT(PS!G97,3)=SC!$E$6),PS!A97,"")</f>
        <v/>
      </c>
      <c r="D106" s="99" t="str">
        <f>IF(OR(LEFT(PS!F97,3)=SC!$E$6,LEFT(PS!G97,3)=SC!$E$6),PS!E97,"")</f>
        <v/>
      </c>
      <c r="E106" s="100" t="str">
        <f>IF(LEFT(PS!F97,3)=SC!$E$6,PS!G97,IF(LEFT(PS!G97,3)=SC!$E$6,PS!F97,""))</f>
        <v/>
      </c>
      <c r="F106" s="101">
        <f>IF(LEFT(PS!F97,3)=SC!$E$6,PS!J97,0)</f>
        <v>0</v>
      </c>
      <c r="G106" s="101">
        <f>IF(LEFT(PS!G97,3)=SC!$E$6,PS!J97,0)</f>
        <v>0</v>
      </c>
      <c r="H106" s="88"/>
    </row>
    <row r="107" spans="1:8" hidden="1" x14ac:dyDescent="0.25">
      <c r="A107" s="97" t="str">
        <f>IF(OR(LEFT(PS!F98,3)=SC!$E$6,LEFT(PS!G98,3)=SC!$E$6),PS!A98,"")</f>
        <v/>
      </c>
      <c r="B107" s="98" t="str">
        <f>IF(LEFT(PS!F98,3)=SC!$E$6,PS!C98,IF(LEFT(PS!G98,3)=SC!$E$6,PS!D98,""))</f>
        <v/>
      </c>
      <c r="C107" s="97" t="str">
        <f>IF(OR(LEFT(PS!F98,3)=SC!$E$6,LEFT(PS!G98,3)=SC!$E$6),PS!A98,"")</f>
        <v/>
      </c>
      <c r="D107" s="99" t="str">
        <f>IF(OR(LEFT(PS!F98,3)=SC!$E$6,LEFT(PS!G98,3)=SC!$E$6),PS!E98,"")</f>
        <v/>
      </c>
      <c r="E107" s="100" t="str">
        <f>IF(LEFT(PS!F98,3)=SC!$E$6,PS!G98,IF(LEFT(PS!G98,3)=SC!$E$6,PS!F98,""))</f>
        <v/>
      </c>
      <c r="F107" s="101">
        <f>IF(LEFT(PS!F98,3)=SC!$E$6,PS!J98,0)</f>
        <v>0</v>
      </c>
      <c r="G107" s="101">
        <f>IF(LEFT(PS!G98,3)=SC!$E$6,PS!J98,0)</f>
        <v>0</v>
      </c>
      <c r="H107" s="88"/>
    </row>
    <row r="108" spans="1:8" hidden="1" x14ac:dyDescent="0.25">
      <c r="A108" s="97" t="str">
        <f>IF(OR(LEFT(PS!F99,3)=SC!$E$6,LEFT(PS!G99,3)=SC!$E$6),PS!A99,"")</f>
        <v/>
      </c>
      <c r="B108" s="98" t="str">
        <f>IF(LEFT(PS!F99,3)=SC!$E$6,PS!C99,IF(LEFT(PS!G99,3)=SC!$E$6,PS!D99,""))</f>
        <v/>
      </c>
      <c r="C108" s="97" t="str">
        <f>IF(OR(LEFT(PS!F99,3)=SC!$E$6,LEFT(PS!G99,3)=SC!$E$6),PS!A99,"")</f>
        <v/>
      </c>
      <c r="D108" s="99" t="str">
        <f>IF(OR(LEFT(PS!F99,3)=SC!$E$6,LEFT(PS!G99,3)=SC!$E$6),PS!E99,"")</f>
        <v/>
      </c>
      <c r="E108" s="100" t="str">
        <f>IF(LEFT(PS!F99,3)=SC!$E$6,PS!G99,IF(LEFT(PS!G99,3)=SC!$E$6,PS!F99,""))</f>
        <v/>
      </c>
      <c r="F108" s="101">
        <f>IF(LEFT(PS!F99,3)=SC!$E$6,PS!J99,0)</f>
        <v>0</v>
      </c>
      <c r="G108" s="101">
        <f>IF(LEFT(PS!G99,3)=SC!$E$6,PS!J99,0)</f>
        <v>0</v>
      </c>
      <c r="H108" s="88"/>
    </row>
    <row r="109" spans="1:8" hidden="1" x14ac:dyDescent="0.25">
      <c r="A109" s="97" t="str">
        <f>IF(OR(LEFT(PS!F100,3)=SC!$E$6,LEFT(PS!G100,3)=SC!$E$6),PS!A100,"")</f>
        <v/>
      </c>
      <c r="B109" s="98" t="str">
        <f>IF(LEFT(PS!F100,3)=SC!$E$6,PS!C100,IF(LEFT(PS!G100,3)=SC!$E$6,PS!D100,""))</f>
        <v/>
      </c>
      <c r="C109" s="97" t="str">
        <f>IF(OR(LEFT(PS!F100,3)=SC!$E$6,LEFT(PS!G100,3)=SC!$E$6),PS!A100,"")</f>
        <v/>
      </c>
      <c r="D109" s="99" t="str">
        <f>IF(OR(LEFT(PS!F100,3)=SC!$E$6,LEFT(PS!G100,3)=SC!$E$6),PS!E100,"")</f>
        <v/>
      </c>
      <c r="E109" s="100" t="str">
        <f>IF(LEFT(PS!F100,3)=SC!$E$6,PS!G100,IF(LEFT(PS!G100,3)=SC!$E$6,PS!F100,""))</f>
        <v/>
      </c>
      <c r="F109" s="101">
        <f>IF(LEFT(PS!F100,3)=SC!$E$6,PS!J100,0)</f>
        <v>0</v>
      </c>
      <c r="G109" s="101">
        <f>IF(LEFT(PS!G100,3)=SC!$E$6,PS!J100,0)</f>
        <v>0</v>
      </c>
      <c r="H109" s="88"/>
    </row>
    <row r="110" spans="1:8" hidden="1" x14ac:dyDescent="0.25">
      <c r="A110" s="97" t="str">
        <f>IF(OR(LEFT(PS!F101,3)=SC!$E$6,LEFT(PS!G101,3)=SC!$E$6),PS!A101,"")</f>
        <v/>
      </c>
      <c r="B110" s="98" t="str">
        <f>IF(LEFT(PS!F101,3)=SC!$E$6,PS!C101,IF(LEFT(PS!G101,3)=SC!$E$6,PS!D101,""))</f>
        <v/>
      </c>
      <c r="C110" s="97" t="str">
        <f>IF(OR(LEFT(PS!F101,3)=SC!$E$6,LEFT(PS!G101,3)=SC!$E$6),PS!A101,"")</f>
        <v/>
      </c>
      <c r="D110" s="99" t="str">
        <f>IF(OR(LEFT(PS!F101,3)=SC!$E$6,LEFT(PS!G101,3)=SC!$E$6),PS!E101,"")</f>
        <v/>
      </c>
      <c r="E110" s="100" t="str">
        <f>IF(LEFT(PS!F101,3)=SC!$E$6,PS!G101,IF(LEFT(PS!G101,3)=SC!$E$6,PS!F101,""))</f>
        <v/>
      </c>
      <c r="F110" s="101">
        <f>IF(LEFT(PS!F101,3)=SC!$E$6,PS!J101,0)</f>
        <v>0</v>
      </c>
      <c r="G110" s="101">
        <f>IF(LEFT(PS!G101,3)=SC!$E$6,PS!J101,0)</f>
        <v>0</v>
      </c>
      <c r="H110" s="88"/>
    </row>
    <row r="111" spans="1:8" hidden="1" x14ac:dyDescent="0.25">
      <c r="A111" s="97" t="str">
        <f>IF(OR(LEFT(PS!F102,3)=SC!$E$6,LEFT(PS!G102,3)=SC!$E$6),PS!A102,"")</f>
        <v/>
      </c>
      <c r="B111" s="98" t="str">
        <f>IF(LEFT(PS!F102,3)=SC!$E$6,PS!C102,IF(LEFT(PS!G102,3)=SC!$E$6,PS!D102,""))</f>
        <v/>
      </c>
      <c r="C111" s="97" t="str">
        <f>IF(OR(LEFT(PS!F102,3)=SC!$E$6,LEFT(PS!G102,3)=SC!$E$6),PS!A102,"")</f>
        <v/>
      </c>
      <c r="D111" s="99" t="str">
        <f>IF(OR(LEFT(PS!F102,3)=SC!$E$6,LEFT(PS!G102,3)=SC!$E$6),PS!E102,"")</f>
        <v/>
      </c>
      <c r="E111" s="100" t="str">
        <f>IF(LEFT(PS!F102,3)=SC!$E$6,PS!G102,IF(LEFT(PS!G102,3)=SC!$E$6,PS!F102,""))</f>
        <v/>
      </c>
      <c r="F111" s="101">
        <f>IF(LEFT(PS!F102,3)=SC!$E$6,PS!J102,0)</f>
        <v>0</v>
      </c>
      <c r="G111" s="101">
        <f>IF(LEFT(PS!G102,3)=SC!$E$6,PS!J102,0)</f>
        <v>0</v>
      </c>
      <c r="H111" s="88"/>
    </row>
    <row r="112" spans="1:8" hidden="1" x14ac:dyDescent="0.25">
      <c r="A112" s="97" t="str">
        <f>IF(OR(LEFT(PS!F103,3)=SC!$E$6,LEFT(PS!G103,3)=SC!$E$6),PS!A103,"")</f>
        <v/>
      </c>
      <c r="B112" s="98" t="str">
        <f>IF(LEFT(PS!F103,3)=SC!$E$6,PS!C103,IF(LEFT(PS!G103,3)=SC!$E$6,PS!D103,""))</f>
        <v/>
      </c>
      <c r="C112" s="97" t="str">
        <f>IF(OR(LEFT(PS!F103,3)=SC!$E$6,LEFT(PS!G103,3)=SC!$E$6),PS!A103,"")</f>
        <v/>
      </c>
      <c r="D112" s="99" t="str">
        <f>IF(OR(LEFT(PS!F103,3)=SC!$E$6,LEFT(PS!G103,3)=SC!$E$6),PS!E103,"")</f>
        <v/>
      </c>
      <c r="E112" s="100" t="str">
        <f>IF(LEFT(PS!F103,3)=SC!$E$6,PS!G103,IF(LEFT(PS!G103,3)=SC!$E$6,PS!F103,""))</f>
        <v/>
      </c>
      <c r="F112" s="101">
        <f>IF(LEFT(PS!F103,3)=SC!$E$6,PS!J103,0)</f>
        <v>0</v>
      </c>
      <c r="G112" s="101">
        <f>IF(LEFT(PS!G103,3)=SC!$E$6,PS!J103,0)</f>
        <v>0</v>
      </c>
      <c r="H112" s="88"/>
    </row>
    <row r="113" spans="1:8" hidden="1" x14ac:dyDescent="0.25">
      <c r="A113" s="97" t="str">
        <f>IF(OR(LEFT(PS!F104,3)=SC!$E$6,LEFT(PS!G104,3)=SC!$E$6),PS!A104,"")</f>
        <v/>
      </c>
      <c r="B113" s="98" t="str">
        <f>IF(LEFT(PS!F104,3)=SC!$E$6,PS!C104,IF(LEFT(PS!G104,3)=SC!$E$6,PS!D104,""))</f>
        <v/>
      </c>
      <c r="C113" s="97" t="str">
        <f>IF(OR(LEFT(PS!F104,3)=SC!$E$6,LEFT(PS!G104,3)=SC!$E$6),PS!A104,"")</f>
        <v/>
      </c>
      <c r="D113" s="99" t="str">
        <f>IF(OR(LEFT(PS!F104,3)=SC!$E$6,LEFT(PS!G104,3)=SC!$E$6),PS!E104,"")</f>
        <v/>
      </c>
      <c r="E113" s="100" t="str">
        <f>IF(LEFT(PS!F104,3)=SC!$E$6,PS!G104,IF(LEFT(PS!G104,3)=SC!$E$6,PS!F104,""))</f>
        <v/>
      </c>
      <c r="F113" s="101">
        <f>IF(LEFT(PS!F104,3)=SC!$E$6,PS!J104,0)</f>
        <v>0</v>
      </c>
      <c r="G113" s="101">
        <f>IF(LEFT(PS!G104,3)=SC!$E$6,PS!J104,0)</f>
        <v>0</v>
      </c>
      <c r="H113" s="88"/>
    </row>
    <row r="114" spans="1:8" hidden="1" x14ac:dyDescent="0.25">
      <c r="A114" s="97" t="str">
        <f>IF(OR(LEFT(PS!F105,3)=SC!$E$6,LEFT(PS!G105,3)=SC!$E$6),PS!A105,"")</f>
        <v/>
      </c>
      <c r="B114" s="98" t="str">
        <f>IF(LEFT(PS!F105,3)=SC!$E$6,PS!C105,IF(LEFT(PS!G105,3)=SC!$E$6,PS!D105,""))</f>
        <v/>
      </c>
      <c r="C114" s="97" t="str">
        <f>IF(OR(LEFT(PS!F105,3)=SC!$E$6,LEFT(PS!G105,3)=SC!$E$6),PS!A105,"")</f>
        <v/>
      </c>
      <c r="D114" s="99" t="str">
        <f>IF(OR(LEFT(PS!F105,3)=SC!$E$6,LEFT(PS!G105,3)=SC!$E$6),PS!E105,"")</f>
        <v/>
      </c>
      <c r="E114" s="100" t="str">
        <f>IF(LEFT(PS!F105,3)=SC!$E$6,PS!G105,IF(LEFT(PS!G105,3)=SC!$E$6,PS!F105,""))</f>
        <v/>
      </c>
      <c r="F114" s="101">
        <f>IF(LEFT(PS!F105,3)=SC!$E$6,PS!J105,0)</f>
        <v>0</v>
      </c>
      <c r="G114" s="101">
        <f>IF(LEFT(PS!G105,3)=SC!$E$6,PS!J105,0)</f>
        <v>0</v>
      </c>
      <c r="H114" s="88"/>
    </row>
    <row r="115" spans="1:8" hidden="1" x14ac:dyDescent="0.25">
      <c r="A115" s="97" t="str">
        <f>IF(OR(LEFT(PS!F106,3)=SC!$E$6,LEFT(PS!G106,3)=SC!$E$6),PS!A106,"")</f>
        <v/>
      </c>
      <c r="B115" s="98" t="str">
        <f>IF(LEFT(PS!F106,3)=SC!$E$6,PS!C106,IF(LEFT(PS!G106,3)=SC!$E$6,PS!D106,""))</f>
        <v/>
      </c>
      <c r="C115" s="97" t="str">
        <f>IF(OR(LEFT(PS!F106,3)=SC!$E$6,LEFT(PS!G106,3)=SC!$E$6),PS!A106,"")</f>
        <v/>
      </c>
      <c r="D115" s="99" t="str">
        <f>IF(OR(LEFT(PS!F106,3)=SC!$E$6,LEFT(PS!G106,3)=SC!$E$6),PS!E106,"")</f>
        <v/>
      </c>
      <c r="E115" s="100" t="str">
        <f>IF(LEFT(PS!F106,3)=SC!$E$6,PS!G106,IF(LEFT(PS!G106,3)=SC!$E$6,PS!F106,""))</f>
        <v/>
      </c>
      <c r="F115" s="101">
        <f>IF(LEFT(PS!F106,3)=SC!$E$6,PS!J106,0)</f>
        <v>0</v>
      </c>
      <c r="G115" s="101">
        <f>IF(LEFT(PS!G106,3)=SC!$E$6,PS!J106,0)</f>
        <v>0</v>
      </c>
      <c r="H115" s="88"/>
    </row>
    <row r="116" spans="1:8" hidden="1" x14ac:dyDescent="0.25">
      <c r="A116" s="97" t="str">
        <f>IF(OR(LEFT(PS!F107,3)=SC!$E$6,LEFT(PS!G107,3)=SC!$E$6),PS!A107,"")</f>
        <v/>
      </c>
      <c r="B116" s="98" t="str">
        <f>IF(LEFT(PS!F107,3)=SC!$E$6,PS!C107,IF(LEFT(PS!G107,3)=SC!$E$6,PS!D107,""))</f>
        <v/>
      </c>
      <c r="C116" s="97" t="str">
        <f>IF(OR(LEFT(PS!F107,3)=SC!$E$6,LEFT(PS!G107,3)=SC!$E$6),PS!A107,"")</f>
        <v/>
      </c>
      <c r="D116" s="99" t="str">
        <f>IF(OR(LEFT(PS!F107,3)=SC!$E$6,LEFT(PS!G107,3)=SC!$E$6),PS!E107,"")</f>
        <v/>
      </c>
      <c r="E116" s="100" t="str">
        <f>IF(LEFT(PS!F107,3)=SC!$E$6,PS!G107,IF(LEFT(PS!G107,3)=SC!$E$6,PS!F107,""))</f>
        <v/>
      </c>
      <c r="F116" s="101">
        <f>IF(LEFT(PS!F107,3)=SC!$E$6,PS!J107,0)</f>
        <v>0</v>
      </c>
      <c r="G116" s="101">
        <f>IF(LEFT(PS!G107,3)=SC!$E$6,PS!J107,0)</f>
        <v>0</v>
      </c>
      <c r="H116" s="88"/>
    </row>
    <row r="117" spans="1:8" ht="33" x14ac:dyDescent="0.25">
      <c r="A117" s="97">
        <f>IF(OR(LEFT(PS!F108,3)=SC!$E$6,LEFT(PS!G108,3)=SC!$E$6),PS!A108,"")</f>
        <v>44865</v>
      </c>
      <c r="B117" s="98" t="str">
        <f>IF(LEFT(PS!F108,3)=SC!$E$6,PS!C108,IF(LEFT(PS!G108,3)=SC!$E$6,PS!D108,""))</f>
        <v>GBC350</v>
      </c>
      <c r="C117" s="97">
        <f>IF(OR(LEFT(PS!F108,3)=SC!$E$6,LEFT(PS!G108,3)=SC!$E$6),PS!A108,"")</f>
        <v>44865</v>
      </c>
      <c r="D117" s="99" t="str">
        <f>IF(OR(LEFT(PS!F108,3)=SC!$E$6,LEFT(PS!G108,3)=SC!$E$6),PS!E108,"")</f>
        <v>Đại lý Kỳ Lan báo đã bán lô hàng ngày 24/10</v>
      </c>
      <c r="E117" s="100" t="str">
        <f>IF(LEFT(PS!F108,3)=SC!$E$6,PS!G108,IF(LEFT(PS!G108,3)=SC!$E$6,PS!F108,""))</f>
        <v>5111.01</v>
      </c>
      <c r="F117" s="101">
        <f>IF(LEFT(PS!F108,3)=SC!$E$6,PS!J108,0)</f>
        <v>10250000</v>
      </c>
      <c r="G117" s="101">
        <f>IF(LEFT(PS!G108,3)=SC!$E$6,PS!J108,0)</f>
        <v>0</v>
      </c>
      <c r="H117" s="88"/>
    </row>
    <row r="118" spans="1:8" ht="33" x14ac:dyDescent="0.25">
      <c r="A118" s="97">
        <f>IF(OR(LEFT(PS!F109,3)=SC!$E$6,LEFT(PS!G109,3)=SC!$E$6),PS!A109,"")</f>
        <v>44865</v>
      </c>
      <c r="B118" s="98" t="str">
        <f>IF(LEFT(PS!F109,3)=SC!$E$6,PS!C109,IF(LEFT(PS!G109,3)=SC!$E$6,PS!D109,""))</f>
        <v>GBC350</v>
      </c>
      <c r="C118" s="97">
        <f>IF(OR(LEFT(PS!F109,3)=SC!$E$6,LEFT(PS!G109,3)=SC!$E$6),PS!A109,"")</f>
        <v>44865</v>
      </c>
      <c r="D118" s="99" t="str">
        <f>IF(OR(LEFT(PS!F109,3)=SC!$E$6,LEFT(PS!G109,3)=SC!$E$6),PS!E109,"")</f>
        <v>Đại lý Kỳ Lan báo đã bán lô hàng ngày 24/10</v>
      </c>
      <c r="E118" s="100" t="str">
        <f>IF(LEFT(PS!F109,3)=SC!$E$6,PS!G109,IF(LEFT(PS!G109,3)=SC!$E$6,PS!F109,""))</f>
        <v>5111.03</v>
      </c>
      <c r="F118" s="101">
        <f>IF(LEFT(PS!F109,3)=SC!$E$6,PS!J109,0)</f>
        <v>30150000</v>
      </c>
      <c r="G118" s="101">
        <f>IF(LEFT(PS!G109,3)=SC!$E$6,PS!J109,0)</f>
        <v>0</v>
      </c>
      <c r="H118" s="88"/>
    </row>
    <row r="119" spans="1:8" ht="33" x14ac:dyDescent="0.25">
      <c r="A119" s="97">
        <f>IF(OR(LEFT(PS!F110,3)=SC!$E$6,LEFT(PS!G110,3)=SC!$E$6),PS!A110,"")</f>
        <v>44865</v>
      </c>
      <c r="B119" s="98" t="str">
        <f>IF(LEFT(PS!F110,3)=SC!$E$6,PS!C110,IF(LEFT(PS!G110,3)=SC!$E$6,PS!D110,""))</f>
        <v>GBC350</v>
      </c>
      <c r="C119" s="97">
        <f>IF(OR(LEFT(PS!F110,3)=SC!$E$6,LEFT(PS!G110,3)=SC!$E$6),PS!A110,"")</f>
        <v>44865</v>
      </c>
      <c r="D119" s="99" t="str">
        <f>IF(OR(LEFT(PS!F110,3)=SC!$E$6,LEFT(PS!G110,3)=SC!$E$6),PS!E110,"")</f>
        <v>Đại lý Kỳ Lan báo đã bán lô hàng ngày 24/10</v>
      </c>
      <c r="E119" s="100" t="str">
        <f>IF(LEFT(PS!F110,3)=SC!$E$6,PS!G110,IF(LEFT(PS!G110,3)=SC!$E$6,PS!F110,""))</f>
        <v>5111.04</v>
      </c>
      <c r="F119" s="101">
        <f>IF(LEFT(PS!F110,3)=SC!$E$6,PS!J110,0)</f>
        <v>600000</v>
      </c>
      <c r="G119" s="101">
        <f>IF(LEFT(PS!G110,3)=SC!$E$6,PS!J110,0)</f>
        <v>0</v>
      </c>
      <c r="H119" s="88"/>
    </row>
    <row r="120" spans="1:8" ht="33" x14ac:dyDescent="0.25">
      <c r="A120" s="97">
        <f>IF(OR(LEFT(PS!F111,3)=SC!$E$6,LEFT(PS!G111,3)=SC!$E$6),PS!A111,"")</f>
        <v>44865</v>
      </c>
      <c r="B120" s="98" t="str">
        <f>IF(LEFT(PS!F111,3)=SC!$E$6,PS!C111,IF(LEFT(PS!G111,3)=SC!$E$6,PS!D111,""))</f>
        <v>GBC350</v>
      </c>
      <c r="C120" s="97">
        <f>IF(OR(LEFT(PS!F111,3)=SC!$E$6,LEFT(PS!G111,3)=SC!$E$6),PS!A111,"")</f>
        <v>44865</v>
      </c>
      <c r="D120" s="99" t="str">
        <f>IF(OR(LEFT(PS!F111,3)=SC!$E$6,LEFT(PS!G111,3)=SC!$E$6),PS!E111,"")</f>
        <v>Đại lý Kỳ Lan báo đã bán lô hàng ngày 24/10 - thuế GTGT</v>
      </c>
      <c r="E120" s="100" t="str">
        <f>IF(LEFT(PS!F111,3)=SC!$E$6,PS!G111,IF(LEFT(PS!G111,3)=SC!$E$6,PS!F111,""))</f>
        <v>33311</v>
      </c>
      <c r="F120" s="101">
        <f>IF(LEFT(PS!F111,3)=SC!$E$6,PS!J111,0)</f>
        <v>4100000</v>
      </c>
      <c r="G120" s="101">
        <f>IF(LEFT(PS!G111,3)=SC!$E$6,PS!J111,0)</f>
        <v>0</v>
      </c>
      <c r="H120" s="88"/>
    </row>
    <row r="121" spans="1:8" hidden="1" x14ac:dyDescent="0.25">
      <c r="A121" s="97" t="str">
        <f>IF(OR(LEFT(PS!F112,3)=SC!$E$6,LEFT(PS!G112,3)=SC!$E$6),PS!A112,"")</f>
        <v/>
      </c>
      <c r="B121" s="98" t="str">
        <f>IF(LEFT(PS!F112,3)=SC!$E$6,PS!C112,IF(LEFT(PS!G112,3)=SC!$E$6,PS!D112,""))</f>
        <v/>
      </c>
      <c r="C121" s="97" t="str">
        <f>IF(OR(LEFT(PS!F112,3)=SC!$E$6,LEFT(PS!G112,3)=SC!$E$6),PS!A112,"")</f>
        <v/>
      </c>
      <c r="D121" s="99" t="str">
        <f>IF(OR(LEFT(PS!F112,3)=SC!$E$6,LEFT(PS!G112,3)=SC!$E$6),PS!E112,"")</f>
        <v/>
      </c>
      <c r="E121" s="100" t="str">
        <f>IF(LEFT(PS!F112,3)=SC!$E$6,PS!G112,IF(LEFT(PS!G112,3)=SC!$E$6,PS!F112,""))</f>
        <v/>
      </c>
      <c r="F121" s="101">
        <f>IF(LEFT(PS!F112,3)=SC!$E$6,PS!J112,0)</f>
        <v>0</v>
      </c>
      <c r="G121" s="101">
        <f>IF(LEFT(PS!G112,3)=SC!$E$6,PS!J112,0)</f>
        <v>0</v>
      </c>
      <c r="H121" s="88"/>
    </row>
    <row r="122" spans="1:8" hidden="1" x14ac:dyDescent="0.25">
      <c r="A122" s="97" t="str">
        <f>IF(OR(LEFT(PS!F113,3)=SC!$E$6,LEFT(PS!G113,3)=SC!$E$6),PS!A113,"")</f>
        <v/>
      </c>
      <c r="B122" s="98" t="str">
        <f>IF(LEFT(PS!F113,3)=SC!$E$6,PS!C113,IF(LEFT(PS!G113,3)=SC!$E$6,PS!D113,""))</f>
        <v/>
      </c>
      <c r="C122" s="97" t="str">
        <f>IF(OR(LEFT(PS!F113,3)=SC!$E$6,LEFT(PS!G113,3)=SC!$E$6),PS!A113,"")</f>
        <v/>
      </c>
      <c r="D122" s="99" t="str">
        <f>IF(OR(LEFT(PS!F113,3)=SC!$E$6,LEFT(PS!G113,3)=SC!$E$6),PS!E113,"")</f>
        <v/>
      </c>
      <c r="E122" s="100" t="str">
        <f>IF(LEFT(PS!F113,3)=SC!$E$6,PS!G113,IF(LEFT(PS!G113,3)=SC!$E$6,PS!F113,""))</f>
        <v/>
      </c>
      <c r="F122" s="101">
        <f>IF(LEFT(PS!F113,3)=SC!$E$6,PS!J113,0)</f>
        <v>0</v>
      </c>
      <c r="G122" s="101">
        <f>IF(LEFT(PS!G113,3)=SC!$E$6,PS!J113,0)</f>
        <v>0</v>
      </c>
      <c r="H122" s="88"/>
    </row>
    <row r="123" spans="1:8" hidden="1" x14ac:dyDescent="0.25">
      <c r="A123" s="97" t="str">
        <f>IF(OR(LEFT(PS!F114,3)=SC!$E$6,LEFT(PS!G114,3)=SC!$E$6),PS!A114,"")</f>
        <v/>
      </c>
      <c r="B123" s="98" t="str">
        <f>IF(LEFT(PS!F114,3)=SC!$E$6,PS!C114,IF(LEFT(PS!G114,3)=SC!$E$6,PS!D114,""))</f>
        <v/>
      </c>
      <c r="C123" s="97" t="str">
        <f>IF(OR(LEFT(PS!F114,3)=SC!$E$6,LEFT(PS!G114,3)=SC!$E$6),PS!A114,"")</f>
        <v/>
      </c>
      <c r="D123" s="99" t="str">
        <f>IF(OR(LEFT(PS!F114,3)=SC!$E$6,LEFT(PS!G114,3)=SC!$E$6),PS!E114,"")</f>
        <v/>
      </c>
      <c r="E123" s="100" t="str">
        <f>IF(LEFT(PS!F114,3)=SC!$E$6,PS!G114,IF(LEFT(PS!G114,3)=SC!$E$6,PS!F114,""))</f>
        <v/>
      </c>
      <c r="F123" s="101">
        <f>IF(LEFT(PS!F114,3)=SC!$E$6,PS!J114,0)</f>
        <v>0</v>
      </c>
      <c r="G123" s="101">
        <f>IF(LEFT(PS!G114,3)=SC!$E$6,PS!J114,0)</f>
        <v>0</v>
      </c>
      <c r="H123" s="88"/>
    </row>
    <row r="124" spans="1:8" ht="33" x14ac:dyDescent="0.25">
      <c r="A124" s="97">
        <f>IF(OR(LEFT(PS!F115,3)=SC!$E$6,LEFT(PS!G115,3)=SC!$E$6),PS!A115,"")</f>
        <v>44865</v>
      </c>
      <c r="B124" s="98" t="str">
        <f>IF(LEFT(PS!F115,3)=SC!$E$6,PS!C115,IF(LEFT(PS!G115,3)=SC!$E$6,PS!D115,""))</f>
        <v>GBN244</v>
      </c>
      <c r="C124" s="97">
        <f>IF(OR(LEFT(PS!F115,3)=SC!$E$6,LEFT(PS!G115,3)=SC!$E$6),PS!A115,"")</f>
        <v>44865</v>
      </c>
      <c r="D124" s="99" t="str">
        <f>IF(OR(LEFT(PS!F115,3)=SC!$E$6,LEFT(PS!G115,3)=SC!$E$6),PS!E115,"")</f>
        <v>Thanh toán tiền hoa hồng đại lý Kỳ Lan -TGNH BIDV</v>
      </c>
      <c r="E124" s="100" t="str">
        <f>IF(LEFT(PS!F115,3)=SC!$E$6,PS!G115,IF(LEFT(PS!G115,3)=SC!$E$6,PS!F115,""))</f>
        <v>6417</v>
      </c>
      <c r="F124" s="101">
        <f>IF(LEFT(PS!F115,3)=SC!$E$6,PS!J115,0)</f>
        <v>0</v>
      </c>
      <c r="G124" s="101">
        <f>IF(LEFT(PS!G115,3)=SC!$E$6,PS!J115,0)</f>
        <v>2500000</v>
      </c>
      <c r="H124" s="88"/>
    </row>
    <row r="125" spans="1:8" ht="33" x14ac:dyDescent="0.25">
      <c r="A125" s="97">
        <f>IF(OR(LEFT(PS!F116,3)=SC!$E$6,LEFT(PS!G116,3)=SC!$E$6),PS!A116,"")</f>
        <v>44865</v>
      </c>
      <c r="B125" s="98" t="str">
        <f>IF(LEFT(PS!F116,3)=SC!$E$6,PS!C116,IF(LEFT(PS!G116,3)=SC!$E$6,PS!D116,""))</f>
        <v>GBN244</v>
      </c>
      <c r="C125" s="97">
        <f>IF(OR(LEFT(PS!F116,3)=SC!$E$6,LEFT(PS!G116,3)=SC!$E$6),PS!A116,"")</f>
        <v>44865</v>
      </c>
      <c r="D125" s="99" t="str">
        <f>IF(OR(LEFT(PS!F116,3)=SC!$E$6,LEFT(PS!G116,3)=SC!$E$6),PS!E116,"")</f>
        <v>Thanh toán tiền hoa hồng đại lý Kỳ Lan -TGNH BIDV - thuế GTGT</v>
      </c>
      <c r="E125" s="100" t="str">
        <f>IF(LEFT(PS!F116,3)=SC!$E$6,PS!G116,IF(LEFT(PS!G116,3)=SC!$E$6,PS!F116,""))</f>
        <v>1331</v>
      </c>
      <c r="F125" s="101">
        <f>IF(LEFT(PS!F116,3)=SC!$E$6,PS!J116,0)</f>
        <v>0</v>
      </c>
      <c r="G125" s="101">
        <f>IF(LEFT(PS!G116,3)=SC!$E$6,PS!J116,0)</f>
        <v>250000</v>
      </c>
      <c r="H125" s="88"/>
    </row>
    <row r="126" spans="1:8" hidden="1" x14ac:dyDescent="0.25">
      <c r="A126" s="97" t="str">
        <f>IF(OR(LEFT(PS!F117,3)=SC!$E$6,LEFT(PS!G117,3)=SC!$E$6),PS!A117,"")</f>
        <v/>
      </c>
      <c r="B126" s="98" t="str">
        <f>IF(LEFT(PS!F117,3)=SC!$E$6,PS!C117,IF(LEFT(PS!G117,3)=SC!$E$6,PS!D117,""))</f>
        <v/>
      </c>
      <c r="C126" s="97" t="str">
        <f>IF(OR(LEFT(PS!F117,3)=SC!$E$6,LEFT(PS!G117,3)=SC!$E$6),PS!A117,"")</f>
        <v/>
      </c>
      <c r="D126" s="99" t="str">
        <f>IF(OR(LEFT(PS!F117,3)=SC!$E$6,LEFT(PS!G117,3)=SC!$E$6),PS!E117,"")</f>
        <v/>
      </c>
      <c r="E126" s="100" t="str">
        <f>IF(LEFT(PS!F117,3)=SC!$E$6,PS!G117,IF(LEFT(PS!G117,3)=SC!$E$6,PS!F117,""))</f>
        <v/>
      </c>
      <c r="F126" s="101">
        <f>IF(LEFT(PS!F117,3)=SC!$E$6,PS!J117,0)</f>
        <v>0</v>
      </c>
      <c r="G126" s="101">
        <f>IF(LEFT(PS!G117,3)=SC!$E$6,PS!J117,0)</f>
        <v>0</v>
      </c>
      <c r="H126" s="88"/>
    </row>
    <row r="127" spans="1:8" hidden="1" x14ac:dyDescent="0.25">
      <c r="A127" s="97" t="str">
        <f>IF(OR(LEFT(PS!F118,3)=SC!$E$6,LEFT(PS!G118,3)=SC!$E$6),PS!A118,"")</f>
        <v/>
      </c>
      <c r="B127" s="98" t="str">
        <f>IF(LEFT(PS!F118,3)=SC!$E$6,PS!C118,IF(LEFT(PS!G118,3)=SC!$E$6,PS!D118,""))</f>
        <v/>
      </c>
      <c r="C127" s="97" t="str">
        <f>IF(OR(LEFT(PS!F118,3)=SC!$E$6,LEFT(PS!G118,3)=SC!$E$6),PS!A118,"")</f>
        <v/>
      </c>
      <c r="D127" s="99" t="str">
        <f>IF(OR(LEFT(PS!F118,3)=SC!$E$6,LEFT(PS!G118,3)=SC!$E$6),PS!E118,"")</f>
        <v/>
      </c>
      <c r="E127" s="100" t="str">
        <f>IF(LEFT(PS!F118,3)=SC!$E$6,PS!G118,IF(LEFT(PS!G118,3)=SC!$E$6,PS!F118,""))</f>
        <v/>
      </c>
      <c r="F127" s="101">
        <f>IF(LEFT(PS!F118,3)=SC!$E$6,PS!J118,0)</f>
        <v>0</v>
      </c>
      <c r="G127" s="101">
        <f>IF(LEFT(PS!G118,3)=SC!$E$6,PS!J118,0)</f>
        <v>0</v>
      </c>
      <c r="H127" s="88"/>
    </row>
    <row r="128" spans="1:8" hidden="1" x14ac:dyDescent="0.25">
      <c r="A128" s="97" t="str">
        <f>IF(OR(LEFT(PS!F119,3)=SC!$E$6,LEFT(PS!G119,3)=SC!$E$6),PS!A119,"")</f>
        <v/>
      </c>
      <c r="B128" s="98" t="str">
        <f>IF(LEFT(PS!F119,3)=SC!$E$6,PS!C119,IF(LEFT(PS!G119,3)=SC!$E$6,PS!D119,""))</f>
        <v/>
      </c>
      <c r="C128" s="97" t="str">
        <f>IF(OR(LEFT(PS!F119,3)=SC!$E$6,LEFT(PS!G119,3)=SC!$E$6),PS!A119,"")</f>
        <v/>
      </c>
      <c r="D128" s="99" t="str">
        <f>IF(OR(LEFT(PS!F119,3)=SC!$E$6,LEFT(PS!G119,3)=SC!$E$6),PS!E119,"")</f>
        <v/>
      </c>
      <c r="E128" s="100" t="str">
        <f>IF(LEFT(PS!F119,3)=SC!$E$6,PS!G119,IF(LEFT(PS!G119,3)=SC!$E$6,PS!F119,""))</f>
        <v/>
      </c>
      <c r="F128" s="101">
        <f>IF(LEFT(PS!F119,3)=SC!$E$6,PS!J119,0)</f>
        <v>0</v>
      </c>
      <c r="G128" s="101">
        <f>IF(LEFT(PS!G119,3)=SC!$E$6,PS!J119,0)</f>
        <v>0</v>
      </c>
      <c r="H128" s="88"/>
    </row>
    <row r="129" spans="1:8" hidden="1" x14ac:dyDescent="0.25">
      <c r="A129" s="97" t="str">
        <f>IF(OR(LEFT(PS!F120,3)=SC!$E$6,LEFT(PS!G120,3)=SC!$E$6),PS!A120,"")</f>
        <v/>
      </c>
      <c r="B129" s="98" t="str">
        <f>IF(LEFT(PS!F120,3)=SC!$E$6,PS!C120,IF(LEFT(PS!G120,3)=SC!$E$6,PS!D120,""))</f>
        <v/>
      </c>
      <c r="C129" s="97" t="str">
        <f>IF(OR(LEFT(PS!F120,3)=SC!$E$6,LEFT(PS!G120,3)=SC!$E$6),PS!A120,"")</f>
        <v/>
      </c>
      <c r="D129" s="99" t="str">
        <f>IF(OR(LEFT(PS!F120,3)=SC!$E$6,LEFT(PS!G120,3)=SC!$E$6),PS!E120,"")</f>
        <v/>
      </c>
      <c r="E129" s="100" t="str">
        <f>IF(LEFT(PS!F120,3)=SC!$E$6,PS!G120,IF(LEFT(PS!G120,3)=SC!$E$6,PS!F120,""))</f>
        <v/>
      </c>
      <c r="F129" s="101">
        <f>IF(LEFT(PS!F120,3)=SC!$E$6,PS!J120,0)</f>
        <v>0</v>
      </c>
      <c r="G129" s="101">
        <f>IF(LEFT(PS!G120,3)=SC!$E$6,PS!J120,0)</f>
        <v>0</v>
      </c>
      <c r="H129" s="88"/>
    </row>
    <row r="130" spans="1:8" hidden="1" x14ac:dyDescent="0.25">
      <c r="A130" s="97" t="str">
        <f>IF(OR(LEFT(PS!F121,3)=SC!$E$6,LEFT(PS!G121,3)=SC!$E$6),PS!A121,"")</f>
        <v/>
      </c>
      <c r="B130" s="98" t="str">
        <f>IF(LEFT(PS!F121,3)=SC!$E$6,PS!C121,IF(LEFT(PS!G121,3)=SC!$E$6,PS!D121,""))</f>
        <v/>
      </c>
      <c r="C130" s="97" t="str">
        <f>IF(OR(LEFT(PS!F121,3)=SC!$E$6,LEFT(PS!G121,3)=SC!$E$6),PS!A121,"")</f>
        <v/>
      </c>
      <c r="D130" s="99" t="str">
        <f>IF(OR(LEFT(PS!F121,3)=SC!$E$6,LEFT(PS!G121,3)=SC!$E$6),PS!E121,"")</f>
        <v/>
      </c>
      <c r="E130" s="100" t="str">
        <f>IF(LEFT(PS!F121,3)=SC!$E$6,PS!G121,IF(LEFT(PS!G121,3)=SC!$E$6,PS!F121,""))</f>
        <v/>
      </c>
      <c r="F130" s="101">
        <f>IF(LEFT(PS!F121,3)=SC!$E$6,PS!J121,0)</f>
        <v>0</v>
      </c>
      <c r="G130" s="101">
        <f>IF(LEFT(PS!G121,3)=SC!$E$6,PS!J121,0)</f>
        <v>0</v>
      </c>
      <c r="H130" s="88"/>
    </row>
    <row r="131" spans="1:8" hidden="1" x14ac:dyDescent="0.25">
      <c r="A131" s="97" t="str">
        <f>IF(OR(LEFT(PS!F122,3)=SC!$E$6,LEFT(PS!G122,3)=SC!$E$6),PS!A122,"")</f>
        <v/>
      </c>
      <c r="B131" s="98" t="str">
        <f>IF(LEFT(PS!F122,3)=SC!$E$6,PS!C122,IF(LEFT(PS!G122,3)=SC!$E$6,PS!D122,""))</f>
        <v/>
      </c>
      <c r="C131" s="97" t="str">
        <f>IF(OR(LEFT(PS!F122,3)=SC!$E$6,LEFT(PS!G122,3)=SC!$E$6),PS!A122,"")</f>
        <v/>
      </c>
      <c r="D131" s="99" t="str">
        <f>IF(OR(LEFT(PS!F122,3)=SC!$E$6,LEFT(PS!G122,3)=SC!$E$6),PS!E122,"")</f>
        <v/>
      </c>
      <c r="E131" s="100" t="str">
        <f>IF(LEFT(PS!F122,3)=SC!$E$6,PS!G122,IF(LEFT(PS!G122,3)=SC!$E$6,PS!F122,""))</f>
        <v/>
      </c>
      <c r="F131" s="101">
        <f>IF(LEFT(PS!F122,3)=SC!$E$6,PS!J122,0)</f>
        <v>0</v>
      </c>
      <c r="G131" s="101">
        <f>IF(LEFT(PS!G122,3)=SC!$E$6,PS!J122,0)</f>
        <v>0</v>
      </c>
      <c r="H131" s="88"/>
    </row>
    <row r="132" spans="1:8" hidden="1" x14ac:dyDescent="0.25">
      <c r="A132" s="97" t="str">
        <f>IF(OR(LEFT(PS!F123,3)=SC!$E$6,LEFT(PS!G123,3)=SC!$E$6),PS!A123,"")</f>
        <v/>
      </c>
      <c r="B132" s="98" t="str">
        <f>IF(LEFT(PS!F123,3)=SC!$E$6,PS!C123,IF(LEFT(PS!G123,3)=SC!$E$6,PS!D123,""))</f>
        <v/>
      </c>
      <c r="C132" s="97" t="str">
        <f>IF(OR(LEFT(PS!F123,3)=SC!$E$6,LEFT(PS!G123,3)=SC!$E$6),PS!A123,"")</f>
        <v/>
      </c>
      <c r="D132" s="99" t="str">
        <f>IF(OR(LEFT(PS!F123,3)=SC!$E$6,LEFT(PS!G123,3)=SC!$E$6),PS!E123,"")</f>
        <v/>
      </c>
      <c r="E132" s="100" t="str">
        <f>IF(LEFT(PS!F123,3)=SC!$E$6,PS!G123,IF(LEFT(PS!G123,3)=SC!$E$6,PS!F123,""))</f>
        <v/>
      </c>
      <c r="F132" s="101">
        <f>IF(LEFT(PS!F123,3)=SC!$E$6,PS!J123,0)</f>
        <v>0</v>
      </c>
      <c r="G132" s="101">
        <f>IF(LEFT(PS!G123,3)=SC!$E$6,PS!J123,0)</f>
        <v>0</v>
      </c>
      <c r="H132" s="88"/>
    </row>
    <row r="133" spans="1:8" hidden="1" x14ac:dyDescent="0.25">
      <c r="A133" s="97" t="str">
        <f>IF(OR(LEFT(PS!F124,3)=SC!$E$6,LEFT(PS!G124,3)=SC!$E$6),PS!A124,"")</f>
        <v/>
      </c>
      <c r="B133" s="98" t="str">
        <f>IF(LEFT(PS!F124,3)=SC!$E$6,PS!C124,IF(LEFT(PS!G124,3)=SC!$E$6,PS!D124,""))</f>
        <v/>
      </c>
      <c r="C133" s="97" t="str">
        <f>IF(OR(LEFT(PS!F124,3)=SC!$E$6,LEFT(PS!G124,3)=SC!$E$6),PS!A124,"")</f>
        <v/>
      </c>
      <c r="D133" s="99" t="str">
        <f>IF(OR(LEFT(PS!F124,3)=SC!$E$6,LEFT(PS!G124,3)=SC!$E$6),PS!E124,"")</f>
        <v/>
      </c>
      <c r="E133" s="100" t="str">
        <f>IF(LEFT(PS!F124,3)=SC!$E$6,PS!G124,IF(LEFT(PS!G124,3)=SC!$E$6,PS!F124,""))</f>
        <v/>
      </c>
      <c r="F133" s="101">
        <f>IF(LEFT(PS!F124,3)=SC!$E$6,PS!J124,0)</f>
        <v>0</v>
      </c>
      <c r="G133" s="101">
        <f>IF(LEFT(PS!G124,3)=SC!$E$6,PS!J124,0)</f>
        <v>0</v>
      </c>
      <c r="H133" s="88"/>
    </row>
    <row r="134" spans="1:8" hidden="1" x14ac:dyDescent="0.25">
      <c r="A134" s="97" t="str">
        <f>IF(OR(LEFT(PS!F125,3)=SC!$E$6,LEFT(PS!G125,3)=SC!$E$6),PS!A125,"")</f>
        <v/>
      </c>
      <c r="B134" s="98" t="str">
        <f>IF(LEFT(PS!F125,3)=SC!$E$6,PS!C125,IF(LEFT(PS!G125,3)=SC!$E$6,PS!D125,""))</f>
        <v/>
      </c>
      <c r="C134" s="97" t="str">
        <f>IF(OR(LEFT(PS!F125,3)=SC!$E$6,LEFT(PS!G125,3)=SC!$E$6),PS!A125,"")</f>
        <v/>
      </c>
      <c r="D134" s="99" t="str">
        <f>IF(OR(LEFT(PS!F125,3)=SC!$E$6,LEFT(PS!G125,3)=SC!$E$6),PS!E125,"")</f>
        <v/>
      </c>
      <c r="E134" s="100" t="str">
        <f>IF(LEFT(PS!F125,3)=SC!$E$6,PS!G125,IF(LEFT(PS!G125,3)=SC!$E$6,PS!F125,""))</f>
        <v/>
      </c>
      <c r="F134" s="101">
        <f>IF(LEFT(PS!F125,3)=SC!$E$6,PS!J125,0)</f>
        <v>0</v>
      </c>
      <c r="G134" s="101">
        <f>IF(LEFT(PS!G125,3)=SC!$E$6,PS!J125,0)</f>
        <v>0</v>
      </c>
      <c r="H134" s="88"/>
    </row>
    <row r="135" spans="1:8" hidden="1" x14ac:dyDescent="0.25">
      <c r="A135" s="97" t="str">
        <f>IF(OR(LEFT(PS!F126,3)=SC!$E$6,LEFT(PS!G126,3)=SC!$E$6),PS!A126,"")</f>
        <v/>
      </c>
      <c r="B135" s="98" t="str">
        <f>IF(LEFT(PS!F126,3)=SC!$E$6,PS!C126,IF(LEFT(PS!G126,3)=SC!$E$6,PS!D126,""))</f>
        <v/>
      </c>
      <c r="C135" s="97" t="str">
        <f>IF(OR(LEFT(PS!F126,3)=SC!$E$6,LEFT(PS!G126,3)=SC!$E$6),PS!A126,"")</f>
        <v/>
      </c>
      <c r="D135" s="99" t="str">
        <f>IF(OR(LEFT(PS!F126,3)=SC!$E$6,LEFT(PS!G126,3)=SC!$E$6),PS!E126,"")</f>
        <v/>
      </c>
      <c r="E135" s="100" t="str">
        <f>IF(LEFT(PS!F126,3)=SC!$E$6,PS!G126,IF(LEFT(PS!G126,3)=SC!$E$6,PS!F126,""))</f>
        <v/>
      </c>
      <c r="F135" s="101">
        <f>IF(LEFT(PS!F126,3)=SC!$E$6,PS!J126,0)</f>
        <v>0</v>
      </c>
      <c r="G135" s="101">
        <f>IF(LEFT(PS!G126,3)=SC!$E$6,PS!J126,0)</f>
        <v>0</v>
      </c>
      <c r="H135" s="88"/>
    </row>
    <row r="136" spans="1:8" hidden="1" x14ac:dyDescent="0.25">
      <c r="A136" s="97" t="str">
        <f>IF(OR(LEFT(PS!F127,3)=SC!$E$6,LEFT(PS!G127,3)=SC!$E$6),PS!A127,"")</f>
        <v/>
      </c>
      <c r="B136" s="98" t="str">
        <f>IF(LEFT(PS!F127,3)=SC!$E$6,PS!C127,IF(LEFT(PS!G127,3)=SC!$E$6,PS!D127,""))</f>
        <v/>
      </c>
      <c r="C136" s="97" t="str">
        <f>IF(OR(LEFT(PS!F127,3)=SC!$E$6,LEFT(PS!G127,3)=SC!$E$6),PS!A127,"")</f>
        <v/>
      </c>
      <c r="D136" s="99" t="str">
        <f>IF(OR(LEFT(PS!F127,3)=SC!$E$6,LEFT(PS!G127,3)=SC!$E$6),PS!E127,"")</f>
        <v/>
      </c>
      <c r="E136" s="100" t="str">
        <f>IF(LEFT(PS!F127,3)=SC!$E$6,PS!G127,IF(LEFT(PS!G127,3)=SC!$E$6,PS!F127,""))</f>
        <v/>
      </c>
      <c r="F136" s="101">
        <f>IF(LEFT(PS!F127,3)=SC!$E$6,PS!J127,0)</f>
        <v>0</v>
      </c>
      <c r="G136" s="101">
        <f>IF(LEFT(PS!G127,3)=SC!$E$6,PS!J127,0)</f>
        <v>0</v>
      </c>
      <c r="H136" s="88"/>
    </row>
    <row r="137" spans="1:8" hidden="1" x14ac:dyDescent="0.25">
      <c r="A137" s="97" t="str">
        <f>IF(OR(LEFT(PS!F128,3)=SC!$E$6,LEFT(PS!G128,3)=SC!$E$6),PS!A128,"")</f>
        <v/>
      </c>
      <c r="B137" s="98" t="str">
        <f>IF(LEFT(PS!F128,3)=SC!$E$6,PS!C128,IF(LEFT(PS!G128,3)=SC!$E$6,PS!D128,""))</f>
        <v/>
      </c>
      <c r="C137" s="97" t="str">
        <f>IF(OR(LEFT(PS!F128,3)=SC!$E$6,LEFT(PS!G128,3)=SC!$E$6),PS!A128,"")</f>
        <v/>
      </c>
      <c r="D137" s="99" t="str">
        <f>IF(OR(LEFT(PS!F128,3)=SC!$E$6,LEFT(PS!G128,3)=SC!$E$6),PS!E128,"")</f>
        <v/>
      </c>
      <c r="E137" s="100" t="str">
        <f>IF(LEFT(PS!F128,3)=SC!$E$6,PS!G128,IF(LEFT(PS!G128,3)=SC!$E$6,PS!F128,""))</f>
        <v/>
      </c>
      <c r="F137" s="101">
        <f>IF(LEFT(PS!F128,3)=SC!$E$6,PS!J128,0)</f>
        <v>0</v>
      </c>
      <c r="G137" s="101">
        <f>IF(LEFT(PS!G128,3)=SC!$E$6,PS!J128,0)</f>
        <v>0</v>
      </c>
      <c r="H137" s="88"/>
    </row>
    <row r="138" spans="1:8" hidden="1" x14ac:dyDescent="0.25">
      <c r="A138" s="97" t="str">
        <f>IF(OR(LEFT(PS!F129,3)=SC!$E$6,LEFT(PS!G129,3)=SC!$E$6),PS!A129,"")</f>
        <v/>
      </c>
      <c r="B138" s="98" t="str">
        <f>IF(LEFT(PS!F129,3)=SC!$E$6,PS!C129,IF(LEFT(PS!G129,3)=SC!$E$6,PS!D129,""))</f>
        <v/>
      </c>
      <c r="C138" s="97" t="str">
        <f>IF(OR(LEFT(PS!F129,3)=SC!$E$6,LEFT(PS!G129,3)=SC!$E$6),PS!A129,"")</f>
        <v/>
      </c>
      <c r="D138" s="99" t="str">
        <f>IF(OR(LEFT(PS!F129,3)=SC!$E$6,LEFT(PS!G129,3)=SC!$E$6),PS!E129,"")</f>
        <v/>
      </c>
      <c r="E138" s="100" t="str">
        <f>IF(LEFT(PS!F129,3)=SC!$E$6,PS!G129,IF(LEFT(PS!G129,3)=SC!$E$6,PS!F129,""))</f>
        <v/>
      </c>
      <c r="F138" s="101">
        <f>IF(LEFT(PS!F129,3)=SC!$E$6,PS!J129,0)</f>
        <v>0</v>
      </c>
      <c r="G138" s="101">
        <f>IF(LEFT(PS!G129,3)=SC!$E$6,PS!J129,0)</f>
        <v>0</v>
      </c>
      <c r="H138" s="88"/>
    </row>
    <row r="139" spans="1:8" hidden="1" x14ac:dyDescent="0.25">
      <c r="A139" s="97" t="str">
        <f>IF(OR(LEFT(PS!F130,3)=SC!$E$6,LEFT(PS!G130,3)=SC!$E$6),PS!A130,"")</f>
        <v/>
      </c>
      <c r="B139" s="98" t="str">
        <f>IF(LEFT(PS!F130,3)=SC!$E$6,PS!C130,IF(LEFT(PS!G130,3)=SC!$E$6,PS!D130,""))</f>
        <v/>
      </c>
      <c r="C139" s="97" t="str">
        <f>IF(OR(LEFT(PS!F130,3)=SC!$E$6,LEFT(PS!G130,3)=SC!$E$6),PS!A130,"")</f>
        <v/>
      </c>
      <c r="D139" s="99" t="str">
        <f>IF(OR(LEFT(PS!F130,3)=SC!$E$6,LEFT(PS!G130,3)=SC!$E$6),PS!E130,"")</f>
        <v/>
      </c>
      <c r="E139" s="100" t="str">
        <f>IF(LEFT(PS!F130,3)=SC!$E$6,PS!G130,IF(LEFT(PS!G130,3)=SC!$E$6,PS!F130,""))</f>
        <v/>
      </c>
      <c r="F139" s="101">
        <f>IF(LEFT(PS!F130,3)=SC!$E$6,PS!J130,0)</f>
        <v>0</v>
      </c>
      <c r="G139" s="101">
        <f>IF(LEFT(PS!G130,3)=SC!$E$6,PS!J130,0)</f>
        <v>0</v>
      </c>
      <c r="H139" s="88"/>
    </row>
    <row r="140" spans="1:8" hidden="1" x14ac:dyDescent="0.25">
      <c r="A140" s="97" t="str">
        <f>IF(OR(LEFT(PS!F131,3)=SC!$E$6,LEFT(PS!G131,3)=SC!$E$6),PS!A131,"")</f>
        <v/>
      </c>
      <c r="B140" s="98" t="str">
        <f>IF(LEFT(PS!F131,3)=SC!$E$6,PS!C131,IF(LEFT(PS!G131,3)=SC!$E$6,PS!D131,""))</f>
        <v/>
      </c>
      <c r="C140" s="97" t="str">
        <f>IF(OR(LEFT(PS!F131,3)=SC!$E$6,LEFT(PS!G131,3)=SC!$E$6),PS!A131,"")</f>
        <v/>
      </c>
      <c r="D140" s="99" t="str">
        <f>IF(OR(LEFT(PS!F131,3)=SC!$E$6,LEFT(PS!G131,3)=SC!$E$6),PS!E131,"")</f>
        <v/>
      </c>
      <c r="E140" s="100" t="str">
        <f>IF(LEFT(PS!F131,3)=SC!$E$6,PS!G131,IF(LEFT(PS!G131,3)=SC!$E$6,PS!F131,""))</f>
        <v/>
      </c>
      <c r="F140" s="101">
        <f>IF(LEFT(PS!F131,3)=SC!$E$6,PS!J131,0)</f>
        <v>0</v>
      </c>
      <c r="G140" s="101">
        <f>IF(LEFT(PS!G131,3)=SC!$E$6,PS!J131,0)</f>
        <v>0</v>
      </c>
      <c r="H140" s="88"/>
    </row>
    <row r="141" spans="1:8" hidden="1" x14ac:dyDescent="0.25">
      <c r="A141" s="97" t="str">
        <f>IF(OR(LEFT(PS!F132,3)=SC!$E$6,LEFT(PS!G132,3)=SC!$E$6),PS!A132,"")</f>
        <v/>
      </c>
      <c r="B141" s="98" t="str">
        <f>IF(LEFT(PS!F132,3)=SC!$E$6,PS!C132,IF(LEFT(PS!G132,3)=SC!$E$6,PS!D132,""))</f>
        <v/>
      </c>
      <c r="C141" s="97" t="str">
        <f>IF(OR(LEFT(PS!F132,3)=SC!$E$6,LEFT(PS!G132,3)=SC!$E$6),PS!A132,"")</f>
        <v/>
      </c>
      <c r="D141" s="99" t="str">
        <f>IF(OR(LEFT(PS!F132,3)=SC!$E$6,LEFT(PS!G132,3)=SC!$E$6),PS!E132,"")</f>
        <v/>
      </c>
      <c r="E141" s="100" t="str">
        <f>IF(LEFT(PS!F132,3)=SC!$E$6,PS!G132,IF(LEFT(PS!G132,3)=SC!$E$6,PS!F132,""))</f>
        <v/>
      </c>
      <c r="F141" s="101">
        <f>IF(LEFT(PS!F132,3)=SC!$E$6,PS!J132,0)</f>
        <v>0</v>
      </c>
      <c r="G141" s="101">
        <f>IF(LEFT(PS!G132,3)=SC!$E$6,PS!J132,0)</f>
        <v>0</v>
      </c>
      <c r="H141" s="88"/>
    </row>
    <row r="142" spans="1:8" hidden="1" x14ac:dyDescent="0.25">
      <c r="A142" s="97" t="str">
        <f>IF(OR(LEFT(PS!F133,3)=SC!$E$6,LEFT(PS!G133,3)=SC!$E$6),PS!A133,"")</f>
        <v/>
      </c>
      <c r="B142" s="98" t="str">
        <f>IF(LEFT(PS!F133,3)=SC!$E$6,PS!C133,IF(LEFT(PS!G133,3)=SC!$E$6,PS!D133,""))</f>
        <v/>
      </c>
      <c r="C142" s="97" t="str">
        <f>IF(OR(LEFT(PS!F133,3)=SC!$E$6,LEFT(PS!G133,3)=SC!$E$6),PS!A133,"")</f>
        <v/>
      </c>
      <c r="D142" s="99" t="str">
        <f>IF(OR(LEFT(PS!F133,3)=SC!$E$6,LEFT(PS!G133,3)=SC!$E$6),PS!E133,"")</f>
        <v/>
      </c>
      <c r="E142" s="100" t="str">
        <f>IF(LEFT(PS!F133,3)=SC!$E$6,PS!G133,IF(LEFT(PS!G133,3)=SC!$E$6,PS!F133,""))</f>
        <v/>
      </c>
      <c r="F142" s="101">
        <f>IF(LEFT(PS!F133,3)=SC!$E$6,PS!J133,0)</f>
        <v>0</v>
      </c>
      <c r="G142" s="101">
        <f>IF(LEFT(PS!G133,3)=SC!$E$6,PS!J133,0)</f>
        <v>0</v>
      </c>
      <c r="H142" s="88"/>
    </row>
    <row r="143" spans="1:8" hidden="1" x14ac:dyDescent="0.25">
      <c r="A143" s="97" t="str">
        <f>IF(OR(LEFT(PS!F134,3)=SC!$E$6,LEFT(PS!G134,3)=SC!$E$6),PS!A134,"")</f>
        <v/>
      </c>
      <c r="B143" s="98" t="str">
        <f>IF(LEFT(PS!F134,3)=SC!$E$6,PS!C134,IF(LEFT(PS!G134,3)=SC!$E$6,PS!D134,""))</f>
        <v/>
      </c>
      <c r="C143" s="97" t="str">
        <f>IF(OR(LEFT(PS!F134,3)=SC!$E$6,LEFT(PS!G134,3)=SC!$E$6),PS!A134,"")</f>
        <v/>
      </c>
      <c r="D143" s="99" t="str">
        <f>IF(OR(LEFT(PS!F134,3)=SC!$E$6,LEFT(PS!G134,3)=SC!$E$6),PS!E134,"")</f>
        <v/>
      </c>
      <c r="E143" s="100" t="str">
        <f>IF(LEFT(PS!F134,3)=SC!$E$6,PS!G134,IF(LEFT(PS!G134,3)=SC!$E$6,PS!F134,""))</f>
        <v/>
      </c>
      <c r="F143" s="101">
        <f>IF(LEFT(PS!F134,3)=SC!$E$6,PS!J134,0)</f>
        <v>0</v>
      </c>
      <c r="G143" s="101">
        <f>IF(LEFT(PS!G134,3)=SC!$E$6,PS!J134,0)</f>
        <v>0</v>
      </c>
      <c r="H143" s="88"/>
    </row>
    <row r="144" spans="1:8" hidden="1" x14ac:dyDescent="0.25">
      <c r="A144" s="97" t="str">
        <f>IF(OR(LEFT(PS!F135,3)=SC!$E$6,LEFT(PS!G135,3)=SC!$E$6),PS!A135,"")</f>
        <v/>
      </c>
      <c r="B144" s="98" t="str">
        <f>IF(LEFT(PS!F135,3)=SC!$E$6,PS!C135,IF(LEFT(PS!G135,3)=SC!$E$6,PS!D135,""))</f>
        <v/>
      </c>
      <c r="C144" s="97" t="str">
        <f>IF(OR(LEFT(PS!F135,3)=SC!$E$6,LEFT(PS!G135,3)=SC!$E$6),PS!A135,"")</f>
        <v/>
      </c>
      <c r="D144" s="99" t="str">
        <f>IF(OR(LEFT(PS!F135,3)=SC!$E$6,LEFT(PS!G135,3)=SC!$E$6),PS!E135,"")</f>
        <v/>
      </c>
      <c r="E144" s="100" t="str">
        <f>IF(LEFT(PS!F135,3)=SC!$E$6,PS!G135,IF(LEFT(PS!G135,3)=SC!$E$6,PS!F135,""))</f>
        <v/>
      </c>
      <c r="F144" s="101">
        <f>IF(LEFT(PS!F135,3)=SC!$E$6,PS!J135,0)</f>
        <v>0</v>
      </c>
      <c r="G144" s="101">
        <f>IF(LEFT(PS!G135,3)=SC!$E$6,PS!J135,0)</f>
        <v>0</v>
      </c>
      <c r="H144" s="88"/>
    </row>
    <row r="145" spans="1:8" hidden="1" x14ac:dyDescent="0.25">
      <c r="A145" s="97" t="str">
        <f>IF(OR(LEFT(PS!F136,3)=SC!$E$6,LEFT(PS!G136,3)=SC!$E$6),PS!A136,"")</f>
        <v/>
      </c>
      <c r="B145" s="98" t="str">
        <f>IF(LEFT(PS!F136,3)=SC!$E$6,PS!C136,IF(LEFT(PS!G136,3)=SC!$E$6,PS!D136,""))</f>
        <v/>
      </c>
      <c r="C145" s="97" t="str">
        <f>IF(OR(LEFT(PS!F136,3)=SC!$E$6,LEFT(PS!G136,3)=SC!$E$6),PS!A136,"")</f>
        <v/>
      </c>
      <c r="D145" s="99" t="str">
        <f>IF(OR(LEFT(PS!F136,3)=SC!$E$6,LEFT(PS!G136,3)=SC!$E$6),PS!E136,"")</f>
        <v/>
      </c>
      <c r="E145" s="100" t="str">
        <f>IF(LEFT(PS!F136,3)=SC!$E$6,PS!G136,IF(LEFT(PS!G136,3)=SC!$E$6,PS!F136,""))</f>
        <v/>
      </c>
      <c r="F145" s="101">
        <f>IF(LEFT(PS!F136,3)=SC!$E$6,PS!J136,0)</f>
        <v>0</v>
      </c>
      <c r="G145" s="101">
        <f>IF(LEFT(PS!G136,3)=SC!$E$6,PS!J136,0)</f>
        <v>0</v>
      </c>
      <c r="H145" s="88"/>
    </row>
    <row r="146" spans="1:8" hidden="1" x14ac:dyDescent="0.25">
      <c r="A146" s="97" t="str">
        <f>IF(OR(LEFT(PS!F137,3)=SC!$E$6,LEFT(PS!G137,3)=SC!$E$6),PS!A137,"")</f>
        <v/>
      </c>
      <c r="B146" s="98" t="str">
        <f>IF(LEFT(PS!F137,3)=SC!$E$6,PS!C137,IF(LEFT(PS!G137,3)=SC!$E$6,PS!D137,""))</f>
        <v/>
      </c>
      <c r="C146" s="97" t="str">
        <f>IF(OR(LEFT(PS!F137,3)=SC!$E$6,LEFT(PS!G137,3)=SC!$E$6),PS!A137,"")</f>
        <v/>
      </c>
      <c r="D146" s="99" t="str">
        <f>IF(OR(LEFT(PS!F137,3)=SC!$E$6,LEFT(PS!G137,3)=SC!$E$6),PS!E137,"")</f>
        <v/>
      </c>
      <c r="E146" s="100" t="str">
        <f>IF(LEFT(PS!F137,3)=SC!$E$6,PS!G137,IF(LEFT(PS!G137,3)=SC!$E$6,PS!F137,""))</f>
        <v/>
      </c>
      <c r="F146" s="101">
        <f>IF(LEFT(PS!F137,3)=SC!$E$6,PS!J137,0)</f>
        <v>0</v>
      </c>
      <c r="G146" s="101">
        <f>IF(LEFT(PS!G137,3)=SC!$E$6,PS!J137,0)</f>
        <v>0</v>
      </c>
      <c r="H146" s="88"/>
    </row>
    <row r="147" spans="1:8" hidden="1" x14ac:dyDescent="0.25">
      <c r="A147" s="97" t="str">
        <f>IF(OR(LEFT(PS!F138,3)=SC!$E$6,LEFT(PS!G138,3)=SC!$E$6),PS!A138,"")</f>
        <v/>
      </c>
      <c r="B147" s="98" t="str">
        <f>IF(LEFT(PS!F138,3)=SC!$E$6,PS!C138,IF(LEFT(PS!G138,3)=SC!$E$6,PS!D138,""))</f>
        <v/>
      </c>
      <c r="C147" s="97" t="str">
        <f>IF(OR(LEFT(PS!F138,3)=SC!$E$6,LEFT(PS!G138,3)=SC!$E$6),PS!A138,"")</f>
        <v/>
      </c>
      <c r="D147" s="99" t="str">
        <f>IF(OR(LEFT(PS!F138,3)=SC!$E$6,LEFT(PS!G138,3)=SC!$E$6),PS!E138,"")</f>
        <v/>
      </c>
      <c r="E147" s="100" t="str">
        <f>IF(LEFT(PS!F138,3)=SC!$E$6,PS!G138,IF(LEFT(PS!G138,3)=SC!$E$6,PS!F138,""))</f>
        <v/>
      </c>
      <c r="F147" s="101">
        <f>IF(LEFT(PS!F138,3)=SC!$E$6,PS!J138,0)</f>
        <v>0</v>
      </c>
      <c r="G147" s="101">
        <f>IF(LEFT(PS!G138,3)=SC!$E$6,PS!J138,0)</f>
        <v>0</v>
      </c>
      <c r="H147" s="88"/>
    </row>
    <row r="148" spans="1:8" hidden="1" x14ac:dyDescent="0.25">
      <c r="A148" s="97" t="str">
        <f>IF(OR(LEFT(PS!F139,3)=SC!$E$6,LEFT(PS!G139,3)=SC!$E$6),PS!A139,"")</f>
        <v/>
      </c>
      <c r="B148" s="98" t="str">
        <f>IF(LEFT(PS!F139,3)=SC!$E$6,PS!C139,IF(LEFT(PS!G139,3)=SC!$E$6,PS!D139,""))</f>
        <v/>
      </c>
      <c r="C148" s="97" t="str">
        <f>IF(OR(LEFT(PS!F139,3)=SC!$E$6,LEFT(PS!G139,3)=SC!$E$6),PS!A139,"")</f>
        <v/>
      </c>
      <c r="D148" s="99" t="str">
        <f>IF(OR(LEFT(PS!F139,3)=SC!$E$6,LEFT(PS!G139,3)=SC!$E$6),PS!E139,"")</f>
        <v/>
      </c>
      <c r="E148" s="100" t="str">
        <f>IF(LEFT(PS!F139,3)=SC!$E$6,PS!G139,IF(LEFT(PS!G139,3)=SC!$E$6,PS!F139,""))</f>
        <v/>
      </c>
      <c r="F148" s="101">
        <f>IF(LEFT(PS!F139,3)=SC!$E$6,PS!J139,0)</f>
        <v>0</v>
      </c>
      <c r="G148" s="101">
        <f>IF(LEFT(PS!G139,3)=SC!$E$6,PS!J139,0)</f>
        <v>0</v>
      </c>
      <c r="H148" s="88"/>
    </row>
    <row r="149" spans="1:8" hidden="1" x14ac:dyDescent="0.25">
      <c r="A149" s="97" t="str">
        <f>IF(OR(LEFT(PS!F140,3)=SC!$E$6,LEFT(PS!G140,3)=SC!$E$6),PS!A140,"")</f>
        <v/>
      </c>
      <c r="B149" s="98" t="str">
        <f>IF(LEFT(PS!F140,3)=SC!$E$6,PS!C140,IF(LEFT(PS!G140,3)=SC!$E$6,PS!D140,""))</f>
        <v/>
      </c>
      <c r="C149" s="97" t="str">
        <f>IF(OR(LEFT(PS!F140,3)=SC!$E$6,LEFT(PS!G140,3)=SC!$E$6),PS!A140,"")</f>
        <v/>
      </c>
      <c r="D149" s="99" t="str">
        <f>IF(OR(LEFT(PS!F140,3)=SC!$E$6,LEFT(PS!G140,3)=SC!$E$6),PS!E140,"")</f>
        <v/>
      </c>
      <c r="E149" s="100" t="str">
        <f>IF(LEFT(PS!F140,3)=SC!$E$6,PS!G140,IF(LEFT(PS!G140,3)=SC!$E$6,PS!F140,""))</f>
        <v/>
      </c>
      <c r="F149" s="101">
        <f>IF(LEFT(PS!F140,3)=SC!$E$6,PS!J140,0)</f>
        <v>0</v>
      </c>
      <c r="G149" s="101">
        <f>IF(LEFT(PS!G140,3)=SC!$E$6,PS!J140,0)</f>
        <v>0</v>
      </c>
      <c r="H149" s="88"/>
    </row>
    <row r="150" spans="1:8" hidden="1" x14ac:dyDescent="0.25">
      <c r="A150" s="97" t="str">
        <f>IF(OR(LEFT(PS!F141,3)=SC!$E$6,LEFT(PS!G141,3)=SC!$E$6),PS!A141,"")</f>
        <v/>
      </c>
      <c r="B150" s="98" t="str">
        <f>IF(LEFT(PS!F141,3)=SC!$E$6,PS!C141,IF(LEFT(PS!G141,3)=SC!$E$6,PS!D141,""))</f>
        <v/>
      </c>
      <c r="C150" s="97" t="str">
        <f>IF(OR(LEFT(PS!F141,3)=SC!$E$6,LEFT(PS!G141,3)=SC!$E$6),PS!A141,"")</f>
        <v/>
      </c>
      <c r="D150" s="99" t="str">
        <f>IF(OR(LEFT(PS!F141,3)=SC!$E$6,LEFT(PS!G141,3)=SC!$E$6),PS!E141,"")</f>
        <v/>
      </c>
      <c r="E150" s="100" t="str">
        <f>IF(LEFT(PS!F141,3)=SC!$E$6,PS!G141,IF(LEFT(PS!G141,3)=SC!$E$6,PS!F141,""))</f>
        <v/>
      </c>
      <c r="F150" s="101">
        <f>IF(LEFT(PS!F141,3)=SC!$E$6,PS!J141,0)</f>
        <v>0</v>
      </c>
      <c r="G150" s="101">
        <f>IF(LEFT(PS!G141,3)=SC!$E$6,PS!J141,0)</f>
        <v>0</v>
      </c>
      <c r="H150" s="88"/>
    </row>
    <row r="151" spans="1:8" hidden="1" x14ac:dyDescent="0.25">
      <c r="A151" s="97" t="str">
        <f>IF(OR(LEFT(PS!F142,3)=SC!$E$6,LEFT(PS!G142,3)=SC!$E$6),PS!A142,"")</f>
        <v/>
      </c>
      <c r="B151" s="98" t="str">
        <f>IF(LEFT(PS!F142,3)=SC!$E$6,PS!C142,IF(LEFT(PS!G142,3)=SC!$E$6,PS!D142,""))</f>
        <v/>
      </c>
      <c r="C151" s="97" t="str">
        <f>IF(OR(LEFT(PS!F142,3)=SC!$E$6,LEFT(PS!G142,3)=SC!$E$6),PS!A142,"")</f>
        <v/>
      </c>
      <c r="D151" s="99" t="str">
        <f>IF(OR(LEFT(PS!F142,3)=SC!$E$6,LEFT(PS!G142,3)=SC!$E$6),PS!E142,"")</f>
        <v/>
      </c>
      <c r="E151" s="100" t="str">
        <f>IF(LEFT(PS!F142,3)=SC!$E$6,PS!G142,IF(LEFT(PS!G142,3)=SC!$E$6,PS!F142,""))</f>
        <v/>
      </c>
      <c r="F151" s="101">
        <f>IF(LEFT(PS!F142,3)=SC!$E$6,PS!J142,0)</f>
        <v>0</v>
      </c>
      <c r="G151" s="101">
        <f>IF(LEFT(PS!G142,3)=SC!$E$6,PS!J142,0)</f>
        <v>0</v>
      </c>
      <c r="H151" s="88"/>
    </row>
    <row r="152" spans="1:8" hidden="1" x14ac:dyDescent="0.25">
      <c r="A152" s="97" t="str">
        <f>IF(OR(LEFT(PS!F143,3)=SC!$E$6,LEFT(PS!G143,3)=SC!$E$6),PS!A143,"")</f>
        <v/>
      </c>
      <c r="B152" s="98" t="str">
        <f>IF(LEFT(PS!F143,3)=SC!$E$6,PS!C143,IF(LEFT(PS!G143,3)=SC!$E$6,PS!D143,""))</f>
        <v/>
      </c>
      <c r="C152" s="97" t="str">
        <f>IF(OR(LEFT(PS!F143,3)=SC!$E$6,LEFT(PS!G143,3)=SC!$E$6),PS!A143,"")</f>
        <v/>
      </c>
      <c r="D152" s="99" t="str">
        <f>IF(OR(LEFT(PS!F143,3)=SC!$E$6,LEFT(PS!G143,3)=SC!$E$6),PS!E143,"")</f>
        <v/>
      </c>
      <c r="E152" s="100" t="str">
        <f>IF(LEFT(PS!F143,3)=SC!$E$6,PS!G143,IF(LEFT(PS!G143,3)=SC!$E$6,PS!F143,""))</f>
        <v/>
      </c>
      <c r="F152" s="101">
        <f>IF(LEFT(PS!F143,3)=SC!$E$6,PS!J143,0)</f>
        <v>0</v>
      </c>
      <c r="G152" s="101">
        <f>IF(LEFT(PS!G143,3)=SC!$E$6,PS!J143,0)</f>
        <v>0</v>
      </c>
      <c r="H152" s="88"/>
    </row>
    <row r="153" spans="1:8" hidden="1" x14ac:dyDescent="0.25">
      <c r="A153" s="97" t="str">
        <f>IF(OR(LEFT(PS!F144,3)=SC!$E$6,LEFT(PS!G144,3)=SC!$E$6),PS!A144,"")</f>
        <v/>
      </c>
      <c r="B153" s="98" t="str">
        <f>IF(LEFT(PS!F144,3)=SC!$E$6,PS!C144,IF(LEFT(PS!G144,3)=SC!$E$6,PS!D144,""))</f>
        <v/>
      </c>
      <c r="C153" s="97" t="str">
        <f>IF(OR(LEFT(PS!F144,3)=SC!$E$6,LEFT(PS!G144,3)=SC!$E$6),PS!A144,"")</f>
        <v/>
      </c>
      <c r="D153" s="99" t="str">
        <f>IF(OR(LEFT(PS!F144,3)=SC!$E$6,LEFT(PS!G144,3)=SC!$E$6),PS!E144,"")</f>
        <v/>
      </c>
      <c r="E153" s="100" t="str">
        <f>IF(LEFT(PS!F144,3)=SC!$E$6,PS!G144,IF(LEFT(PS!G144,3)=SC!$E$6,PS!F144,""))</f>
        <v/>
      </c>
      <c r="F153" s="101">
        <f>IF(LEFT(PS!F144,3)=SC!$E$6,PS!J144,0)</f>
        <v>0</v>
      </c>
      <c r="G153" s="101">
        <f>IF(LEFT(PS!G144,3)=SC!$E$6,PS!J144,0)</f>
        <v>0</v>
      </c>
      <c r="H153" s="88"/>
    </row>
    <row r="154" spans="1:8" hidden="1" x14ac:dyDescent="0.25">
      <c r="A154" s="97" t="str">
        <f>IF(OR(LEFT(PS!F145,3)=SC!$E$6,LEFT(PS!G145,3)=SC!$E$6),PS!A145,"")</f>
        <v/>
      </c>
      <c r="B154" s="98" t="str">
        <f>IF(LEFT(PS!F145,3)=SC!$E$6,PS!C145,IF(LEFT(PS!G145,3)=SC!$E$6,PS!D145,""))</f>
        <v/>
      </c>
      <c r="C154" s="97" t="str">
        <f>IF(OR(LEFT(PS!F145,3)=SC!$E$6,LEFT(PS!G145,3)=SC!$E$6),PS!A145,"")</f>
        <v/>
      </c>
      <c r="D154" s="99" t="str">
        <f>IF(OR(LEFT(PS!F145,3)=SC!$E$6,LEFT(PS!G145,3)=SC!$E$6),PS!E145,"")</f>
        <v/>
      </c>
      <c r="E154" s="100" t="str">
        <f>IF(LEFT(PS!F145,3)=SC!$E$6,PS!G145,IF(LEFT(PS!G145,3)=SC!$E$6,PS!F145,""))</f>
        <v/>
      </c>
      <c r="F154" s="101">
        <f>IF(LEFT(PS!F145,3)=SC!$E$6,PS!J145,0)</f>
        <v>0</v>
      </c>
      <c r="G154" s="101">
        <f>IF(LEFT(PS!G145,3)=SC!$E$6,PS!J145,0)</f>
        <v>0</v>
      </c>
      <c r="H154" s="88"/>
    </row>
    <row r="155" spans="1:8" hidden="1" x14ac:dyDescent="0.25">
      <c r="A155" s="97" t="str">
        <f>IF(OR(LEFT(PS!F146,3)=SC!$E$6,LEFT(PS!G146,3)=SC!$E$6),PS!A146,"")</f>
        <v/>
      </c>
      <c r="B155" s="98" t="str">
        <f>IF(LEFT(PS!F146,3)=SC!$E$6,PS!C146,IF(LEFT(PS!G146,3)=SC!$E$6,PS!D146,""))</f>
        <v/>
      </c>
      <c r="C155" s="97" t="str">
        <f>IF(OR(LEFT(PS!F146,3)=SC!$E$6,LEFT(PS!G146,3)=SC!$E$6),PS!A146,"")</f>
        <v/>
      </c>
      <c r="D155" s="99" t="str">
        <f>IF(OR(LEFT(PS!F146,3)=SC!$E$6,LEFT(PS!G146,3)=SC!$E$6),PS!E146,"")</f>
        <v/>
      </c>
      <c r="E155" s="100" t="str">
        <f>IF(LEFT(PS!F146,3)=SC!$E$6,PS!G146,IF(LEFT(PS!G146,3)=SC!$E$6,PS!F146,""))</f>
        <v/>
      </c>
      <c r="F155" s="101">
        <f>IF(LEFT(PS!F146,3)=SC!$E$6,PS!J146,0)</f>
        <v>0</v>
      </c>
      <c r="G155" s="101">
        <f>IF(LEFT(PS!G146,3)=SC!$E$6,PS!J146,0)</f>
        <v>0</v>
      </c>
      <c r="H155" s="88"/>
    </row>
    <row r="156" spans="1:8" hidden="1" x14ac:dyDescent="0.25">
      <c r="A156" s="97" t="str">
        <f>IF(OR(LEFT(PS!F147,3)=SC!$E$6,LEFT(PS!G147,3)=SC!$E$6),PS!A147,"")</f>
        <v/>
      </c>
      <c r="B156" s="98" t="str">
        <f>IF(LEFT(PS!F147,3)=SC!$E$6,PS!C147,IF(LEFT(PS!G147,3)=SC!$E$6,PS!D147,""))</f>
        <v/>
      </c>
      <c r="C156" s="97" t="str">
        <f>IF(OR(LEFT(PS!F147,3)=SC!$E$6,LEFT(PS!G147,3)=SC!$E$6),PS!A147,"")</f>
        <v/>
      </c>
      <c r="D156" s="99" t="str">
        <f>IF(OR(LEFT(PS!F147,3)=SC!$E$6,LEFT(PS!G147,3)=SC!$E$6),PS!E147,"")</f>
        <v/>
      </c>
      <c r="E156" s="100" t="str">
        <f>IF(LEFT(PS!F147,3)=SC!$E$6,PS!G147,IF(LEFT(PS!G147,3)=SC!$E$6,PS!F147,""))</f>
        <v/>
      </c>
      <c r="F156" s="101">
        <f>IF(LEFT(PS!F147,3)=SC!$E$6,PS!J147,0)</f>
        <v>0</v>
      </c>
      <c r="G156" s="101">
        <f>IF(LEFT(PS!G147,3)=SC!$E$6,PS!J147,0)</f>
        <v>0</v>
      </c>
      <c r="H156" s="88"/>
    </row>
    <row r="157" spans="1:8" hidden="1" x14ac:dyDescent="0.25">
      <c r="A157" s="97" t="str">
        <f>IF(OR(LEFT(PS!F148,3)=SC!$E$6,LEFT(PS!G148,3)=SC!$E$6),PS!A148,"")</f>
        <v/>
      </c>
      <c r="B157" s="98" t="str">
        <f>IF(LEFT(PS!F148,3)=SC!$E$6,PS!C148,IF(LEFT(PS!G148,3)=SC!$E$6,PS!D148,""))</f>
        <v/>
      </c>
      <c r="C157" s="97" t="str">
        <f>IF(OR(LEFT(PS!F148,3)=SC!$E$6,LEFT(PS!G148,3)=SC!$E$6),PS!A148,"")</f>
        <v/>
      </c>
      <c r="D157" s="99" t="str">
        <f>IF(OR(LEFT(PS!F148,3)=SC!$E$6,LEFT(PS!G148,3)=SC!$E$6),PS!E148,"")</f>
        <v/>
      </c>
      <c r="E157" s="100" t="str">
        <f>IF(LEFT(PS!F148,3)=SC!$E$6,PS!G148,IF(LEFT(PS!G148,3)=SC!$E$6,PS!F148,""))</f>
        <v/>
      </c>
      <c r="F157" s="101">
        <f>IF(LEFT(PS!F148,3)=SC!$E$6,PS!J148,0)</f>
        <v>0</v>
      </c>
      <c r="G157" s="101">
        <f>IF(LEFT(PS!G148,3)=SC!$E$6,PS!J148,0)</f>
        <v>0</v>
      </c>
      <c r="H157" s="88"/>
    </row>
    <row r="158" spans="1:8" hidden="1" x14ac:dyDescent="0.25">
      <c r="A158" s="97" t="str">
        <f>IF(OR(LEFT(PS!F149,3)=SC!$E$6,LEFT(PS!G149,3)=SC!$E$6),PS!A149,"")</f>
        <v/>
      </c>
      <c r="B158" s="98" t="str">
        <f>IF(LEFT(PS!F149,3)=SC!$E$6,PS!C149,IF(LEFT(PS!G149,3)=SC!$E$6,PS!D149,""))</f>
        <v/>
      </c>
      <c r="C158" s="97" t="str">
        <f>IF(OR(LEFT(PS!F149,3)=SC!$E$6,LEFT(PS!G149,3)=SC!$E$6),PS!A149,"")</f>
        <v/>
      </c>
      <c r="D158" s="99" t="str">
        <f>IF(OR(LEFT(PS!F149,3)=SC!$E$6,LEFT(PS!G149,3)=SC!$E$6),PS!E149,"")</f>
        <v/>
      </c>
      <c r="E158" s="100" t="str">
        <f>IF(LEFT(PS!F149,3)=SC!$E$6,PS!G149,IF(LEFT(PS!G149,3)=SC!$E$6,PS!F149,""))</f>
        <v/>
      </c>
      <c r="F158" s="101">
        <f>IF(LEFT(PS!F149,3)=SC!$E$6,PS!J149,0)</f>
        <v>0</v>
      </c>
      <c r="G158" s="101">
        <f>IF(LEFT(PS!G149,3)=SC!$E$6,PS!J149,0)</f>
        <v>0</v>
      </c>
      <c r="H158" s="88"/>
    </row>
    <row r="159" spans="1:8" hidden="1" x14ac:dyDescent="0.25">
      <c r="A159" s="97" t="str">
        <f>IF(OR(LEFT(PS!F150,3)=SC!$E$6,LEFT(PS!G150,3)=SC!$E$6),PS!A150,"")</f>
        <v/>
      </c>
      <c r="B159" s="98" t="str">
        <f>IF(LEFT(PS!F150,3)=SC!$E$6,PS!C150,IF(LEFT(PS!G150,3)=SC!$E$6,PS!D150,""))</f>
        <v/>
      </c>
      <c r="C159" s="97" t="str">
        <f>IF(OR(LEFT(PS!F150,3)=SC!$E$6,LEFT(PS!G150,3)=SC!$E$6),PS!A150,"")</f>
        <v/>
      </c>
      <c r="D159" s="99" t="str">
        <f>IF(OR(LEFT(PS!F150,3)=SC!$E$6,LEFT(PS!G150,3)=SC!$E$6),PS!E150,"")</f>
        <v/>
      </c>
      <c r="E159" s="100" t="str">
        <f>IF(LEFT(PS!F150,3)=SC!$E$6,PS!G150,IF(LEFT(PS!G150,3)=SC!$E$6,PS!F150,""))</f>
        <v/>
      </c>
      <c r="F159" s="101">
        <f>IF(LEFT(PS!F150,3)=SC!$E$6,PS!J150,0)</f>
        <v>0</v>
      </c>
      <c r="G159" s="101">
        <f>IF(LEFT(PS!G150,3)=SC!$E$6,PS!J150,0)</f>
        <v>0</v>
      </c>
      <c r="H159" s="88"/>
    </row>
    <row r="160" spans="1:8" hidden="1" x14ac:dyDescent="0.25">
      <c r="A160" s="97" t="str">
        <f>IF(OR(LEFT(PS!F151,3)=SC!$E$6,LEFT(PS!G151,3)=SC!$E$6),PS!A151,"")</f>
        <v/>
      </c>
      <c r="B160" s="98" t="str">
        <f>IF(LEFT(PS!F151,3)=SC!$E$6,PS!C151,IF(LEFT(PS!G151,3)=SC!$E$6,PS!D151,""))</f>
        <v/>
      </c>
      <c r="C160" s="97" t="str">
        <f>IF(OR(LEFT(PS!F151,3)=SC!$E$6,LEFT(PS!G151,3)=SC!$E$6),PS!A151,"")</f>
        <v/>
      </c>
      <c r="D160" s="99" t="str">
        <f>IF(OR(LEFT(PS!F151,3)=SC!$E$6,LEFT(PS!G151,3)=SC!$E$6),PS!E151,"")</f>
        <v/>
      </c>
      <c r="E160" s="100" t="str">
        <f>IF(LEFT(PS!F151,3)=SC!$E$6,PS!G151,IF(LEFT(PS!G151,3)=SC!$E$6,PS!F151,""))</f>
        <v/>
      </c>
      <c r="F160" s="101">
        <f>IF(LEFT(PS!F151,3)=SC!$E$6,PS!J151,0)</f>
        <v>0</v>
      </c>
      <c r="G160" s="101">
        <f>IF(LEFT(PS!G151,3)=SC!$E$6,PS!J151,0)</f>
        <v>0</v>
      </c>
      <c r="H160" s="88"/>
    </row>
    <row r="161" spans="1:8" hidden="1" x14ac:dyDescent="0.25">
      <c r="A161" s="97" t="str">
        <f>IF(OR(LEFT(PS!F152,3)=SC!$E$6,LEFT(PS!G152,3)=SC!$E$6),PS!A152,"")</f>
        <v/>
      </c>
      <c r="B161" s="98" t="str">
        <f>IF(LEFT(PS!F152,3)=SC!$E$6,PS!C152,IF(LEFT(PS!G152,3)=SC!$E$6,PS!D152,""))</f>
        <v/>
      </c>
      <c r="C161" s="97" t="str">
        <f>IF(OR(LEFT(PS!F152,3)=SC!$E$6,LEFT(PS!G152,3)=SC!$E$6),PS!A152,"")</f>
        <v/>
      </c>
      <c r="D161" s="99" t="str">
        <f>IF(OR(LEFT(PS!F152,3)=SC!$E$6,LEFT(PS!G152,3)=SC!$E$6),PS!E152,"")</f>
        <v/>
      </c>
      <c r="E161" s="100" t="str">
        <f>IF(LEFT(PS!F152,3)=SC!$E$6,PS!G152,IF(LEFT(PS!G152,3)=SC!$E$6,PS!F152,""))</f>
        <v/>
      </c>
      <c r="F161" s="101">
        <f>IF(LEFT(PS!F152,3)=SC!$E$6,PS!J152,0)</f>
        <v>0</v>
      </c>
      <c r="G161" s="101">
        <f>IF(LEFT(PS!G152,3)=SC!$E$6,PS!J152,0)</f>
        <v>0</v>
      </c>
      <c r="H161" s="88"/>
    </row>
    <row r="162" spans="1:8" hidden="1" x14ac:dyDescent="0.25">
      <c r="A162" s="97" t="str">
        <f>IF(OR(LEFT(PS!F153,3)=SC!$E$6,LEFT(PS!G153,3)=SC!$E$6),PS!A153,"")</f>
        <v/>
      </c>
      <c r="B162" s="98" t="str">
        <f>IF(LEFT(PS!F153,3)=SC!$E$6,PS!C153,IF(LEFT(PS!G153,3)=SC!$E$6,PS!D153,""))</f>
        <v/>
      </c>
      <c r="C162" s="97" t="str">
        <f>IF(OR(LEFT(PS!F153,3)=SC!$E$6,LEFT(PS!G153,3)=SC!$E$6),PS!A153,"")</f>
        <v/>
      </c>
      <c r="D162" s="99" t="str">
        <f>IF(OR(LEFT(PS!F153,3)=SC!$E$6,LEFT(PS!G153,3)=SC!$E$6),PS!E153,"")</f>
        <v/>
      </c>
      <c r="E162" s="100" t="str">
        <f>IF(LEFT(PS!F153,3)=SC!$E$6,PS!G153,IF(LEFT(PS!G153,3)=SC!$E$6,PS!F153,""))</f>
        <v/>
      </c>
      <c r="F162" s="101">
        <f>IF(LEFT(PS!F153,3)=SC!$E$6,PS!J153,0)</f>
        <v>0</v>
      </c>
      <c r="G162" s="101">
        <f>IF(LEFT(PS!G153,3)=SC!$E$6,PS!J153,0)</f>
        <v>0</v>
      </c>
      <c r="H162" s="88"/>
    </row>
    <row r="163" spans="1:8" hidden="1" x14ac:dyDescent="0.25">
      <c r="A163" s="97" t="str">
        <f>IF(OR(LEFT(PS!F154,3)=SC!$E$6,LEFT(PS!G154,3)=SC!$E$6),PS!A154,"")</f>
        <v/>
      </c>
      <c r="B163" s="98" t="str">
        <f>IF(LEFT(PS!F154,3)=SC!$E$6,PS!C154,IF(LEFT(PS!G154,3)=SC!$E$6,PS!D154,""))</f>
        <v/>
      </c>
      <c r="C163" s="97" t="str">
        <f>IF(OR(LEFT(PS!F154,3)=SC!$E$6,LEFT(PS!G154,3)=SC!$E$6),PS!A154,"")</f>
        <v/>
      </c>
      <c r="D163" s="99" t="str">
        <f>IF(OR(LEFT(PS!F154,3)=SC!$E$6,LEFT(PS!G154,3)=SC!$E$6),PS!E154,"")</f>
        <v/>
      </c>
      <c r="E163" s="100" t="str">
        <f>IF(LEFT(PS!F154,3)=SC!$E$6,PS!G154,IF(LEFT(PS!G154,3)=SC!$E$6,PS!F154,""))</f>
        <v/>
      </c>
      <c r="F163" s="101">
        <f>IF(LEFT(PS!F154,3)=SC!$E$6,PS!J154,0)</f>
        <v>0</v>
      </c>
      <c r="G163" s="101">
        <f>IF(LEFT(PS!G154,3)=SC!$E$6,PS!J154,0)</f>
        <v>0</v>
      </c>
      <c r="H163" s="88"/>
    </row>
    <row r="164" spans="1:8" hidden="1" x14ac:dyDescent="0.25">
      <c r="A164" s="97" t="str">
        <f>IF(OR(LEFT(PS!F155,3)=SC!$E$6,LEFT(PS!G155,3)=SC!$E$6),PS!A155,"")</f>
        <v/>
      </c>
      <c r="B164" s="98" t="str">
        <f>IF(LEFT(PS!F155,3)=SC!$E$6,PS!C155,IF(LEFT(PS!G155,3)=SC!$E$6,PS!D155,""))</f>
        <v/>
      </c>
      <c r="C164" s="97" t="str">
        <f>IF(OR(LEFT(PS!F155,3)=SC!$E$6,LEFT(PS!G155,3)=SC!$E$6),PS!A155,"")</f>
        <v/>
      </c>
      <c r="D164" s="99" t="str">
        <f>IF(OR(LEFT(PS!F155,3)=SC!$E$6,LEFT(PS!G155,3)=SC!$E$6),PS!E155,"")</f>
        <v/>
      </c>
      <c r="E164" s="100" t="str">
        <f>IF(LEFT(PS!F155,3)=SC!$E$6,PS!G155,IF(LEFT(PS!G155,3)=SC!$E$6,PS!F155,""))</f>
        <v/>
      </c>
      <c r="F164" s="101">
        <f>IF(LEFT(PS!F155,3)=SC!$E$6,PS!J155,0)</f>
        <v>0</v>
      </c>
      <c r="G164" s="101">
        <f>IF(LEFT(PS!G155,3)=SC!$E$6,PS!J155,0)</f>
        <v>0</v>
      </c>
      <c r="H164" s="88"/>
    </row>
    <row r="165" spans="1:8" hidden="1" x14ac:dyDescent="0.25">
      <c r="A165" s="97" t="str">
        <f>IF(OR(LEFT(PS!F156,3)=SC!$E$6,LEFT(PS!G156,3)=SC!$E$6),PS!A156,"")</f>
        <v/>
      </c>
      <c r="B165" s="98" t="str">
        <f>IF(LEFT(PS!F156,3)=SC!$E$6,PS!C156,IF(LEFT(PS!G156,3)=SC!$E$6,PS!D156,""))</f>
        <v/>
      </c>
      <c r="C165" s="97" t="str">
        <f>IF(OR(LEFT(PS!F156,3)=SC!$E$6,LEFT(PS!G156,3)=SC!$E$6),PS!A156,"")</f>
        <v/>
      </c>
      <c r="D165" s="99" t="str">
        <f>IF(OR(LEFT(PS!F156,3)=SC!$E$6,LEFT(PS!G156,3)=SC!$E$6),PS!E156,"")</f>
        <v/>
      </c>
      <c r="E165" s="100" t="str">
        <f>IF(LEFT(PS!F156,3)=SC!$E$6,PS!G156,IF(LEFT(PS!G156,3)=SC!$E$6,PS!F156,""))</f>
        <v/>
      </c>
      <c r="F165" s="101">
        <f>IF(LEFT(PS!F156,3)=SC!$E$6,PS!J156,0)</f>
        <v>0</v>
      </c>
      <c r="G165" s="101">
        <f>IF(LEFT(PS!G156,3)=SC!$E$6,PS!J156,0)</f>
        <v>0</v>
      </c>
      <c r="H165" s="88"/>
    </row>
    <row r="166" spans="1:8" hidden="1" x14ac:dyDescent="0.25">
      <c r="A166" s="97" t="str">
        <f>IF(OR(LEFT(PS!F157,3)=SC!$E$6,LEFT(PS!G157,3)=SC!$E$6),PS!A157,"")</f>
        <v/>
      </c>
      <c r="B166" s="98" t="str">
        <f>IF(LEFT(PS!F157,3)=SC!$E$6,PS!C157,IF(LEFT(PS!G157,3)=SC!$E$6,PS!D157,""))</f>
        <v/>
      </c>
      <c r="C166" s="97" t="str">
        <f>IF(OR(LEFT(PS!F157,3)=SC!$E$6,LEFT(PS!G157,3)=SC!$E$6),PS!A157,"")</f>
        <v/>
      </c>
      <c r="D166" s="99" t="str">
        <f>IF(OR(LEFT(PS!F157,3)=SC!$E$6,LEFT(PS!G157,3)=SC!$E$6),PS!E157,"")</f>
        <v/>
      </c>
      <c r="E166" s="100" t="str">
        <f>IF(LEFT(PS!F157,3)=SC!$E$6,PS!G157,IF(LEFT(PS!G157,3)=SC!$E$6,PS!F157,""))</f>
        <v/>
      </c>
      <c r="F166" s="101">
        <f>IF(LEFT(PS!F157,3)=SC!$E$6,PS!J157,0)</f>
        <v>0</v>
      </c>
      <c r="G166" s="101">
        <f>IF(LEFT(PS!G157,3)=SC!$E$6,PS!J157,0)</f>
        <v>0</v>
      </c>
      <c r="H166" s="88"/>
    </row>
    <row r="167" spans="1:8" hidden="1" x14ac:dyDescent="0.25">
      <c r="A167" s="97" t="str">
        <f>IF(OR(LEFT(PS!F158,3)=SC!$E$6,LEFT(PS!G158,3)=SC!$E$6),PS!A158,"")</f>
        <v/>
      </c>
      <c r="B167" s="98" t="str">
        <f>IF(LEFT(PS!F158,3)=SC!$E$6,PS!C158,IF(LEFT(PS!G158,3)=SC!$E$6,PS!D158,""))</f>
        <v/>
      </c>
      <c r="C167" s="97" t="str">
        <f>IF(OR(LEFT(PS!F158,3)=SC!$E$6,LEFT(PS!G158,3)=SC!$E$6),PS!A158,"")</f>
        <v/>
      </c>
      <c r="D167" s="99" t="str">
        <f>IF(OR(LEFT(PS!F158,3)=SC!$E$6,LEFT(PS!G158,3)=SC!$E$6),PS!E158,"")</f>
        <v/>
      </c>
      <c r="E167" s="100" t="str">
        <f>IF(LEFT(PS!F158,3)=SC!$E$6,PS!G158,IF(LEFT(PS!G158,3)=SC!$E$6,PS!F158,""))</f>
        <v/>
      </c>
      <c r="F167" s="101">
        <f>IF(LEFT(PS!F158,3)=SC!$E$6,PS!J158,0)</f>
        <v>0</v>
      </c>
      <c r="G167" s="101">
        <f>IF(LEFT(PS!G158,3)=SC!$E$6,PS!J158,0)</f>
        <v>0</v>
      </c>
      <c r="H167" s="88"/>
    </row>
    <row r="168" spans="1:8" hidden="1" x14ac:dyDescent="0.25">
      <c r="A168" s="97" t="str">
        <f>IF(OR(LEFT(PS!F159,3)=SC!$E$6,LEFT(PS!G159,3)=SC!$E$6),PS!A159,"")</f>
        <v/>
      </c>
      <c r="B168" s="98" t="str">
        <f>IF(LEFT(PS!F159,3)=SC!$E$6,PS!C159,IF(LEFT(PS!G159,3)=SC!$E$6,PS!D159,""))</f>
        <v/>
      </c>
      <c r="C168" s="97" t="str">
        <f>IF(OR(LEFT(PS!F159,3)=SC!$E$6,LEFT(PS!G159,3)=SC!$E$6),PS!A159,"")</f>
        <v/>
      </c>
      <c r="D168" s="99" t="str">
        <f>IF(OR(LEFT(PS!F159,3)=SC!$E$6,LEFT(PS!G159,3)=SC!$E$6),PS!E159,"")</f>
        <v/>
      </c>
      <c r="E168" s="100" t="str">
        <f>IF(LEFT(PS!F159,3)=SC!$E$6,PS!G159,IF(LEFT(PS!G159,3)=SC!$E$6,PS!F159,""))</f>
        <v/>
      </c>
      <c r="F168" s="101">
        <f>IF(LEFT(PS!F159,3)=SC!$E$6,PS!J159,0)</f>
        <v>0</v>
      </c>
      <c r="G168" s="101">
        <f>IF(LEFT(PS!G159,3)=SC!$E$6,PS!J159,0)</f>
        <v>0</v>
      </c>
      <c r="H168" s="88"/>
    </row>
    <row r="169" spans="1:8" hidden="1" x14ac:dyDescent="0.25">
      <c r="A169" s="97" t="str">
        <f>IF(OR(LEFT(PS!F160,3)=SC!$E$6,LEFT(PS!G160,3)=SC!$E$6),PS!A160,"")</f>
        <v/>
      </c>
      <c r="B169" s="98" t="str">
        <f>IF(LEFT(PS!F160,3)=SC!$E$6,PS!C160,IF(LEFT(PS!G160,3)=SC!$E$6,PS!D160,""))</f>
        <v/>
      </c>
      <c r="C169" s="97" t="str">
        <f>IF(OR(LEFT(PS!F160,3)=SC!$E$6,LEFT(PS!G160,3)=SC!$E$6),PS!A160,"")</f>
        <v/>
      </c>
      <c r="D169" s="99" t="str">
        <f>IF(OR(LEFT(PS!F160,3)=SC!$E$6,LEFT(PS!G160,3)=SC!$E$6),PS!E160,"")</f>
        <v/>
      </c>
      <c r="E169" s="100" t="str">
        <f>IF(LEFT(PS!F160,3)=SC!$E$6,PS!G160,IF(LEFT(PS!G160,3)=SC!$E$6,PS!F160,""))</f>
        <v/>
      </c>
      <c r="F169" s="101">
        <f>IF(LEFT(PS!F160,3)=SC!$E$6,PS!J160,0)</f>
        <v>0</v>
      </c>
      <c r="G169" s="101">
        <f>IF(LEFT(PS!G160,3)=SC!$E$6,PS!J160,0)</f>
        <v>0</v>
      </c>
      <c r="H169" s="88"/>
    </row>
    <row r="170" spans="1:8" hidden="1" x14ac:dyDescent="0.25">
      <c r="A170" s="97" t="str">
        <f>IF(OR(LEFT(PS!F161,3)=SC!$E$6,LEFT(PS!G161,3)=SC!$E$6),PS!A161,"")</f>
        <v/>
      </c>
      <c r="B170" s="98" t="str">
        <f>IF(LEFT(PS!F161,3)=SC!$E$6,PS!C161,IF(LEFT(PS!G161,3)=SC!$E$6,PS!D161,""))</f>
        <v/>
      </c>
      <c r="C170" s="97" t="str">
        <f>IF(OR(LEFT(PS!F161,3)=SC!$E$6,LEFT(PS!G161,3)=SC!$E$6),PS!A161,"")</f>
        <v/>
      </c>
      <c r="D170" s="99" t="str">
        <f>IF(OR(LEFT(PS!F161,3)=SC!$E$6,LEFT(PS!G161,3)=SC!$E$6),PS!E161,"")</f>
        <v/>
      </c>
      <c r="E170" s="100" t="str">
        <f>IF(LEFT(PS!F161,3)=SC!$E$6,PS!G161,IF(LEFT(PS!G161,3)=SC!$E$6,PS!F161,""))</f>
        <v/>
      </c>
      <c r="F170" s="101">
        <f>IF(LEFT(PS!F161,3)=SC!$E$6,PS!J161,0)</f>
        <v>0</v>
      </c>
      <c r="G170" s="101">
        <f>IF(LEFT(PS!G161,3)=SC!$E$6,PS!J161,0)</f>
        <v>0</v>
      </c>
      <c r="H170" s="88"/>
    </row>
    <row r="171" spans="1:8" hidden="1" x14ac:dyDescent="0.25">
      <c r="A171" s="97" t="str">
        <f>IF(OR(LEFT(PS!F162,3)=SC!$E$6,LEFT(PS!G162,3)=SC!$E$6),PS!A162,"")</f>
        <v/>
      </c>
      <c r="B171" s="98" t="str">
        <f>IF(LEFT(PS!F162,3)=SC!$E$6,PS!C162,IF(LEFT(PS!G162,3)=SC!$E$6,PS!D162,""))</f>
        <v/>
      </c>
      <c r="C171" s="97" t="str">
        <f>IF(OR(LEFT(PS!F162,3)=SC!$E$6,LEFT(PS!G162,3)=SC!$E$6),PS!A162,"")</f>
        <v/>
      </c>
      <c r="D171" s="99" t="str">
        <f>IF(OR(LEFT(PS!F162,3)=SC!$E$6,LEFT(PS!G162,3)=SC!$E$6),PS!E162,"")</f>
        <v/>
      </c>
      <c r="E171" s="100" t="str">
        <f>IF(LEFT(PS!F162,3)=SC!$E$6,PS!G162,IF(LEFT(PS!G162,3)=SC!$E$6,PS!F162,""))</f>
        <v/>
      </c>
      <c r="F171" s="101">
        <f>IF(LEFT(PS!F162,3)=SC!$E$6,PS!J162,0)</f>
        <v>0</v>
      </c>
      <c r="G171" s="101">
        <f>IF(LEFT(PS!G162,3)=SC!$E$6,PS!J162,0)</f>
        <v>0</v>
      </c>
      <c r="H171" s="88"/>
    </row>
    <row r="172" spans="1:8" hidden="1" x14ac:dyDescent="0.25">
      <c r="A172" s="97" t="str">
        <f>IF(OR(LEFT(PS!F163,3)=SC!$E$6,LEFT(PS!G163,3)=SC!$E$6),PS!A163,"")</f>
        <v/>
      </c>
      <c r="B172" s="98" t="str">
        <f>IF(LEFT(PS!F163,3)=SC!$E$6,PS!C163,IF(LEFT(PS!G163,3)=SC!$E$6,PS!D163,""))</f>
        <v/>
      </c>
      <c r="C172" s="97" t="str">
        <f>IF(OR(LEFT(PS!F163,3)=SC!$E$6,LEFT(PS!G163,3)=SC!$E$6),PS!A163,"")</f>
        <v/>
      </c>
      <c r="D172" s="99" t="str">
        <f>IF(OR(LEFT(PS!F163,3)=SC!$E$6,LEFT(PS!G163,3)=SC!$E$6),PS!E163,"")</f>
        <v/>
      </c>
      <c r="E172" s="100" t="str">
        <f>IF(LEFT(PS!F163,3)=SC!$E$6,PS!G163,IF(LEFT(PS!G163,3)=SC!$E$6,PS!F163,""))</f>
        <v/>
      </c>
      <c r="F172" s="101">
        <f>IF(LEFT(PS!F163,3)=SC!$E$6,PS!J163,0)</f>
        <v>0</v>
      </c>
      <c r="G172" s="101">
        <f>IF(LEFT(PS!G163,3)=SC!$E$6,PS!J163,0)</f>
        <v>0</v>
      </c>
      <c r="H172" s="88"/>
    </row>
    <row r="173" spans="1:8" hidden="1" x14ac:dyDescent="0.25">
      <c r="A173" s="97" t="str">
        <f>IF(OR(LEFT(PS!F164,3)=SC!$E$6,LEFT(PS!G164,3)=SC!$E$6),PS!A164,"")</f>
        <v/>
      </c>
      <c r="B173" s="98" t="str">
        <f>IF(LEFT(PS!F164,3)=SC!$E$6,PS!C164,IF(LEFT(PS!G164,3)=SC!$E$6,PS!D164,""))</f>
        <v/>
      </c>
      <c r="C173" s="97" t="str">
        <f>IF(OR(LEFT(PS!F164,3)=SC!$E$6,LEFT(PS!G164,3)=SC!$E$6),PS!A164,"")</f>
        <v/>
      </c>
      <c r="D173" s="99" t="str">
        <f>IF(OR(LEFT(PS!F164,3)=SC!$E$6,LEFT(PS!G164,3)=SC!$E$6),PS!E164,"")</f>
        <v/>
      </c>
      <c r="E173" s="100" t="str">
        <f>IF(LEFT(PS!F164,3)=SC!$E$6,PS!G164,IF(LEFT(PS!G164,3)=SC!$E$6,PS!F164,""))</f>
        <v/>
      </c>
      <c r="F173" s="101">
        <f>IF(LEFT(PS!F164,3)=SC!$E$6,PS!J164,0)</f>
        <v>0</v>
      </c>
      <c r="G173" s="101">
        <f>IF(LEFT(PS!G164,3)=SC!$E$6,PS!J164,0)</f>
        <v>0</v>
      </c>
      <c r="H173" s="88"/>
    </row>
    <row r="174" spans="1:8" hidden="1" x14ac:dyDescent="0.25">
      <c r="A174" s="97" t="str">
        <f>IF(OR(LEFT(PS!F165,3)=SC!$E$6,LEFT(PS!G165,3)=SC!$E$6),PS!A165,"")</f>
        <v/>
      </c>
      <c r="B174" s="98" t="str">
        <f>IF(LEFT(PS!F165,3)=SC!$E$6,PS!C165,IF(LEFT(PS!G165,3)=SC!$E$6,PS!D165,""))</f>
        <v/>
      </c>
      <c r="C174" s="97" t="str">
        <f>IF(OR(LEFT(PS!F165,3)=SC!$E$6,LEFT(PS!G165,3)=SC!$E$6),PS!A165,"")</f>
        <v/>
      </c>
      <c r="D174" s="99" t="str">
        <f>IF(OR(LEFT(PS!F165,3)=SC!$E$6,LEFT(PS!G165,3)=SC!$E$6),PS!E165,"")</f>
        <v/>
      </c>
      <c r="E174" s="100" t="str">
        <f>IF(LEFT(PS!F165,3)=SC!$E$6,PS!G165,IF(LEFT(PS!G165,3)=SC!$E$6,PS!F165,""))</f>
        <v/>
      </c>
      <c r="F174" s="101">
        <f>IF(LEFT(PS!F165,3)=SC!$E$6,PS!J165,0)</f>
        <v>0</v>
      </c>
      <c r="G174" s="101">
        <f>IF(LEFT(PS!G165,3)=SC!$E$6,PS!J165,0)</f>
        <v>0</v>
      </c>
      <c r="H174" s="88"/>
    </row>
    <row r="175" spans="1:8" hidden="1" x14ac:dyDescent="0.25">
      <c r="A175" s="97" t="str">
        <f>IF(OR(LEFT(PS!F166,3)=SC!$E$6,LEFT(PS!G166,3)=SC!$E$6),PS!A166,"")</f>
        <v/>
      </c>
      <c r="B175" s="98" t="str">
        <f>IF(LEFT(PS!F166,3)=SC!$E$6,PS!C166,IF(LEFT(PS!G166,3)=SC!$E$6,PS!D166,""))</f>
        <v/>
      </c>
      <c r="C175" s="97" t="str">
        <f>IF(OR(LEFT(PS!F166,3)=SC!$E$6,LEFT(PS!G166,3)=SC!$E$6),PS!A166,"")</f>
        <v/>
      </c>
      <c r="D175" s="99" t="str">
        <f>IF(OR(LEFT(PS!F166,3)=SC!$E$6,LEFT(PS!G166,3)=SC!$E$6),PS!E166,"")</f>
        <v/>
      </c>
      <c r="E175" s="100" t="str">
        <f>IF(LEFT(PS!F166,3)=SC!$E$6,PS!G166,IF(LEFT(PS!G166,3)=SC!$E$6,PS!F166,""))</f>
        <v/>
      </c>
      <c r="F175" s="101">
        <f>IF(LEFT(PS!F166,3)=SC!$E$6,PS!J166,0)</f>
        <v>0</v>
      </c>
      <c r="G175" s="101">
        <f>IF(LEFT(PS!G166,3)=SC!$E$6,PS!J166,0)</f>
        <v>0</v>
      </c>
      <c r="H175" s="88"/>
    </row>
    <row r="176" spans="1:8" hidden="1" x14ac:dyDescent="0.25">
      <c r="A176" s="97" t="str">
        <f>IF(OR(LEFT(PS!F167,3)=SC!$E$6,LEFT(PS!G167,3)=SC!$E$6),PS!A167,"")</f>
        <v/>
      </c>
      <c r="B176" s="98" t="str">
        <f>IF(LEFT(PS!F167,3)=SC!$E$6,PS!C167,IF(LEFT(PS!G167,3)=SC!$E$6,PS!D167,""))</f>
        <v/>
      </c>
      <c r="C176" s="97" t="str">
        <f>IF(OR(LEFT(PS!F167,3)=SC!$E$6,LEFT(PS!G167,3)=SC!$E$6),PS!A167,"")</f>
        <v/>
      </c>
      <c r="D176" s="99" t="str">
        <f>IF(OR(LEFT(PS!F167,3)=SC!$E$6,LEFT(PS!G167,3)=SC!$E$6),PS!E167,"")</f>
        <v/>
      </c>
      <c r="E176" s="100" t="str">
        <f>IF(LEFT(PS!F167,3)=SC!$E$6,PS!G167,IF(LEFT(PS!G167,3)=SC!$E$6,PS!F167,""))</f>
        <v/>
      </c>
      <c r="F176" s="101">
        <f>IF(LEFT(PS!F167,3)=SC!$E$6,PS!J167,0)</f>
        <v>0</v>
      </c>
      <c r="G176" s="101">
        <f>IF(LEFT(PS!G167,3)=SC!$E$6,PS!J167,0)</f>
        <v>0</v>
      </c>
      <c r="H176" s="88"/>
    </row>
    <row r="177" spans="1:8" hidden="1" x14ac:dyDescent="0.25">
      <c r="A177" s="97" t="str">
        <f>IF(OR(LEFT(PS!F168,3)=SC!$E$6,LEFT(PS!G168,3)=SC!$E$6),PS!A168,"")</f>
        <v/>
      </c>
      <c r="B177" s="98" t="str">
        <f>IF(LEFT(PS!F168,3)=SC!$E$6,PS!C168,IF(LEFT(PS!G168,3)=SC!$E$6,PS!D168,""))</f>
        <v/>
      </c>
      <c r="C177" s="97" t="str">
        <f>IF(OR(LEFT(PS!F168,3)=SC!$E$6,LEFT(PS!G168,3)=SC!$E$6),PS!A168,"")</f>
        <v/>
      </c>
      <c r="D177" s="99" t="str">
        <f>IF(OR(LEFT(PS!F168,3)=SC!$E$6,LEFT(PS!G168,3)=SC!$E$6),PS!E168,"")</f>
        <v/>
      </c>
      <c r="E177" s="100" t="str">
        <f>IF(LEFT(PS!F168,3)=SC!$E$6,PS!G168,IF(LEFT(PS!G168,3)=SC!$E$6,PS!F168,""))</f>
        <v/>
      </c>
      <c r="F177" s="101">
        <f>IF(LEFT(PS!F168,3)=SC!$E$6,PS!J168,0)</f>
        <v>0</v>
      </c>
      <c r="G177" s="101">
        <f>IF(LEFT(PS!G168,3)=SC!$E$6,PS!J168,0)</f>
        <v>0</v>
      </c>
      <c r="H177" s="88"/>
    </row>
    <row r="178" spans="1:8" hidden="1" x14ac:dyDescent="0.25">
      <c r="A178" s="97" t="str">
        <f>IF(OR(LEFT(PS!F169,3)=SC!$E$6,LEFT(PS!G169,3)=SC!$E$6),PS!A169,"")</f>
        <v/>
      </c>
      <c r="B178" s="98" t="str">
        <f>IF(LEFT(PS!F169,3)=SC!$E$6,PS!C169,IF(LEFT(PS!G169,3)=SC!$E$6,PS!D169,""))</f>
        <v/>
      </c>
      <c r="C178" s="97" t="str">
        <f>IF(OR(LEFT(PS!F169,3)=SC!$E$6,LEFT(PS!G169,3)=SC!$E$6),PS!A169,"")</f>
        <v/>
      </c>
      <c r="D178" s="99" t="str">
        <f>IF(OR(LEFT(PS!F169,3)=SC!$E$6,LEFT(PS!G169,3)=SC!$E$6),PS!E169,"")</f>
        <v/>
      </c>
      <c r="E178" s="100" t="str">
        <f>IF(LEFT(PS!F169,3)=SC!$E$6,PS!G169,IF(LEFT(PS!G169,3)=SC!$E$6,PS!F169,""))</f>
        <v/>
      </c>
      <c r="F178" s="101">
        <f>IF(LEFT(PS!F169,3)=SC!$E$6,PS!J169,0)</f>
        <v>0</v>
      </c>
      <c r="G178" s="101">
        <f>IF(LEFT(PS!G169,3)=SC!$E$6,PS!J169,0)</f>
        <v>0</v>
      </c>
      <c r="H178" s="88"/>
    </row>
    <row r="179" spans="1:8" hidden="1" x14ac:dyDescent="0.25">
      <c r="A179" s="97" t="str">
        <f>IF(OR(LEFT(PS!F170,3)=SC!$E$6,LEFT(PS!G170,3)=SC!$E$6),PS!A170,"")</f>
        <v/>
      </c>
      <c r="B179" s="98" t="str">
        <f>IF(LEFT(PS!F170,3)=SC!$E$6,PS!C170,IF(LEFT(PS!G170,3)=SC!$E$6,PS!D170,""))</f>
        <v/>
      </c>
      <c r="C179" s="97" t="str">
        <f>IF(OR(LEFT(PS!F170,3)=SC!$E$6,LEFT(PS!G170,3)=SC!$E$6),PS!A170,"")</f>
        <v/>
      </c>
      <c r="D179" s="99" t="str">
        <f>IF(OR(LEFT(PS!F170,3)=SC!$E$6,LEFT(PS!G170,3)=SC!$E$6),PS!E170,"")</f>
        <v/>
      </c>
      <c r="E179" s="100" t="str">
        <f>IF(LEFT(PS!F170,3)=SC!$E$6,PS!G170,IF(LEFT(PS!G170,3)=SC!$E$6,PS!F170,""))</f>
        <v/>
      </c>
      <c r="F179" s="101">
        <f>IF(LEFT(PS!F170,3)=SC!$E$6,PS!J170,0)</f>
        <v>0</v>
      </c>
      <c r="G179" s="101">
        <f>IF(LEFT(PS!G170,3)=SC!$E$6,PS!J170,0)</f>
        <v>0</v>
      </c>
      <c r="H179" s="88"/>
    </row>
    <row r="180" spans="1:8" hidden="1" x14ac:dyDescent="0.25">
      <c r="A180" s="97" t="str">
        <f>IF(OR(LEFT(PS!F171,3)=SC!$E$6,LEFT(PS!G171,3)=SC!$E$6),PS!A171,"")</f>
        <v/>
      </c>
      <c r="B180" s="98" t="str">
        <f>IF(LEFT(PS!F171,3)=SC!$E$6,PS!C171,IF(LEFT(PS!G171,3)=SC!$E$6,PS!D171,""))</f>
        <v/>
      </c>
      <c r="C180" s="97" t="str">
        <f>IF(OR(LEFT(PS!F171,3)=SC!$E$6,LEFT(PS!G171,3)=SC!$E$6),PS!A171,"")</f>
        <v/>
      </c>
      <c r="D180" s="99" t="str">
        <f>IF(OR(LEFT(PS!F171,3)=SC!$E$6,LEFT(PS!G171,3)=SC!$E$6),PS!E171,"")</f>
        <v/>
      </c>
      <c r="E180" s="100" t="str">
        <f>IF(LEFT(PS!F171,3)=SC!$E$6,PS!G171,IF(LEFT(PS!G171,3)=SC!$E$6,PS!F171,""))</f>
        <v/>
      </c>
      <c r="F180" s="101">
        <f>IF(LEFT(PS!F171,3)=SC!$E$6,PS!J171,0)</f>
        <v>0</v>
      </c>
      <c r="G180" s="101">
        <f>IF(LEFT(PS!G171,3)=SC!$E$6,PS!J171,0)</f>
        <v>0</v>
      </c>
      <c r="H180" s="88"/>
    </row>
    <row r="181" spans="1:8" hidden="1" x14ac:dyDescent="0.25">
      <c r="A181" s="97" t="str">
        <f>IF(OR(LEFT(PS!F172,3)=SC!$E$6,LEFT(PS!G172,3)=SC!$E$6),PS!A172,"")</f>
        <v/>
      </c>
      <c r="B181" s="98" t="str">
        <f>IF(LEFT(PS!F172,3)=SC!$E$6,PS!C172,IF(LEFT(PS!G172,3)=SC!$E$6,PS!D172,""))</f>
        <v/>
      </c>
      <c r="C181" s="97" t="str">
        <f>IF(OR(LEFT(PS!F172,3)=SC!$E$6,LEFT(PS!G172,3)=SC!$E$6),PS!A172,"")</f>
        <v/>
      </c>
      <c r="D181" s="99" t="str">
        <f>IF(OR(LEFT(PS!F172,3)=SC!$E$6,LEFT(PS!G172,3)=SC!$E$6),PS!E172,"")</f>
        <v/>
      </c>
      <c r="E181" s="100" t="str">
        <f>IF(LEFT(PS!F172,3)=SC!$E$6,PS!G172,IF(LEFT(PS!G172,3)=SC!$E$6,PS!F172,""))</f>
        <v/>
      </c>
      <c r="F181" s="101">
        <f>IF(LEFT(PS!F172,3)=SC!$E$6,PS!J172,0)</f>
        <v>0</v>
      </c>
      <c r="G181" s="101">
        <f>IF(LEFT(PS!G172,3)=SC!$E$6,PS!J172,0)</f>
        <v>0</v>
      </c>
      <c r="H181" s="88"/>
    </row>
    <row r="182" spans="1:8" hidden="1" x14ac:dyDescent="0.25">
      <c r="A182" s="97" t="str">
        <f>IF(OR(LEFT(PS!F173,3)=SC!$E$6,LEFT(PS!G173,3)=SC!$E$6),PS!A173,"")</f>
        <v/>
      </c>
      <c r="B182" s="98" t="str">
        <f>IF(LEFT(PS!F173,3)=SC!$E$6,PS!C173,IF(LEFT(PS!G173,3)=SC!$E$6,PS!D173,""))</f>
        <v/>
      </c>
      <c r="C182" s="97" t="str">
        <f>IF(OR(LEFT(PS!F173,3)=SC!$E$6,LEFT(PS!G173,3)=SC!$E$6),PS!A173,"")</f>
        <v/>
      </c>
      <c r="D182" s="99" t="str">
        <f>IF(OR(LEFT(PS!F173,3)=SC!$E$6,LEFT(PS!G173,3)=SC!$E$6),PS!E173,"")</f>
        <v/>
      </c>
      <c r="E182" s="100" t="str">
        <f>IF(LEFT(PS!F173,3)=SC!$E$6,PS!G173,IF(LEFT(PS!G173,3)=SC!$E$6,PS!F173,""))</f>
        <v/>
      </c>
      <c r="F182" s="101">
        <f>IF(LEFT(PS!F173,3)=SC!$E$6,PS!J173,0)</f>
        <v>0</v>
      </c>
      <c r="G182" s="101">
        <f>IF(LEFT(PS!G173,3)=SC!$E$6,PS!J173,0)</f>
        <v>0</v>
      </c>
      <c r="H182" s="88"/>
    </row>
    <row r="183" spans="1:8" hidden="1" x14ac:dyDescent="0.25">
      <c r="A183" s="97" t="str">
        <f>IF(OR(LEFT(PS!F174,3)=SC!$E$6,LEFT(PS!G174,3)=SC!$E$6),PS!A174,"")</f>
        <v/>
      </c>
      <c r="B183" s="98" t="str">
        <f>IF(LEFT(PS!F174,3)=SC!$E$6,PS!C174,IF(LEFT(PS!G174,3)=SC!$E$6,PS!D174,""))</f>
        <v/>
      </c>
      <c r="C183" s="97" t="str">
        <f>IF(OR(LEFT(PS!F174,3)=SC!$E$6,LEFT(PS!G174,3)=SC!$E$6),PS!A174,"")</f>
        <v/>
      </c>
      <c r="D183" s="99" t="str">
        <f>IF(OR(LEFT(PS!F174,3)=SC!$E$6,LEFT(PS!G174,3)=SC!$E$6),PS!E174,"")</f>
        <v/>
      </c>
      <c r="E183" s="100" t="str">
        <f>IF(LEFT(PS!F174,3)=SC!$E$6,PS!G174,IF(LEFT(PS!G174,3)=SC!$E$6,PS!F174,""))</f>
        <v/>
      </c>
      <c r="F183" s="101">
        <f>IF(LEFT(PS!F174,3)=SC!$E$6,PS!J174,0)</f>
        <v>0</v>
      </c>
      <c r="G183" s="101">
        <f>IF(LEFT(PS!G174,3)=SC!$E$6,PS!J174,0)</f>
        <v>0</v>
      </c>
      <c r="H183" s="88"/>
    </row>
    <row r="184" spans="1:8" hidden="1" x14ac:dyDescent="0.25">
      <c r="A184" s="97" t="str">
        <f>IF(OR(LEFT(PS!F175,3)=SC!$E$6,LEFT(PS!G175,3)=SC!$E$6),PS!A175,"")</f>
        <v/>
      </c>
      <c r="B184" s="98" t="str">
        <f>IF(LEFT(PS!F175,3)=SC!$E$6,PS!C175,IF(LEFT(PS!G175,3)=SC!$E$6,PS!D175,""))</f>
        <v/>
      </c>
      <c r="C184" s="97" t="str">
        <f>IF(OR(LEFT(PS!F175,3)=SC!$E$6,LEFT(PS!G175,3)=SC!$E$6),PS!A175,"")</f>
        <v/>
      </c>
      <c r="D184" s="99" t="str">
        <f>IF(OR(LEFT(PS!F175,3)=SC!$E$6,LEFT(PS!G175,3)=SC!$E$6),PS!E175,"")</f>
        <v/>
      </c>
      <c r="E184" s="100" t="str">
        <f>IF(LEFT(PS!F175,3)=SC!$E$6,PS!G175,IF(LEFT(PS!G175,3)=SC!$E$6,PS!F175,""))</f>
        <v/>
      </c>
      <c r="F184" s="101">
        <f>IF(LEFT(PS!F175,3)=SC!$E$6,PS!J175,0)</f>
        <v>0</v>
      </c>
      <c r="G184" s="101">
        <f>IF(LEFT(PS!G175,3)=SC!$E$6,PS!J175,0)</f>
        <v>0</v>
      </c>
      <c r="H184" s="88"/>
    </row>
    <row r="185" spans="1:8" hidden="1" x14ac:dyDescent="0.25">
      <c r="A185" s="97" t="str">
        <f>IF(OR(LEFT(PS!F176,3)=SC!$E$6,LEFT(PS!G176,3)=SC!$E$6),PS!A176,"")</f>
        <v/>
      </c>
      <c r="B185" s="98" t="str">
        <f>IF(LEFT(PS!F176,3)=SC!$E$6,PS!C176,IF(LEFT(PS!G176,3)=SC!$E$6,PS!D176,""))</f>
        <v/>
      </c>
      <c r="C185" s="97" t="str">
        <f>IF(OR(LEFT(PS!F176,3)=SC!$E$6,LEFT(PS!G176,3)=SC!$E$6),PS!A176,"")</f>
        <v/>
      </c>
      <c r="D185" s="99" t="str">
        <f>IF(OR(LEFT(PS!F176,3)=SC!$E$6,LEFT(PS!G176,3)=SC!$E$6),PS!E176,"")</f>
        <v/>
      </c>
      <c r="E185" s="100" t="str">
        <f>IF(LEFT(PS!F176,3)=SC!$E$6,PS!G176,IF(LEFT(PS!G176,3)=SC!$E$6,PS!F176,""))</f>
        <v/>
      </c>
      <c r="F185" s="101">
        <f>IF(LEFT(PS!F176,3)=SC!$E$6,PS!J176,0)</f>
        <v>0</v>
      </c>
      <c r="G185" s="101">
        <f>IF(LEFT(PS!G176,3)=SC!$E$6,PS!J176,0)</f>
        <v>0</v>
      </c>
      <c r="H185" s="88"/>
    </row>
    <row r="186" spans="1:8" hidden="1" x14ac:dyDescent="0.25">
      <c r="A186" s="97" t="str">
        <f>IF(OR(LEFT(PS!F177,3)=SC!$E$6,LEFT(PS!G177,3)=SC!$E$6),PS!A177,"")</f>
        <v/>
      </c>
      <c r="B186" s="98" t="str">
        <f>IF(LEFT(PS!F177,3)=SC!$E$6,PS!C177,IF(LEFT(PS!G177,3)=SC!$E$6,PS!D177,""))</f>
        <v/>
      </c>
      <c r="C186" s="97" t="str">
        <f>IF(OR(LEFT(PS!F177,3)=SC!$E$6,LEFT(PS!G177,3)=SC!$E$6),PS!A177,"")</f>
        <v/>
      </c>
      <c r="D186" s="99" t="str">
        <f>IF(OR(LEFT(PS!F177,3)=SC!$E$6,LEFT(PS!G177,3)=SC!$E$6),PS!E177,"")</f>
        <v/>
      </c>
      <c r="E186" s="100" t="str">
        <f>IF(LEFT(PS!F177,3)=SC!$E$6,PS!G177,IF(LEFT(PS!G177,3)=SC!$E$6,PS!F177,""))</f>
        <v/>
      </c>
      <c r="F186" s="101">
        <f>IF(LEFT(PS!F177,3)=SC!$E$6,PS!J177,0)</f>
        <v>0</v>
      </c>
      <c r="G186" s="101">
        <f>IF(LEFT(PS!G177,3)=SC!$E$6,PS!J177,0)</f>
        <v>0</v>
      </c>
      <c r="H186" s="88"/>
    </row>
    <row r="187" spans="1:8" hidden="1" x14ac:dyDescent="0.25">
      <c r="A187" s="97" t="str">
        <f>IF(OR(LEFT(PS!F178,3)=SC!$E$6,LEFT(PS!G178,3)=SC!$E$6),PS!A178,"")</f>
        <v/>
      </c>
      <c r="B187" s="98" t="str">
        <f>IF(LEFT(PS!F178,3)=SC!$E$6,PS!C178,IF(LEFT(PS!G178,3)=SC!$E$6,PS!D178,""))</f>
        <v/>
      </c>
      <c r="C187" s="97" t="str">
        <f>IF(OR(LEFT(PS!F178,3)=SC!$E$6,LEFT(PS!G178,3)=SC!$E$6),PS!A178,"")</f>
        <v/>
      </c>
      <c r="D187" s="99" t="str">
        <f>IF(OR(LEFT(PS!F178,3)=SC!$E$6,LEFT(PS!G178,3)=SC!$E$6),PS!E178,"")</f>
        <v/>
      </c>
      <c r="E187" s="100" t="str">
        <f>IF(LEFT(PS!F178,3)=SC!$E$6,PS!G178,IF(LEFT(PS!G178,3)=SC!$E$6,PS!F178,""))</f>
        <v/>
      </c>
      <c r="F187" s="101">
        <f>IF(LEFT(PS!F178,3)=SC!$E$6,PS!J178,0)</f>
        <v>0</v>
      </c>
      <c r="G187" s="101">
        <f>IF(LEFT(PS!G178,3)=SC!$E$6,PS!J178,0)</f>
        <v>0</v>
      </c>
      <c r="H187" s="88"/>
    </row>
    <row r="188" spans="1:8" hidden="1" x14ac:dyDescent="0.25">
      <c r="A188" s="97" t="str">
        <f>IF(OR(LEFT(PS!F179,3)=SC!$E$6,LEFT(PS!G179,3)=SC!$E$6),PS!A179,"")</f>
        <v/>
      </c>
      <c r="B188" s="98" t="str">
        <f>IF(LEFT(PS!F179,3)=SC!$E$6,PS!C179,IF(LEFT(PS!G179,3)=SC!$E$6,PS!D179,""))</f>
        <v/>
      </c>
      <c r="C188" s="97" t="str">
        <f>IF(OR(LEFT(PS!F179,3)=SC!$E$6,LEFT(PS!G179,3)=SC!$E$6),PS!A179,"")</f>
        <v/>
      </c>
      <c r="D188" s="99" t="str">
        <f>IF(OR(LEFT(PS!F179,3)=SC!$E$6,LEFT(PS!G179,3)=SC!$E$6),PS!E179,"")</f>
        <v/>
      </c>
      <c r="E188" s="100" t="str">
        <f>IF(LEFT(PS!F179,3)=SC!$E$6,PS!G179,IF(LEFT(PS!G179,3)=SC!$E$6,PS!F179,""))</f>
        <v/>
      </c>
      <c r="F188" s="101">
        <f>IF(LEFT(PS!F179,3)=SC!$E$6,PS!J179,0)</f>
        <v>0</v>
      </c>
      <c r="G188" s="101">
        <f>IF(LEFT(PS!G179,3)=SC!$E$6,PS!J179,0)</f>
        <v>0</v>
      </c>
      <c r="H188" s="88"/>
    </row>
    <row r="189" spans="1:8" hidden="1" x14ac:dyDescent="0.25">
      <c r="A189" s="97" t="str">
        <f>IF(OR(LEFT(PS!F180,3)=SC!$E$6,LEFT(PS!G180,3)=SC!$E$6),PS!A180,"")</f>
        <v/>
      </c>
      <c r="B189" s="98" t="str">
        <f>IF(LEFT(PS!F180,3)=SC!$E$6,PS!C180,IF(LEFT(PS!G180,3)=SC!$E$6,PS!D180,""))</f>
        <v/>
      </c>
      <c r="C189" s="97" t="str">
        <f>IF(OR(LEFT(PS!F180,3)=SC!$E$6,LEFT(PS!G180,3)=SC!$E$6),PS!A180,"")</f>
        <v/>
      </c>
      <c r="D189" s="99" t="str">
        <f>IF(OR(LEFT(PS!F180,3)=SC!$E$6,LEFT(PS!G180,3)=SC!$E$6),PS!E180,"")</f>
        <v/>
      </c>
      <c r="E189" s="100" t="str">
        <f>IF(LEFT(PS!F180,3)=SC!$E$6,PS!G180,IF(LEFT(PS!G180,3)=SC!$E$6,PS!F180,""))</f>
        <v/>
      </c>
      <c r="F189" s="101">
        <f>IF(LEFT(PS!F180,3)=SC!$E$6,PS!J180,0)</f>
        <v>0</v>
      </c>
      <c r="G189" s="101">
        <f>IF(LEFT(PS!G180,3)=SC!$E$6,PS!J180,0)</f>
        <v>0</v>
      </c>
      <c r="H189" s="88"/>
    </row>
    <row r="190" spans="1:8" hidden="1" x14ac:dyDescent="0.25">
      <c r="A190" s="97" t="str">
        <f>IF(OR(LEFT(PS!F181,3)=SC!$E$6,LEFT(PS!G181,3)=SC!$E$6),PS!A181,"")</f>
        <v/>
      </c>
      <c r="B190" s="98" t="str">
        <f>IF(LEFT(PS!F181,3)=SC!$E$6,PS!C181,IF(LEFT(PS!G181,3)=SC!$E$6,PS!D181,""))</f>
        <v/>
      </c>
      <c r="C190" s="97" t="str">
        <f>IF(OR(LEFT(PS!F181,3)=SC!$E$6,LEFT(PS!G181,3)=SC!$E$6),PS!A181,"")</f>
        <v/>
      </c>
      <c r="D190" s="99" t="str">
        <f>IF(OR(LEFT(PS!F181,3)=SC!$E$6,LEFT(PS!G181,3)=SC!$E$6),PS!E181,"")</f>
        <v/>
      </c>
      <c r="E190" s="100" t="str">
        <f>IF(LEFT(PS!F181,3)=SC!$E$6,PS!G181,IF(LEFT(PS!G181,3)=SC!$E$6,PS!F181,""))</f>
        <v/>
      </c>
      <c r="F190" s="101">
        <f>IF(LEFT(PS!F181,3)=SC!$E$6,PS!J181,0)</f>
        <v>0</v>
      </c>
      <c r="G190" s="101">
        <f>IF(LEFT(PS!G181,3)=SC!$E$6,PS!J181,0)</f>
        <v>0</v>
      </c>
      <c r="H190" s="88"/>
    </row>
    <row r="191" spans="1:8" hidden="1" x14ac:dyDescent="0.25">
      <c r="A191" s="97" t="str">
        <f>IF(OR(LEFT(PS!F182,3)=SC!$E$6,LEFT(PS!G182,3)=SC!$E$6),PS!A182,"")</f>
        <v/>
      </c>
      <c r="B191" s="98" t="str">
        <f>IF(LEFT(PS!F182,3)=SC!$E$6,PS!C182,IF(LEFT(PS!G182,3)=SC!$E$6,PS!D182,""))</f>
        <v/>
      </c>
      <c r="C191" s="97" t="str">
        <f>IF(OR(LEFT(PS!F182,3)=SC!$E$6,LEFT(PS!G182,3)=SC!$E$6),PS!A182,"")</f>
        <v/>
      </c>
      <c r="D191" s="99" t="str">
        <f>IF(OR(LEFT(PS!F182,3)=SC!$E$6,LEFT(PS!G182,3)=SC!$E$6),PS!E182,"")</f>
        <v/>
      </c>
      <c r="E191" s="100" t="str">
        <f>IF(LEFT(PS!F182,3)=SC!$E$6,PS!G182,IF(LEFT(PS!G182,3)=SC!$E$6,PS!F182,""))</f>
        <v/>
      </c>
      <c r="F191" s="101">
        <f>IF(LEFT(PS!F182,3)=SC!$E$6,PS!J182,0)</f>
        <v>0</v>
      </c>
      <c r="G191" s="101">
        <f>IF(LEFT(PS!G182,3)=SC!$E$6,PS!J182,0)</f>
        <v>0</v>
      </c>
      <c r="H191" s="88"/>
    </row>
    <row r="192" spans="1:8" hidden="1" x14ac:dyDescent="0.25">
      <c r="A192" s="97" t="str">
        <f>IF(OR(LEFT(PS!F183,3)=SC!$E$6,LEFT(PS!G183,3)=SC!$E$6),PS!A183,"")</f>
        <v/>
      </c>
      <c r="B192" s="98" t="str">
        <f>IF(LEFT(PS!F183,3)=SC!$E$6,PS!C183,IF(LEFT(PS!G183,3)=SC!$E$6,PS!D183,""))</f>
        <v/>
      </c>
      <c r="C192" s="97" t="str">
        <f>IF(OR(LEFT(PS!F183,3)=SC!$E$6,LEFT(PS!G183,3)=SC!$E$6),PS!A183,"")</f>
        <v/>
      </c>
      <c r="D192" s="99" t="str">
        <f>IF(OR(LEFT(PS!F183,3)=SC!$E$6,LEFT(PS!G183,3)=SC!$E$6),PS!E183,"")</f>
        <v/>
      </c>
      <c r="E192" s="100" t="str">
        <f>IF(LEFT(PS!F183,3)=SC!$E$6,PS!G183,IF(LEFT(PS!G183,3)=SC!$E$6,PS!F183,""))</f>
        <v/>
      </c>
      <c r="F192" s="101">
        <f>IF(LEFT(PS!F183,3)=SC!$E$6,PS!J183,0)</f>
        <v>0</v>
      </c>
      <c r="G192" s="101">
        <f>IF(LEFT(PS!G183,3)=SC!$E$6,PS!J183,0)</f>
        <v>0</v>
      </c>
      <c r="H192" s="88"/>
    </row>
    <row r="193" spans="1:8" hidden="1" x14ac:dyDescent="0.25">
      <c r="A193" s="97" t="str">
        <f>IF(OR(LEFT(PS!F184,3)=SC!$E$6,LEFT(PS!G184,3)=SC!$E$6),PS!A184,"")</f>
        <v/>
      </c>
      <c r="B193" s="98" t="str">
        <f>IF(LEFT(PS!F184,3)=SC!$E$6,PS!C184,IF(LEFT(PS!G184,3)=SC!$E$6,PS!D184,""))</f>
        <v/>
      </c>
      <c r="C193" s="97" t="str">
        <f>IF(OR(LEFT(PS!F184,3)=SC!$E$6,LEFT(PS!G184,3)=SC!$E$6),PS!A184,"")</f>
        <v/>
      </c>
      <c r="D193" s="99" t="str">
        <f>IF(OR(LEFT(PS!F184,3)=SC!$E$6,LEFT(PS!G184,3)=SC!$E$6),PS!E184,"")</f>
        <v/>
      </c>
      <c r="E193" s="100" t="str">
        <f>IF(LEFT(PS!F184,3)=SC!$E$6,PS!G184,IF(LEFT(PS!G184,3)=SC!$E$6,PS!F184,""))</f>
        <v/>
      </c>
      <c r="F193" s="101">
        <f>IF(LEFT(PS!F184,3)=SC!$E$6,PS!J184,0)</f>
        <v>0</v>
      </c>
      <c r="G193" s="101">
        <f>IF(LEFT(PS!G184,3)=SC!$E$6,PS!J184,0)</f>
        <v>0</v>
      </c>
      <c r="H193" s="88"/>
    </row>
    <row r="194" spans="1:8" hidden="1" x14ac:dyDescent="0.25">
      <c r="A194" s="97" t="str">
        <f>IF(OR(LEFT(PS!F185,3)=SC!$E$6,LEFT(PS!G185,3)=SC!$E$6),PS!A185,"")</f>
        <v/>
      </c>
      <c r="B194" s="98" t="str">
        <f>IF(LEFT(PS!F185,3)=SC!$E$6,PS!C185,IF(LEFT(PS!G185,3)=SC!$E$6,PS!D185,""))</f>
        <v/>
      </c>
      <c r="C194" s="97" t="str">
        <f>IF(OR(LEFT(PS!F185,3)=SC!$E$6,LEFT(PS!G185,3)=SC!$E$6),PS!A185,"")</f>
        <v/>
      </c>
      <c r="D194" s="99" t="str">
        <f>IF(OR(LEFT(PS!F185,3)=SC!$E$6,LEFT(PS!G185,3)=SC!$E$6),PS!E185,"")</f>
        <v/>
      </c>
      <c r="E194" s="100" t="str">
        <f>IF(LEFT(PS!F185,3)=SC!$E$6,PS!G185,IF(LEFT(PS!G185,3)=SC!$E$6,PS!F185,""))</f>
        <v/>
      </c>
      <c r="F194" s="101">
        <f>IF(LEFT(PS!F185,3)=SC!$E$6,PS!J185,0)</f>
        <v>0</v>
      </c>
      <c r="G194" s="101">
        <f>IF(LEFT(PS!G185,3)=SC!$E$6,PS!J185,0)</f>
        <v>0</v>
      </c>
      <c r="H194" s="88"/>
    </row>
    <row r="195" spans="1:8" hidden="1" x14ac:dyDescent="0.25">
      <c r="A195" s="97" t="str">
        <f>IF(OR(LEFT(PS!F186,3)=SC!$E$6,LEFT(PS!G186,3)=SC!$E$6),PS!A186,"")</f>
        <v/>
      </c>
      <c r="B195" s="98" t="str">
        <f>IF(LEFT(PS!F186,3)=SC!$E$6,PS!C186,IF(LEFT(PS!G186,3)=SC!$E$6,PS!D186,""))</f>
        <v/>
      </c>
      <c r="C195" s="97" t="str">
        <f>IF(OR(LEFT(PS!F186,3)=SC!$E$6,LEFT(PS!G186,3)=SC!$E$6),PS!A186,"")</f>
        <v/>
      </c>
      <c r="D195" s="99" t="str">
        <f>IF(OR(LEFT(PS!F186,3)=SC!$E$6,LEFT(PS!G186,3)=SC!$E$6),PS!E186,"")</f>
        <v/>
      </c>
      <c r="E195" s="100" t="str">
        <f>IF(LEFT(PS!F186,3)=SC!$E$6,PS!G186,IF(LEFT(PS!G186,3)=SC!$E$6,PS!F186,""))</f>
        <v/>
      </c>
      <c r="F195" s="101">
        <f>IF(LEFT(PS!F186,3)=SC!$E$6,PS!J186,0)</f>
        <v>0</v>
      </c>
      <c r="G195" s="101">
        <f>IF(LEFT(PS!G186,3)=SC!$E$6,PS!J186,0)</f>
        <v>0</v>
      </c>
      <c r="H195" s="88"/>
    </row>
    <row r="196" spans="1:8" hidden="1" x14ac:dyDescent="0.25">
      <c r="A196" s="97" t="str">
        <f>IF(OR(LEFT(PS!F187,3)=SC!$E$6,LEFT(PS!G187,3)=SC!$E$6),PS!A187,"")</f>
        <v/>
      </c>
      <c r="B196" s="98" t="str">
        <f>IF(LEFT(PS!F187,3)=SC!$E$6,PS!C187,IF(LEFT(PS!G187,3)=SC!$E$6,PS!D187,""))</f>
        <v/>
      </c>
      <c r="C196" s="97" t="str">
        <f>IF(OR(LEFT(PS!F187,3)=SC!$E$6,LEFT(PS!G187,3)=SC!$E$6),PS!A187,"")</f>
        <v/>
      </c>
      <c r="D196" s="99" t="str">
        <f>IF(OR(LEFT(PS!F187,3)=SC!$E$6,LEFT(PS!G187,3)=SC!$E$6),PS!E187,"")</f>
        <v/>
      </c>
      <c r="E196" s="100" t="str">
        <f>IF(LEFT(PS!F187,3)=SC!$E$6,PS!G187,IF(LEFT(PS!G187,3)=SC!$E$6,PS!F187,""))</f>
        <v/>
      </c>
      <c r="F196" s="101">
        <f>IF(LEFT(PS!F187,3)=SC!$E$6,PS!J187,0)</f>
        <v>0</v>
      </c>
      <c r="G196" s="101">
        <f>IF(LEFT(PS!G187,3)=SC!$E$6,PS!J187,0)</f>
        <v>0</v>
      </c>
      <c r="H196" s="88"/>
    </row>
    <row r="197" spans="1:8" hidden="1" x14ac:dyDescent="0.25">
      <c r="A197" s="97" t="str">
        <f>IF(OR(LEFT(PS!F188,3)=SC!$E$6,LEFT(PS!G188,3)=SC!$E$6),PS!A188,"")</f>
        <v/>
      </c>
      <c r="B197" s="98" t="str">
        <f>IF(LEFT(PS!F188,3)=SC!$E$6,PS!C188,IF(LEFT(PS!G188,3)=SC!$E$6,PS!D188,""))</f>
        <v/>
      </c>
      <c r="C197" s="97" t="str">
        <f>IF(OR(LEFT(PS!F188,3)=SC!$E$6,LEFT(PS!G188,3)=SC!$E$6),PS!A188,"")</f>
        <v/>
      </c>
      <c r="D197" s="99" t="str">
        <f>IF(OR(LEFT(PS!F188,3)=SC!$E$6,LEFT(PS!G188,3)=SC!$E$6),PS!E188,"")</f>
        <v/>
      </c>
      <c r="E197" s="100" t="str">
        <f>IF(LEFT(PS!F188,3)=SC!$E$6,PS!G188,IF(LEFT(PS!G188,3)=SC!$E$6,PS!F188,""))</f>
        <v/>
      </c>
      <c r="F197" s="101">
        <f>IF(LEFT(PS!F188,3)=SC!$E$6,PS!J188,0)</f>
        <v>0</v>
      </c>
      <c r="G197" s="101">
        <f>IF(LEFT(PS!G188,3)=SC!$E$6,PS!J188,0)</f>
        <v>0</v>
      </c>
      <c r="H197" s="88"/>
    </row>
    <row r="198" spans="1:8" hidden="1" x14ac:dyDescent="0.25">
      <c r="A198" s="97" t="str">
        <f>IF(OR(LEFT(PS!F189,3)=SC!$E$6,LEFT(PS!G189,3)=SC!$E$6),PS!A189,"")</f>
        <v/>
      </c>
      <c r="B198" s="98" t="str">
        <f>IF(LEFT(PS!F189,3)=SC!$E$6,PS!C189,IF(LEFT(PS!G189,3)=SC!$E$6,PS!D189,""))</f>
        <v/>
      </c>
      <c r="C198" s="97" t="str">
        <f>IF(OR(LEFT(PS!F189,3)=SC!$E$6,LEFT(PS!G189,3)=SC!$E$6),PS!A189,"")</f>
        <v/>
      </c>
      <c r="D198" s="99" t="str">
        <f>IF(OR(LEFT(PS!F189,3)=SC!$E$6,LEFT(PS!G189,3)=SC!$E$6),PS!E189,"")</f>
        <v/>
      </c>
      <c r="E198" s="100" t="str">
        <f>IF(LEFT(PS!F189,3)=SC!$E$6,PS!G189,IF(LEFT(PS!G189,3)=SC!$E$6,PS!F189,""))</f>
        <v/>
      </c>
      <c r="F198" s="101">
        <f>IF(LEFT(PS!F189,3)=SC!$E$6,PS!J189,0)</f>
        <v>0</v>
      </c>
      <c r="G198" s="101">
        <f>IF(LEFT(PS!G189,3)=SC!$E$6,PS!J189,0)</f>
        <v>0</v>
      </c>
      <c r="H198" s="88"/>
    </row>
    <row r="199" spans="1:8" hidden="1" x14ac:dyDescent="0.25">
      <c r="A199" s="97" t="str">
        <f>IF(OR(LEFT(PS!F190,3)=SC!$E$6,LEFT(PS!G190,3)=SC!$E$6),PS!A190,"")</f>
        <v/>
      </c>
      <c r="B199" s="98" t="str">
        <f>IF(LEFT(PS!F190,3)=SC!$E$6,PS!C190,IF(LEFT(PS!G190,3)=SC!$E$6,PS!D190,""))</f>
        <v/>
      </c>
      <c r="C199" s="97" t="str">
        <f>IF(OR(LEFT(PS!F190,3)=SC!$E$6,LEFT(PS!G190,3)=SC!$E$6),PS!A190,"")</f>
        <v/>
      </c>
      <c r="D199" s="99" t="str">
        <f>IF(OR(LEFT(PS!F190,3)=SC!$E$6,LEFT(PS!G190,3)=SC!$E$6),PS!E190,"")</f>
        <v/>
      </c>
      <c r="E199" s="100" t="str">
        <f>IF(LEFT(PS!F190,3)=SC!$E$6,PS!G190,IF(LEFT(PS!G190,3)=SC!$E$6,PS!F190,""))</f>
        <v/>
      </c>
      <c r="F199" s="101">
        <f>IF(LEFT(PS!F190,3)=SC!$E$6,PS!J190,0)</f>
        <v>0</v>
      </c>
      <c r="G199" s="101">
        <f>IF(LEFT(PS!G190,3)=SC!$E$6,PS!J190,0)</f>
        <v>0</v>
      </c>
      <c r="H199" s="88"/>
    </row>
    <row r="200" spans="1:8" hidden="1" x14ac:dyDescent="0.25">
      <c r="A200" s="97" t="str">
        <f>IF(OR(LEFT(PS!F191,3)=SC!$E$6,LEFT(PS!G191,3)=SC!$E$6),PS!A191,"")</f>
        <v/>
      </c>
      <c r="B200" s="98" t="str">
        <f>IF(LEFT(PS!F191,3)=SC!$E$6,PS!C191,IF(LEFT(PS!G191,3)=SC!$E$6,PS!D191,""))</f>
        <v/>
      </c>
      <c r="C200" s="97" t="str">
        <f>IF(OR(LEFT(PS!F191,3)=SC!$E$6,LEFT(PS!G191,3)=SC!$E$6),PS!A191,"")</f>
        <v/>
      </c>
      <c r="D200" s="99" t="str">
        <f>IF(OR(LEFT(PS!F191,3)=SC!$E$6,LEFT(PS!G191,3)=SC!$E$6),PS!E191,"")</f>
        <v/>
      </c>
      <c r="E200" s="100" t="str">
        <f>IF(LEFT(PS!F191,3)=SC!$E$6,PS!G191,IF(LEFT(PS!G191,3)=SC!$E$6,PS!F191,""))</f>
        <v/>
      </c>
      <c r="F200" s="101">
        <f>IF(LEFT(PS!F191,3)=SC!$E$6,PS!J191,0)</f>
        <v>0</v>
      </c>
      <c r="G200" s="101">
        <f>IF(LEFT(PS!G191,3)=SC!$E$6,PS!J191,0)</f>
        <v>0</v>
      </c>
      <c r="H200" s="88"/>
    </row>
    <row r="201" spans="1:8" hidden="1" x14ac:dyDescent="0.25">
      <c r="A201" s="97" t="str">
        <f>IF(OR(LEFT(PS!F192,3)=SC!$E$6,LEFT(PS!G192,3)=SC!$E$6),PS!A192,"")</f>
        <v/>
      </c>
      <c r="B201" s="98" t="str">
        <f>IF(LEFT(PS!F192,3)=SC!$E$6,PS!C192,IF(LEFT(PS!G192,3)=SC!$E$6,PS!D192,""))</f>
        <v/>
      </c>
      <c r="C201" s="97" t="str">
        <f>IF(OR(LEFT(PS!F192,3)=SC!$E$6,LEFT(PS!G192,3)=SC!$E$6),PS!A192,"")</f>
        <v/>
      </c>
      <c r="D201" s="99" t="str">
        <f>IF(OR(LEFT(PS!F192,3)=SC!$E$6,LEFT(PS!G192,3)=SC!$E$6),PS!E192,"")</f>
        <v/>
      </c>
      <c r="E201" s="100" t="str">
        <f>IF(LEFT(PS!F192,3)=SC!$E$6,PS!G192,IF(LEFT(PS!G192,3)=SC!$E$6,PS!F192,""))</f>
        <v/>
      </c>
      <c r="F201" s="101">
        <f>IF(LEFT(PS!F192,3)=SC!$E$6,PS!J192,0)</f>
        <v>0</v>
      </c>
      <c r="G201" s="101">
        <f>IF(LEFT(PS!G192,3)=SC!$E$6,PS!J192,0)</f>
        <v>0</v>
      </c>
      <c r="H201" s="88"/>
    </row>
    <row r="202" spans="1:8" hidden="1" x14ac:dyDescent="0.25">
      <c r="A202" s="97" t="str">
        <f>IF(OR(LEFT(PS!F193,3)=SC!$E$6,LEFT(PS!G193,3)=SC!$E$6),PS!A193,"")</f>
        <v/>
      </c>
      <c r="B202" s="98" t="str">
        <f>IF(LEFT(PS!F193,3)=SC!$E$6,PS!C193,IF(LEFT(PS!G193,3)=SC!$E$6,PS!D193,""))</f>
        <v/>
      </c>
      <c r="C202" s="97" t="str">
        <f>IF(OR(LEFT(PS!F193,3)=SC!$E$6,LEFT(PS!G193,3)=SC!$E$6),PS!A193,"")</f>
        <v/>
      </c>
      <c r="D202" s="99" t="str">
        <f>IF(OR(LEFT(PS!F193,3)=SC!$E$6,LEFT(PS!G193,3)=SC!$E$6),PS!E193,"")</f>
        <v/>
      </c>
      <c r="E202" s="100" t="str">
        <f>IF(LEFT(PS!F193,3)=SC!$E$6,PS!G193,IF(LEFT(PS!G193,3)=SC!$E$6,PS!F193,""))</f>
        <v/>
      </c>
      <c r="F202" s="101">
        <f>IF(LEFT(PS!F193,3)=SC!$E$6,PS!J193,0)</f>
        <v>0</v>
      </c>
      <c r="G202" s="101">
        <f>IF(LEFT(PS!G193,3)=SC!$E$6,PS!J193,0)</f>
        <v>0</v>
      </c>
      <c r="H202" s="88"/>
    </row>
    <row r="203" spans="1:8" hidden="1" x14ac:dyDescent="0.25">
      <c r="A203" s="97" t="str">
        <f>IF(OR(LEFT(PS!F194,3)=SC!$E$6,LEFT(PS!G194,3)=SC!$E$6),PS!A194,"")</f>
        <v/>
      </c>
      <c r="B203" s="98" t="str">
        <f>IF(LEFT(PS!F194,3)=SC!$E$6,PS!C194,IF(LEFT(PS!G194,3)=SC!$E$6,PS!D194,""))</f>
        <v/>
      </c>
      <c r="C203" s="97" t="str">
        <f>IF(OR(LEFT(PS!F194,3)=SC!$E$6,LEFT(PS!G194,3)=SC!$E$6),PS!A194,"")</f>
        <v/>
      </c>
      <c r="D203" s="99" t="str">
        <f>IF(OR(LEFT(PS!F194,3)=SC!$E$6,LEFT(PS!G194,3)=SC!$E$6),PS!E194,"")</f>
        <v/>
      </c>
      <c r="E203" s="100" t="str">
        <f>IF(LEFT(PS!F194,3)=SC!$E$6,PS!G194,IF(LEFT(PS!G194,3)=SC!$E$6,PS!F194,""))</f>
        <v/>
      </c>
      <c r="F203" s="101">
        <f>IF(LEFT(PS!F194,3)=SC!$E$6,PS!J194,0)</f>
        <v>0</v>
      </c>
      <c r="G203" s="101">
        <f>IF(LEFT(PS!G194,3)=SC!$E$6,PS!J194,0)</f>
        <v>0</v>
      </c>
      <c r="H203" s="88"/>
    </row>
    <row r="204" spans="1:8" hidden="1" x14ac:dyDescent="0.25">
      <c r="A204" s="97" t="str">
        <f>IF(OR(LEFT(PS!F195,3)=SC!$E$6,LEFT(PS!G195,3)=SC!$E$6),PS!A195,"")</f>
        <v/>
      </c>
      <c r="B204" s="98" t="str">
        <f>IF(LEFT(PS!F195,3)=SC!$E$6,PS!C195,IF(LEFT(PS!G195,3)=SC!$E$6,PS!D195,""))</f>
        <v/>
      </c>
      <c r="C204" s="97" t="str">
        <f>IF(OR(LEFT(PS!F195,3)=SC!$E$6,LEFT(PS!G195,3)=SC!$E$6),PS!A195,"")</f>
        <v/>
      </c>
      <c r="D204" s="99" t="str">
        <f>IF(OR(LEFT(PS!F195,3)=SC!$E$6,LEFT(PS!G195,3)=SC!$E$6),PS!E195,"")</f>
        <v/>
      </c>
      <c r="E204" s="100" t="str">
        <f>IF(LEFT(PS!F195,3)=SC!$E$6,PS!G195,IF(LEFT(PS!G195,3)=SC!$E$6,PS!F195,""))</f>
        <v/>
      </c>
      <c r="F204" s="101">
        <f>IF(LEFT(PS!F195,3)=SC!$E$6,PS!J195,0)</f>
        <v>0</v>
      </c>
      <c r="G204" s="101">
        <f>IF(LEFT(PS!G195,3)=SC!$E$6,PS!J195,0)</f>
        <v>0</v>
      </c>
      <c r="H204" s="88"/>
    </row>
    <row r="205" spans="1:8" hidden="1" x14ac:dyDescent="0.25">
      <c r="A205" s="97" t="str">
        <f>IF(OR(LEFT(PS!F196,3)=SC!$E$6,LEFT(PS!G196,3)=SC!$E$6),PS!A196,"")</f>
        <v/>
      </c>
      <c r="B205" s="98" t="str">
        <f>IF(LEFT(PS!F196,3)=SC!$E$6,PS!C196,IF(LEFT(PS!G196,3)=SC!$E$6,PS!D196,""))</f>
        <v/>
      </c>
      <c r="C205" s="97" t="str">
        <f>IF(OR(LEFT(PS!F196,3)=SC!$E$6,LEFT(PS!G196,3)=SC!$E$6),PS!A196,"")</f>
        <v/>
      </c>
      <c r="D205" s="99" t="str">
        <f>IF(OR(LEFT(PS!F196,3)=SC!$E$6,LEFT(PS!G196,3)=SC!$E$6),PS!E196,"")</f>
        <v/>
      </c>
      <c r="E205" s="100" t="str">
        <f>IF(LEFT(PS!F196,3)=SC!$E$6,PS!G196,IF(LEFT(PS!G196,3)=SC!$E$6,PS!F196,""))</f>
        <v/>
      </c>
      <c r="F205" s="101">
        <f>IF(LEFT(PS!F196,3)=SC!$E$6,PS!J196,0)</f>
        <v>0</v>
      </c>
      <c r="G205" s="101">
        <f>IF(LEFT(PS!G196,3)=SC!$E$6,PS!J196,0)</f>
        <v>0</v>
      </c>
      <c r="H205" s="88"/>
    </row>
    <row r="206" spans="1:8" hidden="1" x14ac:dyDescent="0.25">
      <c r="A206" s="97" t="str">
        <f>IF(OR(LEFT(PS!F197,3)=SC!$E$6,LEFT(PS!G197,3)=SC!$E$6),PS!A197,"")</f>
        <v/>
      </c>
      <c r="B206" s="98" t="str">
        <f>IF(LEFT(PS!F197,3)=SC!$E$6,PS!C197,IF(LEFT(PS!G197,3)=SC!$E$6,PS!D197,""))</f>
        <v/>
      </c>
      <c r="C206" s="97" t="str">
        <f>IF(OR(LEFT(PS!F197,3)=SC!$E$6,LEFT(PS!G197,3)=SC!$E$6),PS!A197,"")</f>
        <v/>
      </c>
      <c r="D206" s="99" t="str">
        <f>IF(OR(LEFT(PS!F197,3)=SC!$E$6,LEFT(PS!G197,3)=SC!$E$6),PS!E197,"")</f>
        <v/>
      </c>
      <c r="E206" s="100" t="str">
        <f>IF(LEFT(PS!F197,3)=SC!$E$6,PS!G197,IF(LEFT(PS!G197,3)=SC!$E$6,PS!F197,""))</f>
        <v/>
      </c>
      <c r="F206" s="101">
        <f>IF(LEFT(PS!F197,3)=SC!$E$6,PS!J197,0)</f>
        <v>0</v>
      </c>
      <c r="G206" s="101">
        <f>IF(LEFT(PS!G197,3)=SC!$E$6,PS!J197,0)</f>
        <v>0</v>
      </c>
      <c r="H206" s="88"/>
    </row>
    <row r="207" spans="1:8" hidden="1" x14ac:dyDescent="0.25">
      <c r="A207" s="97" t="str">
        <f>IF(OR(LEFT(PS!F198,3)=SC!$E$6,LEFT(PS!G198,3)=SC!$E$6),PS!A198,"")</f>
        <v/>
      </c>
      <c r="B207" s="98" t="str">
        <f>IF(LEFT(PS!F198,3)=SC!$E$6,PS!C198,IF(LEFT(PS!G198,3)=SC!$E$6,PS!D198,""))</f>
        <v/>
      </c>
      <c r="C207" s="97" t="str">
        <f>IF(OR(LEFT(PS!F198,3)=SC!$E$6,LEFT(PS!G198,3)=SC!$E$6),PS!A198,"")</f>
        <v/>
      </c>
      <c r="D207" s="99" t="str">
        <f>IF(OR(LEFT(PS!F198,3)=SC!$E$6,LEFT(PS!G198,3)=SC!$E$6),PS!E198,"")</f>
        <v/>
      </c>
      <c r="E207" s="100" t="str">
        <f>IF(LEFT(PS!F198,3)=SC!$E$6,PS!G198,IF(LEFT(PS!G198,3)=SC!$E$6,PS!F198,""))</f>
        <v/>
      </c>
      <c r="F207" s="101">
        <f>IF(LEFT(PS!F198,3)=SC!$E$6,PS!J198,0)</f>
        <v>0</v>
      </c>
      <c r="G207" s="101">
        <f>IF(LEFT(PS!G198,3)=SC!$E$6,PS!J198,0)</f>
        <v>0</v>
      </c>
      <c r="H207" s="88"/>
    </row>
    <row r="208" spans="1:8" hidden="1" x14ac:dyDescent="0.25">
      <c r="A208" s="97" t="str">
        <f>IF(OR(LEFT(PS!F199,3)=SC!$E$6,LEFT(PS!G199,3)=SC!$E$6),PS!A199,"")</f>
        <v/>
      </c>
      <c r="B208" s="98" t="str">
        <f>IF(LEFT(PS!F199,3)=SC!$E$6,PS!C199,IF(LEFT(PS!G199,3)=SC!$E$6,PS!D199,""))</f>
        <v/>
      </c>
      <c r="C208" s="97" t="str">
        <f>IF(OR(LEFT(PS!F199,3)=SC!$E$6,LEFT(PS!G199,3)=SC!$E$6),PS!A199,"")</f>
        <v/>
      </c>
      <c r="D208" s="99" t="str">
        <f>IF(OR(LEFT(PS!F199,3)=SC!$E$6,LEFT(PS!G199,3)=SC!$E$6),PS!E199,"")</f>
        <v/>
      </c>
      <c r="E208" s="100" t="str">
        <f>IF(LEFT(PS!F199,3)=SC!$E$6,PS!G199,IF(LEFT(PS!G199,3)=SC!$E$6,PS!F199,""))</f>
        <v/>
      </c>
      <c r="F208" s="101">
        <f>IF(LEFT(PS!F199,3)=SC!$E$6,PS!J199,0)</f>
        <v>0</v>
      </c>
      <c r="G208" s="101">
        <f>IF(LEFT(PS!G199,3)=SC!$E$6,PS!J199,0)</f>
        <v>0</v>
      </c>
      <c r="H208" s="88"/>
    </row>
    <row r="209" spans="1:8" hidden="1" x14ac:dyDescent="0.25">
      <c r="A209" s="97" t="str">
        <f>IF(OR(LEFT(PS!F200,3)=SC!$E$6,LEFT(PS!G200,3)=SC!$E$6),PS!A200,"")</f>
        <v/>
      </c>
      <c r="B209" s="98" t="str">
        <f>IF(LEFT(PS!F200,3)=SC!$E$6,PS!C200,IF(LEFT(PS!G200,3)=SC!$E$6,PS!D200,""))</f>
        <v/>
      </c>
      <c r="C209" s="97" t="str">
        <f>IF(OR(LEFT(PS!F200,3)=SC!$E$6,LEFT(PS!G200,3)=SC!$E$6),PS!A200,"")</f>
        <v/>
      </c>
      <c r="D209" s="99" t="str">
        <f>IF(OR(LEFT(PS!F200,3)=SC!$E$6,LEFT(PS!G200,3)=SC!$E$6),PS!E200,"")</f>
        <v/>
      </c>
      <c r="E209" s="100" t="str">
        <f>IF(LEFT(PS!F200,3)=SC!$E$6,PS!G200,IF(LEFT(PS!G200,3)=SC!$E$6,PS!F200,""))</f>
        <v/>
      </c>
      <c r="F209" s="101">
        <f>IF(LEFT(PS!F200,3)=SC!$E$6,PS!J200,0)</f>
        <v>0</v>
      </c>
      <c r="G209" s="101">
        <f>IF(LEFT(PS!G200,3)=SC!$E$6,PS!J200,0)</f>
        <v>0</v>
      </c>
      <c r="H209" s="88"/>
    </row>
    <row r="210" spans="1:8" hidden="1" x14ac:dyDescent="0.25">
      <c r="A210" s="97" t="str">
        <f>IF(OR(LEFT(PS!F201,3)=SC!$E$6,LEFT(PS!G201,3)=SC!$E$6),PS!A201,"")</f>
        <v/>
      </c>
      <c r="B210" s="98" t="str">
        <f>IF(LEFT(PS!F201,3)=SC!$E$6,PS!C201,IF(LEFT(PS!G201,3)=SC!$E$6,PS!D201,""))</f>
        <v/>
      </c>
      <c r="C210" s="97" t="str">
        <f>IF(OR(LEFT(PS!F201,3)=SC!$E$6,LEFT(PS!G201,3)=SC!$E$6),PS!A201,"")</f>
        <v/>
      </c>
      <c r="D210" s="99" t="str">
        <f>IF(OR(LEFT(PS!F201,3)=SC!$E$6,LEFT(PS!G201,3)=SC!$E$6),PS!E201,"")</f>
        <v/>
      </c>
      <c r="E210" s="100" t="str">
        <f>IF(LEFT(PS!F201,3)=SC!$E$6,PS!G201,IF(LEFT(PS!G201,3)=SC!$E$6,PS!F201,""))</f>
        <v/>
      </c>
      <c r="F210" s="101">
        <f>IF(LEFT(PS!F201,3)=SC!$E$6,PS!J201,0)</f>
        <v>0</v>
      </c>
      <c r="G210" s="101">
        <f>IF(LEFT(PS!G201,3)=SC!$E$6,PS!J201,0)</f>
        <v>0</v>
      </c>
      <c r="H210" s="88"/>
    </row>
    <row r="211" spans="1:8" hidden="1" x14ac:dyDescent="0.25">
      <c r="A211" s="97" t="str">
        <f>IF(OR(LEFT(PS!F202,3)=SC!$E$6,LEFT(PS!G202,3)=SC!$E$6),PS!A202,"")</f>
        <v/>
      </c>
      <c r="B211" s="98" t="str">
        <f>IF(LEFT(PS!F202,3)=SC!$E$6,PS!C202,IF(LEFT(PS!G202,3)=SC!$E$6,PS!D202,""))</f>
        <v/>
      </c>
      <c r="C211" s="97" t="str">
        <f>IF(OR(LEFT(PS!F202,3)=SC!$E$6,LEFT(PS!G202,3)=SC!$E$6),PS!A202,"")</f>
        <v/>
      </c>
      <c r="D211" s="99" t="str">
        <f>IF(OR(LEFT(PS!F202,3)=SC!$E$6,LEFT(PS!G202,3)=SC!$E$6),PS!E202,"")</f>
        <v/>
      </c>
      <c r="E211" s="100" t="str">
        <f>IF(LEFT(PS!F202,3)=SC!$E$6,PS!G202,IF(LEFT(PS!G202,3)=SC!$E$6,PS!F202,""))</f>
        <v/>
      </c>
      <c r="F211" s="101">
        <f>IF(LEFT(PS!F202,3)=SC!$E$6,PS!J202,0)</f>
        <v>0</v>
      </c>
      <c r="G211" s="101">
        <f>IF(LEFT(PS!G202,3)=SC!$E$6,PS!J202,0)</f>
        <v>0</v>
      </c>
      <c r="H211" s="88"/>
    </row>
    <row r="212" spans="1:8" hidden="1" x14ac:dyDescent="0.25">
      <c r="A212" s="97" t="str">
        <f>IF(OR(LEFT(PS!F203,3)=SC!$E$6,LEFT(PS!G203,3)=SC!$E$6),PS!A203,"")</f>
        <v/>
      </c>
      <c r="B212" s="98" t="str">
        <f>IF(LEFT(PS!F203,3)=SC!$E$6,PS!C203,IF(LEFT(PS!G203,3)=SC!$E$6,PS!D203,""))</f>
        <v/>
      </c>
      <c r="C212" s="97" t="str">
        <f>IF(OR(LEFT(PS!F203,3)=SC!$E$6,LEFT(PS!G203,3)=SC!$E$6),PS!A203,"")</f>
        <v/>
      </c>
      <c r="D212" s="99" t="str">
        <f>IF(OR(LEFT(PS!F203,3)=SC!$E$6,LEFT(PS!G203,3)=SC!$E$6),PS!E203,"")</f>
        <v/>
      </c>
      <c r="E212" s="100" t="str">
        <f>IF(LEFT(PS!F203,3)=SC!$E$6,PS!G203,IF(LEFT(PS!G203,3)=SC!$E$6,PS!F203,""))</f>
        <v/>
      </c>
      <c r="F212" s="101">
        <f>IF(LEFT(PS!F203,3)=SC!$E$6,PS!J203,0)</f>
        <v>0</v>
      </c>
      <c r="G212" s="101">
        <f>IF(LEFT(PS!G203,3)=SC!$E$6,PS!J203,0)</f>
        <v>0</v>
      </c>
      <c r="H212" s="88"/>
    </row>
    <row r="213" spans="1:8" hidden="1" x14ac:dyDescent="0.25">
      <c r="A213" s="97" t="str">
        <f>IF(OR(LEFT(PS!F204,3)=SC!$E$6,LEFT(PS!G204,3)=SC!$E$6),PS!A204,"")</f>
        <v/>
      </c>
      <c r="B213" s="98" t="str">
        <f>IF(LEFT(PS!F204,3)=SC!$E$6,PS!C204,IF(LEFT(PS!G204,3)=SC!$E$6,PS!D204,""))</f>
        <v/>
      </c>
      <c r="C213" s="97" t="str">
        <f>IF(OR(LEFT(PS!F204,3)=SC!$E$6,LEFT(PS!G204,3)=SC!$E$6),PS!A204,"")</f>
        <v/>
      </c>
      <c r="D213" s="99" t="str">
        <f>IF(OR(LEFT(PS!F204,3)=SC!$E$6,LEFT(PS!G204,3)=SC!$E$6),PS!E204,"")</f>
        <v/>
      </c>
      <c r="E213" s="100" t="str">
        <f>IF(LEFT(PS!F204,3)=SC!$E$6,PS!G204,IF(LEFT(PS!G204,3)=SC!$E$6,PS!F204,""))</f>
        <v/>
      </c>
      <c r="F213" s="101">
        <f>IF(LEFT(PS!F204,3)=SC!$E$6,PS!J204,0)</f>
        <v>0</v>
      </c>
      <c r="G213" s="101">
        <f>IF(LEFT(PS!G204,3)=SC!$E$6,PS!J204,0)</f>
        <v>0</v>
      </c>
      <c r="H213" s="88"/>
    </row>
    <row r="214" spans="1:8" hidden="1" x14ac:dyDescent="0.25">
      <c r="A214" s="97" t="str">
        <f>IF(OR(LEFT(PS!F205,3)=SC!$E$6,LEFT(PS!G205,3)=SC!$E$6),PS!A205,"")</f>
        <v/>
      </c>
      <c r="B214" s="98" t="str">
        <f>IF(LEFT(PS!F205,3)=SC!$E$6,PS!C205,IF(LEFT(PS!G205,3)=SC!$E$6,PS!D205,""))</f>
        <v/>
      </c>
      <c r="C214" s="97" t="str">
        <f>IF(OR(LEFT(PS!F205,3)=SC!$E$6,LEFT(PS!G205,3)=SC!$E$6),PS!A205,"")</f>
        <v/>
      </c>
      <c r="D214" s="99" t="str">
        <f>IF(OR(LEFT(PS!F205,3)=SC!$E$6,LEFT(PS!G205,3)=SC!$E$6),PS!E205,"")</f>
        <v/>
      </c>
      <c r="E214" s="100" t="str">
        <f>IF(LEFT(PS!F205,3)=SC!$E$6,PS!G205,IF(LEFT(PS!G205,3)=SC!$E$6,PS!F205,""))</f>
        <v/>
      </c>
      <c r="F214" s="101">
        <f>IF(LEFT(PS!F205,3)=SC!$E$6,PS!J205,0)</f>
        <v>0</v>
      </c>
      <c r="G214" s="101">
        <f>IF(LEFT(PS!G205,3)=SC!$E$6,PS!J205,0)</f>
        <v>0</v>
      </c>
      <c r="H214" s="88"/>
    </row>
    <row r="215" spans="1:8" hidden="1" x14ac:dyDescent="0.25">
      <c r="A215" s="97" t="str">
        <f>IF(OR(LEFT(PS!F206,3)=SC!$E$6,LEFT(PS!G206,3)=SC!$E$6),PS!A206,"")</f>
        <v/>
      </c>
      <c r="B215" s="98" t="str">
        <f>IF(LEFT(PS!F206,3)=SC!$E$6,PS!C206,IF(LEFT(PS!G206,3)=SC!$E$6,PS!D206,""))</f>
        <v/>
      </c>
      <c r="C215" s="97" t="str">
        <f>IF(OR(LEFT(PS!F206,3)=SC!$E$6,LEFT(PS!G206,3)=SC!$E$6),PS!A206,"")</f>
        <v/>
      </c>
      <c r="D215" s="99" t="str">
        <f>IF(OR(LEFT(PS!F206,3)=SC!$E$6,LEFT(PS!G206,3)=SC!$E$6),PS!E206,"")</f>
        <v/>
      </c>
      <c r="E215" s="100" t="str">
        <f>IF(LEFT(PS!F206,3)=SC!$E$6,PS!G206,IF(LEFT(PS!G206,3)=SC!$E$6,PS!F206,""))</f>
        <v/>
      </c>
      <c r="F215" s="101">
        <f>IF(LEFT(PS!F206,3)=SC!$E$6,PS!J206,0)</f>
        <v>0</v>
      </c>
      <c r="G215" s="101">
        <f>IF(LEFT(PS!G206,3)=SC!$E$6,PS!J206,0)</f>
        <v>0</v>
      </c>
      <c r="H215" s="88"/>
    </row>
    <row r="216" spans="1:8" hidden="1" x14ac:dyDescent="0.25">
      <c r="A216" s="97" t="str">
        <f>IF(OR(LEFT(PS!F207,3)=SC!$E$6,LEFT(PS!G207,3)=SC!$E$6),PS!A207,"")</f>
        <v/>
      </c>
      <c r="B216" s="98" t="str">
        <f>IF(LEFT(PS!F207,3)=SC!$E$6,PS!C207,IF(LEFT(PS!G207,3)=SC!$E$6,PS!D207,""))</f>
        <v/>
      </c>
      <c r="C216" s="97" t="str">
        <f>IF(OR(LEFT(PS!F207,3)=SC!$E$6,LEFT(PS!G207,3)=SC!$E$6),PS!A207,"")</f>
        <v/>
      </c>
      <c r="D216" s="99" t="str">
        <f>IF(OR(LEFT(PS!F207,3)=SC!$E$6,LEFT(PS!G207,3)=SC!$E$6),PS!E207,"")</f>
        <v/>
      </c>
      <c r="E216" s="100" t="str">
        <f>IF(LEFT(PS!F207,3)=SC!$E$6,PS!G207,IF(LEFT(PS!G207,3)=SC!$E$6,PS!F207,""))</f>
        <v/>
      </c>
      <c r="F216" s="101">
        <f>IF(LEFT(PS!F207,3)=SC!$E$6,PS!J207,0)</f>
        <v>0</v>
      </c>
      <c r="G216" s="101">
        <f>IF(LEFT(PS!G207,3)=SC!$E$6,PS!J207,0)</f>
        <v>0</v>
      </c>
      <c r="H216" s="88"/>
    </row>
    <row r="217" spans="1:8" hidden="1" x14ac:dyDescent="0.25">
      <c r="A217" s="97" t="str">
        <f>IF(OR(LEFT(PS!F208,3)=SC!$E$6,LEFT(PS!G208,3)=SC!$E$6),PS!A208,"")</f>
        <v/>
      </c>
      <c r="B217" s="98" t="str">
        <f>IF(LEFT(PS!F208,3)=SC!$E$6,PS!C208,IF(LEFT(PS!G208,3)=SC!$E$6,PS!D208,""))</f>
        <v/>
      </c>
      <c r="C217" s="97" t="str">
        <f>IF(OR(LEFT(PS!F208,3)=SC!$E$6,LEFT(PS!G208,3)=SC!$E$6),PS!A208,"")</f>
        <v/>
      </c>
      <c r="D217" s="99" t="str">
        <f>IF(OR(LEFT(PS!F208,3)=SC!$E$6,LEFT(PS!G208,3)=SC!$E$6),PS!E208,"")</f>
        <v/>
      </c>
      <c r="E217" s="100" t="str">
        <f>IF(LEFT(PS!F208,3)=SC!$E$6,PS!G208,IF(LEFT(PS!G208,3)=SC!$E$6,PS!F208,""))</f>
        <v/>
      </c>
      <c r="F217" s="101">
        <f>IF(LEFT(PS!F208,3)=SC!$E$6,PS!J208,0)</f>
        <v>0</v>
      </c>
      <c r="G217" s="101">
        <f>IF(LEFT(PS!G208,3)=SC!$E$6,PS!J208,0)</f>
        <v>0</v>
      </c>
      <c r="H217" s="88"/>
    </row>
    <row r="218" spans="1:8" hidden="1" x14ac:dyDescent="0.25">
      <c r="A218" s="97" t="str">
        <f>IF(OR(LEFT(PS!F209,3)=SC!$E$6,LEFT(PS!G209,3)=SC!$E$6),PS!A209,"")</f>
        <v/>
      </c>
      <c r="B218" s="98" t="str">
        <f>IF(LEFT(PS!F209,3)=SC!$E$6,PS!C209,IF(LEFT(PS!G209,3)=SC!$E$6,PS!D209,""))</f>
        <v/>
      </c>
      <c r="C218" s="97" t="str">
        <f>IF(OR(LEFT(PS!F209,3)=SC!$E$6,LEFT(PS!G209,3)=SC!$E$6),PS!A209,"")</f>
        <v/>
      </c>
      <c r="D218" s="99" t="str">
        <f>IF(OR(LEFT(PS!F209,3)=SC!$E$6,LEFT(PS!G209,3)=SC!$E$6),PS!E209,"")</f>
        <v/>
      </c>
      <c r="E218" s="100" t="str">
        <f>IF(LEFT(PS!F209,3)=SC!$E$6,PS!G209,IF(LEFT(PS!G209,3)=SC!$E$6,PS!F209,""))</f>
        <v/>
      </c>
      <c r="F218" s="101">
        <f>IF(LEFT(PS!F209,3)=SC!$E$6,PS!J209,0)</f>
        <v>0</v>
      </c>
      <c r="G218" s="101">
        <f>IF(LEFT(PS!G209,3)=SC!$E$6,PS!J209,0)</f>
        <v>0</v>
      </c>
      <c r="H218" s="88"/>
    </row>
    <row r="219" spans="1:8" hidden="1" x14ac:dyDescent="0.25">
      <c r="A219" s="97" t="str">
        <f>IF(OR(LEFT(PS!F210,3)=SC!$E$6,LEFT(PS!G210,3)=SC!$E$6),PS!A210,"")</f>
        <v/>
      </c>
      <c r="B219" s="98" t="str">
        <f>IF(LEFT(PS!F210,3)=SC!$E$6,PS!C210,IF(LEFT(PS!G210,3)=SC!$E$6,PS!D210,""))</f>
        <v/>
      </c>
      <c r="C219" s="97" t="str">
        <f>IF(OR(LEFT(PS!F210,3)=SC!$E$6,LEFT(PS!G210,3)=SC!$E$6),PS!A210,"")</f>
        <v/>
      </c>
      <c r="D219" s="99" t="str">
        <f>IF(OR(LEFT(PS!F210,3)=SC!$E$6,LEFT(PS!G210,3)=SC!$E$6),PS!E210,"")</f>
        <v/>
      </c>
      <c r="E219" s="100" t="str">
        <f>IF(LEFT(PS!F210,3)=SC!$E$6,PS!G210,IF(LEFT(PS!G210,3)=SC!$E$6,PS!F210,""))</f>
        <v/>
      </c>
      <c r="F219" s="101">
        <f>IF(LEFT(PS!F210,3)=SC!$E$6,PS!J210,0)</f>
        <v>0</v>
      </c>
      <c r="G219" s="101">
        <f>IF(LEFT(PS!G210,3)=SC!$E$6,PS!J210,0)</f>
        <v>0</v>
      </c>
      <c r="H219" s="88"/>
    </row>
    <row r="220" spans="1:8" hidden="1" x14ac:dyDescent="0.25">
      <c r="A220" s="97" t="str">
        <f>IF(OR(LEFT(PS!F211,3)=SC!$E$6,LEFT(PS!G211,3)=SC!$E$6),PS!A211,"")</f>
        <v/>
      </c>
      <c r="B220" s="98" t="str">
        <f>IF(LEFT(PS!F211,3)=SC!$E$6,PS!C211,IF(LEFT(PS!G211,3)=SC!$E$6,PS!D211,""))</f>
        <v/>
      </c>
      <c r="C220" s="97" t="str">
        <f>IF(OR(LEFT(PS!F211,3)=SC!$E$6,LEFT(PS!G211,3)=SC!$E$6),PS!A211,"")</f>
        <v/>
      </c>
      <c r="D220" s="99" t="str">
        <f>IF(OR(LEFT(PS!F211,3)=SC!$E$6,LEFT(PS!G211,3)=SC!$E$6),PS!E211,"")</f>
        <v/>
      </c>
      <c r="E220" s="100" t="str">
        <f>IF(LEFT(PS!F211,3)=SC!$E$6,PS!G211,IF(LEFT(PS!G211,3)=SC!$E$6,PS!F211,""))</f>
        <v/>
      </c>
      <c r="F220" s="101">
        <f>IF(LEFT(PS!F211,3)=SC!$E$6,PS!J211,0)</f>
        <v>0</v>
      </c>
      <c r="G220" s="101">
        <f>IF(LEFT(PS!G211,3)=SC!$E$6,PS!J211,0)</f>
        <v>0</v>
      </c>
      <c r="H220" s="88"/>
    </row>
    <row r="221" spans="1:8" hidden="1" x14ac:dyDescent="0.25">
      <c r="A221" s="97" t="str">
        <f>IF(OR(LEFT(PS!F212,3)=SC!$E$6,LEFT(PS!G212,3)=SC!$E$6),PS!A212,"")</f>
        <v/>
      </c>
      <c r="B221" s="98" t="str">
        <f>IF(LEFT(PS!F212,3)=SC!$E$6,PS!C212,IF(LEFT(PS!G212,3)=SC!$E$6,PS!D212,""))</f>
        <v/>
      </c>
      <c r="C221" s="97" t="str">
        <f>IF(OR(LEFT(PS!F212,3)=SC!$E$6,LEFT(PS!G212,3)=SC!$E$6),PS!A212,"")</f>
        <v/>
      </c>
      <c r="D221" s="99" t="str">
        <f>IF(OR(LEFT(PS!F212,3)=SC!$E$6,LEFT(PS!G212,3)=SC!$E$6),PS!E212,"")</f>
        <v/>
      </c>
      <c r="E221" s="100" t="str">
        <f>IF(LEFT(PS!F212,3)=SC!$E$6,PS!G212,IF(LEFT(PS!G212,3)=SC!$E$6,PS!F212,""))</f>
        <v/>
      </c>
      <c r="F221" s="101">
        <f>IF(LEFT(PS!F212,3)=SC!$E$6,PS!J212,0)</f>
        <v>0</v>
      </c>
      <c r="G221" s="101">
        <f>IF(LEFT(PS!G212,3)=SC!$E$6,PS!J212,0)</f>
        <v>0</v>
      </c>
      <c r="H221" s="88"/>
    </row>
    <row r="222" spans="1:8" hidden="1" x14ac:dyDescent="0.25">
      <c r="A222" s="97" t="str">
        <f>IF(OR(LEFT(PS!F213,3)=SC!$E$6,LEFT(PS!G213,3)=SC!$E$6),PS!A213,"")</f>
        <v/>
      </c>
      <c r="B222" s="98" t="str">
        <f>IF(LEFT(PS!F213,3)=SC!$E$6,PS!C213,IF(LEFT(PS!G213,3)=SC!$E$6,PS!D213,""))</f>
        <v/>
      </c>
      <c r="C222" s="97" t="str">
        <f>IF(OR(LEFT(PS!F213,3)=SC!$E$6,LEFT(PS!G213,3)=SC!$E$6),PS!A213,"")</f>
        <v/>
      </c>
      <c r="D222" s="99" t="str">
        <f>IF(OR(LEFT(PS!F213,3)=SC!$E$6,LEFT(PS!G213,3)=SC!$E$6),PS!E213,"")</f>
        <v/>
      </c>
      <c r="E222" s="100" t="str">
        <f>IF(LEFT(PS!F213,3)=SC!$E$6,PS!G213,IF(LEFT(PS!G213,3)=SC!$E$6,PS!F213,""))</f>
        <v/>
      </c>
      <c r="F222" s="101">
        <f>IF(LEFT(PS!F213,3)=SC!$E$6,PS!J213,0)</f>
        <v>0</v>
      </c>
      <c r="G222" s="101">
        <f>IF(LEFT(PS!G213,3)=SC!$E$6,PS!J213,0)</f>
        <v>0</v>
      </c>
      <c r="H222" s="88"/>
    </row>
    <row r="223" spans="1:8" hidden="1" x14ac:dyDescent="0.25">
      <c r="A223" s="97" t="str">
        <f>IF(OR(LEFT(PS!F214,3)=SC!$E$6,LEFT(PS!G214,3)=SC!$E$6),PS!A214,"")</f>
        <v/>
      </c>
      <c r="B223" s="98" t="str">
        <f>IF(LEFT(PS!F214,3)=SC!$E$6,PS!C214,IF(LEFT(PS!G214,3)=SC!$E$6,PS!D214,""))</f>
        <v/>
      </c>
      <c r="C223" s="97" t="str">
        <f>IF(OR(LEFT(PS!F214,3)=SC!$E$6,LEFT(PS!G214,3)=SC!$E$6),PS!A214,"")</f>
        <v/>
      </c>
      <c r="D223" s="99" t="str">
        <f>IF(OR(LEFT(PS!F214,3)=SC!$E$6,LEFT(PS!G214,3)=SC!$E$6),PS!E214,"")</f>
        <v/>
      </c>
      <c r="E223" s="100" t="str">
        <f>IF(LEFT(PS!F214,3)=SC!$E$6,PS!G214,IF(LEFT(PS!G214,3)=SC!$E$6,PS!F214,""))</f>
        <v/>
      </c>
      <c r="F223" s="101">
        <f>IF(LEFT(PS!F214,3)=SC!$E$6,PS!J214,0)</f>
        <v>0</v>
      </c>
      <c r="G223" s="101">
        <f>IF(LEFT(PS!G214,3)=SC!$E$6,PS!J214,0)</f>
        <v>0</v>
      </c>
      <c r="H223" s="88"/>
    </row>
    <row r="224" spans="1:8" hidden="1" x14ac:dyDescent="0.25">
      <c r="A224" s="97" t="str">
        <f>IF(OR(LEFT(PS!F215,3)=SC!$E$6,LEFT(PS!G215,3)=SC!$E$6),PS!A215,"")</f>
        <v/>
      </c>
      <c r="B224" s="98" t="str">
        <f>IF(LEFT(PS!F215,3)=SC!$E$6,PS!C215,IF(LEFT(PS!G215,3)=SC!$E$6,PS!D215,""))</f>
        <v/>
      </c>
      <c r="C224" s="97" t="str">
        <f>IF(OR(LEFT(PS!F215,3)=SC!$E$6,LEFT(PS!G215,3)=SC!$E$6),PS!A215,"")</f>
        <v/>
      </c>
      <c r="D224" s="99" t="str">
        <f>IF(OR(LEFT(PS!F215,3)=SC!$E$6,LEFT(PS!G215,3)=SC!$E$6),PS!E215,"")</f>
        <v/>
      </c>
      <c r="E224" s="100" t="str">
        <f>IF(LEFT(PS!F215,3)=SC!$E$6,PS!G215,IF(LEFT(PS!G215,3)=SC!$E$6,PS!F215,""))</f>
        <v/>
      </c>
      <c r="F224" s="101">
        <f>IF(LEFT(PS!F215,3)=SC!$E$6,PS!J215,0)</f>
        <v>0</v>
      </c>
      <c r="G224" s="101">
        <f>IF(LEFT(PS!G215,3)=SC!$E$6,PS!J215,0)</f>
        <v>0</v>
      </c>
      <c r="H224" s="88"/>
    </row>
    <row r="225" spans="1:8" hidden="1" x14ac:dyDescent="0.25">
      <c r="A225" s="97" t="str">
        <f>IF(OR(LEFT(PS!F216,3)=SC!$E$6,LEFT(PS!G216,3)=SC!$E$6),PS!A216,"")</f>
        <v/>
      </c>
      <c r="B225" s="98" t="str">
        <f>IF(LEFT(PS!F216,3)=SC!$E$6,PS!C216,IF(LEFT(PS!G216,3)=SC!$E$6,PS!D216,""))</f>
        <v/>
      </c>
      <c r="C225" s="97" t="str">
        <f>IF(OR(LEFT(PS!F216,3)=SC!$E$6,LEFT(PS!G216,3)=SC!$E$6),PS!A216,"")</f>
        <v/>
      </c>
      <c r="D225" s="99" t="str">
        <f>IF(OR(LEFT(PS!F216,3)=SC!$E$6,LEFT(PS!G216,3)=SC!$E$6),PS!E216,"")</f>
        <v/>
      </c>
      <c r="E225" s="100" t="str">
        <f>IF(LEFT(PS!F216,3)=SC!$E$6,PS!G216,IF(LEFT(PS!G216,3)=SC!$E$6,PS!F216,""))</f>
        <v/>
      </c>
      <c r="F225" s="101">
        <f>IF(LEFT(PS!F216,3)=SC!$E$6,PS!J216,0)</f>
        <v>0</v>
      </c>
      <c r="G225" s="101">
        <f>IF(LEFT(PS!G216,3)=SC!$E$6,PS!J216,0)</f>
        <v>0</v>
      </c>
      <c r="H225" s="88"/>
    </row>
    <row r="226" spans="1:8" hidden="1" x14ac:dyDescent="0.25">
      <c r="A226" s="97" t="str">
        <f>IF(OR(LEFT(PS!F217,3)=SC!$E$6,LEFT(PS!G217,3)=SC!$E$6),PS!A217,"")</f>
        <v/>
      </c>
      <c r="B226" s="98" t="str">
        <f>IF(LEFT(PS!F217,3)=SC!$E$6,PS!C217,IF(LEFT(PS!G217,3)=SC!$E$6,PS!D217,""))</f>
        <v/>
      </c>
      <c r="C226" s="97" t="str">
        <f>IF(OR(LEFT(PS!F217,3)=SC!$E$6,LEFT(PS!G217,3)=SC!$E$6),PS!A217,"")</f>
        <v/>
      </c>
      <c r="D226" s="99" t="str">
        <f>IF(OR(LEFT(PS!F217,3)=SC!$E$6,LEFT(PS!G217,3)=SC!$E$6),PS!E217,"")</f>
        <v/>
      </c>
      <c r="E226" s="100" t="str">
        <f>IF(LEFT(PS!F217,3)=SC!$E$6,PS!G217,IF(LEFT(PS!G217,3)=SC!$E$6,PS!F217,""))</f>
        <v/>
      </c>
      <c r="F226" s="101">
        <f>IF(LEFT(PS!F217,3)=SC!$E$6,PS!J217,0)</f>
        <v>0</v>
      </c>
      <c r="G226" s="101">
        <f>IF(LEFT(PS!G217,3)=SC!$E$6,PS!J217,0)</f>
        <v>0</v>
      </c>
      <c r="H226" s="88"/>
    </row>
    <row r="227" spans="1:8" hidden="1" x14ac:dyDescent="0.25">
      <c r="A227" s="97" t="str">
        <f>IF(OR(LEFT(PS!F218,3)=SC!$E$6,LEFT(PS!G218,3)=SC!$E$6),PS!A218,"")</f>
        <v/>
      </c>
      <c r="B227" s="98" t="str">
        <f>IF(LEFT(PS!F218,3)=SC!$E$6,PS!C218,IF(LEFT(PS!G218,3)=SC!$E$6,PS!D218,""))</f>
        <v/>
      </c>
      <c r="C227" s="97" t="str">
        <f>IF(OR(LEFT(PS!F218,3)=SC!$E$6,LEFT(PS!G218,3)=SC!$E$6),PS!A218,"")</f>
        <v/>
      </c>
      <c r="D227" s="99" t="str">
        <f>IF(OR(LEFT(PS!F218,3)=SC!$E$6,LEFT(PS!G218,3)=SC!$E$6),PS!E218,"")</f>
        <v/>
      </c>
      <c r="E227" s="100" t="str">
        <f>IF(LEFT(PS!F218,3)=SC!$E$6,PS!G218,IF(LEFT(PS!G218,3)=SC!$E$6,PS!F218,""))</f>
        <v/>
      </c>
      <c r="F227" s="101">
        <f>IF(LEFT(PS!F218,3)=SC!$E$6,PS!J218,0)</f>
        <v>0</v>
      </c>
      <c r="G227" s="101">
        <f>IF(LEFT(PS!G218,3)=SC!$E$6,PS!J218,0)</f>
        <v>0</v>
      </c>
      <c r="H227" s="88"/>
    </row>
    <row r="228" spans="1:8" hidden="1" x14ac:dyDescent="0.25">
      <c r="A228" s="97" t="str">
        <f>IF(OR(LEFT(PS!F219,3)=SC!$E$6,LEFT(PS!G219,3)=SC!$E$6),PS!A219,"")</f>
        <v/>
      </c>
      <c r="B228" s="98" t="str">
        <f>IF(LEFT(PS!F219,3)=SC!$E$6,PS!C219,IF(LEFT(PS!G219,3)=SC!$E$6,PS!D219,""))</f>
        <v/>
      </c>
      <c r="C228" s="97" t="str">
        <f>IF(OR(LEFT(PS!F219,3)=SC!$E$6,LEFT(PS!G219,3)=SC!$E$6),PS!A219,"")</f>
        <v/>
      </c>
      <c r="D228" s="99" t="str">
        <f>IF(OR(LEFT(PS!F219,3)=SC!$E$6,LEFT(PS!G219,3)=SC!$E$6),PS!E219,"")</f>
        <v/>
      </c>
      <c r="E228" s="100" t="str">
        <f>IF(LEFT(PS!F219,3)=SC!$E$6,PS!G219,IF(LEFT(PS!G219,3)=SC!$E$6,PS!F219,""))</f>
        <v/>
      </c>
      <c r="F228" s="101">
        <f>IF(LEFT(PS!F219,3)=SC!$E$6,PS!J219,0)</f>
        <v>0</v>
      </c>
      <c r="G228" s="101">
        <f>IF(LEFT(PS!G219,3)=SC!$E$6,PS!J219,0)</f>
        <v>0</v>
      </c>
      <c r="H228" s="88"/>
    </row>
    <row r="229" spans="1:8" hidden="1" x14ac:dyDescent="0.25">
      <c r="A229" s="97" t="str">
        <f>IF(OR(LEFT(PS!F220,3)=SC!$E$6,LEFT(PS!G220,3)=SC!$E$6),PS!A220,"")</f>
        <v/>
      </c>
      <c r="B229" s="98" t="str">
        <f>IF(LEFT(PS!F220,3)=SC!$E$6,PS!C220,IF(LEFT(PS!G220,3)=SC!$E$6,PS!D220,""))</f>
        <v/>
      </c>
      <c r="C229" s="97" t="str">
        <f>IF(OR(LEFT(PS!F220,3)=SC!$E$6,LEFT(PS!G220,3)=SC!$E$6),PS!A220,"")</f>
        <v/>
      </c>
      <c r="D229" s="99" t="str">
        <f>IF(OR(LEFT(PS!F220,3)=SC!$E$6,LEFT(PS!G220,3)=SC!$E$6),PS!E220,"")</f>
        <v/>
      </c>
      <c r="E229" s="100" t="str">
        <f>IF(LEFT(PS!F220,3)=SC!$E$6,PS!G220,IF(LEFT(PS!G220,3)=SC!$E$6,PS!F220,""))</f>
        <v/>
      </c>
      <c r="F229" s="101">
        <f>IF(LEFT(PS!F220,3)=SC!$E$6,PS!J220,0)</f>
        <v>0</v>
      </c>
      <c r="G229" s="101">
        <f>IF(LEFT(PS!G220,3)=SC!$E$6,PS!J220,0)</f>
        <v>0</v>
      </c>
      <c r="H229" s="88"/>
    </row>
    <row r="230" spans="1:8" hidden="1" x14ac:dyDescent="0.25">
      <c r="A230" s="97" t="str">
        <f>IF(OR(LEFT(PS!F221,3)=SC!$E$6,LEFT(PS!G221,3)=SC!$E$6),PS!A221,"")</f>
        <v/>
      </c>
      <c r="B230" s="98" t="str">
        <f>IF(LEFT(PS!F221,3)=SC!$E$6,PS!C221,IF(LEFT(PS!G221,3)=SC!$E$6,PS!D221,""))</f>
        <v/>
      </c>
      <c r="C230" s="97" t="str">
        <f>IF(OR(LEFT(PS!F221,3)=SC!$E$6,LEFT(PS!G221,3)=SC!$E$6),PS!A221,"")</f>
        <v/>
      </c>
      <c r="D230" s="99" t="str">
        <f>IF(OR(LEFT(PS!F221,3)=SC!$E$6,LEFT(PS!G221,3)=SC!$E$6),PS!E221,"")</f>
        <v/>
      </c>
      <c r="E230" s="100" t="str">
        <f>IF(LEFT(PS!F221,3)=SC!$E$6,PS!G221,IF(LEFT(PS!G221,3)=SC!$E$6,PS!F221,""))</f>
        <v/>
      </c>
      <c r="F230" s="101">
        <f>IF(LEFT(PS!F221,3)=SC!$E$6,PS!J221,0)</f>
        <v>0</v>
      </c>
      <c r="G230" s="101">
        <f>IF(LEFT(PS!G221,3)=SC!$E$6,PS!J221,0)</f>
        <v>0</v>
      </c>
      <c r="H230" s="88"/>
    </row>
    <row r="231" spans="1:8" hidden="1" x14ac:dyDescent="0.25">
      <c r="A231" s="97" t="str">
        <f>IF(OR(LEFT(PS!F222,3)=SC!$E$6,LEFT(PS!G222,3)=SC!$E$6),PS!A222,"")</f>
        <v/>
      </c>
      <c r="B231" s="98" t="str">
        <f>IF(LEFT(PS!F222,3)=SC!$E$6,PS!C222,IF(LEFT(PS!G222,3)=SC!$E$6,PS!D222,""))</f>
        <v/>
      </c>
      <c r="C231" s="97" t="str">
        <f>IF(OR(LEFT(PS!F222,3)=SC!$E$6,LEFT(PS!G222,3)=SC!$E$6),PS!A222,"")</f>
        <v/>
      </c>
      <c r="D231" s="99" t="str">
        <f>IF(OR(LEFT(PS!F222,3)=SC!$E$6,LEFT(PS!G222,3)=SC!$E$6),PS!E222,"")</f>
        <v/>
      </c>
      <c r="E231" s="100" t="str">
        <f>IF(LEFT(PS!F222,3)=SC!$E$6,PS!G222,IF(LEFT(PS!G222,3)=SC!$E$6,PS!F222,""))</f>
        <v/>
      </c>
      <c r="F231" s="101">
        <f>IF(LEFT(PS!F222,3)=SC!$E$6,PS!J222,0)</f>
        <v>0</v>
      </c>
      <c r="G231" s="101">
        <f>IF(LEFT(PS!G222,3)=SC!$E$6,PS!J222,0)</f>
        <v>0</v>
      </c>
      <c r="H231" s="88"/>
    </row>
    <row r="232" spans="1:8" hidden="1" x14ac:dyDescent="0.25">
      <c r="A232" s="97" t="str">
        <f>IF(OR(LEFT(PS!F223,3)=SC!$E$6,LEFT(PS!G223,3)=SC!$E$6),PS!A223,"")</f>
        <v/>
      </c>
      <c r="B232" s="98" t="str">
        <f>IF(LEFT(PS!F223,3)=SC!$E$6,PS!C223,IF(LEFT(PS!G223,3)=SC!$E$6,PS!D223,""))</f>
        <v/>
      </c>
      <c r="C232" s="97" t="str">
        <f>IF(OR(LEFT(PS!F223,3)=SC!$E$6,LEFT(PS!G223,3)=SC!$E$6),PS!A223,"")</f>
        <v/>
      </c>
      <c r="D232" s="99" t="str">
        <f>IF(OR(LEFT(PS!F223,3)=SC!$E$6,LEFT(PS!G223,3)=SC!$E$6),PS!E223,"")</f>
        <v/>
      </c>
      <c r="E232" s="100" t="str">
        <f>IF(LEFT(PS!F223,3)=SC!$E$6,PS!G223,IF(LEFT(PS!G223,3)=SC!$E$6,PS!F223,""))</f>
        <v/>
      </c>
      <c r="F232" s="101">
        <f>IF(LEFT(PS!F223,3)=SC!$E$6,PS!J223,0)</f>
        <v>0</v>
      </c>
      <c r="G232" s="101">
        <f>IF(LEFT(PS!G223,3)=SC!$E$6,PS!J223,0)</f>
        <v>0</v>
      </c>
      <c r="H232" s="88"/>
    </row>
    <row r="233" spans="1:8" hidden="1" x14ac:dyDescent="0.25">
      <c r="A233" s="97" t="str">
        <f>IF(OR(LEFT(PS!F224,3)=SC!$E$6,LEFT(PS!G224,3)=SC!$E$6),PS!A224,"")</f>
        <v/>
      </c>
      <c r="B233" s="98" t="str">
        <f>IF(LEFT(PS!F224,3)=SC!$E$6,PS!C224,IF(LEFT(PS!G224,3)=SC!$E$6,PS!D224,""))</f>
        <v/>
      </c>
      <c r="C233" s="97" t="str">
        <f>IF(OR(LEFT(PS!F224,3)=SC!$E$6,LEFT(PS!G224,3)=SC!$E$6),PS!A224,"")</f>
        <v/>
      </c>
      <c r="D233" s="99" t="str">
        <f>IF(OR(LEFT(PS!F224,3)=SC!$E$6,LEFT(PS!G224,3)=SC!$E$6),PS!E224,"")</f>
        <v/>
      </c>
      <c r="E233" s="100" t="str">
        <f>IF(LEFT(PS!F224,3)=SC!$E$6,PS!G224,IF(LEFT(PS!G224,3)=SC!$E$6,PS!F224,""))</f>
        <v/>
      </c>
      <c r="F233" s="101">
        <f>IF(LEFT(PS!F224,3)=SC!$E$6,PS!J224,0)</f>
        <v>0</v>
      </c>
      <c r="G233" s="101">
        <f>IF(LEFT(PS!G224,3)=SC!$E$6,PS!J224,0)</f>
        <v>0</v>
      </c>
      <c r="H233" s="88"/>
    </row>
    <row r="234" spans="1:8" hidden="1" x14ac:dyDescent="0.25">
      <c r="A234" s="97" t="str">
        <f>IF(OR(LEFT(PS!F225,3)=SC!$E$6,LEFT(PS!G225,3)=SC!$E$6),PS!A225,"")</f>
        <v/>
      </c>
      <c r="B234" s="98" t="str">
        <f>IF(LEFT(PS!F225,3)=SC!$E$6,PS!C225,IF(LEFT(PS!G225,3)=SC!$E$6,PS!D225,""))</f>
        <v/>
      </c>
      <c r="C234" s="97" t="str">
        <f>IF(OR(LEFT(PS!F225,3)=SC!$E$6,LEFT(PS!G225,3)=SC!$E$6),PS!A225,"")</f>
        <v/>
      </c>
      <c r="D234" s="99" t="str">
        <f>IF(OR(LEFT(PS!F225,3)=SC!$E$6,LEFT(PS!G225,3)=SC!$E$6),PS!E225,"")</f>
        <v/>
      </c>
      <c r="E234" s="100" t="str">
        <f>IF(LEFT(PS!F225,3)=SC!$E$6,PS!G225,IF(LEFT(PS!G225,3)=SC!$E$6,PS!F225,""))</f>
        <v/>
      </c>
      <c r="F234" s="101">
        <f>IF(LEFT(PS!F225,3)=SC!$E$6,PS!J225,0)</f>
        <v>0</v>
      </c>
      <c r="G234" s="101">
        <f>IF(LEFT(PS!G225,3)=SC!$E$6,PS!J225,0)</f>
        <v>0</v>
      </c>
      <c r="H234" s="88"/>
    </row>
    <row r="235" spans="1:8" hidden="1" x14ac:dyDescent="0.25">
      <c r="A235" s="97" t="str">
        <f>IF(OR(LEFT(PS!F226,3)=SC!$E$6,LEFT(PS!G226,3)=SC!$E$6),PS!A226,"")</f>
        <v/>
      </c>
      <c r="B235" s="98" t="str">
        <f>IF(LEFT(PS!F226,3)=SC!$E$6,PS!C226,IF(LEFT(PS!G226,3)=SC!$E$6,PS!D226,""))</f>
        <v/>
      </c>
      <c r="C235" s="97" t="str">
        <f>IF(OR(LEFT(PS!F226,3)=SC!$E$6,LEFT(PS!G226,3)=SC!$E$6),PS!A226,"")</f>
        <v/>
      </c>
      <c r="D235" s="99" t="str">
        <f>IF(OR(LEFT(PS!F226,3)=SC!$E$6,LEFT(PS!G226,3)=SC!$E$6),PS!E226,"")</f>
        <v/>
      </c>
      <c r="E235" s="100" t="str">
        <f>IF(LEFT(PS!F226,3)=SC!$E$6,PS!G226,IF(LEFT(PS!G226,3)=SC!$E$6,PS!F226,""))</f>
        <v/>
      </c>
      <c r="F235" s="101">
        <f>IF(LEFT(PS!F226,3)=SC!$E$6,PS!J226,0)</f>
        <v>0</v>
      </c>
      <c r="G235" s="101">
        <f>IF(LEFT(PS!G226,3)=SC!$E$6,PS!J226,0)</f>
        <v>0</v>
      </c>
      <c r="H235" s="88"/>
    </row>
    <row r="236" spans="1:8" hidden="1" x14ac:dyDescent="0.25">
      <c r="A236" s="97" t="str">
        <f>IF(OR(LEFT(PS!F227,3)=SC!$E$6,LEFT(PS!G227,3)=SC!$E$6),PS!A227,"")</f>
        <v/>
      </c>
      <c r="B236" s="98" t="str">
        <f>IF(LEFT(PS!F227,3)=SC!$E$6,PS!C227,IF(LEFT(PS!G227,3)=SC!$E$6,PS!D227,""))</f>
        <v/>
      </c>
      <c r="C236" s="97" t="str">
        <f>IF(OR(LEFT(PS!F227,3)=SC!$E$6,LEFT(PS!G227,3)=SC!$E$6),PS!A227,"")</f>
        <v/>
      </c>
      <c r="D236" s="99" t="str">
        <f>IF(OR(LEFT(PS!F227,3)=SC!$E$6,LEFT(PS!G227,3)=SC!$E$6),PS!E227,"")</f>
        <v/>
      </c>
      <c r="E236" s="100" t="str">
        <f>IF(LEFT(PS!F227,3)=SC!$E$6,PS!G227,IF(LEFT(PS!G227,3)=SC!$E$6,PS!F227,""))</f>
        <v/>
      </c>
      <c r="F236" s="101">
        <f>IF(LEFT(PS!F227,3)=SC!$E$6,PS!J227,0)</f>
        <v>0</v>
      </c>
      <c r="G236" s="101">
        <f>IF(LEFT(PS!G227,3)=SC!$E$6,PS!J227,0)</f>
        <v>0</v>
      </c>
      <c r="H236" s="88"/>
    </row>
    <row r="237" spans="1:8" hidden="1" x14ac:dyDescent="0.25">
      <c r="A237" s="97" t="str">
        <f>IF(OR(LEFT(PS!F228,3)=SC!$E$6,LEFT(PS!G228,3)=SC!$E$6),PS!A228,"")</f>
        <v/>
      </c>
      <c r="B237" s="98" t="str">
        <f>IF(LEFT(PS!F228,3)=SC!$E$6,PS!C228,IF(LEFT(PS!G228,3)=SC!$E$6,PS!D228,""))</f>
        <v/>
      </c>
      <c r="C237" s="97" t="str">
        <f>IF(OR(LEFT(PS!F228,3)=SC!$E$6,LEFT(PS!G228,3)=SC!$E$6),PS!A228,"")</f>
        <v/>
      </c>
      <c r="D237" s="99" t="str">
        <f>IF(OR(LEFT(PS!F228,3)=SC!$E$6,LEFT(PS!G228,3)=SC!$E$6),PS!E228,"")</f>
        <v/>
      </c>
      <c r="E237" s="100" t="str">
        <f>IF(LEFT(PS!F228,3)=SC!$E$6,PS!G228,IF(LEFT(PS!G228,3)=SC!$E$6,PS!F228,""))</f>
        <v/>
      </c>
      <c r="F237" s="101">
        <f>IF(LEFT(PS!F228,3)=SC!$E$6,PS!J228,0)</f>
        <v>0</v>
      </c>
      <c r="G237" s="101">
        <f>IF(LEFT(PS!G228,3)=SC!$E$6,PS!J228,0)</f>
        <v>0</v>
      </c>
      <c r="H237" s="88"/>
    </row>
    <row r="238" spans="1:8" hidden="1" x14ac:dyDescent="0.25">
      <c r="A238" s="97" t="str">
        <f>IF(OR(LEFT(PS!F229,3)=SC!$E$6,LEFT(PS!G229,3)=SC!$E$6),PS!A229,"")</f>
        <v/>
      </c>
      <c r="B238" s="98" t="str">
        <f>IF(LEFT(PS!F229,3)=SC!$E$6,PS!C229,IF(LEFT(PS!G229,3)=SC!$E$6,PS!D229,""))</f>
        <v/>
      </c>
      <c r="C238" s="97" t="str">
        <f>IF(OR(LEFT(PS!F229,3)=SC!$E$6,LEFT(PS!G229,3)=SC!$E$6),PS!A229,"")</f>
        <v/>
      </c>
      <c r="D238" s="99" t="str">
        <f>IF(OR(LEFT(PS!F229,3)=SC!$E$6,LEFT(PS!G229,3)=SC!$E$6),PS!E229,"")</f>
        <v/>
      </c>
      <c r="E238" s="100" t="str">
        <f>IF(LEFT(PS!F229,3)=SC!$E$6,PS!G229,IF(LEFT(PS!G229,3)=SC!$E$6,PS!F229,""))</f>
        <v/>
      </c>
      <c r="F238" s="101">
        <f>IF(LEFT(PS!F229,3)=SC!$E$6,PS!J229,0)</f>
        <v>0</v>
      </c>
      <c r="G238" s="101">
        <f>IF(LEFT(PS!G229,3)=SC!$E$6,PS!J229,0)</f>
        <v>0</v>
      </c>
      <c r="H238" s="88"/>
    </row>
    <row r="239" spans="1:8" hidden="1" x14ac:dyDescent="0.25">
      <c r="A239" s="97" t="str">
        <f>IF(OR(LEFT(PS!F230,3)=SC!$E$6,LEFT(PS!G230,3)=SC!$E$6),PS!A230,"")</f>
        <v/>
      </c>
      <c r="B239" s="98" t="str">
        <f>IF(LEFT(PS!F230,3)=SC!$E$6,PS!C230,IF(LEFT(PS!G230,3)=SC!$E$6,PS!D230,""))</f>
        <v/>
      </c>
      <c r="C239" s="97" t="str">
        <f>IF(OR(LEFT(PS!F230,3)=SC!$E$6,LEFT(PS!G230,3)=SC!$E$6),PS!A230,"")</f>
        <v/>
      </c>
      <c r="D239" s="99" t="str">
        <f>IF(OR(LEFT(PS!F230,3)=SC!$E$6,LEFT(PS!G230,3)=SC!$E$6),PS!E230,"")</f>
        <v/>
      </c>
      <c r="E239" s="100" t="str">
        <f>IF(LEFT(PS!F230,3)=SC!$E$6,PS!G230,IF(LEFT(PS!G230,3)=SC!$E$6,PS!F230,""))</f>
        <v/>
      </c>
      <c r="F239" s="101">
        <f>IF(LEFT(PS!F230,3)=SC!$E$6,PS!J230,0)</f>
        <v>0</v>
      </c>
      <c r="G239" s="101">
        <f>IF(LEFT(PS!G230,3)=SC!$E$6,PS!J230,0)</f>
        <v>0</v>
      </c>
      <c r="H239" s="88"/>
    </row>
    <row r="240" spans="1:8" hidden="1" x14ac:dyDescent="0.25">
      <c r="A240" s="97" t="str">
        <f>IF(OR(LEFT(PS!F231,3)=SC!$E$6,LEFT(PS!G231,3)=SC!$E$6),PS!A231,"")</f>
        <v/>
      </c>
      <c r="B240" s="98" t="str">
        <f>IF(LEFT(PS!F231,3)=SC!$E$6,PS!C231,IF(LEFT(PS!G231,3)=SC!$E$6,PS!D231,""))</f>
        <v/>
      </c>
      <c r="C240" s="97" t="str">
        <f>IF(OR(LEFT(PS!F231,3)=SC!$E$6,LEFT(PS!G231,3)=SC!$E$6),PS!A231,"")</f>
        <v/>
      </c>
      <c r="D240" s="99" t="str">
        <f>IF(OR(LEFT(PS!F231,3)=SC!$E$6,LEFT(PS!G231,3)=SC!$E$6),PS!E231,"")</f>
        <v/>
      </c>
      <c r="E240" s="100" t="str">
        <f>IF(LEFT(PS!F231,3)=SC!$E$6,PS!G231,IF(LEFT(PS!G231,3)=SC!$E$6,PS!F231,""))</f>
        <v/>
      </c>
      <c r="F240" s="101">
        <f>IF(LEFT(PS!F231,3)=SC!$E$6,PS!J231,0)</f>
        <v>0</v>
      </c>
      <c r="G240" s="101">
        <f>IF(LEFT(PS!G231,3)=SC!$E$6,PS!J231,0)</f>
        <v>0</v>
      </c>
      <c r="H240" s="88"/>
    </row>
    <row r="241" spans="1:8" hidden="1" x14ac:dyDescent="0.25">
      <c r="A241" s="97" t="str">
        <f>IF(OR(LEFT(PS!F232,3)=SC!$E$6,LEFT(PS!G232,3)=SC!$E$6),PS!A232,"")</f>
        <v/>
      </c>
      <c r="B241" s="98" t="str">
        <f>IF(LEFT(PS!F232,3)=SC!$E$6,PS!C232,IF(LEFT(PS!G232,3)=SC!$E$6,PS!D232,""))</f>
        <v/>
      </c>
      <c r="C241" s="97" t="str">
        <f>IF(OR(LEFT(PS!F232,3)=SC!$E$6,LEFT(PS!G232,3)=SC!$E$6),PS!A232,"")</f>
        <v/>
      </c>
      <c r="D241" s="99" t="str">
        <f>IF(OR(LEFT(PS!F232,3)=SC!$E$6,LEFT(PS!G232,3)=SC!$E$6),PS!E232,"")</f>
        <v/>
      </c>
      <c r="E241" s="100" t="str">
        <f>IF(LEFT(PS!F232,3)=SC!$E$6,PS!G232,IF(LEFT(PS!G232,3)=SC!$E$6,PS!F232,""))</f>
        <v/>
      </c>
      <c r="F241" s="101">
        <f>IF(LEFT(PS!F232,3)=SC!$E$6,PS!J232,0)</f>
        <v>0</v>
      </c>
      <c r="G241" s="101">
        <f>IF(LEFT(PS!G232,3)=SC!$E$6,PS!J232,0)</f>
        <v>0</v>
      </c>
      <c r="H241" s="88"/>
    </row>
    <row r="242" spans="1:8" hidden="1" x14ac:dyDescent="0.25">
      <c r="A242" s="97" t="str">
        <f>IF(OR(LEFT(PS!F233,3)=SC!$E$6,LEFT(PS!G233,3)=SC!$E$6),PS!A233,"")</f>
        <v/>
      </c>
      <c r="B242" s="98" t="str">
        <f>IF(LEFT(PS!F233,3)=SC!$E$6,PS!C233,IF(LEFT(PS!G233,3)=SC!$E$6,PS!D233,""))</f>
        <v/>
      </c>
      <c r="C242" s="97" t="str">
        <f>IF(OR(LEFT(PS!F233,3)=SC!$E$6,LEFT(PS!G233,3)=SC!$E$6),PS!A233,"")</f>
        <v/>
      </c>
      <c r="D242" s="99" t="str">
        <f>IF(OR(LEFT(PS!F233,3)=SC!$E$6,LEFT(PS!G233,3)=SC!$E$6),PS!E233,"")</f>
        <v/>
      </c>
      <c r="E242" s="100" t="str">
        <f>IF(LEFT(PS!F233,3)=SC!$E$6,PS!G233,IF(LEFT(PS!G233,3)=SC!$E$6,PS!F233,""))</f>
        <v/>
      </c>
      <c r="F242" s="101">
        <f>IF(LEFT(PS!F233,3)=SC!$E$6,PS!J233,0)</f>
        <v>0</v>
      </c>
      <c r="G242" s="101">
        <f>IF(LEFT(PS!G233,3)=SC!$E$6,PS!J233,0)</f>
        <v>0</v>
      </c>
      <c r="H242" s="88"/>
    </row>
    <row r="243" spans="1:8" hidden="1" x14ac:dyDescent="0.25">
      <c r="A243" s="97" t="str">
        <f>IF(OR(LEFT(PS!F234,3)=SC!$E$6,LEFT(PS!G234,3)=SC!$E$6),PS!A234,"")</f>
        <v/>
      </c>
      <c r="B243" s="98" t="str">
        <f>IF(LEFT(PS!F234,3)=SC!$E$6,PS!C234,IF(LEFT(PS!G234,3)=SC!$E$6,PS!D234,""))</f>
        <v/>
      </c>
      <c r="C243" s="97" t="str">
        <f>IF(OR(LEFT(PS!F234,3)=SC!$E$6,LEFT(PS!G234,3)=SC!$E$6),PS!A234,"")</f>
        <v/>
      </c>
      <c r="D243" s="99" t="str">
        <f>IF(OR(LEFT(PS!F234,3)=SC!$E$6,LEFT(PS!G234,3)=SC!$E$6),PS!E234,"")</f>
        <v/>
      </c>
      <c r="E243" s="100" t="str">
        <f>IF(LEFT(PS!F234,3)=SC!$E$6,PS!G234,IF(LEFT(PS!G234,3)=SC!$E$6,PS!F234,""))</f>
        <v/>
      </c>
      <c r="F243" s="101">
        <f>IF(LEFT(PS!F234,3)=SC!$E$6,PS!J234,0)</f>
        <v>0</v>
      </c>
      <c r="G243" s="101">
        <f>IF(LEFT(PS!G234,3)=SC!$E$6,PS!J234,0)</f>
        <v>0</v>
      </c>
      <c r="H243" s="88"/>
    </row>
    <row r="244" spans="1:8" hidden="1" x14ac:dyDescent="0.25">
      <c r="A244" s="97" t="str">
        <f>IF(OR(LEFT(PS!F235,3)=SC!$E$6,LEFT(PS!G235,3)=SC!$E$6),PS!A235,"")</f>
        <v/>
      </c>
      <c r="B244" s="98" t="str">
        <f>IF(LEFT(PS!F235,3)=SC!$E$6,PS!C235,IF(LEFT(PS!G235,3)=SC!$E$6,PS!D235,""))</f>
        <v/>
      </c>
      <c r="C244" s="97" t="str">
        <f>IF(OR(LEFT(PS!F235,3)=SC!$E$6,LEFT(PS!G235,3)=SC!$E$6),PS!A235,"")</f>
        <v/>
      </c>
      <c r="D244" s="99" t="str">
        <f>IF(OR(LEFT(PS!F235,3)=SC!$E$6,LEFT(PS!G235,3)=SC!$E$6),PS!E235,"")</f>
        <v/>
      </c>
      <c r="E244" s="100" t="str">
        <f>IF(LEFT(PS!F235,3)=SC!$E$6,PS!G235,IF(LEFT(PS!G235,3)=SC!$E$6,PS!F235,""))</f>
        <v/>
      </c>
      <c r="F244" s="101">
        <f>IF(LEFT(PS!F235,3)=SC!$E$6,PS!J235,0)</f>
        <v>0</v>
      </c>
      <c r="G244" s="101">
        <f>IF(LEFT(PS!G235,3)=SC!$E$6,PS!J235,0)</f>
        <v>0</v>
      </c>
      <c r="H244" s="88"/>
    </row>
    <row r="245" spans="1:8" hidden="1" x14ac:dyDescent="0.25">
      <c r="A245" s="97" t="str">
        <f>IF(OR(LEFT(PS!F236,3)=SC!$E$6,LEFT(PS!G236,3)=SC!$E$6),PS!A236,"")</f>
        <v/>
      </c>
      <c r="B245" s="98" t="str">
        <f>IF(LEFT(PS!F236,3)=SC!$E$6,PS!C236,IF(LEFT(PS!G236,3)=SC!$E$6,PS!D236,""))</f>
        <v/>
      </c>
      <c r="C245" s="97" t="str">
        <f>IF(OR(LEFT(PS!F236,3)=SC!$E$6,LEFT(PS!G236,3)=SC!$E$6),PS!A236,"")</f>
        <v/>
      </c>
      <c r="D245" s="99" t="str">
        <f>IF(OR(LEFT(PS!F236,3)=SC!$E$6,LEFT(PS!G236,3)=SC!$E$6),PS!E236,"")</f>
        <v/>
      </c>
      <c r="E245" s="100" t="str">
        <f>IF(LEFT(PS!F236,3)=SC!$E$6,PS!G236,IF(LEFT(PS!G236,3)=SC!$E$6,PS!F236,""))</f>
        <v/>
      </c>
      <c r="F245" s="101">
        <f>IF(LEFT(PS!F236,3)=SC!$E$6,PS!J236,0)</f>
        <v>0</v>
      </c>
      <c r="G245" s="101">
        <f>IF(LEFT(PS!G236,3)=SC!$E$6,PS!J236,0)</f>
        <v>0</v>
      </c>
      <c r="H245" s="88"/>
    </row>
    <row r="246" spans="1:8" hidden="1" x14ac:dyDescent="0.25">
      <c r="A246" s="97" t="str">
        <f>IF(OR(LEFT(PS!F237,3)=SC!$E$6,LEFT(PS!G237,3)=SC!$E$6),PS!A237,"")</f>
        <v/>
      </c>
      <c r="B246" s="98" t="str">
        <f>IF(LEFT(PS!F237,3)=SC!$E$6,PS!C237,IF(LEFT(PS!G237,3)=SC!$E$6,PS!D237,""))</f>
        <v/>
      </c>
      <c r="C246" s="97" t="str">
        <f>IF(OR(LEFT(PS!F237,3)=SC!$E$6,LEFT(PS!G237,3)=SC!$E$6),PS!A237,"")</f>
        <v/>
      </c>
      <c r="D246" s="99" t="str">
        <f>IF(OR(LEFT(PS!F237,3)=SC!$E$6,LEFT(PS!G237,3)=SC!$E$6),PS!E237,"")</f>
        <v/>
      </c>
      <c r="E246" s="100" t="str">
        <f>IF(LEFT(PS!F237,3)=SC!$E$6,PS!G237,IF(LEFT(PS!G237,3)=SC!$E$6,PS!F237,""))</f>
        <v/>
      </c>
      <c r="F246" s="101">
        <f>IF(LEFT(PS!F237,3)=SC!$E$6,PS!J237,0)</f>
        <v>0</v>
      </c>
      <c r="G246" s="101">
        <f>IF(LEFT(PS!G237,3)=SC!$E$6,PS!J237,0)</f>
        <v>0</v>
      </c>
      <c r="H246" s="88"/>
    </row>
    <row r="247" spans="1:8" hidden="1" x14ac:dyDescent="0.25">
      <c r="A247" s="97" t="str">
        <f>IF(OR(LEFT(PS!F238,3)=SC!$E$6,LEFT(PS!G238,3)=SC!$E$6),PS!A238,"")</f>
        <v/>
      </c>
      <c r="B247" s="98" t="str">
        <f>IF(LEFT(PS!F238,3)=SC!$E$6,PS!C238,IF(LEFT(PS!G238,3)=SC!$E$6,PS!D238,""))</f>
        <v/>
      </c>
      <c r="C247" s="97" t="str">
        <f>IF(OR(LEFT(PS!F238,3)=SC!$E$6,LEFT(PS!G238,3)=SC!$E$6),PS!A238,"")</f>
        <v/>
      </c>
      <c r="D247" s="99" t="str">
        <f>IF(OR(LEFT(PS!F238,3)=SC!$E$6,LEFT(PS!G238,3)=SC!$E$6),PS!E238,"")</f>
        <v/>
      </c>
      <c r="E247" s="100" t="str">
        <f>IF(LEFT(PS!F238,3)=SC!$E$6,PS!G238,IF(LEFT(PS!G238,3)=SC!$E$6,PS!F238,""))</f>
        <v/>
      </c>
      <c r="F247" s="101">
        <f>IF(LEFT(PS!F238,3)=SC!$E$6,PS!J238,0)</f>
        <v>0</v>
      </c>
      <c r="G247" s="101">
        <f>IF(LEFT(PS!G238,3)=SC!$E$6,PS!J238,0)</f>
        <v>0</v>
      </c>
      <c r="H247" s="88"/>
    </row>
    <row r="248" spans="1:8" hidden="1" x14ac:dyDescent="0.25">
      <c r="A248" s="97" t="str">
        <f>IF(OR(LEFT(PS!F239,3)=SC!$E$6,LEFT(PS!G239,3)=SC!$E$6),PS!A239,"")</f>
        <v/>
      </c>
      <c r="B248" s="98" t="str">
        <f>IF(LEFT(PS!F239,3)=SC!$E$6,PS!C239,IF(LEFT(PS!G239,3)=SC!$E$6,PS!D239,""))</f>
        <v/>
      </c>
      <c r="C248" s="97" t="str">
        <f>IF(OR(LEFT(PS!F239,3)=SC!$E$6,LEFT(PS!G239,3)=SC!$E$6),PS!A239,"")</f>
        <v/>
      </c>
      <c r="D248" s="99" t="str">
        <f>IF(OR(LEFT(PS!F239,3)=SC!$E$6,LEFT(PS!G239,3)=SC!$E$6),PS!E239,"")</f>
        <v/>
      </c>
      <c r="E248" s="100" t="str">
        <f>IF(LEFT(PS!F239,3)=SC!$E$6,PS!G239,IF(LEFT(PS!G239,3)=SC!$E$6,PS!F239,""))</f>
        <v/>
      </c>
      <c r="F248" s="101">
        <f>IF(LEFT(PS!F239,3)=SC!$E$6,PS!J239,0)</f>
        <v>0</v>
      </c>
      <c r="G248" s="101">
        <f>IF(LEFT(PS!G239,3)=SC!$E$6,PS!J239,0)</f>
        <v>0</v>
      </c>
      <c r="H248" s="88"/>
    </row>
    <row r="249" spans="1:8" hidden="1" x14ac:dyDescent="0.25">
      <c r="A249" s="97" t="str">
        <f>IF(OR(LEFT(PS!F240,3)=SC!$E$6,LEFT(PS!G240,3)=SC!$E$6),PS!A240,"")</f>
        <v/>
      </c>
      <c r="B249" s="98" t="str">
        <f>IF(LEFT(PS!F240,3)=SC!$E$6,PS!C240,IF(LEFT(PS!G240,3)=SC!$E$6,PS!D240,""))</f>
        <v/>
      </c>
      <c r="C249" s="97" t="str">
        <f>IF(OR(LEFT(PS!F240,3)=SC!$E$6,LEFT(PS!G240,3)=SC!$E$6),PS!A240,"")</f>
        <v/>
      </c>
      <c r="D249" s="99" t="str">
        <f>IF(OR(LEFT(PS!F240,3)=SC!$E$6,LEFT(PS!G240,3)=SC!$E$6),PS!E240,"")</f>
        <v/>
      </c>
      <c r="E249" s="100" t="str">
        <f>IF(LEFT(PS!F240,3)=SC!$E$6,PS!G240,IF(LEFT(PS!G240,3)=SC!$E$6,PS!F240,""))</f>
        <v/>
      </c>
      <c r="F249" s="101">
        <f>IF(LEFT(PS!F240,3)=SC!$E$6,PS!J240,0)</f>
        <v>0</v>
      </c>
      <c r="G249" s="101">
        <f>IF(LEFT(PS!G240,3)=SC!$E$6,PS!J240,0)</f>
        <v>0</v>
      </c>
      <c r="H249" s="88"/>
    </row>
    <row r="250" spans="1:8" hidden="1" x14ac:dyDescent="0.25">
      <c r="A250" s="97" t="str">
        <f>IF(OR(LEFT(PS!F241,3)=SC!$E$6,LEFT(PS!G241,3)=SC!$E$6),PS!A241,"")</f>
        <v/>
      </c>
      <c r="B250" s="98" t="str">
        <f>IF(LEFT(PS!F241,3)=SC!$E$6,PS!C241,IF(LEFT(PS!G241,3)=SC!$E$6,PS!D241,""))</f>
        <v/>
      </c>
      <c r="C250" s="97" t="str">
        <f>IF(OR(LEFT(PS!F241,3)=SC!$E$6,LEFT(PS!G241,3)=SC!$E$6),PS!A241,"")</f>
        <v/>
      </c>
      <c r="D250" s="99" t="str">
        <f>IF(OR(LEFT(PS!F241,3)=SC!$E$6,LEFT(PS!G241,3)=SC!$E$6),PS!E241,"")</f>
        <v/>
      </c>
      <c r="E250" s="100" t="str">
        <f>IF(LEFT(PS!F241,3)=SC!$E$6,PS!G241,IF(LEFT(PS!G241,3)=SC!$E$6,PS!F241,""))</f>
        <v/>
      </c>
      <c r="F250" s="101">
        <f>IF(LEFT(PS!F241,3)=SC!$E$6,PS!J241,0)</f>
        <v>0</v>
      </c>
      <c r="G250" s="101">
        <f>IF(LEFT(PS!G241,3)=SC!$E$6,PS!J241,0)</f>
        <v>0</v>
      </c>
      <c r="H250" s="88"/>
    </row>
    <row r="251" spans="1:8" hidden="1" x14ac:dyDescent="0.25">
      <c r="A251" s="97" t="str">
        <f>IF(OR(LEFT(PS!F242,3)=SC!$E$6,LEFT(PS!G242,3)=SC!$E$6),PS!A242,"")</f>
        <v/>
      </c>
      <c r="B251" s="98" t="str">
        <f>IF(LEFT(PS!F242,3)=SC!$E$6,PS!C242,IF(LEFT(PS!G242,3)=SC!$E$6,PS!D242,""))</f>
        <v/>
      </c>
      <c r="C251" s="97" t="str">
        <f>IF(OR(LEFT(PS!F242,3)=SC!$E$6,LEFT(PS!G242,3)=SC!$E$6),PS!A242,"")</f>
        <v/>
      </c>
      <c r="D251" s="99" t="str">
        <f>IF(OR(LEFT(PS!F242,3)=SC!$E$6,LEFT(PS!G242,3)=SC!$E$6),PS!E242,"")</f>
        <v/>
      </c>
      <c r="E251" s="100" t="str">
        <f>IF(LEFT(PS!F242,3)=SC!$E$6,PS!G242,IF(LEFT(PS!G242,3)=SC!$E$6,PS!F242,""))</f>
        <v/>
      </c>
      <c r="F251" s="101">
        <f>IF(LEFT(PS!F242,3)=SC!$E$6,PS!J242,0)</f>
        <v>0</v>
      </c>
      <c r="G251" s="101">
        <f>IF(LEFT(PS!G242,3)=SC!$E$6,PS!J242,0)</f>
        <v>0</v>
      </c>
      <c r="H251" s="88"/>
    </row>
    <row r="252" spans="1:8" hidden="1" x14ac:dyDescent="0.25">
      <c r="A252" s="97" t="str">
        <f>IF(OR(LEFT(PS!F243,3)=SC!$E$6,LEFT(PS!G243,3)=SC!$E$6),PS!A243,"")</f>
        <v/>
      </c>
      <c r="B252" s="98" t="str">
        <f>IF(LEFT(PS!F243,3)=SC!$E$6,PS!C243,IF(LEFT(PS!G243,3)=SC!$E$6,PS!D243,""))</f>
        <v/>
      </c>
      <c r="C252" s="97" t="str">
        <f>IF(OR(LEFT(PS!F243,3)=SC!$E$6,LEFT(PS!G243,3)=SC!$E$6),PS!A243,"")</f>
        <v/>
      </c>
      <c r="D252" s="99" t="str">
        <f>IF(OR(LEFT(PS!F243,3)=SC!$E$6,LEFT(PS!G243,3)=SC!$E$6),PS!E243,"")</f>
        <v/>
      </c>
      <c r="E252" s="100" t="str">
        <f>IF(LEFT(PS!F243,3)=SC!$E$6,PS!G243,IF(LEFT(PS!G243,3)=SC!$E$6,PS!F243,""))</f>
        <v/>
      </c>
      <c r="F252" s="101">
        <f>IF(LEFT(PS!F243,3)=SC!$E$6,PS!J243,0)</f>
        <v>0</v>
      </c>
      <c r="G252" s="101">
        <f>IF(LEFT(PS!G243,3)=SC!$E$6,PS!J243,0)</f>
        <v>0</v>
      </c>
      <c r="H252" s="88"/>
    </row>
    <row r="253" spans="1:8" hidden="1" x14ac:dyDescent="0.25">
      <c r="A253" s="97" t="str">
        <f>IF(OR(LEFT(PS!F244,3)=SC!$E$6,LEFT(PS!G244,3)=SC!$E$6),PS!A244,"")</f>
        <v/>
      </c>
      <c r="B253" s="98" t="str">
        <f>IF(LEFT(PS!F244,3)=SC!$E$6,PS!C244,IF(LEFT(PS!G244,3)=SC!$E$6,PS!D244,""))</f>
        <v/>
      </c>
      <c r="C253" s="97" t="str">
        <f>IF(OR(LEFT(PS!F244,3)=SC!$E$6,LEFT(PS!G244,3)=SC!$E$6),PS!A244,"")</f>
        <v/>
      </c>
      <c r="D253" s="99" t="str">
        <f>IF(OR(LEFT(PS!F244,3)=SC!$E$6,LEFT(PS!G244,3)=SC!$E$6),PS!E244,"")</f>
        <v/>
      </c>
      <c r="E253" s="100" t="str">
        <f>IF(LEFT(PS!F244,3)=SC!$E$6,PS!G244,IF(LEFT(PS!G244,3)=SC!$E$6,PS!F244,""))</f>
        <v/>
      </c>
      <c r="F253" s="101">
        <f>IF(LEFT(PS!F244,3)=SC!$E$6,PS!J244,0)</f>
        <v>0</v>
      </c>
      <c r="G253" s="101">
        <f>IF(LEFT(PS!G244,3)=SC!$E$6,PS!J244,0)</f>
        <v>0</v>
      </c>
      <c r="H253" s="88"/>
    </row>
    <row r="254" spans="1:8" hidden="1" x14ac:dyDescent="0.25">
      <c r="A254" s="97" t="str">
        <f>IF(OR(LEFT(PS!F245,3)=SC!$E$6,LEFT(PS!G245,3)=SC!$E$6),PS!A245,"")</f>
        <v/>
      </c>
      <c r="B254" s="98" t="str">
        <f>IF(LEFT(PS!F245,3)=SC!$E$6,PS!C245,IF(LEFT(PS!G245,3)=SC!$E$6,PS!D245,""))</f>
        <v/>
      </c>
      <c r="C254" s="97" t="str">
        <f>IF(OR(LEFT(PS!F245,3)=SC!$E$6,LEFT(PS!G245,3)=SC!$E$6),PS!A245,"")</f>
        <v/>
      </c>
      <c r="D254" s="99" t="str">
        <f>IF(OR(LEFT(PS!F245,3)=SC!$E$6,LEFT(PS!G245,3)=SC!$E$6),PS!E245,"")</f>
        <v/>
      </c>
      <c r="E254" s="100" t="str">
        <f>IF(LEFT(PS!F245,3)=SC!$E$6,PS!G245,IF(LEFT(PS!G245,3)=SC!$E$6,PS!F245,""))</f>
        <v/>
      </c>
      <c r="F254" s="101">
        <f>IF(LEFT(PS!F245,3)=SC!$E$6,PS!J245,0)</f>
        <v>0</v>
      </c>
      <c r="G254" s="101">
        <f>IF(LEFT(PS!G245,3)=SC!$E$6,PS!J245,0)</f>
        <v>0</v>
      </c>
      <c r="H254" s="88"/>
    </row>
    <row r="255" spans="1:8" hidden="1" x14ac:dyDescent="0.25">
      <c r="A255" s="97" t="str">
        <f>IF(OR(LEFT(PS!F246,3)=SC!$E$6,LEFT(PS!G246,3)=SC!$E$6),PS!A246,"")</f>
        <v/>
      </c>
      <c r="B255" s="98" t="str">
        <f>IF(LEFT(PS!F246,3)=SC!$E$6,PS!C246,IF(LEFT(PS!G246,3)=SC!$E$6,PS!D246,""))</f>
        <v/>
      </c>
      <c r="C255" s="97" t="str">
        <f>IF(OR(LEFT(PS!F246,3)=SC!$E$6,LEFT(PS!G246,3)=SC!$E$6),PS!A246,"")</f>
        <v/>
      </c>
      <c r="D255" s="99" t="str">
        <f>IF(OR(LEFT(PS!F246,3)=SC!$E$6,LEFT(PS!G246,3)=SC!$E$6),PS!E246,"")</f>
        <v/>
      </c>
      <c r="E255" s="100" t="str">
        <f>IF(LEFT(PS!F246,3)=SC!$E$6,PS!G246,IF(LEFT(PS!G246,3)=SC!$E$6,PS!F246,""))</f>
        <v/>
      </c>
      <c r="F255" s="101">
        <f>IF(LEFT(PS!F246,3)=SC!$E$6,PS!J246,0)</f>
        <v>0</v>
      </c>
      <c r="G255" s="101">
        <f>IF(LEFT(PS!G246,3)=SC!$E$6,PS!J246,0)</f>
        <v>0</v>
      </c>
      <c r="H255" s="88"/>
    </row>
    <row r="256" spans="1:8" hidden="1" x14ac:dyDescent="0.25">
      <c r="A256" s="97" t="str">
        <f>IF(OR(LEFT(PS!F247,3)=SC!$E$6,LEFT(PS!G247,3)=SC!$E$6),PS!A247,"")</f>
        <v/>
      </c>
      <c r="B256" s="98" t="str">
        <f>IF(LEFT(PS!F247,3)=SC!$E$6,PS!C247,IF(LEFT(PS!G247,3)=SC!$E$6,PS!D247,""))</f>
        <v/>
      </c>
      <c r="C256" s="97" t="str">
        <f>IF(OR(LEFT(PS!F247,3)=SC!$E$6,LEFT(PS!G247,3)=SC!$E$6),PS!A247,"")</f>
        <v/>
      </c>
      <c r="D256" s="99" t="str">
        <f>IF(OR(LEFT(PS!F247,3)=SC!$E$6,LEFT(PS!G247,3)=SC!$E$6),PS!E247,"")</f>
        <v/>
      </c>
      <c r="E256" s="100" t="str">
        <f>IF(LEFT(PS!F247,3)=SC!$E$6,PS!G247,IF(LEFT(PS!G247,3)=SC!$E$6,PS!F247,""))</f>
        <v/>
      </c>
      <c r="F256" s="101">
        <f>IF(LEFT(PS!F247,3)=SC!$E$6,PS!J247,0)</f>
        <v>0</v>
      </c>
      <c r="G256" s="101">
        <f>IF(LEFT(PS!G247,3)=SC!$E$6,PS!J247,0)</f>
        <v>0</v>
      </c>
      <c r="H256" s="88"/>
    </row>
    <row r="257" spans="1:8" hidden="1" x14ac:dyDescent="0.25">
      <c r="A257" s="97" t="str">
        <f>IF(OR(LEFT(PS!F248,3)=SC!$E$6,LEFT(PS!G248,3)=SC!$E$6),PS!A248,"")</f>
        <v/>
      </c>
      <c r="B257" s="98" t="str">
        <f>IF(LEFT(PS!F248,3)=SC!$E$6,PS!C248,IF(LEFT(PS!G248,3)=SC!$E$6,PS!D248,""))</f>
        <v/>
      </c>
      <c r="C257" s="97" t="str">
        <f>IF(OR(LEFT(PS!F248,3)=SC!$E$6,LEFT(PS!G248,3)=SC!$E$6),PS!A248,"")</f>
        <v/>
      </c>
      <c r="D257" s="99" t="str">
        <f>IF(OR(LEFT(PS!F248,3)=SC!$E$6,LEFT(PS!G248,3)=SC!$E$6),PS!E248,"")</f>
        <v/>
      </c>
      <c r="E257" s="100" t="str">
        <f>IF(LEFT(PS!F248,3)=SC!$E$6,PS!G248,IF(LEFT(PS!G248,3)=SC!$E$6,PS!F248,""))</f>
        <v/>
      </c>
      <c r="F257" s="101">
        <f>IF(LEFT(PS!F248,3)=SC!$E$6,PS!J248,0)</f>
        <v>0</v>
      </c>
      <c r="G257" s="101">
        <f>IF(LEFT(PS!G248,3)=SC!$E$6,PS!J248,0)</f>
        <v>0</v>
      </c>
      <c r="H257" s="88"/>
    </row>
    <row r="258" spans="1:8" hidden="1" x14ac:dyDescent="0.25">
      <c r="A258" s="97" t="str">
        <f>IF(OR(LEFT(PS!F249,3)=SC!$E$6,LEFT(PS!G249,3)=SC!$E$6),PS!A249,"")</f>
        <v/>
      </c>
      <c r="B258" s="98" t="str">
        <f>IF(LEFT(PS!F249,3)=SC!$E$6,PS!C249,IF(LEFT(PS!G249,3)=SC!$E$6,PS!D249,""))</f>
        <v/>
      </c>
      <c r="C258" s="97" t="str">
        <f>IF(OR(LEFT(PS!F249,3)=SC!$E$6,LEFT(PS!G249,3)=SC!$E$6),PS!A249,"")</f>
        <v/>
      </c>
      <c r="D258" s="99" t="str">
        <f>IF(OR(LEFT(PS!F249,3)=SC!$E$6,LEFT(PS!G249,3)=SC!$E$6),PS!E249,"")</f>
        <v/>
      </c>
      <c r="E258" s="100" t="str">
        <f>IF(LEFT(PS!F249,3)=SC!$E$6,PS!G249,IF(LEFT(PS!G249,3)=SC!$E$6,PS!F249,""))</f>
        <v/>
      </c>
      <c r="F258" s="101">
        <f>IF(LEFT(PS!F249,3)=SC!$E$6,PS!J249,0)</f>
        <v>0</v>
      </c>
      <c r="G258" s="101">
        <f>IF(LEFT(PS!G249,3)=SC!$E$6,PS!J249,0)</f>
        <v>0</v>
      </c>
      <c r="H258" s="88"/>
    </row>
    <row r="259" spans="1:8" hidden="1" x14ac:dyDescent="0.25">
      <c r="A259" s="97" t="str">
        <f>IF(OR(LEFT(PS!F250,3)=SC!$E$6,LEFT(PS!G250,3)=SC!$E$6),PS!A250,"")</f>
        <v/>
      </c>
      <c r="B259" s="98" t="str">
        <f>IF(LEFT(PS!F250,3)=SC!$E$6,PS!C250,IF(LEFT(PS!G250,3)=SC!$E$6,PS!D250,""))</f>
        <v/>
      </c>
      <c r="C259" s="97" t="str">
        <f>IF(OR(LEFT(PS!F250,3)=SC!$E$6,LEFT(PS!G250,3)=SC!$E$6),PS!A250,"")</f>
        <v/>
      </c>
      <c r="D259" s="99" t="str">
        <f>IF(OR(LEFT(PS!F250,3)=SC!$E$6,LEFT(PS!G250,3)=SC!$E$6),PS!E250,"")</f>
        <v/>
      </c>
      <c r="E259" s="100" t="str">
        <f>IF(LEFT(PS!F250,3)=SC!$E$6,PS!G250,IF(LEFT(PS!G250,3)=SC!$E$6,PS!F250,""))</f>
        <v/>
      </c>
      <c r="F259" s="101">
        <f>IF(LEFT(PS!F250,3)=SC!$E$6,PS!J250,0)</f>
        <v>0</v>
      </c>
      <c r="G259" s="101">
        <f>IF(LEFT(PS!G250,3)=SC!$E$6,PS!J250,0)</f>
        <v>0</v>
      </c>
      <c r="H259" s="88"/>
    </row>
    <row r="260" spans="1:8" hidden="1" x14ac:dyDescent="0.25">
      <c r="A260" s="97" t="str">
        <f>IF(OR(LEFT(PS!F251,3)=SC!$E$6,LEFT(PS!G251,3)=SC!$E$6),PS!A251,"")</f>
        <v/>
      </c>
      <c r="B260" s="98" t="str">
        <f>IF(LEFT(PS!F251,3)=SC!$E$6,PS!C251,IF(LEFT(PS!G251,3)=SC!$E$6,PS!D251,""))</f>
        <v/>
      </c>
      <c r="C260" s="97" t="str">
        <f>IF(OR(LEFT(PS!F251,3)=SC!$E$6,LEFT(PS!G251,3)=SC!$E$6),PS!A251,"")</f>
        <v/>
      </c>
      <c r="D260" s="99" t="str">
        <f>IF(OR(LEFT(PS!F251,3)=SC!$E$6,LEFT(PS!G251,3)=SC!$E$6),PS!E251,"")</f>
        <v/>
      </c>
      <c r="E260" s="100" t="str">
        <f>IF(LEFT(PS!F251,3)=SC!$E$6,PS!G251,IF(LEFT(PS!G251,3)=SC!$E$6,PS!F251,""))</f>
        <v/>
      </c>
      <c r="F260" s="101">
        <f>IF(LEFT(PS!F251,3)=SC!$E$6,PS!J251,0)</f>
        <v>0</v>
      </c>
      <c r="G260" s="101">
        <f>IF(LEFT(PS!G251,3)=SC!$E$6,PS!J251,0)</f>
        <v>0</v>
      </c>
      <c r="H260" s="88"/>
    </row>
    <row r="261" spans="1:8" hidden="1" x14ac:dyDescent="0.25">
      <c r="A261" s="97" t="str">
        <f>IF(OR(LEFT(PS!F252,3)=SC!$E$6,LEFT(PS!G252,3)=SC!$E$6),PS!A252,"")</f>
        <v/>
      </c>
      <c r="B261" s="98" t="str">
        <f>IF(LEFT(PS!F252,3)=SC!$E$6,PS!C252,IF(LEFT(PS!G252,3)=SC!$E$6,PS!D252,""))</f>
        <v/>
      </c>
      <c r="C261" s="97" t="str">
        <f>IF(OR(LEFT(PS!F252,3)=SC!$E$6,LEFT(PS!G252,3)=SC!$E$6),PS!A252,"")</f>
        <v/>
      </c>
      <c r="D261" s="99" t="str">
        <f>IF(OR(LEFT(PS!F252,3)=SC!$E$6,LEFT(PS!G252,3)=SC!$E$6),PS!E252,"")</f>
        <v/>
      </c>
      <c r="E261" s="100" t="str">
        <f>IF(LEFT(PS!F252,3)=SC!$E$6,PS!G252,IF(LEFT(PS!G252,3)=SC!$E$6,PS!F252,""))</f>
        <v/>
      </c>
      <c r="F261" s="101">
        <f>IF(LEFT(PS!F252,3)=SC!$E$6,PS!J252,0)</f>
        <v>0</v>
      </c>
      <c r="G261" s="101">
        <f>IF(LEFT(PS!G252,3)=SC!$E$6,PS!J252,0)</f>
        <v>0</v>
      </c>
      <c r="H261" s="88"/>
    </row>
    <row r="262" spans="1:8" hidden="1" x14ac:dyDescent="0.25">
      <c r="A262" s="97" t="str">
        <f>IF(OR(LEFT(PS!F253,3)=SC!$E$6,LEFT(PS!G253,3)=SC!$E$6),PS!A253,"")</f>
        <v/>
      </c>
      <c r="B262" s="98" t="str">
        <f>IF(LEFT(PS!F253,3)=SC!$E$6,PS!C253,IF(LEFT(PS!G253,3)=SC!$E$6,PS!D253,""))</f>
        <v/>
      </c>
      <c r="C262" s="97" t="str">
        <f>IF(OR(LEFT(PS!F253,3)=SC!$E$6,LEFT(PS!G253,3)=SC!$E$6),PS!A253,"")</f>
        <v/>
      </c>
      <c r="D262" s="99" t="str">
        <f>IF(OR(LEFT(PS!F253,3)=SC!$E$6,LEFT(PS!G253,3)=SC!$E$6),PS!E253,"")</f>
        <v/>
      </c>
      <c r="E262" s="100" t="str">
        <f>IF(LEFT(PS!F253,3)=SC!$E$6,PS!G253,IF(LEFT(PS!G253,3)=SC!$E$6,PS!F253,""))</f>
        <v/>
      </c>
      <c r="F262" s="101">
        <f>IF(LEFT(PS!F253,3)=SC!$E$6,PS!J253,0)</f>
        <v>0</v>
      </c>
      <c r="G262" s="101">
        <f>IF(LEFT(PS!G253,3)=SC!$E$6,PS!J253,0)</f>
        <v>0</v>
      </c>
      <c r="H262" s="88"/>
    </row>
    <row r="263" spans="1:8" hidden="1" x14ac:dyDescent="0.25">
      <c r="A263" s="97" t="str">
        <f>IF(OR(LEFT(PS!F254,3)=SC!$E$6,LEFT(PS!G254,3)=SC!$E$6),PS!A254,"")</f>
        <v/>
      </c>
      <c r="B263" s="98" t="str">
        <f>IF(LEFT(PS!F254,3)=SC!$E$6,PS!C254,IF(LEFT(PS!G254,3)=SC!$E$6,PS!D254,""))</f>
        <v/>
      </c>
      <c r="C263" s="97" t="str">
        <f>IF(OR(LEFT(PS!F254,3)=SC!$E$6,LEFT(PS!G254,3)=SC!$E$6),PS!A254,"")</f>
        <v/>
      </c>
      <c r="D263" s="99" t="str">
        <f>IF(OR(LEFT(PS!F254,3)=SC!$E$6,LEFT(PS!G254,3)=SC!$E$6),PS!E254,"")</f>
        <v/>
      </c>
      <c r="E263" s="100" t="str">
        <f>IF(LEFT(PS!F254,3)=SC!$E$6,PS!G254,IF(LEFT(PS!G254,3)=SC!$E$6,PS!F254,""))</f>
        <v/>
      </c>
      <c r="F263" s="101">
        <f>IF(LEFT(PS!F254,3)=SC!$E$6,PS!J254,0)</f>
        <v>0</v>
      </c>
      <c r="G263" s="101">
        <f>IF(LEFT(PS!G254,3)=SC!$E$6,PS!J254,0)</f>
        <v>0</v>
      </c>
      <c r="H263" s="88"/>
    </row>
    <row r="264" spans="1:8" hidden="1" x14ac:dyDescent="0.25">
      <c r="A264" s="97" t="str">
        <f>IF(OR(LEFT(PS!F255,3)=SC!$E$6,LEFT(PS!G255,3)=SC!$E$6),PS!A255,"")</f>
        <v/>
      </c>
      <c r="B264" s="98" t="str">
        <f>IF(LEFT(PS!F255,3)=SC!$E$6,PS!C255,IF(LEFT(PS!G255,3)=SC!$E$6,PS!D255,""))</f>
        <v/>
      </c>
      <c r="C264" s="97" t="str">
        <f>IF(OR(LEFT(PS!F255,3)=SC!$E$6,LEFT(PS!G255,3)=SC!$E$6),PS!A255,"")</f>
        <v/>
      </c>
      <c r="D264" s="99" t="str">
        <f>IF(OR(LEFT(PS!F255,3)=SC!$E$6,LEFT(PS!G255,3)=SC!$E$6),PS!E255,"")</f>
        <v/>
      </c>
      <c r="E264" s="100" t="str">
        <f>IF(LEFT(PS!F255,3)=SC!$E$6,PS!G255,IF(LEFT(PS!G255,3)=SC!$E$6,PS!F255,""))</f>
        <v/>
      </c>
      <c r="F264" s="101">
        <f>IF(LEFT(PS!F255,3)=SC!$E$6,PS!J255,0)</f>
        <v>0</v>
      </c>
      <c r="G264" s="101">
        <f>IF(LEFT(PS!G255,3)=SC!$E$6,PS!J255,0)</f>
        <v>0</v>
      </c>
      <c r="H264" s="88"/>
    </row>
    <row r="265" spans="1:8" hidden="1" x14ac:dyDescent="0.25">
      <c r="A265" s="97" t="str">
        <f>IF(OR(LEFT(PS!F256,3)=SC!$E$6,LEFT(PS!G256,3)=SC!$E$6),PS!A256,"")</f>
        <v/>
      </c>
      <c r="B265" s="98" t="str">
        <f>IF(LEFT(PS!F256,3)=SC!$E$6,PS!C256,IF(LEFT(PS!G256,3)=SC!$E$6,PS!D256,""))</f>
        <v/>
      </c>
      <c r="C265" s="97" t="str">
        <f>IF(OR(LEFT(PS!F256,3)=SC!$E$6,LEFT(PS!G256,3)=SC!$E$6),PS!A256,"")</f>
        <v/>
      </c>
      <c r="D265" s="99" t="str">
        <f>IF(OR(LEFT(PS!F256,3)=SC!$E$6,LEFT(PS!G256,3)=SC!$E$6),PS!E256,"")</f>
        <v/>
      </c>
      <c r="E265" s="100" t="str">
        <f>IF(LEFT(PS!F256,3)=SC!$E$6,PS!G256,IF(LEFT(PS!G256,3)=SC!$E$6,PS!F256,""))</f>
        <v/>
      </c>
      <c r="F265" s="101">
        <f>IF(LEFT(PS!F256,3)=SC!$E$6,PS!J256,0)</f>
        <v>0</v>
      </c>
      <c r="G265" s="101">
        <f>IF(LEFT(PS!G256,3)=SC!$E$6,PS!J256,0)</f>
        <v>0</v>
      </c>
      <c r="H265" s="88"/>
    </row>
    <row r="266" spans="1:8" hidden="1" x14ac:dyDescent="0.25">
      <c r="A266" s="97" t="str">
        <f>IF(OR(LEFT(PS!F257,3)=SC!$E$6,LEFT(PS!G257,3)=SC!$E$6),PS!A257,"")</f>
        <v/>
      </c>
      <c r="B266" s="98" t="str">
        <f>IF(LEFT(PS!F257,3)=SC!$E$6,PS!C257,IF(LEFT(PS!G257,3)=SC!$E$6,PS!D257,""))</f>
        <v/>
      </c>
      <c r="C266" s="97" t="str">
        <f>IF(OR(LEFT(PS!F257,3)=SC!$E$6,LEFT(PS!G257,3)=SC!$E$6),PS!A257,"")</f>
        <v/>
      </c>
      <c r="D266" s="99" t="str">
        <f>IF(OR(LEFT(PS!F257,3)=SC!$E$6,LEFT(PS!G257,3)=SC!$E$6),PS!E257,"")</f>
        <v/>
      </c>
      <c r="E266" s="100" t="str">
        <f>IF(LEFT(PS!F257,3)=SC!$E$6,PS!G257,IF(LEFT(PS!G257,3)=SC!$E$6,PS!F257,""))</f>
        <v/>
      </c>
      <c r="F266" s="101">
        <f>IF(LEFT(PS!F257,3)=SC!$E$6,PS!J257,0)</f>
        <v>0</v>
      </c>
      <c r="G266" s="101">
        <f>IF(LEFT(PS!G257,3)=SC!$E$6,PS!J257,0)</f>
        <v>0</v>
      </c>
      <c r="H266" s="88"/>
    </row>
    <row r="267" spans="1:8" hidden="1" x14ac:dyDescent="0.25">
      <c r="A267" s="97" t="str">
        <f>IF(OR(LEFT(PS!F258,3)=SC!$E$6,LEFT(PS!G258,3)=SC!$E$6),PS!A258,"")</f>
        <v/>
      </c>
      <c r="B267" s="98" t="str">
        <f>IF(LEFT(PS!F258,3)=SC!$E$6,PS!C258,IF(LEFT(PS!G258,3)=SC!$E$6,PS!D258,""))</f>
        <v/>
      </c>
      <c r="C267" s="97" t="str">
        <f>IF(OR(LEFT(PS!F258,3)=SC!$E$6,LEFT(PS!G258,3)=SC!$E$6),PS!A258,"")</f>
        <v/>
      </c>
      <c r="D267" s="99" t="str">
        <f>IF(OR(LEFT(PS!F258,3)=SC!$E$6,LEFT(PS!G258,3)=SC!$E$6),PS!E258,"")</f>
        <v/>
      </c>
      <c r="E267" s="100" t="str">
        <f>IF(LEFT(PS!F258,3)=SC!$E$6,PS!G258,IF(LEFT(PS!G258,3)=SC!$E$6,PS!F258,""))</f>
        <v/>
      </c>
      <c r="F267" s="101">
        <f>IF(LEFT(PS!F258,3)=SC!$E$6,PS!J258,0)</f>
        <v>0</v>
      </c>
      <c r="G267" s="101">
        <f>IF(LEFT(PS!G258,3)=SC!$E$6,PS!J258,0)</f>
        <v>0</v>
      </c>
      <c r="H267" s="88"/>
    </row>
    <row r="268" spans="1:8" hidden="1" x14ac:dyDescent="0.25">
      <c r="A268" s="97" t="str">
        <f>IF(OR(LEFT(PS!F259,3)=SC!$E$6,LEFT(PS!G259,3)=SC!$E$6),PS!A259,"")</f>
        <v/>
      </c>
      <c r="B268" s="98" t="str">
        <f>IF(LEFT(PS!F259,3)=SC!$E$6,PS!C259,IF(LEFT(PS!G259,3)=SC!$E$6,PS!D259,""))</f>
        <v/>
      </c>
      <c r="C268" s="97" t="str">
        <f>IF(OR(LEFT(PS!F259,3)=SC!$E$6,LEFT(PS!G259,3)=SC!$E$6),PS!A259,"")</f>
        <v/>
      </c>
      <c r="D268" s="99" t="str">
        <f>IF(OR(LEFT(PS!F259,3)=SC!$E$6,LEFT(PS!G259,3)=SC!$E$6),PS!E259,"")</f>
        <v/>
      </c>
      <c r="E268" s="100" t="str">
        <f>IF(LEFT(PS!F259,3)=SC!$E$6,PS!G259,IF(LEFT(PS!G259,3)=SC!$E$6,PS!F259,""))</f>
        <v/>
      </c>
      <c r="F268" s="101">
        <f>IF(LEFT(PS!F259,3)=SC!$E$6,PS!J259,0)</f>
        <v>0</v>
      </c>
      <c r="G268" s="101">
        <f>IF(LEFT(PS!G259,3)=SC!$E$6,PS!J259,0)</f>
        <v>0</v>
      </c>
      <c r="H268" s="88"/>
    </row>
    <row r="269" spans="1:8" hidden="1" x14ac:dyDescent="0.25">
      <c r="A269" s="97" t="str">
        <f>IF(OR(LEFT(PS!F260,3)=SC!$E$6,LEFT(PS!G260,3)=SC!$E$6),PS!A260,"")</f>
        <v/>
      </c>
      <c r="B269" s="98" t="str">
        <f>IF(LEFT(PS!F260,3)=SC!$E$6,PS!C260,IF(LEFT(PS!G260,3)=SC!$E$6,PS!D260,""))</f>
        <v/>
      </c>
      <c r="C269" s="97" t="str">
        <f>IF(OR(LEFT(PS!F260,3)=SC!$E$6,LEFT(PS!G260,3)=SC!$E$6),PS!A260,"")</f>
        <v/>
      </c>
      <c r="D269" s="99" t="str">
        <f>IF(OR(LEFT(PS!F260,3)=SC!$E$6,LEFT(PS!G260,3)=SC!$E$6),PS!E260,"")</f>
        <v/>
      </c>
      <c r="E269" s="100" t="str">
        <f>IF(LEFT(PS!F260,3)=SC!$E$6,PS!G260,IF(LEFT(PS!G260,3)=SC!$E$6,PS!F260,""))</f>
        <v/>
      </c>
      <c r="F269" s="101">
        <f>IF(LEFT(PS!F260,3)=SC!$E$6,PS!J260,0)</f>
        <v>0</v>
      </c>
      <c r="G269" s="101">
        <f>IF(LEFT(PS!G260,3)=SC!$E$6,PS!J260,0)</f>
        <v>0</v>
      </c>
      <c r="H269" s="88"/>
    </row>
    <row r="270" spans="1:8" hidden="1" x14ac:dyDescent="0.25">
      <c r="A270" s="97" t="str">
        <f>IF(OR(LEFT(PS!F261,3)=SC!$E$6,LEFT(PS!G261,3)=SC!$E$6),PS!A261,"")</f>
        <v/>
      </c>
      <c r="B270" s="98" t="str">
        <f>IF(LEFT(PS!F261,3)=SC!$E$6,PS!C261,IF(LEFT(PS!G261,3)=SC!$E$6,PS!D261,""))</f>
        <v/>
      </c>
      <c r="C270" s="97" t="str">
        <f>IF(OR(LEFT(PS!F261,3)=SC!$E$6,LEFT(PS!G261,3)=SC!$E$6),PS!A261,"")</f>
        <v/>
      </c>
      <c r="D270" s="99" t="str">
        <f>IF(OR(LEFT(PS!F261,3)=SC!$E$6,LEFT(PS!G261,3)=SC!$E$6),PS!E261,"")</f>
        <v/>
      </c>
      <c r="E270" s="100" t="str">
        <f>IF(LEFT(PS!F261,3)=SC!$E$6,PS!G261,IF(LEFT(PS!G261,3)=SC!$E$6,PS!F261,""))</f>
        <v/>
      </c>
      <c r="F270" s="101">
        <f>IF(LEFT(PS!F261,3)=SC!$E$6,PS!J261,0)</f>
        <v>0</v>
      </c>
      <c r="G270" s="101">
        <f>IF(LEFT(PS!G261,3)=SC!$E$6,PS!J261,0)</f>
        <v>0</v>
      </c>
      <c r="H270" s="88"/>
    </row>
    <row r="271" spans="1:8" hidden="1" x14ac:dyDescent="0.25">
      <c r="A271" s="97" t="str">
        <f>IF(OR(LEFT(PS!F262,3)=SC!$E$6,LEFT(PS!G262,3)=SC!$E$6),PS!A262,"")</f>
        <v/>
      </c>
      <c r="B271" s="98" t="str">
        <f>IF(LEFT(PS!F262,3)=SC!$E$6,PS!C262,IF(LEFT(PS!G262,3)=SC!$E$6,PS!D262,""))</f>
        <v/>
      </c>
      <c r="C271" s="97" t="str">
        <f>IF(OR(LEFT(PS!F262,3)=SC!$E$6,LEFT(PS!G262,3)=SC!$E$6),PS!A262,"")</f>
        <v/>
      </c>
      <c r="D271" s="99" t="str">
        <f>IF(OR(LEFT(PS!F262,3)=SC!$E$6,LEFT(PS!G262,3)=SC!$E$6),PS!E262,"")</f>
        <v/>
      </c>
      <c r="E271" s="100" t="str">
        <f>IF(LEFT(PS!F262,3)=SC!$E$6,PS!G262,IF(LEFT(PS!G262,3)=SC!$E$6,PS!F262,""))</f>
        <v/>
      </c>
      <c r="F271" s="101">
        <f>IF(LEFT(PS!F262,3)=SC!$E$6,PS!J262,0)</f>
        <v>0</v>
      </c>
      <c r="G271" s="101">
        <f>IF(LEFT(PS!G262,3)=SC!$E$6,PS!J262,0)</f>
        <v>0</v>
      </c>
      <c r="H271" s="88"/>
    </row>
    <row r="272" spans="1:8" hidden="1" x14ac:dyDescent="0.25">
      <c r="A272" s="97" t="str">
        <f>IF(OR(LEFT(PS!F263,3)=SC!$E$6,LEFT(PS!G263,3)=SC!$E$6),PS!A263,"")</f>
        <v/>
      </c>
      <c r="B272" s="98" t="str">
        <f>IF(LEFT(PS!F263,3)=SC!$E$6,PS!C263,IF(LEFT(PS!G263,3)=SC!$E$6,PS!D263,""))</f>
        <v/>
      </c>
      <c r="C272" s="97" t="str">
        <f>IF(OR(LEFT(PS!F263,3)=SC!$E$6,LEFT(PS!G263,3)=SC!$E$6),PS!A263,"")</f>
        <v/>
      </c>
      <c r="D272" s="99" t="str">
        <f>IF(OR(LEFT(PS!F263,3)=SC!$E$6,LEFT(PS!G263,3)=SC!$E$6),PS!E263,"")</f>
        <v/>
      </c>
      <c r="E272" s="100" t="str">
        <f>IF(LEFT(PS!F263,3)=SC!$E$6,PS!G263,IF(LEFT(PS!G263,3)=SC!$E$6,PS!F263,""))</f>
        <v/>
      </c>
      <c r="F272" s="101">
        <f>IF(LEFT(PS!F263,3)=SC!$E$6,PS!J263,0)</f>
        <v>0</v>
      </c>
      <c r="G272" s="101">
        <f>IF(LEFT(PS!G263,3)=SC!$E$6,PS!J263,0)</f>
        <v>0</v>
      </c>
      <c r="H272" s="88"/>
    </row>
    <row r="273" spans="1:8" hidden="1" x14ac:dyDescent="0.25">
      <c r="A273" s="97" t="str">
        <f>IF(OR(LEFT(PS!F264,3)=SC!$E$6,LEFT(PS!G264,3)=SC!$E$6),PS!A264,"")</f>
        <v/>
      </c>
      <c r="B273" s="98" t="str">
        <f>IF(LEFT(PS!F264,3)=SC!$E$6,PS!C264,IF(LEFT(PS!G264,3)=SC!$E$6,PS!D264,""))</f>
        <v/>
      </c>
      <c r="C273" s="97" t="str">
        <f>IF(OR(LEFT(PS!F264,3)=SC!$E$6,LEFT(PS!G264,3)=SC!$E$6),PS!A264,"")</f>
        <v/>
      </c>
      <c r="D273" s="99" t="str">
        <f>IF(OR(LEFT(PS!F264,3)=SC!$E$6,LEFT(PS!G264,3)=SC!$E$6),PS!E264,"")</f>
        <v/>
      </c>
      <c r="E273" s="100" t="str">
        <f>IF(LEFT(PS!F264,3)=SC!$E$6,PS!G264,IF(LEFT(PS!G264,3)=SC!$E$6,PS!F264,""))</f>
        <v/>
      </c>
      <c r="F273" s="101">
        <f>IF(LEFT(PS!F264,3)=SC!$E$6,PS!J264,0)</f>
        <v>0</v>
      </c>
      <c r="G273" s="101">
        <f>IF(LEFT(PS!G264,3)=SC!$E$6,PS!J264,0)</f>
        <v>0</v>
      </c>
      <c r="H273" s="88"/>
    </row>
    <row r="274" spans="1:8" hidden="1" x14ac:dyDescent="0.25">
      <c r="A274" s="97" t="str">
        <f>IF(OR(LEFT(PS!F265,3)=SC!$E$6,LEFT(PS!G265,3)=SC!$E$6),PS!A265,"")</f>
        <v/>
      </c>
      <c r="B274" s="98" t="str">
        <f>IF(LEFT(PS!F265,3)=SC!$E$6,PS!C265,IF(LEFT(PS!G265,3)=SC!$E$6,PS!D265,""))</f>
        <v/>
      </c>
      <c r="C274" s="97" t="str">
        <f>IF(OR(LEFT(PS!F265,3)=SC!$E$6,LEFT(PS!G265,3)=SC!$E$6),PS!A265,"")</f>
        <v/>
      </c>
      <c r="D274" s="99" t="str">
        <f>IF(OR(LEFT(PS!F265,3)=SC!$E$6,LEFT(PS!G265,3)=SC!$E$6),PS!E265,"")</f>
        <v/>
      </c>
      <c r="E274" s="100" t="str">
        <f>IF(LEFT(PS!F265,3)=SC!$E$6,PS!G265,IF(LEFT(PS!G265,3)=SC!$E$6,PS!F265,""))</f>
        <v/>
      </c>
      <c r="F274" s="101">
        <f>IF(LEFT(PS!F265,3)=SC!$E$6,PS!J265,0)</f>
        <v>0</v>
      </c>
      <c r="G274" s="101">
        <f>IF(LEFT(PS!G265,3)=SC!$E$6,PS!J265,0)</f>
        <v>0</v>
      </c>
      <c r="H274" s="88"/>
    </row>
    <row r="275" spans="1:8" hidden="1" x14ac:dyDescent="0.25">
      <c r="A275" s="97" t="str">
        <f>IF(OR(LEFT(PS!F266,3)=SC!$E$6,LEFT(PS!G266,3)=SC!$E$6),PS!A266,"")</f>
        <v/>
      </c>
      <c r="B275" s="98" t="str">
        <f>IF(LEFT(PS!F266,3)=SC!$E$6,PS!C266,IF(LEFT(PS!G266,3)=SC!$E$6,PS!D266,""))</f>
        <v/>
      </c>
      <c r="C275" s="97" t="str">
        <f>IF(OR(LEFT(PS!F266,3)=SC!$E$6,LEFT(PS!G266,3)=SC!$E$6),PS!A266,"")</f>
        <v/>
      </c>
      <c r="D275" s="99" t="str">
        <f>IF(OR(LEFT(PS!F266,3)=SC!$E$6,LEFT(PS!G266,3)=SC!$E$6),PS!E266,"")</f>
        <v/>
      </c>
      <c r="E275" s="100" t="str">
        <f>IF(LEFT(PS!F266,3)=SC!$E$6,PS!G266,IF(LEFT(PS!G266,3)=SC!$E$6,PS!F266,""))</f>
        <v/>
      </c>
      <c r="F275" s="101">
        <f>IF(LEFT(PS!F266,3)=SC!$E$6,PS!J266,0)</f>
        <v>0</v>
      </c>
      <c r="G275" s="101">
        <f>IF(LEFT(PS!G266,3)=SC!$E$6,PS!J266,0)</f>
        <v>0</v>
      </c>
      <c r="H275" s="88"/>
    </row>
    <row r="276" spans="1:8" hidden="1" x14ac:dyDescent="0.25">
      <c r="A276" s="97" t="str">
        <f>IF(OR(LEFT(PS!F267,3)=SC!$E$6,LEFT(PS!G267,3)=SC!$E$6),PS!A267,"")</f>
        <v/>
      </c>
      <c r="B276" s="98" t="str">
        <f>IF(LEFT(PS!F267,3)=SC!$E$6,PS!C267,IF(LEFT(PS!G267,3)=SC!$E$6,PS!D267,""))</f>
        <v/>
      </c>
      <c r="C276" s="97" t="str">
        <f>IF(OR(LEFT(PS!F267,3)=SC!$E$6,LEFT(PS!G267,3)=SC!$E$6),PS!A267,"")</f>
        <v/>
      </c>
      <c r="D276" s="99" t="str">
        <f>IF(OR(LEFT(PS!F267,3)=SC!$E$6,LEFT(PS!G267,3)=SC!$E$6),PS!E267,"")</f>
        <v/>
      </c>
      <c r="E276" s="100" t="str">
        <f>IF(LEFT(PS!F267,3)=SC!$E$6,PS!G267,IF(LEFT(PS!G267,3)=SC!$E$6,PS!F267,""))</f>
        <v/>
      </c>
      <c r="F276" s="101">
        <f>IF(LEFT(PS!F267,3)=SC!$E$6,PS!J267,0)</f>
        <v>0</v>
      </c>
      <c r="G276" s="101">
        <f>IF(LEFT(PS!G267,3)=SC!$E$6,PS!J267,0)</f>
        <v>0</v>
      </c>
      <c r="H276" s="88"/>
    </row>
    <row r="277" spans="1:8" hidden="1" x14ac:dyDescent="0.25">
      <c r="A277" s="97" t="str">
        <f>IF(OR(LEFT(PS!F268,3)=SC!$E$6,LEFT(PS!G268,3)=SC!$E$6),PS!A268,"")</f>
        <v/>
      </c>
      <c r="B277" s="98" t="str">
        <f>IF(LEFT(PS!F268,3)=SC!$E$6,PS!C268,IF(LEFT(PS!G268,3)=SC!$E$6,PS!D268,""))</f>
        <v/>
      </c>
      <c r="C277" s="97" t="str">
        <f>IF(OR(LEFT(PS!F268,3)=SC!$E$6,LEFT(PS!G268,3)=SC!$E$6),PS!A268,"")</f>
        <v/>
      </c>
      <c r="D277" s="99" t="str">
        <f>IF(OR(LEFT(PS!F268,3)=SC!$E$6,LEFT(PS!G268,3)=SC!$E$6),PS!E268,"")</f>
        <v/>
      </c>
      <c r="E277" s="100" t="str">
        <f>IF(LEFT(PS!F268,3)=SC!$E$6,PS!G268,IF(LEFT(PS!G268,3)=SC!$E$6,PS!F268,""))</f>
        <v/>
      </c>
      <c r="F277" s="101">
        <f>IF(LEFT(PS!F268,3)=SC!$E$6,PS!J268,0)</f>
        <v>0</v>
      </c>
      <c r="G277" s="101">
        <f>IF(LEFT(PS!G268,3)=SC!$E$6,PS!J268,0)</f>
        <v>0</v>
      </c>
      <c r="H277" s="88"/>
    </row>
    <row r="278" spans="1:8" hidden="1" x14ac:dyDescent="0.25">
      <c r="A278" s="97" t="str">
        <f>IF(OR(LEFT(PS!F269,3)=SC!$E$6,LEFT(PS!G269,3)=SC!$E$6),PS!A269,"")</f>
        <v/>
      </c>
      <c r="B278" s="98" t="str">
        <f>IF(LEFT(PS!F269,3)=SC!$E$6,PS!C269,IF(LEFT(PS!G269,3)=SC!$E$6,PS!D269,""))</f>
        <v/>
      </c>
      <c r="C278" s="97" t="str">
        <f>IF(OR(LEFT(PS!F269,3)=SC!$E$6,LEFT(PS!G269,3)=SC!$E$6),PS!A269,"")</f>
        <v/>
      </c>
      <c r="D278" s="99" t="str">
        <f>IF(OR(LEFT(PS!F269,3)=SC!$E$6,LEFT(PS!G269,3)=SC!$E$6),PS!E269,"")</f>
        <v/>
      </c>
      <c r="E278" s="100" t="str">
        <f>IF(LEFT(PS!F269,3)=SC!$E$6,PS!G269,IF(LEFT(PS!G269,3)=SC!$E$6,PS!F269,""))</f>
        <v/>
      </c>
      <c r="F278" s="101">
        <f>IF(LEFT(PS!F269,3)=SC!$E$6,PS!J269,0)</f>
        <v>0</v>
      </c>
      <c r="G278" s="101">
        <f>IF(LEFT(PS!G269,3)=SC!$E$6,PS!J269,0)</f>
        <v>0</v>
      </c>
      <c r="H278" s="88"/>
    </row>
    <row r="279" spans="1:8" hidden="1" x14ac:dyDescent="0.25">
      <c r="A279" s="97" t="str">
        <f>IF(OR(LEFT(PS!F270,3)=SC!$E$6,LEFT(PS!G270,3)=SC!$E$6),PS!A270,"")</f>
        <v/>
      </c>
      <c r="B279" s="98" t="str">
        <f>IF(LEFT(PS!F270,3)=SC!$E$6,PS!C270,IF(LEFT(PS!G270,3)=SC!$E$6,PS!D270,""))</f>
        <v/>
      </c>
      <c r="C279" s="97" t="str">
        <f>IF(OR(LEFT(PS!F270,3)=SC!$E$6,LEFT(PS!G270,3)=SC!$E$6),PS!A270,"")</f>
        <v/>
      </c>
      <c r="D279" s="99" t="str">
        <f>IF(OR(LEFT(PS!F270,3)=SC!$E$6,LEFT(PS!G270,3)=SC!$E$6),PS!E270,"")</f>
        <v/>
      </c>
      <c r="E279" s="100" t="str">
        <f>IF(LEFT(PS!F270,3)=SC!$E$6,PS!G270,IF(LEFT(PS!G270,3)=SC!$E$6,PS!F270,""))</f>
        <v/>
      </c>
      <c r="F279" s="101">
        <f>IF(LEFT(PS!F270,3)=SC!$E$6,PS!J270,0)</f>
        <v>0</v>
      </c>
      <c r="G279" s="101">
        <f>IF(LEFT(PS!G270,3)=SC!$E$6,PS!J270,0)</f>
        <v>0</v>
      </c>
      <c r="H279" s="88"/>
    </row>
    <row r="280" spans="1:8" hidden="1" x14ac:dyDescent="0.25">
      <c r="A280" s="97" t="str">
        <f>IF(OR(LEFT(PS!F271,3)=SC!$E$6,LEFT(PS!G271,3)=SC!$E$6),PS!A271,"")</f>
        <v/>
      </c>
      <c r="B280" s="98" t="str">
        <f>IF(LEFT(PS!F271,3)=SC!$E$6,PS!C271,IF(LEFT(PS!G271,3)=SC!$E$6,PS!D271,""))</f>
        <v/>
      </c>
      <c r="C280" s="97" t="str">
        <f>IF(OR(LEFT(PS!F271,3)=SC!$E$6,LEFT(PS!G271,3)=SC!$E$6),PS!A271,"")</f>
        <v/>
      </c>
      <c r="D280" s="99" t="str">
        <f>IF(OR(LEFT(PS!F271,3)=SC!$E$6,LEFT(PS!G271,3)=SC!$E$6),PS!E271,"")</f>
        <v/>
      </c>
      <c r="E280" s="100" t="str">
        <f>IF(LEFT(PS!F271,3)=SC!$E$6,PS!G271,IF(LEFT(PS!G271,3)=SC!$E$6,PS!F271,""))</f>
        <v/>
      </c>
      <c r="F280" s="101">
        <f>IF(LEFT(PS!F271,3)=SC!$E$6,PS!J271,0)</f>
        <v>0</v>
      </c>
      <c r="G280" s="101">
        <f>IF(LEFT(PS!G271,3)=SC!$E$6,PS!J271,0)</f>
        <v>0</v>
      </c>
      <c r="H280" s="88"/>
    </row>
    <row r="281" spans="1:8" hidden="1" x14ac:dyDescent="0.25">
      <c r="A281" s="97" t="str">
        <f>IF(OR(LEFT(PS!F272,3)=SC!$E$6,LEFT(PS!G272,3)=SC!$E$6),PS!A272,"")</f>
        <v/>
      </c>
      <c r="B281" s="98" t="str">
        <f>IF(LEFT(PS!F272,3)=SC!$E$6,PS!C272,IF(LEFT(PS!G272,3)=SC!$E$6,PS!D272,""))</f>
        <v/>
      </c>
      <c r="C281" s="97" t="str">
        <f>IF(OR(LEFT(PS!F272,3)=SC!$E$6,LEFT(PS!G272,3)=SC!$E$6),PS!A272,"")</f>
        <v/>
      </c>
      <c r="D281" s="99" t="str">
        <f>IF(OR(LEFT(PS!F272,3)=SC!$E$6,LEFT(PS!G272,3)=SC!$E$6),PS!E272,"")</f>
        <v/>
      </c>
      <c r="E281" s="100" t="str">
        <f>IF(LEFT(PS!F272,3)=SC!$E$6,PS!G272,IF(LEFT(PS!G272,3)=SC!$E$6,PS!F272,""))</f>
        <v/>
      </c>
      <c r="F281" s="101">
        <f>IF(LEFT(PS!F272,3)=SC!$E$6,PS!J272,0)</f>
        <v>0</v>
      </c>
      <c r="G281" s="101">
        <f>IF(LEFT(PS!G272,3)=SC!$E$6,PS!J272,0)</f>
        <v>0</v>
      </c>
      <c r="H281" s="88"/>
    </row>
    <row r="282" spans="1:8" hidden="1" x14ac:dyDescent="0.25">
      <c r="A282" s="97" t="str">
        <f>IF(OR(LEFT(PS!F273,3)=SC!$E$6,LEFT(PS!G273,3)=SC!$E$6),PS!A273,"")</f>
        <v/>
      </c>
      <c r="B282" s="98" t="str">
        <f>IF(LEFT(PS!F273,3)=SC!$E$6,PS!C273,IF(LEFT(PS!G273,3)=SC!$E$6,PS!D273,""))</f>
        <v/>
      </c>
      <c r="C282" s="97" t="str">
        <f>IF(OR(LEFT(PS!F273,3)=SC!$E$6,LEFT(PS!G273,3)=SC!$E$6),PS!A273,"")</f>
        <v/>
      </c>
      <c r="D282" s="99" t="str">
        <f>IF(OR(LEFT(PS!F273,3)=SC!$E$6,LEFT(PS!G273,3)=SC!$E$6),PS!E273,"")</f>
        <v/>
      </c>
      <c r="E282" s="100" t="str">
        <f>IF(LEFT(PS!F273,3)=SC!$E$6,PS!G273,IF(LEFT(PS!G273,3)=SC!$E$6,PS!F273,""))</f>
        <v/>
      </c>
      <c r="F282" s="101">
        <f>IF(LEFT(PS!F273,3)=SC!$E$6,PS!J273,0)</f>
        <v>0</v>
      </c>
      <c r="G282" s="101">
        <f>IF(LEFT(PS!G273,3)=SC!$E$6,PS!J273,0)</f>
        <v>0</v>
      </c>
      <c r="H282" s="88"/>
    </row>
    <row r="283" spans="1:8" hidden="1" x14ac:dyDescent="0.25">
      <c r="A283" s="97" t="str">
        <f>IF(OR(LEFT(PS!F274,3)=SC!$E$6,LEFT(PS!G274,3)=SC!$E$6),PS!A274,"")</f>
        <v/>
      </c>
      <c r="B283" s="98" t="str">
        <f>IF(LEFT(PS!F274,3)=SC!$E$6,PS!C274,IF(LEFT(PS!G274,3)=SC!$E$6,PS!D274,""))</f>
        <v/>
      </c>
      <c r="C283" s="97" t="str">
        <f>IF(OR(LEFT(PS!F274,3)=SC!$E$6,LEFT(PS!G274,3)=SC!$E$6),PS!A274,"")</f>
        <v/>
      </c>
      <c r="D283" s="99" t="str">
        <f>IF(OR(LEFT(PS!F274,3)=SC!$E$6,LEFT(PS!G274,3)=SC!$E$6),PS!E274,"")</f>
        <v/>
      </c>
      <c r="E283" s="100" t="str">
        <f>IF(LEFT(PS!F274,3)=SC!$E$6,PS!G274,IF(LEFT(PS!G274,3)=SC!$E$6,PS!F274,""))</f>
        <v/>
      </c>
      <c r="F283" s="101">
        <f>IF(LEFT(PS!F274,3)=SC!$E$6,PS!J274,0)</f>
        <v>0</v>
      </c>
      <c r="G283" s="101">
        <f>IF(LEFT(PS!G274,3)=SC!$E$6,PS!J274,0)</f>
        <v>0</v>
      </c>
      <c r="H283" s="88"/>
    </row>
    <row r="284" spans="1:8" hidden="1" x14ac:dyDescent="0.25">
      <c r="A284" s="97" t="str">
        <f>IF(OR(LEFT(PS!F275,3)=SC!$E$6,LEFT(PS!G275,3)=SC!$E$6),PS!A275,"")</f>
        <v/>
      </c>
      <c r="B284" s="98" t="str">
        <f>IF(LEFT(PS!F275,3)=SC!$E$6,PS!C275,IF(LEFT(PS!G275,3)=SC!$E$6,PS!D275,""))</f>
        <v/>
      </c>
      <c r="C284" s="97" t="str">
        <f>IF(OR(LEFT(PS!F275,3)=SC!$E$6,LEFT(PS!G275,3)=SC!$E$6),PS!A275,"")</f>
        <v/>
      </c>
      <c r="D284" s="99" t="str">
        <f>IF(OR(LEFT(PS!F275,3)=SC!$E$6,LEFT(PS!G275,3)=SC!$E$6),PS!E275,"")</f>
        <v/>
      </c>
      <c r="E284" s="100" t="str">
        <f>IF(LEFT(PS!F275,3)=SC!$E$6,PS!G275,IF(LEFT(PS!G275,3)=SC!$E$6,PS!F275,""))</f>
        <v/>
      </c>
      <c r="F284" s="101">
        <f>IF(LEFT(PS!F275,3)=SC!$E$6,PS!J275,0)</f>
        <v>0</v>
      </c>
      <c r="G284" s="101">
        <f>IF(LEFT(PS!G275,3)=SC!$E$6,PS!J275,0)</f>
        <v>0</v>
      </c>
      <c r="H284" s="88"/>
    </row>
    <row r="285" spans="1:8" hidden="1" x14ac:dyDescent="0.25">
      <c r="A285" s="97" t="str">
        <f>IF(OR(LEFT(PS!F276,3)=SC!$E$6,LEFT(PS!G276,3)=SC!$E$6),PS!A276,"")</f>
        <v/>
      </c>
      <c r="B285" s="98" t="str">
        <f>IF(LEFT(PS!F276,3)=SC!$E$6,PS!C276,IF(LEFT(PS!G276,3)=SC!$E$6,PS!D276,""))</f>
        <v/>
      </c>
      <c r="C285" s="97" t="str">
        <f>IF(OR(LEFT(PS!F276,3)=SC!$E$6,LEFT(PS!G276,3)=SC!$E$6),PS!A276,"")</f>
        <v/>
      </c>
      <c r="D285" s="99" t="str">
        <f>IF(OR(LEFT(PS!F276,3)=SC!$E$6,LEFT(PS!G276,3)=SC!$E$6),PS!E276,"")</f>
        <v/>
      </c>
      <c r="E285" s="100" t="str">
        <f>IF(LEFT(PS!F276,3)=SC!$E$6,PS!G276,IF(LEFT(PS!G276,3)=SC!$E$6,PS!F276,""))</f>
        <v/>
      </c>
      <c r="F285" s="101">
        <f>IF(LEFT(PS!F276,3)=SC!$E$6,PS!J276,0)</f>
        <v>0</v>
      </c>
      <c r="G285" s="101">
        <f>IF(LEFT(PS!G276,3)=SC!$E$6,PS!J276,0)</f>
        <v>0</v>
      </c>
      <c r="H285" s="88"/>
    </row>
    <row r="286" spans="1:8" hidden="1" x14ac:dyDescent="0.25">
      <c r="A286" s="97" t="str">
        <f>IF(OR(LEFT(PS!F277,3)=SC!$E$6,LEFT(PS!G277,3)=SC!$E$6),PS!A277,"")</f>
        <v/>
      </c>
      <c r="B286" s="98" t="str">
        <f>IF(LEFT(PS!F277,3)=SC!$E$6,PS!C277,IF(LEFT(PS!G277,3)=SC!$E$6,PS!D277,""))</f>
        <v/>
      </c>
      <c r="C286" s="97" t="str">
        <f>IF(OR(LEFT(PS!F277,3)=SC!$E$6,LEFT(PS!G277,3)=SC!$E$6),PS!A277,"")</f>
        <v/>
      </c>
      <c r="D286" s="99" t="str">
        <f>IF(OR(LEFT(PS!F277,3)=SC!$E$6,LEFT(PS!G277,3)=SC!$E$6),PS!E277,"")</f>
        <v/>
      </c>
      <c r="E286" s="100" t="str">
        <f>IF(LEFT(PS!F277,3)=SC!$E$6,PS!G277,IF(LEFT(PS!G277,3)=SC!$E$6,PS!F277,""))</f>
        <v/>
      </c>
      <c r="F286" s="101">
        <f>IF(LEFT(PS!F277,3)=SC!$E$6,PS!J277,0)</f>
        <v>0</v>
      </c>
      <c r="G286" s="101">
        <f>IF(LEFT(PS!G277,3)=SC!$E$6,PS!J277,0)</f>
        <v>0</v>
      </c>
      <c r="H286" s="88"/>
    </row>
    <row r="287" spans="1:8" hidden="1" x14ac:dyDescent="0.25">
      <c r="A287" s="97" t="str">
        <f>IF(OR(LEFT(PS!F278,3)=SC!$E$6,LEFT(PS!G278,3)=SC!$E$6),PS!A278,"")</f>
        <v/>
      </c>
      <c r="B287" s="98" t="str">
        <f>IF(LEFT(PS!F278,3)=SC!$E$6,PS!C278,IF(LEFT(PS!G278,3)=SC!$E$6,PS!D278,""))</f>
        <v/>
      </c>
      <c r="C287" s="97" t="str">
        <f>IF(OR(LEFT(PS!F278,3)=SC!$E$6,LEFT(PS!G278,3)=SC!$E$6),PS!A278,"")</f>
        <v/>
      </c>
      <c r="D287" s="99" t="str">
        <f>IF(OR(LEFT(PS!F278,3)=SC!$E$6,LEFT(PS!G278,3)=SC!$E$6),PS!E278,"")</f>
        <v/>
      </c>
      <c r="E287" s="100" t="str">
        <f>IF(LEFT(PS!F278,3)=SC!$E$6,PS!G278,IF(LEFT(PS!G278,3)=SC!$E$6,PS!F278,""))</f>
        <v/>
      </c>
      <c r="F287" s="101">
        <f>IF(LEFT(PS!F278,3)=SC!$E$6,PS!J278,0)</f>
        <v>0</v>
      </c>
      <c r="G287" s="101">
        <f>IF(LEFT(PS!G278,3)=SC!$E$6,PS!J278,0)</f>
        <v>0</v>
      </c>
      <c r="H287" s="88"/>
    </row>
    <row r="288" spans="1:8" hidden="1" x14ac:dyDescent="0.25">
      <c r="A288" s="97" t="str">
        <f>IF(OR(LEFT(PS!F279,3)=SC!$E$6,LEFT(PS!G279,3)=SC!$E$6),PS!A279,"")</f>
        <v/>
      </c>
      <c r="B288" s="98" t="str">
        <f>IF(LEFT(PS!F279,3)=SC!$E$6,PS!C279,IF(LEFT(PS!G279,3)=SC!$E$6,PS!D279,""))</f>
        <v/>
      </c>
      <c r="C288" s="97" t="str">
        <f>IF(OR(LEFT(PS!F279,3)=SC!$E$6,LEFT(PS!G279,3)=SC!$E$6),PS!A279,"")</f>
        <v/>
      </c>
      <c r="D288" s="99" t="str">
        <f>IF(OR(LEFT(PS!F279,3)=SC!$E$6,LEFT(PS!G279,3)=SC!$E$6),PS!E279,"")</f>
        <v/>
      </c>
      <c r="E288" s="100" t="str">
        <f>IF(LEFT(PS!F279,3)=SC!$E$6,PS!G279,IF(LEFT(PS!G279,3)=SC!$E$6,PS!F279,""))</f>
        <v/>
      </c>
      <c r="F288" s="101">
        <f>IF(LEFT(PS!F279,3)=SC!$E$6,PS!J279,0)</f>
        <v>0</v>
      </c>
      <c r="G288" s="101">
        <f>IF(LEFT(PS!G279,3)=SC!$E$6,PS!J279,0)</f>
        <v>0</v>
      </c>
      <c r="H288" s="88"/>
    </row>
    <row r="289" spans="1:8" hidden="1" x14ac:dyDescent="0.25">
      <c r="A289" s="97" t="str">
        <f>IF(OR(LEFT(PS!F280,3)=SC!$E$6,LEFT(PS!G280,3)=SC!$E$6),PS!A280,"")</f>
        <v/>
      </c>
      <c r="B289" s="98" t="str">
        <f>IF(LEFT(PS!F280,3)=SC!$E$6,PS!C280,IF(LEFT(PS!G280,3)=SC!$E$6,PS!D280,""))</f>
        <v/>
      </c>
      <c r="C289" s="97" t="str">
        <f>IF(OR(LEFT(PS!F280,3)=SC!$E$6,LEFT(PS!G280,3)=SC!$E$6),PS!A280,"")</f>
        <v/>
      </c>
      <c r="D289" s="99" t="str">
        <f>IF(OR(LEFT(PS!F280,3)=SC!$E$6,LEFT(PS!G280,3)=SC!$E$6),PS!E280,"")</f>
        <v/>
      </c>
      <c r="E289" s="100" t="str">
        <f>IF(LEFT(PS!F280,3)=SC!$E$6,PS!G280,IF(LEFT(PS!G280,3)=SC!$E$6,PS!F280,""))</f>
        <v/>
      </c>
      <c r="F289" s="101">
        <f>IF(LEFT(PS!F280,3)=SC!$E$6,PS!J280,0)</f>
        <v>0</v>
      </c>
      <c r="G289" s="101">
        <f>IF(LEFT(PS!G280,3)=SC!$E$6,PS!J280,0)</f>
        <v>0</v>
      </c>
      <c r="H289" s="88"/>
    </row>
    <row r="290" spans="1:8" hidden="1" x14ac:dyDescent="0.25">
      <c r="A290" s="97" t="str">
        <f>IF(OR(LEFT(PS!F281,3)=SC!$E$6,LEFT(PS!G281,3)=SC!$E$6),PS!A281,"")</f>
        <v/>
      </c>
      <c r="B290" s="98" t="str">
        <f>IF(LEFT(PS!F281,3)=SC!$E$6,PS!C281,IF(LEFT(PS!G281,3)=SC!$E$6,PS!D281,""))</f>
        <v/>
      </c>
      <c r="C290" s="97" t="str">
        <f>IF(OR(LEFT(PS!F281,3)=SC!$E$6,LEFT(PS!G281,3)=SC!$E$6),PS!A281,"")</f>
        <v/>
      </c>
      <c r="D290" s="99" t="str">
        <f>IF(OR(LEFT(PS!F281,3)=SC!$E$6,LEFT(PS!G281,3)=SC!$E$6),PS!E281,"")</f>
        <v/>
      </c>
      <c r="E290" s="100" t="str">
        <f>IF(LEFT(PS!F281,3)=SC!$E$6,PS!G281,IF(LEFT(PS!G281,3)=SC!$E$6,PS!F281,""))</f>
        <v/>
      </c>
      <c r="F290" s="101">
        <f>IF(LEFT(PS!F281,3)=SC!$E$6,PS!J281,0)</f>
        <v>0</v>
      </c>
      <c r="G290" s="101">
        <f>IF(LEFT(PS!G281,3)=SC!$E$6,PS!J281,0)</f>
        <v>0</v>
      </c>
      <c r="H290" s="88"/>
    </row>
    <row r="291" spans="1:8" hidden="1" x14ac:dyDescent="0.25">
      <c r="A291" s="97" t="str">
        <f>IF(OR(LEFT(PS!F282,3)=SC!$E$6,LEFT(PS!G282,3)=SC!$E$6),PS!A282,"")</f>
        <v/>
      </c>
      <c r="B291" s="98" t="str">
        <f>IF(LEFT(PS!F282,3)=SC!$E$6,PS!C282,IF(LEFT(PS!G282,3)=SC!$E$6,PS!D282,""))</f>
        <v/>
      </c>
      <c r="C291" s="97" t="str">
        <f>IF(OR(LEFT(PS!F282,3)=SC!$E$6,LEFT(PS!G282,3)=SC!$E$6),PS!A282,"")</f>
        <v/>
      </c>
      <c r="D291" s="99" t="str">
        <f>IF(OR(LEFT(PS!F282,3)=SC!$E$6,LEFT(PS!G282,3)=SC!$E$6),PS!E282,"")</f>
        <v/>
      </c>
      <c r="E291" s="100" t="str">
        <f>IF(LEFT(PS!F282,3)=SC!$E$6,PS!G282,IF(LEFT(PS!G282,3)=SC!$E$6,PS!F282,""))</f>
        <v/>
      </c>
      <c r="F291" s="101">
        <f>IF(LEFT(PS!F282,3)=SC!$E$6,PS!J282,0)</f>
        <v>0</v>
      </c>
      <c r="G291" s="101">
        <f>IF(LEFT(PS!G282,3)=SC!$E$6,PS!J282,0)</f>
        <v>0</v>
      </c>
      <c r="H291" s="88"/>
    </row>
    <row r="292" spans="1:8" hidden="1" x14ac:dyDescent="0.25">
      <c r="A292" s="97" t="str">
        <f>IF(OR(LEFT(PS!F283,3)=SC!$E$6,LEFT(PS!G283,3)=SC!$E$6),PS!A283,"")</f>
        <v/>
      </c>
      <c r="B292" s="98" t="str">
        <f>IF(LEFT(PS!F283,3)=SC!$E$6,PS!C283,IF(LEFT(PS!G283,3)=SC!$E$6,PS!D283,""))</f>
        <v/>
      </c>
      <c r="C292" s="97" t="str">
        <f>IF(OR(LEFT(PS!F283,3)=SC!$E$6,LEFT(PS!G283,3)=SC!$E$6),PS!A283,"")</f>
        <v/>
      </c>
      <c r="D292" s="99" t="str">
        <f>IF(OR(LEFT(PS!F283,3)=SC!$E$6,LEFT(PS!G283,3)=SC!$E$6),PS!E283,"")</f>
        <v/>
      </c>
      <c r="E292" s="100" t="str">
        <f>IF(LEFT(PS!F283,3)=SC!$E$6,PS!G283,IF(LEFT(PS!G283,3)=SC!$E$6,PS!F283,""))</f>
        <v/>
      </c>
      <c r="F292" s="101">
        <f>IF(LEFT(PS!F283,3)=SC!$E$6,PS!J283,0)</f>
        <v>0</v>
      </c>
      <c r="G292" s="101">
        <f>IF(LEFT(PS!G283,3)=SC!$E$6,PS!J283,0)</f>
        <v>0</v>
      </c>
      <c r="H292" s="88"/>
    </row>
    <row r="293" spans="1:8" hidden="1" x14ac:dyDescent="0.25">
      <c r="A293" s="97" t="str">
        <f>IF(OR(LEFT(PS!F284,3)=SC!$E$6,LEFT(PS!G284,3)=SC!$E$6),PS!A284,"")</f>
        <v/>
      </c>
      <c r="B293" s="98" t="str">
        <f>IF(LEFT(PS!F284,3)=SC!$E$6,PS!C284,IF(LEFT(PS!G284,3)=SC!$E$6,PS!D284,""))</f>
        <v/>
      </c>
      <c r="C293" s="97" t="str">
        <f>IF(OR(LEFT(PS!F284,3)=SC!$E$6,LEFT(PS!G284,3)=SC!$E$6),PS!A284,"")</f>
        <v/>
      </c>
      <c r="D293" s="99" t="str">
        <f>IF(OR(LEFT(PS!F284,3)=SC!$E$6,LEFT(PS!G284,3)=SC!$E$6),PS!E284,"")</f>
        <v/>
      </c>
      <c r="E293" s="100" t="str">
        <f>IF(LEFT(PS!F284,3)=SC!$E$6,PS!G284,IF(LEFT(PS!G284,3)=SC!$E$6,PS!F284,""))</f>
        <v/>
      </c>
      <c r="F293" s="101">
        <f>IF(LEFT(PS!F284,3)=SC!$E$6,PS!J284,0)</f>
        <v>0</v>
      </c>
      <c r="G293" s="101">
        <f>IF(LEFT(PS!G284,3)=SC!$E$6,PS!J284,0)</f>
        <v>0</v>
      </c>
      <c r="H293" s="88"/>
    </row>
    <row r="294" spans="1:8" hidden="1" x14ac:dyDescent="0.25">
      <c r="A294" s="97" t="str">
        <f>IF(OR(LEFT(PS!F285,3)=SC!$E$6,LEFT(PS!G285,3)=SC!$E$6),PS!A285,"")</f>
        <v/>
      </c>
      <c r="B294" s="98" t="str">
        <f>IF(LEFT(PS!F285,3)=SC!$E$6,PS!C285,IF(LEFT(PS!G285,3)=SC!$E$6,PS!D285,""))</f>
        <v/>
      </c>
      <c r="C294" s="97" t="str">
        <f>IF(OR(LEFT(PS!F285,3)=SC!$E$6,LEFT(PS!G285,3)=SC!$E$6),PS!A285,"")</f>
        <v/>
      </c>
      <c r="D294" s="99" t="str">
        <f>IF(OR(LEFT(PS!F285,3)=SC!$E$6,LEFT(PS!G285,3)=SC!$E$6),PS!E285,"")</f>
        <v/>
      </c>
      <c r="E294" s="100" t="str">
        <f>IF(LEFT(PS!F285,3)=SC!$E$6,PS!G285,IF(LEFT(PS!G285,3)=SC!$E$6,PS!F285,""))</f>
        <v/>
      </c>
      <c r="F294" s="101">
        <f>IF(LEFT(PS!F285,3)=SC!$E$6,PS!J285,0)</f>
        <v>0</v>
      </c>
      <c r="G294" s="101">
        <f>IF(LEFT(PS!G285,3)=SC!$E$6,PS!J285,0)</f>
        <v>0</v>
      </c>
      <c r="H294" s="88"/>
    </row>
    <row r="295" spans="1:8" hidden="1" x14ac:dyDescent="0.25">
      <c r="A295" s="97" t="str">
        <f>IF(OR(LEFT(PS!F286,3)=SC!$E$6,LEFT(PS!G286,3)=SC!$E$6),PS!A286,"")</f>
        <v/>
      </c>
      <c r="B295" s="98" t="str">
        <f>IF(LEFT(PS!F286,3)=SC!$E$6,PS!C286,IF(LEFT(PS!G286,3)=SC!$E$6,PS!D286,""))</f>
        <v/>
      </c>
      <c r="C295" s="97" t="str">
        <f>IF(OR(LEFT(PS!F286,3)=SC!$E$6,LEFT(PS!G286,3)=SC!$E$6),PS!A286,"")</f>
        <v/>
      </c>
      <c r="D295" s="99" t="str">
        <f>IF(OR(LEFT(PS!F286,3)=SC!$E$6,LEFT(PS!G286,3)=SC!$E$6),PS!E286,"")</f>
        <v/>
      </c>
      <c r="E295" s="100" t="str">
        <f>IF(LEFT(PS!F286,3)=SC!$E$6,PS!G286,IF(LEFT(PS!G286,3)=SC!$E$6,PS!F286,""))</f>
        <v/>
      </c>
      <c r="F295" s="101">
        <f>IF(LEFT(PS!F286,3)=SC!$E$6,PS!J286,0)</f>
        <v>0</v>
      </c>
      <c r="G295" s="101">
        <f>IF(LEFT(PS!G286,3)=SC!$E$6,PS!J286,0)</f>
        <v>0</v>
      </c>
      <c r="H295" s="88"/>
    </row>
    <row r="296" spans="1:8" hidden="1" x14ac:dyDescent="0.25">
      <c r="A296" s="97" t="str">
        <f>IF(OR(LEFT(PS!F287,3)=SC!$E$6,LEFT(PS!G287,3)=SC!$E$6),PS!A287,"")</f>
        <v/>
      </c>
      <c r="B296" s="98" t="str">
        <f>IF(LEFT(PS!F287,3)=SC!$E$6,PS!C287,IF(LEFT(PS!G287,3)=SC!$E$6,PS!D287,""))</f>
        <v/>
      </c>
      <c r="C296" s="97" t="str">
        <f>IF(OR(LEFT(PS!F287,3)=SC!$E$6,LEFT(PS!G287,3)=SC!$E$6),PS!A287,"")</f>
        <v/>
      </c>
      <c r="D296" s="99" t="str">
        <f>IF(OR(LEFT(PS!F287,3)=SC!$E$6,LEFT(PS!G287,3)=SC!$E$6),PS!E287,"")</f>
        <v/>
      </c>
      <c r="E296" s="100" t="str">
        <f>IF(LEFT(PS!F287,3)=SC!$E$6,PS!G287,IF(LEFT(PS!G287,3)=SC!$E$6,PS!F287,""))</f>
        <v/>
      </c>
      <c r="F296" s="101">
        <f>IF(LEFT(PS!F287,3)=SC!$E$6,PS!J287,0)</f>
        <v>0</v>
      </c>
      <c r="G296" s="101">
        <f>IF(LEFT(PS!G287,3)=SC!$E$6,PS!J287,0)</f>
        <v>0</v>
      </c>
      <c r="H296" s="88"/>
    </row>
    <row r="297" spans="1:8" hidden="1" x14ac:dyDescent="0.25">
      <c r="A297" s="97" t="str">
        <f>IF(OR(LEFT(PS!F288,3)=SC!$E$6,LEFT(PS!G288,3)=SC!$E$6),PS!A288,"")</f>
        <v/>
      </c>
      <c r="B297" s="98" t="str">
        <f>IF(LEFT(PS!F288,3)=SC!$E$6,PS!C288,IF(LEFT(PS!G288,3)=SC!$E$6,PS!D288,""))</f>
        <v/>
      </c>
      <c r="C297" s="97" t="str">
        <f>IF(OR(LEFT(PS!F288,3)=SC!$E$6,LEFT(PS!G288,3)=SC!$E$6),PS!A288,"")</f>
        <v/>
      </c>
      <c r="D297" s="99" t="str">
        <f>IF(OR(LEFT(PS!F288,3)=SC!$E$6,LEFT(PS!G288,3)=SC!$E$6),PS!E288,"")</f>
        <v/>
      </c>
      <c r="E297" s="100" t="str">
        <f>IF(LEFT(PS!F288,3)=SC!$E$6,PS!G288,IF(LEFT(PS!G288,3)=SC!$E$6,PS!F288,""))</f>
        <v/>
      </c>
      <c r="F297" s="101">
        <f>IF(LEFT(PS!F288,3)=SC!$E$6,PS!J288,0)</f>
        <v>0</v>
      </c>
      <c r="G297" s="101">
        <f>IF(LEFT(PS!G288,3)=SC!$E$6,PS!J288,0)</f>
        <v>0</v>
      </c>
      <c r="H297" s="88"/>
    </row>
    <row r="298" spans="1:8" hidden="1" x14ac:dyDescent="0.25">
      <c r="A298" s="97" t="str">
        <f>IF(OR(LEFT(PS!F289,3)=SC!$E$6,LEFT(PS!G289,3)=SC!$E$6),PS!A289,"")</f>
        <v/>
      </c>
      <c r="B298" s="98" t="str">
        <f>IF(LEFT(PS!F289,3)=SC!$E$6,PS!C289,IF(LEFT(PS!G289,3)=SC!$E$6,PS!D289,""))</f>
        <v/>
      </c>
      <c r="C298" s="97" t="str">
        <f>IF(OR(LEFT(PS!F289,3)=SC!$E$6,LEFT(PS!G289,3)=SC!$E$6),PS!A289,"")</f>
        <v/>
      </c>
      <c r="D298" s="99" t="str">
        <f>IF(OR(LEFT(PS!F289,3)=SC!$E$6,LEFT(PS!G289,3)=SC!$E$6),PS!E289,"")</f>
        <v/>
      </c>
      <c r="E298" s="100" t="str">
        <f>IF(LEFT(PS!F289,3)=SC!$E$6,PS!G289,IF(LEFT(PS!G289,3)=SC!$E$6,PS!F289,""))</f>
        <v/>
      </c>
      <c r="F298" s="101">
        <f>IF(LEFT(PS!F289,3)=SC!$E$6,PS!J289,0)</f>
        <v>0</v>
      </c>
      <c r="G298" s="101">
        <f>IF(LEFT(PS!G289,3)=SC!$E$6,PS!J289,0)</f>
        <v>0</v>
      </c>
      <c r="H298" s="88"/>
    </row>
    <row r="299" spans="1:8" hidden="1" x14ac:dyDescent="0.25">
      <c r="A299" s="97" t="str">
        <f>IF(OR(LEFT(PS!F290,3)=SC!$E$6,LEFT(PS!G290,3)=SC!$E$6),PS!A290,"")</f>
        <v/>
      </c>
      <c r="B299" s="98" t="str">
        <f>IF(LEFT(PS!F290,3)=SC!$E$6,PS!C290,IF(LEFT(PS!G290,3)=SC!$E$6,PS!D290,""))</f>
        <v/>
      </c>
      <c r="C299" s="97" t="str">
        <f>IF(OR(LEFT(PS!F290,3)=SC!$E$6,LEFT(PS!G290,3)=SC!$E$6),PS!A290,"")</f>
        <v/>
      </c>
      <c r="D299" s="99" t="str">
        <f>IF(OR(LEFT(PS!F290,3)=SC!$E$6,LEFT(PS!G290,3)=SC!$E$6),PS!E290,"")</f>
        <v/>
      </c>
      <c r="E299" s="100" t="str">
        <f>IF(LEFT(PS!F290,3)=SC!$E$6,PS!G290,IF(LEFT(PS!G290,3)=SC!$E$6,PS!F290,""))</f>
        <v/>
      </c>
      <c r="F299" s="101">
        <f>IF(LEFT(PS!F290,3)=SC!$E$6,PS!J290,0)</f>
        <v>0</v>
      </c>
      <c r="G299" s="101">
        <f>IF(LEFT(PS!G290,3)=SC!$E$6,PS!J290,0)</f>
        <v>0</v>
      </c>
      <c r="H299" s="88"/>
    </row>
    <row r="300" spans="1:8" hidden="1" x14ac:dyDescent="0.25">
      <c r="A300" s="97" t="str">
        <f>IF(OR(LEFT(PS!F291,3)=SC!$E$6,LEFT(PS!G291,3)=SC!$E$6),PS!A291,"")</f>
        <v/>
      </c>
      <c r="B300" s="98" t="str">
        <f>IF(LEFT(PS!F291,3)=SC!$E$6,PS!C291,IF(LEFT(PS!G291,3)=SC!$E$6,PS!D291,""))</f>
        <v/>
      </c>
      <c r="C300" s="97" t="str">
        <f>IF(OR(LEFT(PS!F291,3)=SC!$E$6,LEFT(PS!G291,3)=SC!$E$6),PS!A291,"")</f>
        <v/>
      </c>
      <c r="D300" s="99" t="str">
        <f>IF(OR(LEFT(PS!F291,3)=SC!$E$6,LEFT(PS!G291,3)=SC!$E$6),PS!E291,"")</f>
        <v/>
      </c>
      <c r="E300" s="100" t="str">
        <f>IF(LEFT(PS!F291,3)=SC!$E$6,PS!G291,IF(LEFT(PS!G291,3)=SC!$E$6,PS!F291,""))</f>
        <v/>
      </c>
      <c r="F300" s="101">
        <f>IF(LEFT(PS!F291,3)=SC!$E$6,PS!J291,0)</f>
        <v>0</v>
      </c>
      <c r="G300" s="101">
        <f>IF(LEFT(PS!G291,3)=SC!$E$6,PS!J291,0)</f>
        <v>0</v>
      </c>
      <c r="H300" s="88"/>
    </row>
    <row r="301" spans="1:8" hidden="1" x14ac:dyDescent="0.25">
      <c r="A301" s="97" t="str">
        <f>IF(OR(LEFT(PS!F292,3)=SC!$E$6,LEFT(PS!G292,3)=SC!$E$6),PS!A292,"")</f>
        <v/>
      </c>
      <c r="B301" s="98" t="str">
        <f>IF(LEFT(PS!F292,3)=SC!$E$6,PS!C292,IF(LEFT(PS!G292,3)=SC!$E$6,PS!D292,""))</f>
        <v/>
      </c>
      <c r="C301" s="97" t="str">
        <f>IF(OR(LEFT(PS!F292,3)=SC!$E$6,LEFT(PS!G292,3)=SC!$E$6),PS!A292,"")</f>
        <v/>
      </c>
      <c r="D301" s="99" t="str">
        <f>IF(OR(LEFT(PS!F292,3)=SC!$E$6,LEFT(PS!G292,3)=SC!$E$6),PS!E292,"")</f>
        <v/>
      </c>
      <c r="E301" s="100" t="str">
        <f>IF(LEFT(PS!F292,3)=SC!$E$6,PS!G292,IF(LEFT(PS!G292,3)=SC!$E$6,PS!F292,""))</f>
        <v/>
      </c>
      <c r="F301" s="101">
        <f>IF(LEFT(PS!F292,3)=SC!$E$6,PS!J292,0)</f>
        <v>0</v>
      </c>
      <c r="G301" s="101">
        <f>IF(LEFT(PS!G292,3)=SC!$E$6,PS!J292,0)</f>
        <v>0</v>
      </c>
      <c r="H301" s="88"/>
    </row>
    <row r="302" spans="1:8" hidden="1" x14ac:dyDescent="0.25">
      <c r="A302" s="97" t="str">
        <f>IF(OR(LEFT(PS!F293,3)=SC!$E$6,LEFT(PS!G293,3)=SC!$E$6),PS!A293,"")</f>
        <v/>
      </c>
      <c r="B302" s="98" t="str">
        <f>IF(LEFT(PS!F293,3)=SC!$E$6,PS!C293,IF(LEFT(PS!G293,3)=SC!$E$6,PS!D293,""))</f>
        <v/>
      </c>
      <c r="C302" s="97" t="str">
        <f>IF(OR(LEFT(PS!F293,3)=SC!$E$6,LEFT(PS!G293,3)=SC!$E$6),PS!A293,"")</f>
        <v/>
      </c>
      <c r="D302" s="99" t="str">
        <f>IF(OR(LEFT(PS!F293,3)=SC!$E$6,LEFT(PS!G293,3)=SC!$E$6),PS!E293,"")</f>
        <v/>
      </c>
      <c r="E302" s="100" t="str">
        <f>IF(LEFT(PS!F293,3)=SC!$E$6,PS!G293,IF(LEFT(PS!G293,3)=SC!$E$6,PS!F293,""))</f>
        <v/>
      </c>
      <c r="F302" s="101">
        <f>IF(LEFT(PS!F293,3)=SC!$E$6,PS!J293,0)</f>
        <v>0</v>
      </c>
      <c r="G302" s="101">
        <f>IF(LEFT(PS!G293,3)=SC!$E$6,PS!J293,0)</f>
        <v>0</v>
      </c>
      <c r="H302" s="88"/>
    </row>
    <row r="303" spans="1:8" hidden="1" x14ac:dyDescent="0.25">
      <c r="A303" s="97" t="str">
        <f>IF(OR(LEFT(PS!F294,3)=SC!$E$6,LEFT(PS!G294,3)=SC!$E$6),PS!A294,"")</f>
        <v/>
      </c>
      <c r="B303" s="98" t="str">
        <f>IF(LEFT(PS!F294,3)=SC!$E$6,PS!C294,IF(LEFT(PS!G294,3)=SC!$E$6,PS!D294,""))</f>
        <v/>
      </c>
      <c r="C303" s="97" t="str">
        <f>IF(OR(LEFT(PS!F294,3)=SC!$E$6,LEFT(PS!G294,3)=SC!$E$6),PS!A294,"")</f>
        <v/>
      </c>
      <c r="D303" s="99" t="str">
        <f>IF(OR(LEFT(PS!F294,3)=SC!$E$6,LEFT(PS!G294,3)=SC!$E$6),PS!E294,"")</f>
        <v/>
      </c>
      <c r="E303" s="100" t="str">
        <f>IF(LEFT(PS!F294,3)=SC!$E$6,PS!G294,IF(LEFT(PS!G294,3)=SC!$E$6,PS!F294,""))</f>
        <v/>
      </c>
      <c r="F303" s="101">
        <f>IF(LEFT(PS!F294,3)=SC!$E$6,PS!J294,0)</f>
        <v>0</v>
      </c>
      <c r="G303" s="101">
        <f>IF(LEFT(PS!G294,3)=SC!$E$6,PS!J294,0)</f>
        <v>0</v>
      </c>
      <c r="H303" s="88"/>
    </row>
    <row r="304" spans="1:8" hidden="1" x14ac:dyDescent="0.25">
      <c r="A304" s="97" t="str">
        <f>IF(OR(LEFT(PS!F295,3)=SC!$E$6,LEFT(PS!G295,3)=SC!$E$6),PS!A295,"")</f>
        <v/>
      </c>
      <c r="B304" s="98" t="str">
        <f>IF(LEFT(PS!F295,3)=SC!$E$6,PS!C295,IF(LEFT(PS!G295,3)=SC!$E$6,PS!D295,""))</f>
        <v/>
      </c>
      <c r="C304" s="97" t="str">
        <f>IF(OR(LEFT(PS!F295,3)=SC!$E$6,LEFT(PS!G295,3)=SC!$E$6),PS!A295,"")</f>
        <v/>
      </c>
      <c r="D304" s="99" t="str">
        <f>IF(OR(LEFT(PS!F295,3)=SC!$E$6,LEFT(PS!G295,3)=SC!$E$6),PS!E295,"")</f>
        <v/>
      </c>
      <c r="E304" s="100" t="str">
        <f>IF(LEFT(PS!F295,3)=SC!$E$6,PS!G295,IF(LEFT(PS!G295,3)=SC!$E$6,PS!F295,""))</f>
        <v/>
      </c>
      <c r="F304" s="101">
        <f>IF(LEFT(PS!F295,3)=SC!$E$6,PS!J295,0)</f>
        <v>0</v>
      </c>
      <c r="G304" s="101">
        <f>IF(LEFT(PS!G295,3)=SC!$E$6,PS!J295,0)</f>
        <v>0</v>
      </c>
      <c r="H304" s="88"/>
    </row>
    <row r="305" spans="1:8" hidden="1" x14ac:dyDescent="0.25">
      <c r="A305" s="97" t="str">
        <f>IF(OR(LEFT(PS!F296,3)=SC!$E$6,LEFT(PS!G296,3)=SC!$E$6),PS!A296,"")</f>
        <v/>
      </c>
      <c r="B305" s="98" t="str">
        <f>IF(LEFT(PS!F296,3)=SC!$E$6,PS!C296,IF(LEFT(PS!G296,3)=SC!$E$6,PS!D296,""))</f>
        <v/>
      </c>
      <c r="C305" s="97" t="str">
        <f>IF(OR(LEFT(PS!F296,3)=SC!$E$6,LEFT(PS!G296,3)=SC!$E$6),PS!A296,"")</f>
        <v/>
      </c>
      <c r="D305" s="99" t="str">
        <f>IF(OR(LEFT(PS!F296,3)=SC!$E$6,LEFT(PS!G296,3)=SC!$E$6),PS!E296,"")</f>
        <v/>
      </c>
      <c r="E305" s="100" t="str">
        <f>IF(LEFT(PS!F296,3)=SC!$E$6,PS!G296,IF(LEFT(PS!G296,3)=SC!$E$6,PS!F296,""))</f>
        <v/>
      </c>
      <c r="F305" s="101">
        <f>IF(LEFT(PS!F296,3)=SC!$E$6,PS!J296,0)</f>
        <v>0</v>
      </c>
      <c r="G305" s="101">
        <f>IF(LEFT(PS!G296,3)=SC!$E$6,PS!J296,0)</f>
        <v>0</v>
      </c>
      <c r="H305" s="88"/>
    </row>
    <row r="306" spans="1:8" hidden="1" x14ac:dyDescent="0.25">
      <c r="A306" s="97" t="str">
        <f>IF(OR(LEFT(PS!F297,3)=SC!$E$6,LEFT(PS!G297,3)=SC!$E$6),PS!A297,"")</f>
        <v/>
      </c>
      <c r="B306" s="98" t="str">
        <f>IF(LEFT(PS!F297,3)=SC!$E$6,PS!C297,IF(LEFT(PS!G297,3)=SC!$E$6,PS!D297,""))</f>
        <v/>
      </c>
      <c r="C306" s="97" t="str">
        <f>IF(OR(LEFT(PS!F297,3)=SC!$E$6,LEFT(PS!G297,3)=SC!$E$6),PS!A297,"")</f>
        <v/>
      </c>
      <c r="D306" s="99" t="str">
        <f>IF(OR(LEFT(PS!F297,3)=SC!$E$6,LEFT(PS!G297,3)=SC!$E$6),PS!E297,"")</f>
        <v/>
      </c>
      <c r="E306" s="100" t="str">
        <f>IF(LEFT(PS!F297,3)=SC!$E$6,PS!G297,IF(LEFT(PS!G297,3)=SC!$E$6,PS!F297,""))</f>
        <v/>
      </c>
      <c r="F306" s="101">
        <f>IF(LEFT(PS!F297,3)=SC!$E$6,PS!J297,0)</f>
        <v>0</v>
      </c>
      <c r="G306" s="101">
        <f>IF(LEFT(PS!G297,3)=SC!$E$6,PS!J297,0)</f>
        <v>0</v>
      </c>
      <c r="H306" s="88"/>
    </row>
    <row r="307" spans="1:8" hidden="1" x14ac:dyDescent="0.25">
      <c r="A307" s="97" t="str">
        <f>IF(OR(LEFT(PS!F298,3)=SC!$E$6,LEFT(PS!G298,3)=SC!$E$6),PS!A298,"")</f>
        <v/>
      </c>
      <c r="B307" s="98" t="str">
        <f>IF(LEFT(PS!F298,3)=SC!$E$6,PS!C298,IF(LEFT(PS!G298,3)=SC!$E$6,PS!D298,""))</f>
        <v/>
      </c>
      <c r="C307" s="97" t="str">
        <f>IF(OR(LEFT(PS!F298,3)=SC!$E$6,LEFT(PS!G298,3)=SC!$E$6),PS!A298,"")</f>
        <v/>
      </c>
      <c r="D307" s="99" t="str">
        <f>IF(OR(LEFT(PS!F298,3)=SC!$E$6,LEFT(PS!G298,3)=SC!$E$6),PS!E298,"")</f>
        <v/>
      </c>
      <c r="E307" s="100" t="str">
        <f>IF(LEFT(PS!F298,3)=SC!$E$6,PS!G298,IF(LEFT(PS!G298,3)=SC!$E$6,PS!F298,""))</f>
        <v/>
      </c>
      <c r="F307" s="101">
        <f>IF(LEFT(PS!F298,3)=SC!$E$6,PS!J298,0)</f>
        <v>0</v>
      </c>
      <c r="G307" s="101">
        <f>IF(LEFT(PS!G298,3)=SC!$E$6,PS!J298,0)</f>
        <v>0</v>
      </c>
      <c r="H307" s="88"/>
    </row>
    <row r="308" spans="1:8" hidden="1" x14ac:dyDescent="0.25">
      <c r="A308" s="97" t="str">
        <f>IF(OR(LEFT(PS!F299,3)=SC!$E$6,LEFT(PS!G299,3)=SC!$E$6),PS!A299,"")</f>
        <v/>
      </c>
      <c r="B308" s="98" t="str">
        <f>IF(LEFT(PS!F299,3)=SC!$E$6,PS!C299,IF(LEFT(PS!G299,3)=SC!$E$6,PS!D299,""))</f>
        <v/>
      </c>
      <c r="C308" s="97" t="str">
        <f>IF(OR(LEFT(PS!F299,3)=SC!$E$6,LEFT(PS!G299,3)=SC!$E$6),PS!A299,"")</f>
        <v/>
      </c>
      <c r="D308" s="99" t="str">
        <f>IF(OR(LEFT(PS!F299,3)=SC!$E$6,LEFT(PS!G299,3)=SC!$E$6),PS!E299,"")</f>
        <v/>
      </c>
      <c r="E308" s="100" t="str">
        <f>IF(LEFT(PS!F299,3)=SC!$E$6,PS!G299,IF(LEFT(PS!G299,3)=SC!$E$6,PS!F299,""))</f>
        <v/>
      </c>
      <c r="F308" s="101">
        <f>IF(LEFT(PS!F299,3)=SC!$E$6,PS!J299,0)</f>
        <v>0</v>
      </c>
      <c r="G308" s="101">
        <f>IF(LEFT(PS!G299,3)=SC!$E$6,PS!J299,0)</f>
        <v>0</v>
      </c>
      <c r="H308" s="88"/>
    </row>
    <row r="309" spans="1:8" hidden="1" x14ac:dyDescent="0.25">
      <c r="A309" s="97" t="str">
        <f>IF(OR(LEFT(PS!F300,3)=SC!$E$6,LEFT(PS!G300,3)=SC!$E$6),PS!A300,"")</f>
        <v/>
      </c>
      <c r="B309" s="98" t="str">
        <f>IF(LEFT(PS!F300,3)=SC!$E$6,PS!C300,IF(LEFT(PS!G300,3)=SC!$E$6,PS!D300,""))</f>
        <v/>
      </c>
      <c r="C309" s="97" t="str">
        <f>IF(OR(LEFT(PS!F300,3)=SC!$E$6,LEFT(PS!G300,3)=SC!$E$6),PS!A300,"")</f>
        <v/>
      </c>
      <c r="D309" s="99" t="str">
        <f>IF(OR(LEFT(PS!F300,3)=SC!$E$6,LEFT(PS!G300,3)=SC!$E$6),PS!E300,"")</f>
        <v/>
      </c>
      <c r="E309" s="100" t="str">
        <f>IF(LEFT(PS!F300,3)=SC!$E$6,PS!G300,IF(LEFT(PS!G300,3)=SC!$E$6,PS!F300,""))</f>
        <v/>
      </c>
      <c r="F309" s="101">
        <f>IF(LEFT(PS!F300,3)=SC!$E$6,PS!J300,0)</f>
        <v>0</v>
      </c>
      <c r="G309" s="101">
        <f>IF(LEFT(PS!G300,3)=SC!$E$6,PS!J300,0)</f>
        <v>0</v>
      </c>
      <c r="H309" s="88"/>
    </row>
    <row r="310" spans="1:8" hidden="1" x14ac:dyDescent="0.25">
      <c r="A310" s="97" t="str">
        <f>IF(OR(LEFT(PS!F301,3)=SC!$E$6,LEFT(PS!G301,3)=SC!$E$6),PS!A301,"")</f>
        <v/>
      </c>
      <c r="B310" s="98" t="str">
        <f>IF(LEFT(PS!F301,3)=SC!$E$6,PS!C301,IF(LEFT(PS!G301,3)=SC!$E$6,PS!D301,""))</f>
        <v/>
      </c>
      <c r="C310" s="97" t="str">
        <f>IF(OR(LEFT(PS!F301,3)=SC!$E$6,LEFT(PS!G301,3)=SC!$E$6),PS!A301,"")</f>
        <v/>
      </c>
      <c r="D310" s="99" t="str">
        <f>IF(OR(LEFT(PS!F301,3)=SC!$E$6,LEFT(PS!G301,3)=SC!$E$6),PS!E301,"")</f>
        <v/>
      </c>
      <c r="E310" s="100" t="str">
        <f>IF(LEFT(PS!F301,3)=SC!$E$6,PS!G301,IF(LEFT(PS!G301,3)=SC!$E$6,PS!F301,""))</f>
        <v/>
      </c>
      <c r="F310" s="101">
        <f>IF(LEFT(PS!F301,3)=SC!$E$6,PS!J301,0)</f>
        <v>0</v>
      </c>
      <c r="G310" s="101">
        <f>IF(LEFT(PS!G301,3)=SC!$E$6,PS!J301,0)</f>
        <v>0</v>
      </c>
      <c r="H310" s="88"/>
    </row>
    <row r="311" spans="1:8" hidden="1" x14ac:dyDescent="0.25">
      <c r="A311" s="97" t="str">
        <f>IF(OR(LEFT(PS!F302,3)=SC!$E$6,LEFT(PS!G302,3)=SC!$E$6),PS!A302,"")</f>
        <v/>
      </c>
      <c r="B311" s="98" t="str">
        <f>IF(LEFT(PS!F302,3)=SC!$E$6,PS!C302,IF(LEFT(PS!G302,3)=SC!$E$6,PS!D302,""))</f>
        <v/>
      </c>
      <c r="C311" s="97" t="str">
        <f>IF(OR(LEFT(PS!F302,3)=SC!$E$6,LEFT(PS!G302,3)=SC!$E$6),PS!A302,"")</f>
        <v/>
      </c>
      <c r="D311" s="99" t="str">
        <f>IF(OR(LEFT(PS!F302,3)=SC!$E$6,LEFT(PS!G302,3)=SC!$E$6),PS!E302,"")</f>
        <v/>
      </c>
      <c r="E311" s="100" t="str">
        <f>IF(LEFT(PS!F302,3)=SC!$E$6,PS!G302,IF(LEFT(PS!G302,3)=SC!$E$6,PS!F302,""))</f>
        <v/>
      </c>
      <c r="F311" s="101">
        <f>IF(LEFT(PS!F302,3)=SC!$E$6,PS!J302,0)</f>
        <v>0</v>
      </c>
      <c r="G311" s="101">
        <f>IF(LEFT(PS!G302,3)=SC!$E$6,PS!J302,0)</f>
        <v>0</v>
      </c>
      <c r="H311" s="88"/>
    </row>
    <row r="312" spans="1:8" hidden="1" x14ac:dyDescent="0.25">
      <c r="A312" s="97" t="str">
        <f>IF(OR(LEFT(PS!F303,3)=SC!$E$6,LEFT(PS!G303,3)=SC!$E$6),PS!A303,"")</f>
        <v/>
      </c>
      <c r="B312" s="98" t="str">
        <f>IF(LEFT(PS!F303,3)=SC!$E$6,PS!C303,IF(LEFT(PS!G303,3)=SC!$E$6,PS!D303,""))</f>
        <v/>
      </c>
      <c r="C312" s="97" t="str">
        <f>IF(OR(LEFT(PS!F303,3)=SC!$E$6,LEFT(PS!G303,3)=SC!$E$6),PS!A303,"")</f>
        <v/>
      </c>
      <c r="D312" s="99" t="str">
        <f>IF(OR(LEFT(PS!F303,3)=SC!$E$6,LEFT(PS!G303,3)=SC!$E$6),PS!E303,"")</f>
        <v/>
      </c>
      <c r="E312" s="100" t="str">
        <f>IF(LEFT(PS!F303,3)=SC!$E$6,PS!G303,IF(LEFT(PS!G303,3)=SC!$E$6,PS!F303,""))</f>
        <v/>
      </c>
      <c r="F312" s="101">
        <f>IF(LEFT(PS!F303,3)=SC!$E$6,PS!J303,0)</f>
        <v>0</v>
      </c>
      <c r="G312" s="101">
        <f>IF(LEFT(PS!G303,3)=SC!$E$6,PS!J303,0)</f>
        <v>0</v>
      </c>
      <c r="H312" s="88"/>
    </row>
    <row r="313" spans="1:8" hidden="1" x14ac:dyDescent="0.25">
      <c r="A313" s="97" t="str">
        <f>IF(OR(LEFT(PS!F304,3)=SC!$E$6,LEFT(PS!G304,3)=SC!$E$6),PS!A304,"")</f>
        <v/>
      </c>
      <c r="B313" s="98" t="str">
        <f>IF(LEFT(PS!F304,3)=SC!$E$6,PS!C304,IF(LEFT(PS!G304,3)=SC!$E$6,PS!D304,""))</f>
        <v/>
      </c>
      <c r="C313" s="97" t="str">
        <f>IF(OR(LEFT(PS!F304,3)=SC!$E$6,LEFT(PS!G304,3)=SC!$E$6),PS!A304,"")</f>
        <v/>
      </c>
      <c r="D313" s="99" t="str">
        <f>IF(OR(LEFT(PS!F304,3)=SC!$E$6,LEFT(PS!G304,3)=SC!$E$6),PS!E304,"")</f>
        <v/>
      </c>
      <c r="E313" s="100" t="str">
        <f>IF(LEFT(PS!F304,3)=SC!$E$6,PS!G304,IF(LEFT(PS!G304,3)=SC!$E$6,PS!F304,""))</f>
        <v/>
      </c>
      <c r="F313" s="101">
        <f>IF(LEFT(PS!F304,3)=SC!$E$6,PS!J304,0)</f>
        <v>0</v>
      </c>
      <c r="G313" s="101">
        <f>IF(LEFT(PS!G304,3)=SC!$E$6,PS!J304,0)</f>
        <v>0</v>
      </c>
      <c r="H313" s="88"/>
    </row>
    <row r="314" spans="1:8" hidden="1" x14ac:dyDescent="0.25">
      <c r="A314" s="97" t="str">
        <f>IF(OR(LEFT(PS!F305,3)=SC!$E$6,LEFT(PS!G305,3)=SC!$E$6),PS!A305,"")</f>
        <v/>
      </c>
      <c r="B314" s="98" t="str">
        <f>IF(LEFT(PS!F305,3)=SC!$E$6,PS!C305,IF(LEFT(PS!G305,3)=SC!$E$6,PS!D305,""))</f>
        <v/>
      </c>
      <c r="C314" s="97" t="str">
        <f>IF(OR(LEFT(PS!F305,3)=SC!$E$6,LEFT(PS!G305,3)=SC!$E$6),PS!A305,"")</f>
        <v/>
      </c>
      <c r="D314" s="99" t="str">
        <f>IF(OR(LEFT(PS!F305,3)=SC!$E$6,LEFT(PS!G305,3)=SC!$E$6),PS!E305,"")</f>
        <v/>
      </c>
      <c r="E314" s="100" t="str">
        <f>IF(LEFT(PS!F305,3)=SC!$E$6,PS!G305,IF(LEFT(PS!G305,3)=SC!$E$6,PS!F305,""))</f>
        <v/>
      </c>
      <c r="F314" s="101">
        <f>IF(LEFT(PS!F305,3)=SC!$E$6,PS!J305,0)</f>
        <v>0</v>
      </c>
      <c r="G314" s="101">
        <f>IF(LEFT(PS!G305,3)=SC!$E$6,PS!J305,0)</f>
        <v>0</v>
      </c>
      <c r="H314" s="88"/>
    </row>
    <row r="315" spans="1:8" hidden="1" x14ac:dyDescent="0.25">
      <c r="A315" s="97" t="str">
        <f>IF(OR(LEFT(PS!F306,3)=SC!$E$6,LEFT(PS!G306,3)=SC!$E$6),PS!A306,"")</f>
        <v/>
      </c>
      <c r="B315" s="98" t="str">
        <f>IF(LEFT(PS!F306,3)=SC!$E$6,PS!C306,IF(LEFT(PS!G306,3)=SC!$E$6,PS!D306,""))</f>
        <v/>
      </c>
      <c r="C315" s="97" t="str">
        <f>IF(OR(LEFT(PS!F306,3)=SC!$E$6,LEFT(PS!G306,3)=SC!$E$6),PS!A306,"")</f>
        <v/>
      </c>
      <c r="D315" s="99" t="str">
        <f>IF(OR(LEFT(PS!F306,3)=SC!$E$6,LEFT(PS!G306,3)=SC!$E$6),PS!E306,"")</f>
        <v/>
      </c>
      <c r="E315" s="100" t="str">
        <f>IF(LEFT(PS!F306,3)=SC!$E$6,PS!G306,IF(LEFT(PS!G306,3)=SC!$E$6,PS!F306,""))</f>
        <v/>
      </c>
      <c r="F315" s="101">
        <f>IF(LEFT(PS!F306,3)=SC!$E$6,PS!J306,0)</f>
        <v>0</v>
      </c>
      <c r="G315" s="101">
        <f>IF(LEFT(PS!G306,3)=SC!$E$6,PS!J306,0)</f>
        <v>0</v>
      </c>
      <c r="H315" s="88"/>
    </row>
    <row r="316" spans="1:8" hidden="1" x14ac:dyDescent="0.25">
      <c r="A316" s="97" t="str">
        <f>IF(OR(LEFT(PS!F307,3)=SC!$E$6,LEFT(PS!G307,3)=SC!$E$6),PS!A307,"")</f>
        <v/>
      </c>
      <c r="B316" s="98" t="str">
        <f>IF(LEFT(PS!F307,3)=SC!$E$6,PS!C307,IF(LEFT(PS!G307,3)=SC!$E$6,PS!D307,""))</f>
        <v/>
      </c>
      <c r="C316" s="97" t="str">
        <f>IF(OR(LEFT(PS!F307,3)=SC!$E$6,LEFT(PS!G307,3)=SC!$E$6),PS!A307,"")</f>
        <v/>
      </c>
      <c r="D316" s="99" t="str">
        <f>IF(OR(LEFT(PS!F307,3)=SC!$E$6,LEFT(PS!G307,3)=SC!$E$6),PS!E307,"")</f>
        <v/>
      </c>
      <c r="E316" s="100" t="str">
        <f>IF(LEFT(PS!F307,3)=SC!$E$6,PS!G307,IF(LEFT(PS!G307,3)=SC!$E$6,PS!F307,""))</f>
        <v/>
      </c>
      <c r="F316" s="101">
        <f>IF(LEFT(PS!F307,3)=SC!$E$6,PS!J307,0)</f>
        <v>0</v>
      </c>
      <c r="G316" s="101">
        <f>IF(LEFT(PS!G307,3)=SC!$E$6,PS!J307,0)</f>
        <v>0</v>
      </c>
      <c r="H316" s="88"/>
    </row>
    <row r="317" spans="1:8" hidden="1" x14ac:dyDescent="0.25">
      <c r="A317" s="97" t="str">
        <f>IF(OR(LEFT(PS!F308,3)=SC!$E$6,LEFT(PS!G308,3)=SC!$E$6),PS!A308,"")</f>
        <v/>
      </c>
      <c r="B317" s="98" t="str">
        <f>IF(LEFT(PS!F308,3)=SC!$E$6,PS!C308,IF(LEFT(PS!G308,3)=SC!$E$6,PS!D308,""))</f>
        <v/>
      </c>
      <c r="C317" s="97" t="str">
        <f>IF(OR(LEFT(PS!F308,3)=SC!$E$6,LEFT(PS!G308,3)=SC!$E$6),PS!A308,"")</f>
        <v/>
      </c>
      <c r="D317" s="99" t="str">
        <f>IF(OR(LEFT(PS!F308,3)=SC!$E$6,LEFT(PS!G308,3)=SC!$E$6),PS!E308,"")</f>
        <v/>
      </c>
      <c r="E317" s="100" t="str">
        <f>IF(LEFT(PS!F308,3)=SC!$E$6,PS!G308,IF(LEFT(PS!G308,3)=SC!$E$6,PS!F308,""))</f>
        <v/>
      </c>
      <c r="F317" s="101">
        <f>IF(LEFT(PS!F308,3)=SC!$E$6,PS!J308,0)</f>
        <v>0</v>
      </c>
      <c r="G317" s="101">
        <f>IF(LEFT(PS!G308,3)=SC!$E$6,PS!J308,0)</f>
        <v>0</v>
      </c>
      <c r="H317" s="88"/>
    </row>
    <row r="318" spans="1:8" hidden="1" x14ac:dyDescent="0.25">
      <c r="A318" s="97" t="str">
        <f>IF(OR(LEFT(PS!F309,3)=SC!$E$6,LEFT(PS!G309,3)=SC!$E$6),PS!A309,"")</f>
        <v/>
      </c>
      <c r="B318" s="98" t="str">
        <f>IF(LEFT(PS!F309,3)=SC!$E$6,PS!C309,IF(LEFT(PS!G309,3)=SC!$E$6,PS!D309,""))</f>
        <v/>
      </c>
      <c r="C318" s="97" t="str">
        <f>IF(OR(LEFT(PS!F309,3)=SC!$E$6,LEFT(PS!G309,3)=SC!$E$6),PS!A309,"")</f>
        <v/>
      </c>
      <c r="D318" s="99" t="str">
        <f>IF(OR(LEFT(PS!F309,3)=SC!$E$6,LEFT(PS!G309,3)=SC!$E$6),PS!E309,"")</f>
        <v/>
      </c>
      <c r="E318" s="100" t="str">
        <f>IF(LEFT(PS!F309,3)=SC!$E$6,PS!G309,IF(LEFT(PS!G309,3)=SC!$E$6,PS!F309,""))</f>
        <v/>
      </c>
      <c r="F318" s="101">
        <f>IF(LEFT(PS!F309,3)=SC!$E$6,PS!J309,0)</f>
        <v>0</v>
      </c>
      <c r="G318" s="101">
        <f>IF(LEFT(PS!G309,3)=SC!$E$6,PS!J309,0)</f>
        <v>0</v>
      </c>
      <c r="H318" s="88"/>
    </row>
    <row r="319" spans="1:8" hidden="1" x14ac:dyDescent="0.25">
      <c r="A319" s="97" t="str">
        <f>IF(OR(LEFT(PS!F310,3)=SC!$E$6,LEFT(PS!G310,3)=SC!$E$6),PS!A310,"")</f>
        <v/>
      </c>
      <c r="B319" s="98" t="str">
        <f>IF(LEFT(PS!F310,3)=SC!$E$6,PS!C310,IF(LEFT(PS!G310,3)=SC!$E$6,PS!D310,""))</f>
        <v/>
      </c>
      <c r="C319" s="97" t="str">
        <f>IF(OR(LEFT(PS!F310,3)=SC!$E$6,LEFT(PS!G310,3)=SC!$E$6),PS!A310,"")</f>
        <v/>
      </c>
      <c r="D319" s="99" t="str">
        <f>IF(OR(LEFT(PS!F310,3)=SC!$E$6,LEFT(PS!G310,3)=SC!$E$6),PS!E310,"")</f>
        <v/>
      </c>
      <c r="E319" s="100" t="str">
        <f>IF(LEFT(PS!F310,3)=SC!$E$6,PS!G310,IF(LEFT(PS!G310,3)=SC!$E$6,PS!F310,""))</f>
        <v/>
      </c>
      <c r="F319" s="101">
        <f>IF(LEFT(PS!F310,3)=SC!$E$6,PS!J310,0)</f>
        <v>0</v>
      </c>
      <c r="G319" s="101">
        <f>IF(LEFT(PS!G310,3)=SC!$E$6,PS!J310,0)</f>
        <v>0</v>
      </c>
      <c r="H319" s="88"/>
    </row>
    <row r="320" spans="1:8" hidden="1" x14ac:dyDescent="0.25">
      <c r="A320" s="97" t="str">
        <f>IF(OR(LEFT(PS!F311,3)=SC!$E$6,LEFT(PS!G311,3)=SC!$E$6),PS!A311,"")</f>
        <v/>
      </c>
      <c r="B320" s="98" t="str">
        <f>IF(LEFT(PS!F311,3)=SC!$E$6,PS!C311,IF(LEFT(PS!G311,3)=SC!$E$6,PS!D311,""))</f>
        <v/>
      </c>
      <c r="C320" s="97" t="str">
        <f>IF(OR(LEFT(PS!F311,3)=SC!$E$6,LEFT(PS!G311,3)=SC!$E$6),PS!A311,"")</f>
        <v/>
      </c>
      <c r="D320" s="99" t="str">
        <f>IF(OR(LEFT(PS!F311,3)=SC!$E$6,LEFT(PS!G311,3)=SC!$E$6),PS!E311,"")</f>
        <v/>
      </c>
      <c r="E320" s="100" t="str">
        <f>IF(LEFT(PS!F311,3)=SC!$E$6,PS!G311,IF(LEFT(PS!G311,3)=SC!$E$6,PS!F311,""))</f>
        <v/>
      </c>
      <c r="F320" s="101">
        <f>IF(LEFT(PS!F311,3)=SC!$E$6,PS!J311,0)</f>
        <v>0</v>
      </c>
      <c r="G320" s="101">
        <f>IF(LEFT(PS!G311,3)=SC!$E$6,PS!J311,0)</f>
        <v>0</v>
      </c>
      <c r="H320" s="88"/>
    </row>
    <row r="321" spans="1:8" hidden="1" x14ac:dyDescent="0.25">
      <c r="A321" s="97" t="str">
        <f>IF(OR(LEFT(PS!F312,3)=SC!$E$6,LEFT(PS!G312,3)=SC!$E$6),PS!A312,"")</f>
        <v/>
      </c>
      <c r="B321" s="98" t="str">
        <f>IF(LEFT(PS!F312,3)=SC!$E$6,PS!C312,IF(LEFT(PS!G312,3)=SC!$E$6,PS!D312,""))</f>
        <v/>
      </c>
      <c r="C321" s="97" t="str">
        <f>IF(OR(LEFT(PS!F312,3)=SC!$E$6,LEFT(PS!G312,3)=SC!$E$6),PS!A312,"")</f>
        <v/>
      </c>
      <c r="D321" s="99" t="str">
        <f>IF(OR(LEFT(PS!F312,3)=SC!$E$6,LEFT(PS!G312,3)=SC!$E$6),PS!E312,"")</f>
        <v/>
      </c>
      <c r="E321" s="100" t="str">
        <f>IF(LEFT(PS!F312,3)=SC!$E$6,PS!G312,IF(LEFT(PS!G312,3)=SC!$E$6,PS!F312,""))</f>
        <v/>
      </c>
      <c r="F321" s="101">
        <f>IF(LEFT(PS!F312,3)=SC!$E$6,PS!J312,0)</f>
        <v>0</v>
      </c>
      <c r="G321" s="101">
        <f>IF(LEFT(PS!G312,3)=SC!$E$6,PS!J312,0)</f>
        <v>0</v>
      </c>
      <c r="H321" s="88"/>
    </row>
    <row r="322" spans="1:8" hidden="1" x14ac:dyDescent="0.25">
      <c r="A322" s="97" t="str">
        <f>IF(OR(LEFT(PS!F313,3)=SC!$E$6,LEFT(PS!G313,3)=SC!$E$6),PS!A313,"")</f>
        <v/>
      </c>
      <c r="B322" s="98" t="str">
        <f>IF(LEFT(PS!F313,3)=SC!$E$6,PS!C313,IF(LEFT(PS!G313,3)=SC!$E$6,PS!D313,""))</f>
        <v/>
      </c>
      <c r="C322" s="97" t="str">
        <f>IF(OR(LEFT(PS!F313,3)=SC!$E$6,LEFT(PS!G313,3)=SC!$E$6),PS!A313,"")</f>
        <v/>
      </c>
      <c r="D322" s="99" t="str">
        <f>IF(OR(LEFT(PS!F313,3)=SC!$E$6,LEFT(PS!G313,3)=SC!$E$6),PS!E313,"")</f>
        <v/>
      </c>
      <c r="E322" s="100" t="str">
        <f>IF(LEFT(PS!F313,3)=SC!$E$6,PS!G313,IF(LEFT(PS!G313,3)=SC!$E$6,PS!F313,""))</f>
        <v/>
      </c>
      <c r="F322" s="101">
        <f>IF(LEFT(PS!F313,3)=SC!$E$6,PS!J313,0)</f>
        <v>0</v>
      </c>
      <c r="G322" s="101">
        <f>IF(LEFT(PS!G313,3)=SC!$E$6,PS!J313,0)</f>
        <v>0</v>
      </c>
      <c r="H322" s="88"/>
    </row>
    <row r="323" spans="1:8" hidden="1" x14ac:dyDescent="0.25">
      <c r="A323" s="97" t="str">
        <f>IF(OR(LEFT(PS!F314,3)=SC!$E$6,LEFT(PS!G314,3)=SC!$E$6),PS!A314,"")</f>
        <v/>
      </c>
      <c r="B323" s="98" t="str">
        <f>IF(LEFT(PS!F314,3)=SC!$E$6,PS!C314,IF(LEFT(PS!G314,3)=SC!$E$6,PS!D314,""))</f>
        <v/>
      </c>
      <c r="C323" s="97" t="str">
        <f>IF(OR(LEFT(PS!F314,3)=SC!$E$6,LEFT(PS!G314,3)=SC!$E$6),PS!A314,"")</f>
        <v/>
      </c>
      <c r="D323" s="99" t="str">
        <f>IF(OR(LEFT(PS!F314,3)=SC!$E$6,LEFT(PS!G314,3)=SC!$E$6),PS!E314,"")</f>
        <v/>
      </c>
      <c r="E323" s="100" t="str">
        <f>IF(LEFT(PS!F314,3)=SC!$E$6,PS!G314,IF(LEFT(PS!G314,3)=SC!$E$6,PS!F314,""))</f>
        <v/>
      </c>
      <c r="F323" s="101">
        <f>IF(LEFT(PS!F314,3)=SC!$E$6,PS!J314,0)</f>
        <v>0</v>
      </c>
      <c r="G323" s="101">
        <f>IF(LEFT(PS!G314,3)=SC!$E$6,PS!J314,0)</f>
        <v>0</v>
      </c>
      <c r="H323" s="88"/>
    </row>
    <row r="324" spans="1:8" hidden="1" x14ac:dyDescent="0.25">
      <c r="A324" s="97" t="str">
        <f>IF(OR(LEFT(PS!F315,3)=SC!$E$6,LEFT(PS!G315,3)=SC!$E$6),PS!A315,"")</f>
        <v/>
      </c>
      <c r="B324" s="98" t="str">
        <f>IF(LEFT(PS!F315,3)=SC!$E$6,PS!C315,IF(LEFT(PS!G315,3)=SC!$E$6,PS!D315,""))</f>
        <v/>
      </c>
      <c r="C324" s="97" t="str">
        <f>IF(OR(LEFT(PS!F315,3)=SC!$E$6,LEFT(PS!G315,3)=SC!$E$6),PS!A315,"")</f>
        <v/>
      </c>
      <c r="D324" s="99" t="str">
        <f>IF(OR(LEFT(PS!F315,3)=SC!$E$6,LEFT(PS!G315,3)=SC!$E$6),PS!E315,"")</f>
        <v/>
      </c>
      <c r="E324" s="100" t="str">
        <f>IF(LEFT(PS!F315,3)=SC!$E$6,PS!G315,IF(LEFT(PS!G315,3)=SC!$E$6,PS!F315,""))</f>
        <v/>
      </c>
      <c r="F324" s="101">
        <f>IF(LEFT(PS!F315,3)=SC!$E$6,PS!J315,0)</f>
        <v>0</v>
      </c>
      <c r="G324" s="101">
        <f>IF(LEFT(PS!G315,3)=SC!$E$6,PS!J315,0)</f>
        <v>0</v>
      </c>
      <c r="H324" s="88"/>
    </row>
    <row r="325" spans="1:8" hidden="1" x14ac:dyDescent="0.25">
      <c r="A325" s="97" t="str">
        <f>IF(OR(LEFT(PS!F316,3)=SC!$E$6,LEFT(PS!G316,3)=SC!$E$6),PS!A316,"")</f>
        <v/>
      </c>
      <c r="B325" s="98" t="str">
        <f>IF(LEFT(PS!F316,3)=SC!$E$6,PS!C316,IF(LEFT(PS!G316,3)=SC!$E$6,PS!D316,""))</f>
        <v/>
      </c>
      <c r="C325" s="97" t="str">
        <f>IF(OR(LEFT(PS!F316,3)=SC!$E$6,LEFT(PS!G316,3)=SC!$E$6),PS!A316,"")</f>
        <v/>
      </c>
      <c r="D325" s="99" t="str">
        <f>IF(OR(LEFT(PS!F316,3)=SC!$E$6,LEFT(PS!G316,3)=SC!$E$6),PS!E316,"")</f>
        <v/>
      </c>
      <c r="E325" s="100" t="str">
        <f>IF(LEFT(PS!F316,3)=SC!$E$6,PS!G316,IF(LEFT(PS!G316,3)=SC!$E$6,PS!F316,""))</f>
        <v/>
      </c>
      <c r="F325" s="101">
        <f>IF(LEFT(PS!F316,3)=SC!$E$6,PS!J316,0)</f>
        <v>0</v>
      </c>
      <c r="G325" s="101">
        <f>IF(LEFT(PS!G316,3)=SC!$E$6,PS!J316,0)</f>
        <v>0</v>
      </c>
      <c r="H325" s="88"/>
    </row>
    <row r="326" spans="1:8" hidden="1" x14ac:dyDescent="0.25">
      <c r="A326" s="97" t="str">
        <f>IF(OR(LEFT(PS!F317,3)=SC!$E$6,LEFT(PS!G317,3)=SC!$E$6),PS!A317,"")</f>
        <v/>
      </c>
      <c r="B326" s="98" t="str">
        <f>IF(LEFT(PS!F317,3)=SC!$E$6,PS!C317,IF(LEFT(PS!G317,3)=SC!$E$6,PS!D317,""))</f>
        <v/>
      </c>
      <c r="C326" s="97" t="str">
        <f>IF(OR(LEFT(PS!F317,3)=SC!$E$6,LEFT(PS!G317,3)=SC!$E$6),PS!A317,"")</f>
        <v/>
      </c>
      <c r="D326" s="99" t="str">
        <f>IF(OR(LEFT(PS!F317,3)=SC!$E$6,LEFT(PS!G317,3)=SC!$E$6),PS!E317,"")</f>
        <v/>
      </c>
      <c r="E326" s="100" t="str">
        <f>IF(LEFT(PS!F317,3)=SC!$E$6,PS!G317,IF(LEFT(PS!G317,3)=SC!$E$6,PS!F317,""))</f>
        <v/>
      </c>
      <c r="F326" s="101">
        <f>IF(LEFT(PS!F317,3)=SC!$E$6,PS!J317,0)</f>
        <v>0</v>
      </c>
      <c r="G326" s="101">
        <f>IF(LEFT(PS!G317,3)=SC!$E$6,PS!J317,0)</f>
        <v>0</v>
      </c>
      <c r="H326" s="88"/>
    </row>
    <row r="327" spans="1:8" hidden="1" x14ac:dyDescent="0.25">
      <c r="A327" s="97" t="str">
        <f>IF(OR(LEFT(PS!F318,3)=SC!$E$6,LEFT(PS!G318,3)=SC!$E$6),PS!A318,"")</f>
        <v/>
      </c>
      <c r="B327" s="98" t="str">
        <f>IF(LEFT(PS!F318,3)=SC!$E$6,PS!C318,IF(LEFT(PS!G318,3)=SC!$E$6,PS!D318,""))</f>
        <v/>
      </c>
      <c r="C327" s="97" t="str">
        <f>IF(OR(LEFT(PS!F318,3)=SC!$E$6,LEFT(PS!G318,3)=SC!$E$6),PS!A318,"")</f>
        <v/>
      </c>
      <c r="D327" s="99" t="str">
        <f>IF(OR(LEFT(PS!F318,3)=SC!$E$6,LEFT(PS!G318,3)=SC!$E$6),PS!E318,"")</f>
        <v/>
      </c>
      <c r="E327" s="100" t="str">
        <f>IF(LEFT(PS!F318,3)=SC!$E$6,PS!G318,IF(LEFT(PS!G318,3)=SC!$E$6,PS!F318,""))</f>
        <v/>
      </c>
      <c r="F327" s="101">
        <f>IF(LEFT(PS!F318,3)=SC!$E$6,PS!J318,0)</f>
        <v>0</v>
      </c>
      <c r="G327" s="101">
        <f>IF(LEFT(PS!G318,3)=SC!$E$6,PS!J318,0)</f>
        <v>0</v>
      </c>
      <c r="H327" s="88"/>
    </row>
    <row r="328" spans="1:8" hidden="1" x14ac:dyDescent="0.25">
      <c r="A328" s="97" t="str">
        <f>IF(OR(LEFT(PS!F319,3)=SC!$E$6,LEFT(PS!G319,3)=SC!$E$6),PS!A319,"")</f>
        <v/>
      </c>
      <c r="B328" s="98" t="str">
        <f>IF(LEFT(PS!F319,3)=SC!$E$6,PS!C319,IF(LEFT(PS!G319,3)=SC!$E$6,PS!D319,""))</f>
        <v/>
      </c>
      <c r="C328" s="97" t="str">
        <f>IF(OR(LEFT(PS!F319,3)=SC!$E$6,LEFT(PS!G319,3)=SC!$E$6),PS!A319,"")</f>
        <v/>
      </c>
      <c r="D328" s="99" t="str">
        <f>IF(OR(LEFT(PS!F319,3)=SC!$E$6,LEFT(PS!G319,3)=SC!$E$6),PS!E319,"")</f>
        <v/>
      </c>
      <c r="E328" s="100" t="str">
        <f>IF(LEFT(PS!F319,3)=SC!$E$6,PS!G319,IF(LEFT(PS!G319,3)=SC!$E$6,PS!F319,""))</f>
        <v/>
      </c>
      <c r="F328" s="101">
        <f>IF(LEFT(PS!F319,3)=SC!$E$6,PS!J319,0)</f>
        <v>0</v>
      </c>
      <c r="G328" s="101">
        <f>IF(LEFT(PS!G319,3)=SC!$E$6,PS!J319,0)</f>
        <v>0</v>
      </c>
      <c r="H328" s="88"/>
    </row>
    <row r="329" spans="1:8" hidden="1" x14ac:dyDescent="0.25">
      <c r="A329" s="97" t="str">
        <f>IF(OR(LEFT(PS!F320,3)=SC!$E$6,LEFT(PS!G320,3)=SC!$E$6),PS!A320,"")</f>
        <v/>
      </c>
      <c r="B329" s="98" t="str">
        <f>IF(LEFT(PS!F320,3)=SC!$E$6,PS!C320,IF(LEFT(PS!G320,3)=SC!$E$6,PS!D320,""))</f>
        <v/>
      </c>
      <c r="C329" s="97" t="str">
        <f>IF(OR(LEFT(PS!F320,3)=SC!$E$6,LEFT(PS!G320,3)=SC!$E$6),PS!A320,"")</f>
        <v/>
      </c>
      <c r="D329" s="99" t="str">
        <f>IF(OR(LEFT(PS!F320,3)=SC!$E$6,LEFT(PS!G320,3)=SC!$E$6),PS!E320,"")</f>
        <v/>
      </c>
      <c r="E329" s="100" t="str">
        <f>IF(LEFT(PS!F320,3)=SC!$E$6,PS!G320,IF(LEFT(PS!G320,3)=SC!$E$6,PS!F320,""))</f>
        <v/>
      </c>
      <c r="F329" s="101">
        <f>IF(LEFT(PS!F320,3)=SC!$E$6,PS!J320,0)</f>
        <v>0</v>
      </c>
      <c r="G329" s="101">
        <f>IF(LEFT(PS!G320,3)=SC!$E$6,PS!J320,0)</f>
        <v>0</v>
      </c>
      <c r="H329" s="88"/>
    </row>
    <row r="330" spans="1:8" hidden="1" x14ac:dyDescent="0.25">
      <c r="A330" s="97" t="str">
        <f>IF(OR(LEFT(PS!F321,3)=SC!$E$6,LEFT(PS!G321,3)=SC!$E$6),PS!A321,"")</f>
        <v/>
      </c>
      <c r="B330" s="98" t="str">
        <f>IF(LEFT(PS!F321,3)=SC!$E$6,PS!C321,IF(LEFT(PS!G321,3)=SC!$E$6,PS!D321,""))</f>
        <v/>
      </c>
      <c r="C330" s="97" t="str">
        <f>IF(OR(LEFT(PS!F321,3)=SC!$E$6,LEFT(PS!G321,3)=SC!$E$6),PS!A321,"")</f>
        <v/>
      </c>
      <c r="D330" s="99" t="str">
        <f>IF(OR(LEFT(PS!F321,3)=SC!$E$6,LEFT(PS!G321,3)=SC!$E$6),PS!E321,"")</f>
        <v/>
      </c>
      <c r="E330" s="100" t="str">
        <f>IF(LEFT(PS!F321,3)=SC!$E$6,PS!G321,IF(LEFT(PS!G321,3)=SC!$E$6,PS!F321,""))</f>
        <v/>
      </c>
      <c r="F330" s="101">
        <f>IF(LEFT(PS!F321,3)=SC!$E$6,PS!J321,0)</f>
        <v>0</v>
      </c>
      <c r="G330" s="101">
        <f>IF(LEFT(PS!G321,3)=SC!$E$6,PS!J321,0)</f>
        <v>0</v>
      </c>
      <c r="H330" s="88"/>
    </row>
    <row r="331" spans="1:8" hidden="1" x14ac:dyDescent="0.25">
      <c r="A331" s="97" t="str">
        <f>IF(OR(LEFT(PS!F322,3)=SC!$E$6,LEFT(PS!G322,3)=SC!$E$6),PS!A322,"")</f>
        <v/>
      </c>
      <c r="B331" s="98" t="str">
        <f>IF(LEFT(PS!F322,3)=SC!$E$6,PS!C322,IF(LEFT(PS!G322,3)=SC!$E$6,PS!D322,""))</f>
        <v/>
      </c>
      <c r="C331" s="97" t="str">
        <f>IF(OR(LEFT(PS!F322,3)=SC!$E$6,LEFT(PS!G322,3)=SC!$E$6),PS!A322,"")</f>
        <v/>
      </c>
      <c r="D331" s="99" t="str">
        <f>IF(OR(LEFT(PS!F322,3)=SC!$E$6,LEFT(PS!G322,3)=SC!$E$6),PS!E322,"")</f>
        <v/>
      </c>
      <c r="E331" s="100" t="str">
        <f>IF(LEFT(PS!F322,3)=SC!$E$6,PS!G322,IF(LEFT(PS!G322,3)=SC!$E$6,PS!F322,""))</f>
        <v/>
      </c>
      <c r="F331" s="101">
        <f>IF(LEFT(PS!F322,3)=SC!$E$6,PS!J322,0)</f>
        <v>0</v>
      </c>
      <c r="G331" s="101">
        <f>IF(LEFT(PS!G322,3)=SC!$E$6,PS!J322,0)</f>
        <v>0</v>
      </c>
      <c r="H331" s="88"/>
    </row>
    <row r="332" spans="1:8" hidden="1" x14ac:dyDescent="0.25">
      <c r="A332" s="97" t="str">
        <f>IF(OR(LEFT(PS!F323,3)=SC!$E$6,LEFT(PS!G323,3)=SC!$E$6),PS!A323,"")</f>
        <v/>
      </c>
      <c r="B332" s="98" t="str">
        <f>IF(LEFT(PS!F323,3)=SC!$E$6,PS!C323,IF(LEFT(PS!G323,3)=SC!$E$6,PS!D323,""))</f>
        <v/>
      </c>
      <c r="C332" s="97" t="str">
        <f>IF(OR(LEFT(PS!F323,3)=SC!$E$6,LEFT(PS!G323,3)=SC!$E$6),PS!A323,"")</f>
        <v/>
      </c>
      <c r="D332" s="99" t="str">
        <f>IF(OR(LEFT(PS!F323,3)=SC!$E$6,LEFT(PS!G323,3)=SC!$E$6),PS!E323,"")</f>
        <v/>
      </c>
      <c r="E332" s="100" t="str">
        <f>IF(LEFT(PS!F323,3)=SC!$E$6,PS!G323,IF(LEFT(PS!G323,3)=SC!$E$6,PS!F323,""))</f>
        <v/>
      </c>
      <c r="F332" s="101">
        <f>IF(LEFT(PS!F323,3)=SC!$E$6,PS!J323,0)</f>
        <v>0</v>
      </c>
      <c r="G332" s="101">
        <f>IF(LEFT(PS!G323,3)=SC!$E$6,PS!J323,0)</f>
        <v>0</v>
      </c>
      <c r="H332" s="88"/>
    </row>
    <row r="333" spans="1:8" hidden="1" x14ac:dyDescent="0.25">
      <c r="A333" s="97" t="str">
        <f>IF(OR(LEFT(PS!F324,3)=SC!$E$6,LEFT(PS!G324,3)=SC!$E$6),PS!A324,"")</f>
        <v/>
      </c>
      <c r="B333" s="98" t="str">
        <f>IF(LEFT(PS!F324,3)=SC!$E$6,PS!C324,IF(LEFT(PS!G324,3)=SC!$E$6,PS!D324,""))</f>
        <v/>
      </c>
      <c r="C333" s="97" t="str">
        <f>IF(OR(LEFT(PS!F324,3)=SC!$E$6,LEFT(PS!G324,3)=SC!$E$6),PS!A324,"")</f>
        <v/>
      </c>
      <c r="D333" s="99" t="str">
        <f>IF(OR(LEFT(PS!F324,3)=SC!$E$6,LEFT(PS!G324,3)=SC!$E$6),PS!E324,"")</f>
        <v/>
      </c>
      <c r="E333" s="100" t="str">
        <f>IF(LEFT(PS!F324,3)=SC!$E$6,PS!G324,IF(LEFT(PS!G324,3)=SC!$E$6,PS!F324,""))</f>
        <v/>
      </c>
      <c r="F333" s="101">
        <f>IF(LEFT(PS!F324,3)=SC!$E$6,PS!J324,0)</f>
        <v>0</v>
      </c>
      <c r="G333" s="101">
        <f>IF(LEFT(PS!G324,3)=SC!$E$6,PS!J324,0)</f>
        <v>0</v>
      </c>
      <c r="H333" s="88"/>
    </row>
    <row r="334" spans="1:8" hidden="1" x14ac:dyDescent="0.25">
      <c r="A334" s="97" t="str">
        <f>IF(OR(LEFT(PS!F325,3)=SC!$E$6,LEFT(PS!G325,3)=SC!$E$6),PS!A325,"")</f>
        <v/>
      </c>
      <c r="B334" s="98" t="str">
        <f>IF(LEFT(PS!F325,3)=SC!$E$6,PS!C325,IF(LEFT(PS!G325,3)=SC!$E$6,PS!D325,""))</f>
        <v/>
      </c>
      <c r="C334" s="97" t="str">
        <f>IF(OR(LEFT(PS!F325,3)=SC!$E$6,LEFT(PS!G325,3)=SC!$E$6),PS!A325,"")</f>
        <v/>
      </c>
      <c r="D334" s="99" t="str">
        <f>IF(OR(LEFT(PS!F325,3)=SC!$E$6,LEFT(PS!G325,3)=SC!$E$6),PS!E325,"")</f>
        <v/>
      </c>
      <c r="E334" s="100" t="str">
        <f>IF(LEFT(PS!F325,3)=SC!$E$6,PS!G325,IF(LEFT(PS!G325,3)=SC!$E$6,PS!F325,""))</f>
        <v/>
      </c>
      <c r="F334" s="101">
        <f>IF(LEFT(PS!F325,3)=SC!$E$6,PS!J325,0)</f>
        <v>0</v>
      </c>
      <c r="G334" s="101">
        <f>IF(LEFT(PS!G325,3)=SC!$E$6,PS!J325,0)</f>
        <v>0</v>
      </c>
      <c r="H334" s="88"/>
    </row>
    <row r="335" spans="1:8" hidden="1" x14ac:dyDescent="0.25">
      <c r="A335" s="97" t="str">
        <f>IF(OR(LEFT(PS!F326,3)=SC!$E$6,LEFT(PS!G326,3)=SC!$E$6),PS!A326,"")</f>
        <v/>
      </c>
      <c r="B335" s="98" t="str">
        <f>IF(LEFT(PS!F326,3)=SC!$E$6,PS!C326,IF(LEFT(PS!G326,3)=SC!$E$6,PS!D326,""))</f>
        <v/>
      </c>
      <c r="C335" s="97" t="str">
        <f>IF(OR(LEFT(PS!F326,3)=SC!$E$6,LEFT(PS!G326,3)=SC!$E$6),PS!A326,"")</f>
        <v/>
      </c>
      <c r="D335" s="99" t="str">
        <f>IF(OR(LEFT(PS!F326,3)=SC!$E$6,LEFT(PS!G326,3)=SC!$E$6),PS!E326,"")</f>
        <v/>
      </c>
      <c r="E335" s="100" t="str">
        <f>IF(LEFT(PS!F326,3)=SC!$E$6,PS!G326,IF(LEFT(PS!G326,3)=SC!$E$6,PS!F326,""))</f>
        <v/>
      </c>
      <c r="F335" s="101">
        <f>IF(LEFT(PS!F326,3)=SC!$E$6,PS!J326,0)</f>
        <v>0</v>
      </c>
      <c r="G335" s="101">
        <f>IF(LEFT(PS!G326,3)=SC!$E$6,PS!J326,0)</f>
        <v>0</v>
      </c>
      <c r="H335" s="88"/>
    </row>
    <row r="336" spans="1:8" hidden="1" x14ac:dyDescent="0.25">
      <c r="A336" s="97" t="str">
        <f>IF(OR(LEFT(PS!F327,3)=SC!$E$6,LEFT(PS!G327,3)=SC!$E$6),PS!A327,"")</f>
        <v/>
      </c>
      <c r="B336" s="98" t="str">
        <f>IF(LEFT(PS!F327,3)=SC!$E$6,PS!C327,IF(LEFT(PS!G327,3)=SC!$E$6,PS!D327,""))</f>
        <v/>
      </c>
      <c r="C336" s="97" t="str">
        <f>IF(OR(LEFT(PS!F327,3)=SC!$E$6,LEFT(PS!G327,3)=SC!$E$6),PS!A327,"")</f>
        <v/>
      </c>
      <c r="D336" s="99" t="str">
        <f>IF(OR(LEFT(PS!F327,3)=SC!$E$6,LEFT(PS!G327,3)=SC!$E$6),PS!E327,"")</f>
        <v/>
      </c>
      <c r="E336" s="100" t="str">
        <f>IF(LEFT(PS!F327,3)=SC!$E$6,PS!G327,IF(LEFT(PS!G327,3)=SC!$E$6,PS!F327,""))</f>
        <v/>
      </c>
      <c r="F336" s="101">
        <f>IF(LEFT(PS!F327,3)=SC!$E$6,PS!J327,0)</f>
        <v>0</v>
      </c>
      <c r="G336" s="101">
        <f>IF(LEFT(PS!G327,3)=SC!$E$6,PS!J327,0)</f>
        <v>0</v>
      </c>
      <c r="H336" s="88"/>
    </row>
    <row r="337" spans="1:8" hidden="1" x14ac:dyDescent="0.25">
      <c r="A337" s="97" t="str">
        <f>IF(OR(LEFT(PS!F328,3)=SC!$E$6,LEFT(PS!G328,3)=SC!$E$6),PS!A328,"")</f>
        <v/>
      </c>
      <c r="B337" s="98" t="str">
        <f>IF(LEFT(PS!F328,3)=SC!$E$6,PS!C328,IF(LEFT(PS!G328,3)=SC!$E$6,PS!D328,""))</f>
        <v/>
      </c>
      <c r="C337" s="97" t="str">
        <f>IF(OR(LEFT(PS!F328,3)=SC!$E$6,LEFT(PS!G328,3)=SC!$E$6),PS!A328,"")</f>
        <v/>
      </c>
      <c r="D337" s="99" t="str">
        <f>IF(OR(LEFT(PS!F328,3)=SC!$E$6,LEFT(PS!G328,3)=SC!$E$6),PS!E328,"")</f>
        <v/>
      </c>
      <c r="E337" s="100" t="str">
        <f>IF(LEFT(PS!F328,3)=SC!$E$6,PS!G328,IF(LEFT(PS!G328,3)=SC!$E$6,PS!F328,""))</f>
        <v/>
      </c>
      <c r="F337" s="101">
        <f>IF(LEFT(PS!F328,3)=SC!$E$6,PS!J328,0)</f>
        <v>0</v>
      </c>
      <c r="G337" s="101">
        <f>IF(LEFT(PS!G328,3)=SC!$E$6,PS!J328,0)</f>
        <v>0</v>
      </c>
      <c r="H337" s="88"/>
    </row>
    <row r="338" spans="1:8" hidden="1" x14ac:dyDescent="0.25">
      <c r="A338" s="97" t="str">
        <f>IF(OR(LEFT(PS!F329,3)=SC!$E$6,LEFT(PS!G329,3)=SC!$E$6),PS!A329,"")</f>
        <v/>
      </c>
      <c r="B338" s="98" t="str">
        <f>IF(LEFT(PS!F329,3)=SC!$E$6,PS!C329,IF(LEFT(PS!G329,3)=SC!$E$6,PS!D329,""))</f>
        <v/>
      </c>
      <c r="C338" s="97" t="str">
        <f>IF(OR(LEFT(PS!F329,3)=SC!$E$6,LEFT(PS!G329,3)=SC!$E$6),PS!A329,"")</f>
        <v/>
      </c>
      <c r="D338" s="99" t="str">
        <f>IF(OR(LEFT(PS!F329,3)=SC!$E$6,LEFT(PS!G329,3)=SC!$E$6),PS!E329,"")</f>
        <v/>
      </c>
      <c r="E338" s="100" t="str">
        <f>IF(LEFT(PS!F329,3)=SC!$E$6,PS!G329,IF(LEFT(PS!G329,3)=SC!$E$6,PS!F329,""))</f>
        <v/>
      </c>
      <c r="F338" s="101">
        <f>IF(LEFT(PS!F329,3)=SC!$E$6,PS!J329,0)</f>
        <v>0</v>
      </c>
      <c r="G338" s="101">
        <f>IF(LEFT(PS!G329,3)=SC!$E$6,PS!J329,0)</f>
        <v>0</v>
      </c>
      <c r="H338" s="88"/>
    </row>
    <row r="339" spans="1:8" hidden="1" x14ac:dyDescent="0.25">
      <c r="A339" s="97" t="str">
        <f>IF(OR(LEFT(PS!F330,3)=SC!$E$6,LEFT(PS!G330,3)=SC!$E$6),PS!A330,"")</f>
        <v/>
      </c>
      <c r="B339" s="98" t="str">
        <f>IF(LEFT(PS!F330,3)=SC!$E$6,PS!C330,IF(LEFT(PS!G330,3)=SC!$E$6,PS!D330,""))</f>
        <v/>
      </c>
      <c r="C339" s="97" t="str">
        <f>IF(OR(LEFT(PS!F330,3)=SC!$E$6,LEFT(PS!G330,3)=SC!$E$6),PS!A330,"")</f>
        <v/>
      </c>
      <c r="D339" s="99" t="str">
        <f>IF(OR(LEFT(PS!F330,3)=SC!$E$6,LEFT(PS!G330,3)=SC!$E$6),PS!E330,"")</f>
        <v/>
      </c>
      <c r="E339" s="100" t="str">
        <f>IF(LEFT(PS!F330,3)=SC!$E$6,PS!G330,IF(LEFT(PS!G330,3)=SC!$E$6,PS!F330,""))</f>
        <v/>
      </c>
      <c r="F339" s="101">
        <f>IF(LEFT(PS!F330,3)=SC!$E$6,PS!J330,0)</f>
        <v>0</v>
      </c>
      <c r="G339" s="101">
        <f>IF(LEFT(PS!G330,3)=SC!$E$6,PS!J330,0)</f>
        <v>0</v>
      </c>
      <c r="H339" s="88"/>
    </row>
    <row r="340" spans="1:8" hidden="1" x14ac:dyDescent="0.25">
      <c r="A340" s="97" t="str">
        <f>IF(OR(LEFT(PS!F331,3)=SC!$E$6,LEFT(PS!G331,3)=SC!$E$6),PS!A331,"")</f>
        <v/>
      </c>
      <c r="B340" s="98" t="str">
        <f>IF(LEFT(PS!F331,3)=SC!$E$6,PS!C331,IF(LEFT(PS!G331,3)=SC!$E$6,PS!D331,""))</f>
        <v/>
      </c>
      <c r="C340" s="97" t="str">
        <f>IF(OR(LEFT(PS!F331,3)=SC!$E$6,LEFT(PS!G331,3)=SC!$E$6),PS!A331,"")</f>
        <v/>
      </c>
      <c r="D340" s="99" t="str">
        <f>IF(OR(LEFT(PS!F331,3)=SC!$E$6,LEFT(PS!G331,3)=SC!$E$6),PS!E331,"")</f>
        <v/>
      </c>
      <c r="E340" s="100" t="str">
        <f>IF(LEFT(PS!F331,3)=SC!$E$6,PS!G331,IF(LEFT(PS!G331,3)=SC!$E$6,PS!F331,""))</f>
        <v/>
      </c>
      <c r="F340" s="101">
        <f>IF(LEFT(PS!F331,3)=SC!$E$6,PS!J331,0)</f>
        <v>0</v>
      </c>
      <c r="G340" s="101">
        <f>IF(LEFT(PS!G331,3)=SC!$E$6,PS!J331,0)</f>
        <v>0</v>
      </c>
      <c r="H340" s="88"/>
    </row>
    <row r="341" spans="1:8" hidden="1" x14ac:dyDescent="0.25">
      <c r="A341" s="97" t="str">
        <f>IF(OR(LEFT(PS!F332,3)=SC!$E$6,LEFT(PS!G332,3)=SC!$E$6),PS!A332,"")</f>
        <v/>
      </c>
      <c r="B341" s="98" t="str">
        <f>IF(LEFT(PS!F332,3)=SC!$E$6,PS!C332,IF(LEFT(PS!G332,3)=SC!$E$6,PS!D332,""))</f>
        <v/>
      </c>
      <c r="C341" s="97" t="str">
        <f>IF(OR(LEFT(PS!F332,3)=SC!$E$6,LEFT(PS!G332,3)=SC!$E$6),PS!A332,"")</f>
        <v/>
      </c>
      <c r="D341" s="99" t="str">
        <f>IF(OR(LEFT(PS!F332,3)=SC!$E$6,LEFT(PS!G332,3)=SC!$E$6),PS!E332,"")</f>
        <v/>
      </c>
      <c r="E341" s="100" t="str">
        <f>IF(LEFT(PS!F332,3)=SC!$E$6,PS!G332,IF(LEFT(PS!G332,3)=SC!$E$6,PS!F332,""))</f>
        <v/>
      </c>
      <c r="F341" s="101">
        <f>IF(LEFT(PS!F332,3)=SC!$E$6,PS!J332,0)</f>
        <v>0</v>
      </c>
      <c r="G341" s="101">
        <f>IF(LEFT(PS!G332,3)=SC!$E$6,PS!J332,0)</f>
        <v>0</v>
      </c>
      <c r="H341" s="88"/>
    </row>
    <row r="342" spans="1:8" hidden="1" x14ac:dyDescent="0.25">
      <c r="A342" s="97" t="str">
        <f>IF(OR(LEFT(PS!F333,3)=SC!$E$6,LEFT(PS!G333,3)=SC!$E$6),PS!A333,"")</f>
        <v/>
      </c>
      <c r="B342" s="98" t="str">
        <f>IF(LEFT(PS!F333,3)=SC!$E$6,PS!C333,IF(LEFT(PS!G333,3)=SC!$E$6,PS!D333,""))</f>
        <v/>
      </c>
      <c r="C342" s="97" t="str">
        <f>IF(OR(LEFT(PS!F333,3)=SC!$E$6,LEFT(PS!G333,3)=SC!$E$6),PS!A333,"")</f>
        <v/>
      </c>
      <c r="D342" s="99" t="str">
        <f>IF(OR(LEFT(PS!F333,3)=SC!$E$6,LEFT(PS!G333,3)=SC!$E$6),PS!E333,"")</f>
        <v/>
      </c>
      <c r="E342" s="100" t="str">
        <f>IF(LEFT(PS!F333,3)=SC!$E$6,PS!G333,IF(LEFT(PS!G333,3)=SC!$E$6,PS!F333,""))</f>
        <v/>
      </c>
      <c r="F342" s="101">
        <f>IF(LEFT(PS!F333,3)=SC!$E$6,PS!J333,0)</f>
        <v>0</v>
      </c>
      <c r="G342" s="101">
        <f>IF(LEFT(PS!G333,3)=SC!$E$6,PS!J333,0)</f>
        <v>0</v>
      </c>
      <c r="H342" s="88"/>
    </row>
    <row r="343" spans="1:8" hidden="1" x14ac:dyDescent="0.25">
      <c r="A343" s="97" t="str">
        <f>IF(OR(LEFT(PS!F334,3)=SC!$E$6,LEFT(PS!G334,3)=SC!$E$6),PS!A334,"")</f>
        <v/>
      </c>
      <c r="B343" s="98" t="str">
        <f>IF(LEFT(PS!F334,3)=SC!$E$6,PS!C334,IF(LEFT(PS!G334,3)=SC!$E$6,PS!D334,""))</f>
        <v/>
      </c>
      <c r="C343" s="97" t="str">
        <f>IF(OR(LEFT(PS!F334,3)=SC!$E$6,LEFT(PS!G334,3)=SC!$E$6),PS!A334,"")</f>
        <v/>
      </c>
      <c r="D343" s="99" t="str">
        <f>IF(OR(LEFT(PS!F334,3)=SC!$E$6,LEFT(PS!G334,3)=SC!$E$6),PS!E334,"")</f>
        <v/>
      </c>
      <c r="E343" s="100" t="str">
        <f>IF(LEFT(PS!F334,3)=SC!$E$6,PS!G334,IF(LEFT(PS!G334,3)=SC!$E$6,PS!F334,""))</f>
        <v/>
      </c>
      <c r="F343" s="101">
        <f>IF(LEFT(PS!F334,3)=SC!$E$6,PS!J334,0)</f>
        <v>0</v>
      </c>
      <c r="G343" s="101">
        <f>IF(LEFT(PS!G334,3)=SC!$E$6,PS!J334,0)</f>
        <v>0</v>
      </c>
      <c r="H343" s="88"/>
    </row>
    <row r="344" spans="1:8" hidden="1" x14ac:dyDescent="0.25">
      <c r="A344" s="97" t="str">
        <f>IF(OR(LEFT(PS!F335,3)=SC!$E$6,LEFT(PS!G335,3)=SC!$E$6),PS!A335,"")</f>
        <v/>
      </c>
      <c r="B344" s="98" t="str">
        <f>IF(LEFT(PS!F335,3)=SC!$E$6,PS!C335,IF(LEFT(PS!G335,3)=SC!$E$6,PS!D335,""))</f>
        <v/>
      </c>
      <c r="C344" s="97" t="str">
        <f>IF(OR(LEFT(PS!F335,3)=SC!$E$6,LEFT(PS!G335,3)=SC!$E$6),PS!A335,"")</f>
        <v/>
      </c>
      <c r="D344" s="99" t="str">
        <f>IF(OR(LEFT(PS!F335,3)=SC!$E$6,LEFT(PS!G335,3)=SC!$E$6),PS!E335,"")</f>
        <v/>
      </c>
      <c r="E344" s="100" t="str">
        <f>IF(LEFT(PS!F335,3)=SC!$E$6,PS!G335,IF(LEFT(PS!G335,3)=SC!$E$6,PS!F335,""))</f>
        <v/>
      </c>
      <c r="F344" s="101">
        <f>IF(LEFT(PS!F335,3)=SC!$E$6,PS!J335,0)</f>
        <v>0</v>
      </c>
      <c r="G344" s="101">
        <f>IF(LEFT(PS!G335,3)=SC!$E$6,PS!J335,0)</f>
        <v>0</v>
      </c>
      <c r="H344" s="88"/>
    </row>
    <row r="345" spans="1:8" hidden="1" x14ac:dyDescent="0.25">
      <c r="A345" s="97" t="str">
        <f>IF(OR(LEFT(PS!F336,3)=SC!$E$6,LEFT(PS!G336,3)=SC!$E$6),PS!A336,"")</f>
        <v/>
      </c>
      <c r="B345" s="98" t="str">
        <f>IF(LEFT(PS!F336,3)=SC!$E$6,PS!C336,IF(LEFT(PS!G336,3)=SC!$E$6,PS!D336,""))</f>
        <v/>
      </c>
      <c r="C345" s="97" t="str">
        <f>IF(OR(LEFT(PS!F336,3)=SC!$E$6,LEFT(PS!G336,3)=SC!$E$6),PS!A336,"")</f>
        <v/>
      </c>
      <c r="D345" s="99" t="str">
        <f>IF(OR(LEFT(PS!F336,3)=SC!$E$6,LEFT(PS!G336,3)=SC!$E$6),PS!E336,"")</f>
        <v/>
      </c>
      <c r="E345" s="100" t="str">
        <f>IF(LEFT(PS!F336,3)=SC!$E$6,PS!G336,IF(LEFT(PS!G336,3)=SC!$E$6,PS!F336,""))</f>
        <v/>
      </c>
      <c r="F345" s="101">
        <f>IF(LEFT(PS!F336,3)=SC!$E$6,PS!J336,0)</f>
        <v>0</v>
      </c>
      <c r="G345" s="101">
        <f>IF(LEFT(PS!G336,3)=SC!$E$6,PS!J336,0)</f>
        <v>0</v>
      </c>
      <c r="H345" s="88"/>
    </row>
    <row r="346" spans="1:8" hidden="1" x14ac:dyDescent="0.25">
      <c r="A346" s="97" t="str">
        <f>IF(OR(LEFT(PS!F337,3)=SC!$E$6,LEFT(PS!G337,3)=SC!$E$6),PS!A337,"")</f>
        <v/>
      </c>
      <c r="B346" s="98" t="str">
        <f>IF(LEFT(PS!F337,3)=SC!$E$6,PS!C337,IF(LEFT(PS!G337,3)=SC!$E$6,PS!D337,""))</f>
        <v/>
      </c>
      <c r="C346" s="97" t="str">
        <f>IF(OR(LEFT(PS!F337,3)=SC!$E$6,LEFT(PS!G337,3)=SC!$E$6),PS!A337,"")</f>
        <v/>
      </c>
      <c r="D346" s="99" t="str">
        <f>IF(OR(LEFT(PS!F337,3)=SC!$E$6,LEFT(PS!G337,3)=SC!$E$6),PS!E337,"")</f>
        <v/>
      </c>
      <c r="E346" s="100" t="str">
        <f>IF(LEFT(PS!F337,3)=SC!$E$6,PS!G337,IF(LEFT(PS!G337,3)=SC!$E$6,PS!F337,""))</f>
        <v/>
      </c>
      <c r="F346" s="101">
        <f>IF(LEFT(PS!F337,3)=SC!$E$6,PS!J337,0)</f>
        <v>0</v>
      </c>
      <c r="G346" s="101">
        <f>IF(LEFT(PS!G337,3)=SC!$E$6,PS!J337,0)</f>
        <v>0</v>
      </c>
      <c r="H346" s="88"/>
    </row>
    <row r="347" spans="1:8" hidden="1" x14ac:dyDescent="0.25">
      <c r="A347" s="97" t="str">
        <f>IF(OR(LEFT(PS!F338,3)=SC!$E$6,LEFT(PS!G338,3)=SC!$E$6),PS!A338,"")</f>
        <v/>
      </c>
      <c r="B347" s="98" t="str">
        <f>IF(LEFT(PS!F338,3)=SC!$E$6,PS!C338,IF(LEFT(PS!G338,3)=SC!$E$6,PS!D338,""))</f>
        <v/>
      </c>
      <c r="C347" s="97" t="str">
        <f>IF(OR(LEFT(PS!F338,3)=SC!$E$6,LEFT(PS!G338,3)=SC!$E$6),PS!A338,"")</f>
        <v/>
      </c>
      <c r="D347" s="99" t="str">
        <f>IF(OR(LEFT(PS!F338,3)=SC!$E$6,LEFT(PS!G338,3)=SC!$E$6),PS!E338,"")</f>
        <v/>
      </c>
      <c r="E347" s="100" t="str">
        <f>IF(LEFT(PS!F338,3)=SC!$E$6,PS!G338,IF(LEFT(PS!G338,3)=SC!$E$6,PS!F338,""))</f>
        <v/>
      </c>
      <c r="F347" s="101">
        <f>IF(LEFT(PS!F338,3)=SC!$E$6,PS!J338,0)</f>
        <v>0</v>
      </c>
      <c r="G347" s="101">
        <f>IF(LEFT(PS!G338,3)=SC!$E$6,PS!J338,0)</f>
        <v>0</v>
      </c>
      <c r="H347" s="88"/>
    </row>
    <row r="348" spans="1:8" hidden="1" x14ac:dyDescent="0.25">
      <c r="A348" s="97" t="str">
        <f>IF(OR(LEFT(PS!F339,3)=SC!$E$6,LEFT(PS!G339,3)=SC!$E$6),PS!A339,"")</f>
        <v/>
      </c>
      <c r="B348" s="98" t="str">
        <f>IF(LEFT(PS!F339,3)=SC!$E$6,PS!C339,IF(LEFT(PS!G339,3)=SC!$E$6,PS!D339,""))</f>
        <v/>
      </c>
      <c r="C348" s="97" t="str">
        <f>IF(OR(LEFT(PS!F339,3)=SC!$E$6,LEFT(PS!G339,3)=SC!$E$6),PS!A339,"")</f>
        <v/>
      </c>
      <c r="D348" s="99" t="str">
        <f>IF(OR(LEFT(PS!F339,3)=SC!$E$6,LEFT(PS!G339,3)=SC!$E$6),PS!E339,"")</f>
        <v/>
      </c>
      <c r="E348" s="100" t="str">
        <f>IF(LEFT(PS!F339,3)=SC!$E$6,PS!G339,IF(LEFT(PS!G339,3)=SC!$E$6,PS!F339,""))</f>
        <v/>
      </c>
      <c r="F348" s="101">
        <f>IF(LEFT(PS!F339,3)=SC!$E$6,PS!J339,0)</f>
        <v>0</v>
      </c>
      <c r="G348" s="101">
        <f>IF(LEFT(PS!G339,3)=SC!$E$6,PS!J339,0)</f>
        <v>0</v>
      </c>
      <c r="H348" s="88"/>
    </row>
    <row r="349" spans="1:8" hidden="1" x14ac:dyDescent="0.25">
      <c r="A349" s="97" t="str">
        <f>IF(OR(LEFT(PS!F340,3)=SC!$E$6,LEFT(PS!G340,3)=SC!$E$6),PS!A340,"")</f>
        <v/>
      </c>
      <c r="B349" s="98" t="str">
        <f>IF(LEFT(PS!F340,3)=SC!$E$6,PS!C340,IF(LEFT(PS!G340,3)=SC!$E$6,PS!D340,""))</f>
        <v/>
      </c>
      <c r="C349" s="97" t="str">
        <f>IF(OR(LEFT(PS!F340,3)=SC!$E$6,LEFT(PS!G340,3)=SC!$E$6),PS!A340,"")</f>
        <v/>
      </c>
      <c r="D349" s="99" t="str">
        <f>IF(OR(LEFT(PS!F340,3)=SC!$E$6,LEFT(PS!G340,3)=SC!$E$6),PS!E340,"")</f>
        <v/>
      </c>
      <c r="E349" s="100" t="str">
        <f>IF(LEFT(PS!F340,3)=SC!$E$6,PS!G340,IF(LEFT(PS!G340,3)=SC!$E$6,PS!F340,""))</f>
        <v/>
      </c>
      <c r="F349" s="101">
        <f>IF(LEFT(PS!F340,3)=SC!$E$6,PS!J340,0)</f>
        <v>0</v>
      </c>
      <c r="G349" s="101">
        <f>IF(LEFT(PS!G340,3)=SC!$E$6,PS!J340,0)</f>
        <v>0</v>
      </c>
      <c r="H349" s="88"/>
    </row>
    <row r="350" spans="1:8" hidden="1" x14ac:dyDescent="0.25">
      <c r="A350" s="97" t="str">
        <f>IF(OR(LEFT(PS!F341,3)=SC!$E$6,LEFT(PS!G341,3)=SC!$E$6),PS!A341,"")</f>
        <v/>
      </c>
      <c r="B350" s="98" t="str">
        <f>IF(LEFT(PS!F341,3)=SC!$E$6,PS!C341,IF(LEFT(PS!G341,3)=SC!$E$6,PS!D341,""))</f>
        <v/>
      </c>
      <c r="C350" s="97" t="str">
        <f>IF(OR(LEFT(PS!F341,3)=SC!$E$6,LEFT(PS!G341,3)=SC!$E$6),PS!A341,"")</f>
        <v/>
      </c>
      <c r="D350" s="99" t="str">
        <f>IF(OR(LEFT(PS!F341,3)=SC!$E$6,LEFT(PS!G341,3)=SC!$E$6),PS!E341,"")</f>
        <v/>
      </c>
      <c r="E350" s="100" t="str">
        <f>IF(LEFT(PS!F341,3)=SC!$E$6,PS!G341,IF(LEFT(PS!G341,3)=SC!$E$6,PS!F341,""))</f>
        <v/>
      </c>
      <c r="F350" s="101">
        <f>IF(LEFT(PS!F341,3)=SC!$E$6,PS!J341,0)</f>
        <v>0</v>
      </c>
      <c r="G350" s="101">
        <f>IF(LEFT(PS!G341,3)=SC!$E$6,PS!J341,0)</f>
        <v>0</v>
      </c>
      <c r="H350" s="88"/>
    </row>
    <row r="351" spans="1:8" hidden="1" x14ac:dyDescent="0.25">
      <c r="A351" s="97" t="str">
        <f>IF(OR(LEFT(PS!F342,3)=SC!$E$6,LEFT(PS!G342,3)=SC!$E$6),PS!A342,"")</f>
        <v/>
      </c>
      <c r="B351" s="98" t="str">
        <f>IF(LEFT(PS!F342,3)=SC!$E$6,PS!C342,IF(LEFT(PS!G342,3)=SC!$E$6,PS!D342,""))</f>
        <v/>
      </c>
      <c r="C351" s="97" t="str">
        <f>IF(OR(LEFT(PS!F342,3)=SC!$E$6,LEFT(PS!G342,3)=SC!$E$6),PS!A342,"")</f>
        <v/>
      </c>
      <c r="D351" s="99" t="str">
        <f>IF(OR(LEFT(PS!F342,3)=SC!$E$6,LEFT(PS!G342,3)=SC!$E$6),PS!E342,"")</f>
        <v/>
      </c>
      <c r="E351" s="100" t="str">
        <f>IF(LEFT(PS!F342,3)=SC!$E$6,PS!G342,IF(LEFT(PS!G342,3)=SC!$E$6,PS!F342,""))</f>
        <v/>
      </c>
      <c r="F351" s="101">
        <f>IF(LEFT(PS!F342,3)=SC!$E$6,PS!J342,0)</f>
        <v>0</v>
      </c>
      <c r="G351" s="101">
        <f>IF(LEFT(PS!G342,3)=SC!$E$6,PS!J342,0)</f>
        <v>0</v>
      </c>
      <c r="H351" s="88"/>
    </row>
    <row r="352" spans="1:8" hidden="1" x14ac:dyDescent="0.25">
      <c r="A352" s="97" t="str">
        <f>IF(OR(LEFT(PS!F343,3)=SC!$E$6,LEFT(PS!G343,3)=SC!$E$6),PS!A343,"")</f>
        <v/>
      </c>
      <c r="B352" s="98" t="str">
        <f>IF(LEFT(PS!F343,3)=SC!$E$6,PS!C343,IF(LEFT(PS!G343,3)=SC!$E$6,PS!D343,""))</f>
        <v/>
      </c>
      <c r="C352" s="97" t="str">
        <f>IF(OR(LEFT(PS!F343,3)=SC!$E$6,LEFT(PS!G343,3)=SC!$E$6),PS!A343,"")</f>
        <v/>
      </c>
      <c r="D352" s="99" t="str">
        <f>IF(OR(LEFT(PS!F343,3)=SC!$E$6,LEFT(PS!G343,3)=SC!$E$6),PS!E343,"")</f>
        <v/>
      </c>
      <c r="E352" s="100" t="str">
        <f>IF(LEFT(PS!F343,3)=SC!$E$6,PS!G343,IF(LEFT(PS!G343,3)=SC!$E$6,PS!F343,""))</f>
        <v/>
      </c>
      <c r="F352" s="101">
        <f>IF(LEFT(PS!F343,3)=SC!$E$6,PS!J343,0)</f>
        <v>0</v>
      </c>
      <c r="G352" s="101">
        <f>IF(LEFT(PS!G343,3)=SC!$E$6,PS!J343,0)</f>
        <v>0</v>
      </c>
      <c r="H352" s="88"/>
    </row>
    <row r="353" spans="1:8" hidden="1" x14ac:dyDescent="0.25">
      <c r="A353" s="97" t="str">
        <f>IF(OR(LEFT(PS!F344,3)=SC!$E$6,LEFT(PS!G344,3)=SC!$E$6),PS!A344,"")</f>
        <v/>
      </c>
      <c r="B353" s="98" t="str">
        <f>IF(LEFT(PS!F344,3)=SC!$E$6,PS!C344,IF(LEFT(PS!G344,3)=SC!$E$6,PS!D344,""))</f>
        <v/>
      </c>
      <c r="C353" s="97" t="str">
        <f>IF(OR(LEFT(PS!F344,3)=SC!$E$6,LEFT(PS!G344,3)=SC!$E$6),PS!A344,"")</f>
        <v/>
      </c>
      <c r="D353" s="99" t="str">
        <f>IF(OR(LEFT(PS!F344,3)=SC!$E$6,LEFT(PS!G344,3)=SC!$E$6),PS!E344,"")</f>
        <v/>
      </c>
      <c r="E353" s="100" t="str">
        <f>IF(LEFT(PS!F344,3)=SC!$E$6,PS!G344,IF(LEFT(PS!G344,3)=SC!$E$6,PS!F344,""))</f>
        <v/>
      </c>
      <c r="F353" s="101">
        <f>IF(LEFT(PS!F344,3)=SC!$E$6,PS!J344,0)</f>
        <v>0</v>
      </c>
      <c r="G353" s="101">
        <f>IF(LEFT(PS!G344,3)=SC!$E$6,PS!J344,0)</f>
        <v>0</v>
      </c>
      <c r="H353" s="88"/>
    </row>
    <row r="354" spans="1:8" hidden="1" x14ac:dyDescent="0.25">
      <c r="A354" s="97" t="str">
        <f>IF(OR(LEFT(PS!F345,3)=SC!$E$6,LEFT(PS!G345,3)=SC!$E$6),PS!A345,"")</f>
        <v/>
      </c>
      <c r="B354" s="98" t="str">
        <f>IF(LEFT(PS!F345,3)=SC!$E$6,PS!C345,IF(LEFT(PS!G345,3)=SC!$E$6,PS!D345,""))</f>
        <v/>
      </c>
      <c r="C354" s="97" t="str">
        <f>IF(OR(LEFT(PS!F345,3)=SC!$E$6,LEFT(PS!G345,3)=SC!$E$6),PS!A345,"")</f>
        <v/>
      </c>
      <c r="D354" s="99" t="str">
        <f>IF(OR(LEFT(PS!F345,3)=SC!$E$6,LEFT(PS!G345,3)=SC!$E$6),PS!E345,"")</f>
        <v/>
      </c>
      <c r="E354" s="100" t="str">
        <f>IF(LEFT(PS!F345,3)=SC!$E$6,PS!G345,IF(LEFT(PS!G345,3)=SC!$E$6,PS!F345,""))</f>
        <v/>
      </c>
      <c r="F354" s="101">
        <f>IF(LEFT(PS!F345,3)=SC!$E$6,PS!J345,0)</f>
        <v>0</v>
      </c>
      <c r="G354" s="101">
        <f>IF(LEFT(PS!G345,3)=SC!$E$6,PS!J345,0)</f>
        <v>0</v>
      </c>
      <c r="H354" s="88"/>
    </row>
    <row r="355" spans="1:8" hidden="1" x14ac:dyDescent="0.25">
      <c r="A355" s="97" t="str">
        <f>IF(OR(LEFT(PS!F346,3)=SC!$E$6,LEFT(PS!G346,3)=SC!$E$6),PS!A346,"")</f>
        <v/>
      </c>
      <c r="B355" s="98" t="str">
        <f>IF(LEFT(PS!F346,3)=SC!$E$6,PS!C346,IF(LEFT(PS!G346,3)=SC!$E$6,PS!D346,""))</f>
        <v/>
      </c>
      <c r="C355" s="97" t="str">
        <f>IF(OR(LEFT(PS!F346,3)=SC!$E$6,LEFT(PS!G346,3)=SC!$E$6),PS!A346,"")</f>
        <v/>
      </c>
      <c r="D355" s="99" t="str">
        <f>IF(OR(LEFT(PS!F346,3)=SC!$E$6,LEFT(PS!G346,3)=SC!$E$6),PS!E346,"")</f>
        <v/>
      </c>
      <c r="E355" s="100" t="str">
        <f>IF(LEFT(PS!F346,3)=SC!$E$6,PS!G346,IF(LEFT(PS!G346,3)=SC!$E$6,PS!F346,""))</f>
        <v/>
      </c>
      <c r="F355" s="101">
        <f>IF(LEFT(PS!F346,3)=SC!$E$6,PS!J346,0)</f>
        <v>0</v>
      </c>
      <c r="G355" s="101">
        <f>IF(LEFT(PS!G346,3)=SC!$E$6,PS!J346,0)</f>
        <v>0</v>
      </c>
      <c r="H355" s="88"/>
    </row>
    <row r="356" spans="1:8" hidden="1" x14ac:dyDescent="0.25">
      <c r="A356" s="97" t="str">
        <f>IF(OR(LEFT(PS!F347,3)=SC!$E$6,LEFT(PS!G347,3)=SC!$E$6),PS!A347,"")</f>
        <v/>
      </c>
      <c r="B356" s="98" t="str">
        <f>IF(LEFT(PS!F347,3)=SC!$E$6,PS!C347,IF(LEFT(PS!G347,3)=SC!$E$6,PS!D347,""))</f>
        <v/>
      </c>
      <c r="C356" s="97" t="str">
        <f>IF(OR(LEFT(PS!F347,3)=SC!$E$6,LEFT(PS!G347,3)=SC!$E$6),PS!A347,"")</f>
        <v/>
      </c>
      <c r="D356" s="99" t="str">
        <f>IF(OR(LEFT(PS!F347,3)=SC!$E$6,LEFT(PS!G347,3)=SC!$E$6),PS!E347,"")</f>
        <v/>
      </c>
      <c r="E356" s="100" t="str">
        <f>IF(LEFT(PS!F347,3)=SC!$E$6,PS!G347,IF(LEFT(PS!G347,3)=SC!$E$6,PS!F347,""))</f>
        <v/>
      </c>
      <c r="F356" s="101">
        <f>IF(LEFT(PS!F347,3)=SC!$E$6,PS!J347,0)</f>
        <v>0</v>
      </c>
      <c r="G356" s="101">
        <f>IF(LEFT(PS!G347,3)=SC!$E$6,PS!J347,0)</f>
        <v>0</v>
      </c>
      <c r="H356" s="88"/>
    </row>
    <row r="357" spans="1:8" hidden="1" x14ac:dyDescent="0.25">
      <c r="A357" s="97" t="str">
        <f>IF(OR(LEFT(PS!F348,3)=SC!$E$6,LEFT(PS!G348,3)=SC!$E$6),PS!A348,"")</f>
        <v/>
      </c>
      <c r="B357" s="98" t="str">
        <f>IF(LEFT(PS!F348,3)=SC!$E$6,PS!C348,IF(LEFT(PS!G348,3)=SC!$E$6,PS!D348,""))</f>
        <v/>
      </c>
      <c r="C357" s="97" t="str">
        <f>IF(OR(LEFT(PS!F348,3)=SC!$E$6,LEFT(PS!G348,3)=SC!$E$6),PS!A348,"")</f>
        <v/>
      </c>
      <c r="D357" s="99" t="str">
        <f>IF(OR(LEFT(PS!F348,3)=SC!$E$6,LEFT(PS!G348,3)=SC!$E$6),PS!E348,"")</f>
        <v/>
      </c>
      <c r="E357" s="100" t="str">
        <f>IF(LEFT(PS!F348,3)=SC!$E$6,PS!G348,IF(LEFT(PS!G348,3)=SC!$E$6,PS!F348,""))</f>
        <v/>
      </c>
      <c r="F357" s="101">
        <f>IF(LEFT(PS!F348,3)=SC!$E$6,PS!J348,0)</f>
        <v>0</v>
      </c>
      <c r="G357" s="101">
        <f>IF(LEFT(PS!G348,3)=SC!$E$6,PS!J348,0)</f>
        <v>0</v>
      </c>
      <c r="H357" s="88"/>
    </row>
    <row r="358" spans="1:8" hidden="1" x14ac:dyDescent="0.25">
      <c r="A358" s="97" t="str">
        <f>IF(OR(LEFT(PS!F349,3)=SC!$E$6,LEFT(PS!G349,3)=SC!$E$6),PS!A349,"")</f>
        <v/>
      </c>
      <c r="B358" s="98" t="str">
        <f>IF(LEFT(PS!F349,3)=SC!$E$6,PS!C349,IF(LEFT(PS!G349,3)=SC!$E$6,PS!D349,""))</f>
        <v/>
      </c>
      <c r="C358" s="97" t="str">
        <f>IF(OR(LEFT(PS!F349,3)=SC!$E$6,LEFT(PS!G349,3)=SC!$E$6),PS!A349,"")</f>
        <v/>
      </c>
      <c r="D358" s="99" t="str">
        <f>IF(OR(LEFT(PS!F349,3)=SC!$E$6,LEFT(PS!G349,3)=SC!$E$6),PS!E349,"")</f>
        <v/>
      </c>
      <c r="E358" s="100" t="str">
        <f>IF(LEFT(PS!F349,3)=SC!$E$6,PS!G349,IF(LEFT(PS!G349,3)=SC!$E$6,PS!F349,""))</f>
        <v/>
      </c>
      <c r="F358" s="101">
        <f>IF(LEFT(PS!F349,3)=SC!$E$6,PS!J349,0)</f>
        <v>0</v>
      </c>
      <c r="G358" s="101">
        <f>IF(LEFT(PS!G349,3)=SC!$E$6,PS!J349,0)</f>
        <v>0</v>
      </c>
      <c r="H358" s="88"/>
    </row>
    <row r="359" spans="1:8" hidden="1" x14ac:dyDescent="0.25">
      <c r="A359" s="97" t="str">
        <f>IF(OR(LEFT(PS!F350,3)=SC!$E$6,LEFT(PS!G350,3)=SC!$E$6),PS!A350,"")</f>
        <v/>
      </c>
      <c r="B359" s="98" t="str">
        <f>IF(LEFT(PS!F350,3)=SC!$E$6,PS!C350,IF(LEFT(PS!G350,3)=SC!$E$6,PS!D350,""))</f>
        <v/>
      </c>
      <c r="C359" s="97" t="str">
        <f>IF(OR(LEFT(PS!F350,3)=SC!$E$6,LEFT(PS!G350,3)=SC!$E$6),PS!A350,"")</f>
        <v/>
      </c>
      <c r="D359" s="99" t="str">
        <f>IF(OR(LEFT(PS!F350,3)=SC!$E$6,LEFT(PS!G350,3)=SC!$E$6),PS!E350,"")</f>
        <v/>
      </c>
      <c r="E359" s="100" t="str">
        <f>IF(LEFT(PS!F350,3)=SC!$E$6,PS!G350,IF(LEFT(PS!G350,3)=SC!$E$6,PS!F350,""))</f>
        <v/>
      </c>
      <c r="F359" s="101">
        <f>IF(LEFT(PS!F350,3)=SC!$E$6,PS!J350,0)</f>
        <v>0</v>
      </c>
      <c r="G359" s="101">
        <f>IF(LEFT(PS!G350,3)=SC!$E$6,PS!J350,0)</f>
        <v>0</v>
      </c>
      <c r="H359" s="88"/>
    </row>
    <row r="360" spans="1:8" hidden="1" x14ac:dyDescent="0.25">
      <c r="A360" s="97" t="str">
        <f>IF(OR(LEFT(PS!F351,3)=SC!$E$6,LEFT(PS!G351,3)=SC!$E$6),PS!A351,"")</f>
        <v/>
      </c>
      <c r="B360" s="98" t="str">
        <f>IF(LEFT(PS!F351,3)=SC!$E$6,PS!C351,IF(LEFT(PS!G351,3)=SC!$E$6,PS!D351,""))</f>
        <v/>
      </c>
      <c r="C360" s="97" t="str">
        <f>IF(OR(LEFT(PS!F351,3)=SC!$E$6,LEFT(PS!G351,3)=SC!$E$6),PS!A351,"")</f>
        <v/>
      </c>
      <c r="D360" s="99" t="str">
        <f>IF(OR(LEFT(PS!F351,3)=SC!$E$6,LEFT(PS!G351,3)=SC!$E$6),PS!E351,"")</f>
        <v/>
      </c>
      <c r="E360" s="100" t="str">
        <f>IF(LEFT(PS!F351,3)=SC!$E$6,PS!G351,IF(LEFT(PS!G351,3)=SC!$E$6,PS!F351,""))</f>
        <v/>
      </c>
      <c r="F360" s="101">
        <f>IF(LEFT(PS!F351,3)=SC!$E$6,PS!J351,0)</f>
        <v>0</v>
      </c>
      <c r="G360" s="101">
        <f>IF(LEFT(PS!G351,3)=SC!$E$6,PS!J351,0)</f>
        <v>0</v>
      </c>
      <c r="H360" s="88"/>
    </row>
    <row r="361" spans="1:8" hidden="1" x14ac:dyDescent="0.25">
      <c r="A361" s="97" t="str">
        <f>IF(OR(LEFT(PS!F352,3)=SC!$E$6,LEFT(PS!G352,3)=SC!$E$6),PS!A352,"")</f>
        <v/>
      </c>
      <c r="B361" s="98" t="str">
        <f>IF(LEFT(PS!F352,3)=SC!$E$6,PS!C352,IF(LEFT(PS!G352,3)=SC!$E$6,PS!D352,""))</f>
        <v/>
      </c>
      <c r="C361" s="97" t="str">
        <f>IF(OR(LEFT(PS!F352,3)=SC!$E$6,LEFT(PS!G352,3)=SC!$E$6),PS!A352,"")</f>
        <v/>
      </c>
      <c r="D361" s="99" t="str">
        <f>IF(OR(LEFT(PS!F352,3)=SC!$E$6,LEFT(PS!G352,3)=SC!$E$6),PS!E352,"")</f>
        <v/>
      </c>
      <c r="E361" s="100" t="str">
        <f>IF(LEFT(PS!F352,3)=SC!$E$6,PS!G352,IF(LEFT(PS!G352,3)=SC!$E$6,PS!F352,""))</f>
        <v/>
      </c>
      <c r="F361" s="101">
        <f>IF(LEFT(PS!F352,3)=SC!$E$6,PS!J352,0)</f>
        <v>0</v>
      </c>
      <c r="G361" s="101">
        <f>IF(LEFT(PS!G352,3)=SC!$E$6,PS!J352,0)</f>
        <v>0</v>
      </c>
      <c r="H361" s="88"/>
    </row>
    <row r="362" spans="1:8" hidden="1" x14ac:dyDescent="0.25">
      <c r="A362" s="97" t="str">
        <f>IF(OR(LEFT(PS!F353,3)=SC!$E$6,LEFT(PS!G353,3)=SC!$E$6),PS!A353,"")</f>
        <v/>
      </c>
      <c r="B362" s="98" t="str">
        <f>IF(LEFT(PS!F353,3)=SC!$E$6,PS!C353,IF(LEFT(PS!G353,3)=SC!$E$6,PS!D353,""))</f>
        <v/>
      </c>
      <c r="C362" s="97" t="str">
        <f>IF(OR(LEFT(PS!F353,3)=SC!$E$6,LEFT(PS!G353,3)=SC!$E$6),PS!A353,"")</f>
        <v/>
      </c>
      <c r="D362" s="99" t="str">
        <f>IF(OR(LEFT(PS!F353,3)=SC!$E$6,LEFT(PS!G353,3)=SC!$E$6),PS!E353,"")</f>
        <v/>
      </c>
      <c r="E362" s="100" t="str">
        <f>IF(LEFT(PS!F353,3)=SC!$E$6,PS!G353,IF(LEFT(PS!G353,3)=SC!$E$6,PS!F353,""))</f>
        <v/>
      </c>
      <c r="F362" s="101">
        <f>IF(LEFT(PS!F353,3)=SC!$E$6,PS!J353,0)</f>
        <v>0</v>
      </c>
      <c r="G362" s="101">
        <f>IF(LEFT(PS!G353,3)=SC!$E$6,PS!J353,0)</f>
        <v>0</v>
      </c>
      <c r="H362" s="88"/>
    </row>
    <row r="363" spans="1:8" hidden="1" x14ac:dyDescent="0.25">
      <c r="A363" s="97" t="str">
        <f>IF(OR(LEFT(PS!F354,3)=SC!$E$6,LEFT(PS!G354,3)=SC!$E$6),PS!A354,"")</f>
        <v/>
      </c>
      <c r="B363" s="98" t="str">
        <f>IF(LEFT(PS!F354,3)=SC!$E$6,PS!C354,IF(LEFT(PS!G354,3)=SC!$E$6,PS!D354,""))</f>
        <v/>
      </c>
      <c r="C363" s="97" t="str">
        <f>IF(OR(LEFT(PS!F354,3)=SC!$E$6,LEFT(PS!G354,3)=SC!$E$6),PS!A354,"")</f>
        <v/>
      </c>
      <c r="D363" s="99" t="str">
        <f>IF(OR(LEFT(PS!F354,3)=SC!$E$6,LEFT(PS!G354,3)=SC!$E$6),PS!E354,"")</f>
        <v/>
      </c>
      <c r="E363" s="100" t="str">
        <f>IF(LEFT(PS!F354,3)=SC!$E$6,PS!G354,IF(LEFT(PS!G354,3)=SC!$E$6,PS!F354,""))</f>
        <v/>
      </c>
      <c r="F363" s="101">
        <f>IF(LEFT(PS!F354,3)=SC!$E$6,PS!J354,0)</f>
        <v>0</v>
      </c>
      <c r="G363" s="101">
        <f>IF(LEFT(PS!G354,3)=SC!$E$6,PS!J354,0)</f>
        <v>0</v>
      </c>
      <c r="H363" s="88"/>
    </row>
    <row r="364" spans="1:8" hidden="1" x14ac:dyDescent="0.25">
      <c r="A364" s="97" t="str">
        <f>IF(OR(LEFT(PS!F355,3)=SC!$E$6,LEFT(PS!G355,3)=SC!$E$6),PS!A355,"")</f>
        <v/>
      </c>
      <c r="B364" s="98" t="str">
        <f>IF(LEFT(PS!F355,3)=SC!$E$6,PS!C355,IF(LEFT(PS!G355,3)=SC!$E$6,PS!D355,""))</f>
        <v/>
      </c>
      <c r="C364" s="97" t="str">
        <f>IF(OR(LEFT(PS!F355,3)=SC!$E$6,LEFT(PS!G355,3)=SC!$E$6),PS!A355,"")</f>
        <v/>
      </c>
      <c r="D364" s="99" t="str">
        <f>IF(OR(LEFT(PS!F355,3)=SC!$E$6,LEFT(PS!G355,3)=SC!$E$6),PS!E355,"")</f>
        <v/>
      </c>
      <c r="E364" s="100" t="str">
        <f>IF(LEFT(PS!F355,3)=SC!$E$6,PS!G355,IF(LEFT(PS!G355,3)=SC!$E$6,PS!F355,""))</f>
        <v/>
      </c>
      <c r="F364" s="101">
        <f>IF(LEFT(PS!F355,3)=SC!$E$6,PS!J355,0)</f>
        <v>0</v>
      </c>
      <c r="G364" s="101">
        <f>IF(LEFT(PS!G355,3)=SC!$E$6,PS!J355,0)</f>
        <v>0</v>
      </c>
      <c r="H364" s="88"/>
    </row>
    <row r="365" spans="1:8" hidden="1" x14ac:dyDescent="0.25">
      <c r="A365" s="97" t="str">
        <f>IF(OR(LEFT(PS!F356,3)=SC!$E$6,LEFT(PS!G356,3)=SC!$E$6),PS!A356,"")</f>
        <v/>
      </c>
      <c r="B365" s="98" t="str">
        <f>IF(LEFT(PS!F356,3)=SC!$E$6,PS!C356,IF(LEFT(PS!G356,3)=SC!$E$6,PS!D356,""))</f>
        <v/>
      </c>
      <c r="C365" s="97" t="str">
        <f>IF(OR(LEFT(PS!F356,3)=SC!$E$6,LEFT(PS!G356,3)=SC!$E$6),PS!A356,"")</f>
        <v/>
      </c>
      <c r="D365" s="99" t="str">
        <f>IF(OR(LEFT(PS!F356,3)=SC!$E$6,LEFT(PS!G356,3)=SC!$E$6),PS!E356,"")</f>
        <v/>
      </c>
      <c r="E365" s="100" t="str">
        <f>IF(LEFT(PS!F356,3)=SC!$E$6,PS!G356,IF(LEFT(PS!G356,3)=SC!$E$6,PS!F356,""))</f>
        <v/>
      </c>
      <c r="F365" s="101">
        <f>IF(LEFT(PS!F356,3)=SC!$E$6,PS!J356,0)</f>
        <v>0</v>
      </c>
      <c r="G365" s="101">
        <f>IF(LEFT(PS!G356,3)=SC!$E$6,PS!J356,0)</f>
        <v>0</v>
      </c>
      <c r="H365" s="88"/>
    </row>
    <row r="366" spans="1:8" hidden="1" x14ac:dyDescent="0.25">
      <c r="A366" s="97" t="str">
        <f>IF(OR(LEFT(PS!F357,3)=SC!$E$6,LEFT(PS!G357,3)=SC!$E$6),PS!A357,"")</f>
        <v/>
      </c>
      <c r="B366" s="98" t="str">
        <f>IF(LEFT(PS!F357,3)=SC!$E$6,PS!C357,IF(LEFT(PS!G357,3)=SC!$E$6,PS!D357,""))</f>
        <v/>
      </c>
      <c r="C366" s="97" t="str">
        <f>IF(OR(LEFT(PS!F357,3)=SC!$E$6,LEFT(PS!G357,3)=SC!$E$6),PS!A357,"")</f>
        <v/>
      </c>
      <c r="D366" s="99" t="str">
        <f>IF(OR(LEFT(PS!F357,3)=SC!$E$6,LEFT(PS!G357,3)=SC!$E$6),PS!E357,"")</f>
        <v/>
      </c>
      <c r="E366" s="100" t="str">
        <f>IF(LEFT(PS!F357,3)=SC!$E$6,PS!G357,IF(LEFT(PS!G357,3)=SC!$E$6,PS!F357,""))</f>
        <v/>
      </c>
      <c r="F366" s="101">
        <f>IF(LEFT(PS!F357,3)=SC!$E$6,PS!J357,0)</f>
        <v>0</v>
      </c>
      <c r="G366" s="101">
        <f>IF(LEFT(PS!G357,3)=SC!$E$6,PS!J357,0)</f>
        <v>0</v>
      </c>
      <c r="H366" s="88"/>
    </row>
    <row r="367" spans="1:8" hidden="1" x14ac:dyDescent="0.25">
      <c r="A367" s="97" t="str">
        <f>IF(OR(LEFT(PS!F358,3)=SC!$E$6,LEFT(PS!G358,3)=SC!$E$6),PS!A358,"")</f>
        <v/>
      </c>
      <c r="B367" s="98" t="str">
        <f>IF(LEFT(PS!F358,3)=SC!$E$6,PS!C358,IF(LEFT(PS!G358,3)=SC!$E$6,PS!D358,""))</f>
        <v/>
      </c>
      <c r="C367" s="97" t="str">
        <f>IF(OR(LEFT(PS!F358,3)=SC!$E$6,LEFT(PS!G358,3)=SC!$E$6),PS!A358,"")</f>
        <v/>
      </c>
      <c r="D367" s="99" t="str">
        <f>IF(OR(LEFT(PS!F358,3)=SC!$E$6,LEFT(PS!G358,3)=SC!$E$6),PS!E358,"")</f>
        <v/>
      </c>
      <c r="E367" s="100" t="str">
        <f>IF(LEFT(PS!F358,3)=SC!$E$6,PS!G358,IF(LEFT(PS!G358,3)=SC!$E$6,PS!F358,""))</f>
        <v/>
      </c>
      <c r="F367" s="101">
        <f>IF(LEFT(PS!F358,3)=SC!$E$6,PS!J358,0)</f>
        <v>0</v>
      </c>
      <c r="G367" s="101">
        <f>IF(LEFT(PS!G358,3)=SC!$E$6,PS!J358,0)</f>
        <v>0</v>
      </c>
      <c r="H367" s="88"/>
    </row>
    <row r="368" spans="1:8" hidden="1" x14ac:dyDescent="0.25">
      <c r="A368" s="97" t="str">
        <f>IF(OR(LEFT(PS!F359,3)=SC!$E$6,LEFT(PS!G359,3)=SC!$E$6),PS!A359,"")</f>
        <v/>
      </c>
      <c r="B368" s="98" t="str">
        <f>IF(LEFT(PS!F359,3)=SC!$E$6,PS!C359,IF(LEFT(PS!G359,3)=SC!$E$6,PS!D359,""))</f>
        <v/>
      </c>
      <c r="C368" s="97" t="str">
        <f>IF(OR(LEFT(PS!F359,3)=SC!$E$6,LEFT(PS!G359,3)=SC!$E$6),PS!A359,"")</f>
        <v/>
      </c>
      <c r="D368" s="99" t="str">
        <f>IF(OR(LEFT(PS!F359,3)=SC!$E$6,LEFT(PS!G359,3)=SC!$E$6),PS!E359,"")</f>
        <v/>
      </c>
      <c r="E368" s="100" t="str">
        <f>IF(LEFT(PS!F359,3)=SC!$E$6,PS!G359,IF(LEFT(PS!G359,3)=SC!$E$6,PS!F359,""))</f>
        <v/>
      </c>
      <c r="F368" s="101">
        <f>IF(LEFT(PS!F359,3)=SC!$E$6,PS!J359,0)</f>
        <v>0</v>
      </c>
      <c r="G368" s="101">
        <f>IF(LEFT(PS!G359,3)=SC!$E$6,PS!J359,0)</f>
        <v>0</v>
      </c>
      <c r="H368" s="88"/>
    </row>
    <row r="369" spans="1:8" hidden="1" x14ac:dyDescent="0.25">
      <c r="A369" s="97" t="str">
        <f>IF(OR(LEFT(PS!F360,3)=SC!$E$6,LEFT(PS!G360,3)=SC!$E$6),PS!A360,"")</f>
        <v/>
      </c>
      <c r="B369" s="98" t="str">
        <f>IF(LEFT(PS!F360,3)=SC!$E$6,PS!C360,IF(LEFT(PS!G360,3)=SC!$E$6,PS!D360,""))</f>
        <v/>
      </c>
      <c r="C369" s="97" t="str">
        <f>IF(OR(LEFT(PS!F360,3)=SC!$E$6,LEFT(PS!G360,3)=SC!$E$6),PS!A360,"")</f>
        <v/>
      </c>
      <c r="D369" s="99" t="str">
        <f>IF(OR(LEFT(PS!F360,3)=SC!$E$6,LEFT(PS!G360,3)=SC!$E$6),PS!E360,"")</f>
        <v/>
      </c>
      <c r="E369" s="100" t="str">
        <f>IF(LEFT(PS!F360,3)=SC!$E$6,PS!G360,IF(LEFT(PS!G360,3)=SC!$E$6,PS!F360,""))</f>
        <v/>
      </c>
      <c r="F369" s="101">
        <f>IF(LEFT(PS!F360,3)=SC!$E$6,PS!J360,0)</f>
        <v>0</v>
      </c>
      <c r="G369" s="101">
        <f>IF(LEFT(PS!G360,3)=SC!$E$6,PS!J360,0)</f>
        <v>0</v>
      </c>
      <c r="H369" s="88"/>
    </row>
    <row r="370" spans="1:8" hidden="1" x14ac:dyDescent="0.25">
      <c r="A370" s="97" t="str">
        <f>IF(OR(LEFT(PS!F361,3)=SC!$E$6,LEFT(PS!G361,3)=SC!$E$6),PS!A361,"")</f>
        <v/>
      </c>
      <c r="B370" s="98" t="str">
        <f>IF(LEFT(PS!F361,3)=SC!$E$6,PS!C361,IF(LEFT(PS!G361,3)=SC!$E$6,PS!D361,""))</f>
        <v/>
      </c>
      <c r="C370" s="97" t="str">
        <f>IF(OR(LEFT(PS!F361,3)=SC!$E$6,LEFT(PS!G361,3)=SC!$E$6),PS!A361,"")</f>
        <v/>
      </c>
      <c r="D370" s="99" t="str">
        <f>IF(OR(LEFT(PS!F361,3)=SC!$E$6,LEFT(PS!G361,3)=SC!$E$6),PS!E361,"")</f>
        <v/>
      </c>
      <c r="E370" s="100" t="str">
        <f>IF(LEFT(PS!F361,3)=SC!$E$6,PS!G361,IF(LEFT(PS!G361,3)=SC!$E$6,PS!F361,""))</f>
        <v/>
      </c>
      <c r="F370" s="101">
        <f>IF(LEFT(PS!F361,3)=SC!$E$6,PS!J361,0)</f>
        <v>0</v>
      </c>
      <c r="G370" s="101">
        <f>IF(LEFT(PS!G361,3)=SC!$E$6,PS!J361,0)</f>
        <v>0</v>
      </c>
      <c r="H370" s="88"/>
    </row>
    <row r="371" spans="1:8" hidden="1" x14ac:dyDescent="0.25">
      <c r="A371" s="97" t="str">
        <f>IF(OR(LEFT(PS!F362,3)=SC!$E$6,LEFT(PS!G362,3)=SC!$E$6),PS!A362,"")</f>
        <v/>
      </c>
      <c r="B371" s="98" t="str">
        <f>IF(LEFT(PS!F362,3)=SC!$E$6,PS!C362,IF(LEFT(PS!G362,3)=SC!$E$6,PS!D362,""))</f>
        <v/>
      </c>
      <c r="C371" s="97" t="str">
        <f>IF(OR(LEFT(PS!F362,3)=SC!$E$6,LEFT(PS!G362,3)=SC!$E$6),PS!A362,"")</f>
        <v/>
      </c>
      <c r="D371" s="99" t="str">
        <f>IF(OR(LEFT(PS!F362,3)=SC!$E$6,LEFT(PS!G362,3)=SC!$E$6),PS!E362,"")</f>
        <v/>
      </c>
      <c r="E371" s="100" t="str">
        <f>IF(LEFT(PS!F362,3)=SC!$E$6,PS!G362,IF(LEFT(PS!G362,3)=SC!$E$6,PS!F362,""))</f>
        <v/>
      </c>
      <c r="F371" s="101">
        <f>IF(LEFT(PS!F362,3)=SC!$E$6,PS!J362,0)</f>
        <v>0</v>
      </c>
      <c r="G371" s="101">
        <f>IF(LEFT(PS!G362,3)=SC!$E$6,PS!J362,0)</f>
        <v>0</v>
      </c>
      <c r="H371" s="88"/>
    </row>
    <row r="372" spans="1:8" hidden="1" x14ac:dyDescent="0.25">
      <c r="A372" s="97" t="str">
        <f>IF(OR(LEFT(PS!F363,3)=SC!$E$6,LEFT(PS!G363,3)=SC!$E$6),PS!A363,"")</f>
        <v/>
      </c>
      <c r="B372" s="98" t="str">
        <f>IF(LEFT(PS!F363,3)=SC!$E$6,PS!C363,IF(LEFT(PS!G363,3)=SC!$E$6,PS!D363,""))</f>
        <v/>
      </c>
      <c r="C372" s="97" t="str">
        <f>IF(OR(LEFT(PS!F363,3)=SC!$E$6,LEFT(PS!G363,3)=SC!$E$6),PS!A363,"")</f>
        <v/>
      </c>
      <c r="D372" s="99" t="str">
        <f>IF(OR(LEFT(PS!F363,3)=SC!$E$6,LEFT(PS!G363,3)=SC!$E$6),PS!E363,"")</f>
        <v/>
      </c>
      <c r="E372" s="100" t="str">
        <f>IF(LEFT(PS!F363,3)=SC!$E$6,PS!G363,IF(LEFT(PS!G363,3)=SC!$E$6,PS!F363,""))</f>
        <v/>
      </c>
      <c r="F372" s="101">
        <f>IF(LEFT(PS!F363,3)=SC!$E$6,PS!J363,0)</f>
        <v>0</v>
      </c>
      <c r="G372" s="101">
        <f>IF(LEFT(PS!G363,3)=SC!$E$6,PS!J363,0)</f>
        <v>0</v>
      </c>
      <c r="H372" s="88"/>
    </row>
    <row r="373" spans="1:8" hidden="1" x14ac:dyDescent="0.25">
      <c r="A373" s="97" t="str">
        <f>IF(OR(LEFT(PS!F364,3)=SC!$E$6,LEFT(PS!G364,3)=SC!$E$6),PS!A364,"")</f>
        <v/>
      </c>
      <c r="B373" s="98" t="str">
        <f>IF(LEFT(PS!F364,3)=SC!$E$6,PS!C364,IF(LEFT(PS!G364,3)=SC!$E$6,PS!D364,""))</f>
        <v/>
      </c>
      <c r="C373" s="97" t="str">
        <f>IF(OR(LEFT(PS!F364,3)=SC!$E$6,LEFT(PS!G364,3)=SC!$E$6),PS!A364,"")</f>
        <v/>
      </c>
      <c r="D373" s="99" t="str">
        <f>IF(OR(LEFT(PS!F364,3)=SC!$E$6,LEFT(PS!G364,3)=SC!$E$6),PS!E364,"")</f>
        <v/>
      </c>
      <c r="E373" s="100" t="str">
        <f>IF(LEFT(PS!F364,3)=SC!$E$6,PS!G364,IF(LEFT(PS!G364,3)=SC!$E$6,PS!F364,""))</f>
        <v/>
      </c>
      <c r="F373" s="101">
        <f>IF(LEFT(PS!F364,3)=SC!$E$6,PS!J364,0)</f>
        <v>0</v>
      </c>
      <c r="G373" s="101">
        <f>IF(LEFT(PS!G364,3)=SC!$E$6,PS!J364,0)</f>
        <v>0</v>
      </c>
      <c r="H373" s="88"/>
    </row>
    <row r="374" spans="1:8" hidden="1" x14ac:dyDescent="0.25">
      <c r="A374" s="97" t="str">
        <f>IF(OR(LEFT(PS!F365,3)=SC!$E$6,LEFT(PS!G365,3)=SC!$E$6),PS!A365,"")</f>
        <v/>
      </c>
      <c r="B374" s="98" t="str">
        <f>IF(LEFT(PS!F365,3)=SC!$E$6,PS!C365,IF(LEFT(PS!G365,3)=SC!$E$6,PS!D365,""))</f>
        <v/>
      </c>
      <c r="C374" s="97" t="str">
        <f>IF(OR(LEFT(PS!F365,3)=SC!$E$6,LEFT(PS!G365,3)=SC!$E$6),PS!A365,"")</f>
        <v/>
      </c>
      <c r="D374" s="99" t="str">
        <f>IF(OR(LEFT(PS!F365,3)=SC!$E$6,LEFT(PS!G365,3)=SC!$E$6),PS!E365,"")</f>
        <v/>
      </c>
      <c r="E374" s="100" t="str">
        <f>IF(LEFT(PS!F365,3)=SC!$E$6,PS!G365,IF(LEFT(PS!G365,3)=SC!$E$6,PS!F365,""))</f>
        <v/>
      </c>
      <c r="F374" s="101">
        <f>IF(LEFT(PS!F365,3)=SC!$E$6,PS!J365,0)</f>
        <v>0</v>
      </c>
      <c r="G374" s="101">
        <f>IF(LEFT(PS!G365,3)=SC!$E$6,PS!J365,0)</f>
        <v>0</v>
      </c>
      <c r="H374" s="88"/>
    </row>
    <row r="375" spans="1:8" hidden="1" x14ac:dyDescent="0.25">
      <c r="A375" s="97" t="str">
        <f>IF(OR(LEFT(PS!F366,3)=SC!$E$6,LEFT(PS!G366,3)=SC!$E$6),PS!A366,"")</f>
        <v/>
      </c>
      <c r="B375" s="98" t="str">
        <f>IF(LEFT(PS!F366,3)=SC!$E$6,PS!C366,IF(LEFT(PS!G366,3)=SC!$E$6,PS!D366,""))</f>
        <v/>
      </c>
      <c r="C375" s="97" t="str">
        <f>IF(OR(LEFT(PS!F366,3)=SC!$E$6,LEFT(PS!G366,3)=SC!$E$6),PS!A366,"")</f>
        <v/>
      </c>
      <c r="D375" s="99" t="str">
        <f>IF(OR(LEFT(PS!F366,3)=SC!$E$6,LEFT(PS!G366,3)=SC!$E$6),PS!E366,"")</f>
        <v/>
      </c>
      <c r="E375" s="100" t="str">
        <f>IF(LEFT(PS!F366,3)=SC!$E$6,PS!G366,IF(LEFT(PS!G366,3)=SC!$E$6,PS!F366,""))</f>
        <v/>
      </c>
      <c r="F375" s="101">
        <f>IF(LEFT(PS!F366,3)=SC!$E$6,PS!J366,0)</f>
        <v>0</v>
      </c>
      <c r="G375" s="101">
        <f>IF(LEFT(PS!G366,3)=SC!$E$6,PS!J366,0)</f>
        <v>0</v>
      </c>
      <c r="H375" s="88"/>
    </row>
    <row r="376" spans="1:8" hidden="1" x14ac:dyDescent="0.25">
      <c r="A376" s="97" t="str">
        <f>IF(OR(LEFT(PS!F367,3)=SC!$E$6,LEFT(PS!G367,3)=SC!$E$6),PS!A367,"")</f>
        <v/>
      </c>
      <c r="B376" s="98" t="str">
        <f>IF(LEFT(PS!F367,3)=SC!$E$6,PS!C367,IF(LEFT(PS!G367,3)=SC!$E$6,PS!D367,""))</f>
        <v/>
      </c>
      <c r="C376" s="97" t="str">
        <f>IF(OR(LEFT(PS!F367,3)=SC!$E$6,LEFT(PS!G367,3)=SC!$E$6),PS!A367,"")</f>
        <v/>
      </c>
      <c r="D376" s="99" t="str">
        <f>IF(OR(LEFT(PS!F367,3)=SC!$E$6,LEFT(PS!G367,3)=SC!$E$6),PS!E367,"")</f>
        <v/>
      </c>
      <c r="E376" s="100" t="str">
        <f>IF(LEFT(PS!F367,3)=SC!$E$6,PS!G367,IF(LEFT(PS!G367,3)=SC!$E$6,PS!F367,""))</f>
        <v/>
      </c>
      <c r="F376" s="101">
        <f>IF(LEFT(PS!F367,3)=SC!$E$6,PS!J367,0)</f>
        <v>0</v>
      </c>
      <c r="G376" s="101">
        <f>IF(LEFT(PS!G367,3)=SC!$E$6,PS!J367,0)</f>
        <v>0</v>
      </c>
      <c r="H376" s="88"/>
    </row>
    <row r="377" spans="1:8" hidden="1" x14ac:dyDescent="0.25">
      <c r="A377" s="97" t="str">
        <f>IF(OR(LEFT(PS!F368,3)=SC!$E$6,LEFT(PS!G368,3)=SC!$E$6),PS!A368,"")</f>
        <v/>
      </c>
      <c r="B377" s="98" t="str">
        <f>IF(LEFT(PS!F368,3)=SC!$E$6,PS!C368,IF(LEFT(PS!G368,3)=SC!$E$6,PS!D368,""))</f>
        <v/>
      </c>
      <c r="C377" s="97" t="str">
        <f>IF(OR(LEFT(PS!F368,3)=SC!$E$6,LEFT(PS!G368,3)=SC!$E$6),PS!A368,"")</f>
        <v/>
      </c>
      <c r="D377" s="99" t="str">
        <f>IF(OR(LEFT(PS!F368,3)=SC!$E$6,LEFT(PS!G368,3)=SC!$E$6),PS!E368,"")</f>
        <v/>
      </c>
      <c r="E377" s="100" t="str">
        <f>IF(LEFT(PS!F368,3)=SC!$E$6,PS!G368,IF(LEFT(PS!G368,3)=SC!$E$6,PS!F368,""))</f>
        <v/>
      </c>
      <c r="F377" s="101">
        <f>IF(LEFT(PS!F368,3)=SC!$E$6,PS!J368,0)</f>
        <v>0</v>
      </c>
      <c r="G377" s="101">
        <f>IF(LEFT(PS!G368,3)=SC!$E$6,PS!J368,0)</f>
        <v>0</v>
      </c>
      <c r="H377" s="88"/>
    </row>
    <row r="378" spans="1:8" hidden="1" x14ac:dyDescent="0.25">
      <c r="A378" s="97" t="str">
        <f>IF(OR(LEFT(PS!F369,3)=SC!$E$6,LEFT(PS!G369,3)=SC!$E$6),PS!A369,"")</f>
        <v/>
      </c>
      <c r="B378" s="98" t="str">
        <f>IF(LEFT(PS!F369,3)=SC!$E$6,PS!C369,IF(LEFT(PS!G369,3)=SC!$E$6,PS!D369,""))</f>
        <v/>
      </c>
      <c r="C378" s="97" t="str">
        <f>IF(OR(LEFT(PS!F369,3)=SC!$E$6,LEFT(PS!G369,3)=SC!$E$6),PS!A369,"")</f>
        <v/>
      </c>
      <c r="D378" s="99" t="str">
        <f>IF(OR(LEFT(PS!F369,3)=SC!$E$6,LEFT(PS!G369,3)=SC!$E$6),PS!E369,"")</f>
        <v/>
      </c>
      <c r="E378" s="100" t="str">
        <f>IF(LEFT(PS!F369,3)=SC!$E$6,PS!G369,IF(LEFT(PS!G369,3)=SC!$E$6,PS!F369,""))</f>
        <v/>
      </c>
      <c r="F378" s="101">
        <f>IF(LEFT(PS!F369,3)=SC!$E$6,PS!J369,0)</f>
        <v>0</v>
      </c>
      <c r="G378" s="101">
        <f>IF(LEFT(PS!G369,3)=SC!$E$6,PS!J369,0)</f>
        <v>0</v>
      </c>
      <c r="H378" s="88"/>
    </row>
    <row r="379" spans="1:8" hidden="1" x14ac:dyDescent="0.25">
      <c r="A379" s="97" t="str">
        <f>IF(OR(LEFT(PS!F370,3)=SC!$E$6,LEFT(PS!G370,3)=SC!$E$6),PS!A370,"")</f>
        <v/>
      </c>
      <c r="B379" s="98" t="str">
        <f>IF(LEFT(PS!F370,3)=SC!$E$6,PS!C370,IF(LEFT(PS!G370,3)=SC!$E$6,PS!D370,""))</f>
        <v/>
      </c>
      <c r="C379" s="97" t="str">
        <f>IF(OR(LEFT(PS!F370,3)=SC!$E$6,LEFT(PS!G370,3)=SC!$E$6),PS!A370,"")</f>
        <v/>
      </c>
      <c r="D379" s="99" t="str">
        <f>IF(OR(LEFT(PS!F370,3)=SC!$E$6,LEFT(PS!G370,3)=SC!$E$6),PS!E370,"")</f>
        <v/>
      </c>
      <c r="E379" s="100" t="str">
        <f>IF(LEFT(PS!F370,3)=SC!$E$6,PS!G370,IF(LEFT(PS!G370,3)=SC!$E$6,PS!F370,""))</f>
        <v/>
      </c>
      <c r="F379" s="101">
        <f>IF(LEFT(PS!F370,3)=SC!$E$6,PS!J370,0)</f>
        <v>0</v>
      </c>
      <c r="G379" s="101">
        <f>IF(LEFT(PS!G370,3)=SC!$E$6,PS!J370,0)</f>
        <v>0</v>
      </c>
      <c r="H379" s="88"/>
    </row>
    <row r="380" spans="1:8" hidden="1" x14ac:dyDescent="0.25">
      <c r="A380" s="97" t="str">
        <f>IF(OR(LEFT(PS!F371,3)=SC!$E$6,LEFT(PS!G371,3)=SC!$E$6),PS!A371,"")</f>
        <v/>
      </c>
      <c r="B380" s="98" t="str">
        <f>IF(LEFT(PS!F371,3)=SC!$E$6,PS!C371,IF(LEFT(PS!G371,3)=SC!$E$6,PS!D371,""))</f>
        <v/>
      </c>
      <c r="C380" s="97" t="str">
        <f>IF(OR(LEFT(PS!F371,3)=SC!$E$6,LEFT(PS!G371,3)=SC!$E$6),PS!A371,"")</f>
        <v/>
      </c>
      <c r="D380" s="99" t="str">
        <f>IF(OR(LEFT(PS!F371,3)=SC!$E$6,LEFT(PS!G371,3)=SC!$E$6),PS!E371,"")</f>
        <v/>
      </c>
      <c r="E380" s="100" t="str">
        <f>IF(LEFT(PS!F371,3)=SC!$E$6,PS!G371,IF(LEFT(PS!G371,3)=SC!$E$6,PS!F371,""))</f>
        <v/>
      </c>
      <c r="F380" s="101">
        <f>IF(LEFT(PS!F371,3)=SC!$E$6,PS!J371,0)</f>
        <v>0</v>
      </c>
      <c r="G380" s="101">
        <f>IF(LEFT(PS!G371,3)=SC!$E$6,PS!J371,0)</f>
        <v>0</v>
      </c>
      <c r="H380" s="88"/>
    </row>
    <row r="381" spans="1:8" hidden="1" x14ac:dyDescent="0.25">
      <c r="A381" s="97" t="str">
        <f>IF(OR(LEFT(PS!F372,3)=SC!$E$6,LEFT(PS!G372,3)=SC!$E$6),PS!A372,"")</f>
        <v/>
      </c>
      <c r="B381" s="98" t="str">
        <f>IF(LEFT(PS!F372,3)=SC!$E$6,PS!C372,IF(LEFT(PS!G372,3)=SC!$E$6,PS!D372,""))</f>
        <v/>
      </c>
      <c r="C381" s="97" t="str">
        <f>IF(OR(LEFT(PS!F372,3)=SC!$E$6,LEFT(PS!G372,3)=SC!$E$6),PS!A372,"")</f>
        <v/>
      </c>
      <c r="D381" s="99" t="str">
        <f>IF(OR(LEFT(PS!F372,3)=SC!$E$6,LEFT(PS!G372,3)=SC!$E$6),PS!E372,"")</f>
        <v/>
      </c>
      <c r="E381" s="100" t="str">
        <f>IF(LEFT(PS!F372,3)=SC!$E$6,PS!G372,IF(LEFT(PS!G372,3)=SC!$E$6,PS!F372,""))</f>
        <v/>
      </c>
      <c r="F381" s="101">
        <f>IF(LEFT(PS!F372,3)=SC!$E$6,PS!J372,0)</f>
        <v>0</v>
      </c>
      <c r="G381" s="101">
        <f>IF(LEFT(PS!G372,3)=SC!$E$6,PS!J372,0)</f>
        <v>0</v>
      </c>
      <c r="H381" s="88"/>
    </row>
    <row r="382" spans="1:8" hidden="1" x14ac:dyDescent="0.25">
      <c r="A382" s="97" t="str">
        <f>IF(OR(LEFT(PS!F373,3)=SC!$E$6,LEFT(PS!G373,3)=SC!$E$6),PS!A373,"")</f>
        <v/>
      </c>
      <c r="B382" s="98" t="str">
        <f>IF(LEFT(PS!F373,3)=SC!$E$6,PS!C373,IF(LEFT(PS!G373,3)=SC!$E$6,PS!D373,""))</f>
        <v/>
      </c>
      <c r="C382" s="97" t="str">
        <f>IF(OR(LEFT(PS!F373,3)=SC!$E$6,LEFT(PS!G373,3)=SC!$E$6),PS!A373,"")</f>
        <v/>
      </c>
      <c r="D382" s="99" t="str">
        <f>IF(OR(LEFT(PS!F373,3)=SC!$E$6,LEFT(PS!G373,3)=SC!$E$6),PS!E373,"")</f>
        <v/>
      </c>
      <c r="E382" s="100" t="str">
        <f>IF(LEFT(PS!F373,3)=SC!$E$6,PS!G373,IF(LEFT(PS!G373,3)=SC!$E$6,PS!F373,""))</f>
        <v/>
      </c>
      <c r="F382" s="101">
        <f>IF(LEFT(PS!F373,3)=SC!$E$6,PS!J373,0)</f>
        <v>0</v>
      </c>
      <c r="G382" s="101">
        <f>IF(LEFT(PS!G373,3)=SC!$E$6,PS!J373,0)</f>
        <v>0</v>
      </c>
      <c r="H382" s="88"/>
    </row>
    <row r="383" spans="1:8" hidden="1" x14ac:dyDescent="0.25">
      <c r="A383" s="97" t="str">
        <f>IF(OR(LEFT(PS!F374,3)=SC!$E$6,LEFT(PS!G374,3)=SC!$E$6),PS!A374,"")</f>
        <v/>
      </c>
      <c r="B383" s="98" t="str">
        <f>IF(LEFT(PS!F374,3)=SC!$E$6,PS!C374,IF(LEFT(PS!G374,3)=SC!$E$6,PS!D374,""))</f>
        <v/>
      </c>
      <c r="C383" s="97" t="str">
        <f>IF(OR(LEFT(PS!F374,3)=SC!$E$6,LEFT(PS!G374,3)=SC!$E$6),PS!A374,"")</f>
        <v/>
      </c>
      <c r="D383" s="99" t="str">
        <f>IF(OR(LEFT(PS!F374,3)=SC!$E$6,LEFT(PS!G374,3)=SC!$E$6),PS!E374,"")</f>
        <v/>
      </c>
      <c r="E383" s="100" t="str">
        <f>IF(LEFT(PS!F374,3)=SC!$E$6,PS!G374,IF(LEFT(PS!G374,3)=SC!$E$6,PS!F374,""))</f>
        <v/>
      </c>
      <c r="F383" s="101">
        <f>IF(LEFT(PS!F374,3)=SC!$E$6,PS!J374,0)</f>
        <v>0</v>
      </c>
      <c r="G383" s="101">
        <f>IF(LEFT(PS!G374,3)=SC!$E$6,PS!J374,0)</f>
        <v>0</v>
      </c>
      <c r="H383" s="88"/>
    </row>
    <row r="384" spans="1:8" hidden="1" x14ac:dyDescent="0.25">
      <c r="A384" s="97" t="str">
        <f>IF(OR(LEFT(PS!F375,3)=SC!$E$6,LEFT(PS!G375,3)=SC!$E$6),PS!A375,"")</f>
        <v/>
      </c>
      <c r="B384" s="98" t="str">
        <f>IF(LEFT(PS!F375,3)=SC!$E$6,PS!C375,IF(LEFT(PS!G375,3)=SC!$E$6,PS!D375,""))</f>
        <v/>
      </c>
      <c r="C384" s="97" t="str">
        <f>IF(OR(LEFT(PS!F375,3)=SC!$E$6,LEFT(PS!G375,3)=SC!$E$6),PS!A375,"")</f>
        <v/>
      </c>
      <c r="D384" s="99" t="str">
        <f>IF(OR(LEFT(PS!F375,3)=SC!$E$6,LEFT(PS!G375,3)=SC!$E$6),PS!E375,"")</f>
        <v/>
      </c>
      <c r="E384" s="100" t="str">
        <f>IF(LEFT(PS!F375,3)=SC!$E$6,PS!G375,IF(LEFT(PS!G375,3)=SC!$E$6,PS!F375,""))</f>
        <v/>
      </c>
      <c r="F384" s="101">
        <f>IF(LEFT(PS!F375,3)=SC!$E$6,PS!J375,0)</f>
        <v>0</v>
      </c>
      <c r="G384" s="101">
        <f>IF(LEFT(PS!G375,3)=SC!$E$6,PS!J375,0)</f>
        <v>0</v>
      </c>
      <c r="H384" s="88"/>
    </row>
    <row r="385" spans="1:8" hidden="1" x14ac:dyDescent="0.25">
      <c r="A385" s="97" t="str">
        <f>IF(OR(LEFT(PS!F376,3)=SC!$E$6,LEFT(PS!G376,3)=SC!$E$6),PS!A376,"")</f>
        <v/>
      </c>
      <c r="B385" s="98" t="str">
        <f>IF(LEFT(PS!F376,3)=SC!$E$6,PS!C376,IF(LEFT(PS!G376,3)=SC!$E$6,PS!D376,""))</f>
        <v/>
      </c>
      <c r="C385" s="97" t="str">
        <f>IF(OR(LEFT(PS!F376,3)=SC!$E$6,LEFT(PS!G376,3)=SC!$E$6),PS!A376,"")</f>
        <v/>
      </c>
      <c r="D385" s="99" t="str">
        <f>IF(OR(LEFT(PS!F376,3)=SC!$E$6,LEFT(PS!G376,3)=SC!$E$6),PS!E376,"")</f>
        <v/>
      </c>
      <c r="E385" s="100" t="str">
        <f>IF(LEFT(PS!F376,3)=SC!$E$6,PS!G376,IF(LEFT(PS!G376,3)=SC!$E$6,PS!F376,""))</f>
        <v/>
      </c>
      <c r="F385" s="101">
        <f>IF(LEFT(PS!F376,3)=SC!$E$6,PS!J376,0)</f>
        <v>0</v>
      </c>
      <c r="G385" s="101">
        <f>IF(LEFT(PS!G376,3)=SC!$E$6,PS!J376,0)</f>
        <v>0</v>
      </c>
      <c r="H385" s="88"/>
    </row>
    <row r="386" spans="1:8" hidden="1" x14ac:dyDescent="0.25">
      <c r="A386" s="97" t="str">
        <f>IF(OR(LEFT(PS!F377,3)=SC!$E$6,LEFT(PS!G377,3)=SC!$E$6),PS!A377,"")</f>
        <v/>
      </c>
      <c r="B386" s="98" t="str">
        <f>IF(LEFT(PS!F377,3)=SC!$E$6,PS!C377,IF(LEFT(PS!G377,3)=SC!$E$6,PS!D377,""))</f>
        <v/>
      </c>
      <c r="C386" s="97" t="str">
        <f>IF(OR(LEFT(PS!F377,3)=SC!$E$6,LEFT(PS!G377,3)=SC!$E$6),PS!A377,"")</f>
        <v/>
      </c>
      <c r="D386" s="99" t="str">
        <f>IF(OR(LEFT(PS!F377,3)=SC!$E$6,LEFT(PS!G377,3)=SC!$E$6),PS!E377,"")</f>
        <v/>
      </c>
      <c r="E386" s="100" t="str">
        <f>IF(LEFT(PS!F377,3)=SC!$E$6,PS!G377,IF(LEFT(PS!G377,3)=SC!$E$6,PS!F377,""))</f>
        <v/>
      </c>
      <c r="F386" s="101">
        <f>IF(LEFT(PS!F377,3)=SC!$E$6,PS!J377,0)</f>
        <v>0</v>
      </c>
      <c r="G386" s="101">
        <f>IF(LEFT(PS!G377,3)=SC!$E$6,PS!J377,0)</f>
        <v>0</v>
      </c>
      <c r="H386" s="88"/>
    </row>
    <row r="387" spans="1:8" hidden="1" x14ac:dyDescent="0.25">
      <c r="A387" s="97" t="str">
        <f>IF(OR(LEFT(PS!F378,3)=SC!$E$6,LEFT(PS!G378,3)=SC!$E$6),PS!A378,"")</f>
        <v/>
      </c>
      <c r="B387" s="98" t="str">
        <f>IF(LEFT(PS!F378,3)=SC!$E$6,PS!C378,IF(LEFT(PS!G378,3)=SC!$E$6,PS!D378,""))</f>
        <v/>
      </c>
      <c r="C387" s="97" t="str">
        <f>IF(OR(LEFT(PS!F378,3)=SC!$E$6,LEFT(PS!G378,3)=SC!$E$6),PS!A378,"")</f>
        <v/>
      </c>
      <c r="D387" s="99" t="str">
        <f>IF(OR(LEFT(PS!F378,3)=SC!$E$6,LEFT(PS!G378,3)=SC!$E$6),PS!E378,"")</f>
        <v/>
      </c>
      <c r="E387" s="100" t="str">
        <f>IF(LEFT(PS!F378,3)=SC!$E$6,PS!G378,IF(LEFT(PS!G378,3)=SC!$E$6,PS!F378,""))</f>
        <v/>
      </c>
      <c r="F387" s="101">
        <f>IF(LEFT(PS!F378,3)=SC!$E$6,PS!J378,0)</f>
        <v>0</v>
      </c>
      <c r="G387" s="101">
        <f>IF(LEFT(PS!G378,3)=SC!$E$6,PS!J378,0)</f>
        <v>0</v>
      </c>
      <c r="H387" s="88"/>
    </row>
    <row r="388" spans="1:8" hidden="1" x14ac:dyDescent="0.25">
      <c r="A388" s="97" t="str">
        <f>IF(OR(LEFT(PS!F379,3)=SC!$E$6,LEFT(PS!G379,3)=SC!$E$6),PS!A379,"")</f>
        <v/>
      </c>
      <c r="B388" s="98" t="str">
        <f>IF(LEFT(PS!F379,3)=SC!$E$6,PS!C379,IF(LEFT(PS!G379,3)=SC!$E$6,PS!D379,""))</f>
        <v/>
      </c>
      <c r="C388" s="97" t="str">
        <f>IF(OR(LEFT(PS!F379,3)=SC!$E$6,LEFT(PS!G379,3)=SC!$E$6),PS!A379,"")</f>
        <v/>
      </c>
      <c r="D388" s="99" t="str">
        <f>IF(OR(LEFT(PS!F379,3)=SC!$E$6,LEFT(PS!G379,3)=SC!$E$6),PS!E379,"")</f>
        <v/>
      </c>
      <c r="E388" s="100" t="str">
        <f>IF(LEFT(PS!F379,3)=SC!$E$6,PS!G379,IF(LEFT(PS!G379,3)=SC!$E$6,PS!F379,""))</f>
        <v/>
      </c>
      <c r="F388" s="101">
        <f>IF(LEFT(PS!F379,3)=SC!$E$6,PS!J379,0)</f>
        <v>0</v>
      </c>
      <c r="G388" s="101">
        <f>IF(LEFT(PS!G379,3)=SC!$E$6,PS!J379,0)</f>
        <v>0</v>
      </c>
      <c r="H388" s="88"/>
    </row>
    <row r="389" spans="1:8" hidden="1" x14ac:dyDescent="0.25">
      <c r="A389" s="97" t="str">
        <f>IF(OR(LEFT(PS!F380,3)=SC!$E$6,LEFT(PS!G380,3)=SC!$E$6),PS!A380,"")</f>
        <v/>
      </c>
      <c r="B389" s="98" t="str">
        <f>IF(LEFT(PS!F380,3)=SC!$E$6,PS!C380,IF(LEFT(PS!G380,3)=SC!$E$6,PS!D380,""))</f>
        <v/>
      </c>
      <c r="C389" s="97" t="str">
        <f>IF(OR(LEFT(PS!F380,3)=SC!$E$6,LEFT(PS!G380,3)=SC!$E$6),PS!A380,"")</f>
        <v/>
      </c>
      <c r="D389" s="99" t="str">
        <f>IF(OR(LEFT(PS!F380,3)=SC!$E$6,LEFT(PS!G380,3)=SC!$E$6),PS!E380,"")</f>
        <v/>
      </c>
      <c r="E389" s="100" t="str">
        <f>IF(LEFT(PS!F380,3)=SC!$E$6,PS!G380,IF(LEFT(PS!G380,3)=SC!$E$6,PS!F380,""))</f>
        <v/>
      </c>
      <c r="F389" s="101">
        <f>IF(LEFT(PS!F380,3)=SC!$E$6,PS!J380,0)</f>
        <v>0</v>
      </c>
      <c r="G389" s="101">
        <f>IF(LEFT(PS!G380,3)=SC!$E$6,PS!J380,0)</f>
        <v>0</v>
      </c>
      <c r="H389" s="88"/>
    </row>
    <row r="390" spans="1:8" hidden="1" x14ac:dyDescent="0.25">
      <c r="A390" s="97" t="str">
        <f>IF(OR(LEFT(PS!F381,3)=SC!$E$6,LEFT(PS!G381,3)=SC!$E$6),PS!A381,"")</f>
        <v/>
      </c>
      <c r="B390" s="98" t="str">
        <f>IF(LEFT(PS!F381,3)=SC!$E$6,PS!C381,IF(LEFT(PS!G381,3)=SC!$E$6,PS!D381,""))</f>
        <v/>
      </c>
      <c r="C390" s="97" t="str">
        <f>IF(OR(LEFT(PS!F381,3)=SC!$E$6,LEFT(PS!G381,3)=SC!$E$6),PS!A381,"")</f>
        <v/>
      </c>
      <c r="D390" s="99" t="str">
        <f>IF(OR(LEFT(PS!F381,3)=SC!$E$6,LEFT(PS!G381,3)=SC!$E$6),PS!E381,"")</f>
        <v/>
      </c>
      <c r="E390" s="100" t="str">
        <f>IF(LEFT(PS!F381,3)=SC!$E$6,PS!G381,IF(LEFT(PS!G381,3)=SC!$E$6,PS!F381,""))</f>
        <v/>
      </c>
      <c r="F390" s="101">
        <f>IF(LEFT(PS!F381,3)=SC!$E$6,PS!J381,0)</f>
        <v>0</v>
      </c>
      <c r="G390" s="101">
        <f>IF(LEFT(PS!G381,3)=SC!$E$6,PS!J381,0)</f>
        <v>0</v>
      </c>
      <c r="H390" s="88"/>
    </row>
    <row r="391" spans="1:8" hidden="1" x14ac:dyDescent="0.25">
      <c r="A391" s="97" t="str">
        <f>IF(OR(LEFT(PS!F382,3)=SC!$E$6,LEFT(PS!G382,3)=SC!$E$6),PS!A382,"")</f>
        <v/>
      </c>
      <c r="B391" s="98" t="str">
        <f>IF(LEFT(PS!F382,3)=SC!$E$6,PS!C382,IF(LEFT(PS!G382,3)=SC!$E$6,PS!D382,""))</f>
        <v/>
      </c>
      <c r="C391" s="97" t="str">
        <f>IF(OR(LEFT(PS!F382,3)=SC!$E$6,LEFT(PS!G382,3)=SC!$E$6),PS!A382,"")</f>
        <v/>
      </c>
      <c r="D391" s="99" t="str">
        <f>IF(OR(LEFT(PS!F382,3)=SC!$E$6,LEFT(PS!G382,3)=SC!$E$6),PS!E382,"")</f>
        <v/>
      </c>
      <c r="E391" s="100" t="str">
        <f>IF(LEFT(PS!F382,3)=SC!$E$6,PS!G382,IF(LEFT(PS!G382,3)=SC!$E$6,PS!F382,""))</f>
        <v/>
      </c>
      <c r="F391" s="101">
        <f>IF(LEFT(PS!F382,3)=SC!$E$6,PS!J382,0)</f>
        <v>0</v>
      </c>
      <c r="G391" s="101">
        <f>IF(LEFT(PS!G382,3)=SC!$E$6,PS!J382,0)</f>
        <v>0</v>
      </c>
      <c r="H391" s="88"/>
    </row>
    <row r="392" spans="1:8" hidden="1" x14ac:dyDescent="0.25">
      <c r="A392" s="97" t="str">
        <f>IF(OR(LEFT(PS!F383,3)=SC!$E$6,LEFT(PS!G383,3)=SC!$E$6),PS!A383,"")</f>
        <v/>
      </c>
      <c r="B392" s="98" t="str">
        <f>IF(LEFT(PS!F383,3)=SC!$E$6,PS!C383,IF(LEFT(PS!G383,3)=SC!$E$6,PS!D383,""))</f>
        <v/>
      </c>
      <c r="C392" s="97" t="str">
        <f>IF(OR(LEFT(PS!F383,3)=SC!$E$6,LEFT(PS!G383,3)=SC!$E$6),PS!A383,"")</f>
        <v/>
      </c>
      <c r="D392" s="99" t="str">
        <f>IF(OR(LEFT(PS!F383,3)=SC!$E$6,LEFT(PS!G383,3)=SC!$E$6),PS!E383,"")</f>
        <v/>
      </c>
      <c r="E392" s="100" t="str">
        <f>IF(LEFT(PS!F383,3)=SC!$E$6,PS!G383,IF(LEFT(PS!G383,3)=SC!$E$6,PS!F383,""))</f>
        <v/>
      </c>
      <c r="F392" s="101">
        <f>IF(LEFT(PS!F383,3)=SC!$E$6,PS!J383,0)</f>
        <v>0</v>
      </c>
      <c r="G392" s="101">
        <f>IF(LEFT(PS!G383,3)=SC!$E$6,PS!J383,0)</f>
        <v>0</v>
      </c>
      <c r="H392" s="88"/>
    </row>
    <row r="393" spans="1:8" hidden="1" x14ac:dyDescent="0.25">
      <c r="A393" s="97" t="str">
        <f>IF(OR(LEFT(PS!F384,3)=SC!$E$6,LEFT(PS!G384,3)=SC!$E$6),PS!A384,"")</f>
        <v/>
      </c>
      <c r="B393" s="98" t="str">
        <f>IF(LEFT(PS!F384,3)=SC!$E$6,PS!C384,IF(LEFT(PS!G384,3)=SC!$E$6,PS!D384,""))</f>
        <v/>
      </c>
      <c r="C393" s="97" t="str">
        <f>IF(OR(LEFT(PS!F384,3)=SC!$E$6,LEFT(PS!G384,3)=SC!$E$6),PS!A384,"")</f>
        <v/>
      </c>
      <c r="D393" s="99" t="str">
        <f>IF(OR(LEFT(PS!F384,3)=SC!$E$6,LEFT(PS!G384,3)=SC!$E$6),PS!E384,"")</f>
        <v/>
      </c>
      <c r="E393" s="100" t="str">
        <f>IF(LEFT(PS!F384,3)=SC!$E$6,PS!G384,IF(LEFT(PS!G384,3)=SC!$E$6,PS!F384,""))</f>
        <v/>
      </c>
      <c r="F393" s="101">
        <f>IF(LEFT(PS!F384,3)=SC!$E$6,PS!J384,0)</f>
        <v>0</v>
      </c>
      <c r="G393" s="101">
        <f>IF(LEFT(PS!G384,3)=SC!$E$6,PS!J384,0)</f>
        <v>0</v>
      </c>
      <c r="H393" s="88"/>
    </row>
    <row r="394" spans="1:8" hidden="1" x14ac:dyDescent="0.25">
      <c r="A394" s="97" t="str">
        <f>IF(OR(LEFT(PS!F385,3)=SC!$E$6,LEFT(PS!G385,3)=SC!$E$6),PS!A385,"")</f>
        <v/>
      </c>
      <c r="B394" s="98" t="str">
        <f>IF(LEFT(PS!F385,3)=SC!$E$6,PS!C385,IF(LEFT(PS!G385,3)=SC!$E$6,PS!D385,""))</f>
        <v/>
      </c>
      <c r="C394" s="97" t="str">
        <f>IF(OR(LEFT(PS!F385,3)=SC!$E$6,LEFT(PS!G385,3)=SC!$E$6),PS!A385,"")</f>
        <v/>
      </c>
      <c r="D394" s="99" t="str">
        <f>IF(OR(LEFT(PS!F385,3)=SC!$E$6,LEFT(PS!G385,3)=SC!$E$6),PS!E385,"")</f>
        <v/>
      </c>
      <c r="E394" s="100" t="str">
        <f>IF(LEFT(PS!F385,3)=SC!$E$6,PS!G385,IF(LEFT(PS!G385,3)=SC!$E$6,PS!F385,""))</f>
        <v/>
      </c>
      <c r="F394" s="101">
        <f>IF(LEFT(PS!F385,3)=SC!$E$6,PS!J385,0)</f>
        <v>0</v>
      </c>
      <c r="G394" s="101">
        <f>IF(LEFT(PS!G385,3)=SC!$E$6,PS!J385,0)</f>
        <v>0</v>
      </c>
      <c r="H394" s="88"/>
    </row>
    <row r="395" spans="1:8" hidden="1" x14ac:dyDescent="0.25">
      <c r="A395" s="97" t="str">
        <f>IF(OR(LEFT(PS!F386,3)=SC!$E$6,LEFT(PS!G386,3)=SC!$E$6),PS!A386,"")</f>
        <v/>
      </c>
      <c r="B395" s="98" t="str">
        <f>IF(LEFT(PS!F386,3)=SC!$E$6,PS!C386,IF(LEFT(PS!G386,3)=SC!$E$6,PS!D386,""))</f>
        <v/>
      </c>
      <c r="C395" s="97" t="str">
        <f>IF(OR(LEFT(PS!F386,3)=SC!$E$6,LEFT(PS!G386,3)=SC!$E$6),PS!A386,"")</f>
        <v/>
      </c>
      <c r="D395" s="99" t="str">
        <f>IF(OR(LEFT(PS!F386,3)=SC!$E$6,LEFT(PS!G386,3)=SC!$E$6),PS!E386,"")</f>
        <v/>
      </c>
      <c r="E395" s="100" t="str">
        <f>IF(LEFT(PS!F386,3)=SC!$E$6,PS!G386,IF(LEFT(PS!G386,3)=SC!$E$6,PS!F386,""))</f>
        <v/>
      </c>
      <c r="F395" s="101">
        <f>IF(LEFT(PS!F386,3)=SC!$E$6,PS!J386,0)</f>
        <v>0</v>
      </c>
      <c r="G395" s="101">
        <f>IF(LEFT(PS!G386,3)=SC!$E$6,PS!J386,0)</f>
        <v>0</v>
      </c>
      <c r="H395" s="88"/>
    </row>
    <row r="396" spans="1:8" hidden="1" x14ac:dyDescent="0.25">
      <c r="A396" s="97" t="str">
        <f>IF(OR(LEFT(PS!F387,3)=SC!$E$6,LEFT(PS!G387,3)=SC!$E$6),PS!A387,"")</f>
        <v/>
      </c>
      <c r="B396" s="98" t="str">
        <f>IF(LEFT(PS!F387,3)=SC!$E$6,PS!C387,IF(LEFT(PS!G387,3)=SC!$E$6,PS!D387,""))</f>
        <v/>
      </c>
      <c r="C396" s="97" t="str">
        <f>IF(OR(LEFT(PS!F387,3)=SC!$E$6,LEFT(PS!G387,3)=SC!$E$6),PS!A387,"")</f>
        <v/>
      </c>
      <c r="D396" s="99" t="str">
        <f>IF(OR(LEFT(PS!F387,3)=SC!$E$6,LEFT(PS!G387,3)=SC!$E$6),PS!E387,"")</f>
        <v/>
      </c>
      <c r="E396" s="100" t="str">
        <f>IF(LEFT(PS!F387,3)=SC!$E$6,PS!G387,IF(LEFT(PS!G387,3)=SC!$E$6,PS!F387,""))</f>
        <v/>
      </c>
      <c r="F396" s="101">
        <f>IF(LEFT(PS!F387,3)=SC!$E$6,PS!J387,0)</f>
        <v>0</v>
      </c>
      <c r="G396" s="101">
        <f>IF(LEFT(PS!G387,3)=SC!$E$6,PS!J387,0)</f>
        <v>0</v>
      </c>
      <c r="H396" s="88"/>
    </row>
    <row r="397" spans="1:8" hidden="1" x14ac:dyDescent="0.25">
      <c r="A397" s="97" t="str">
        <f>IF(OR(LEFT(PS!F388,3)=SC!$E$6,LEFT(PS!G388,3)=SC!$E$6),PS!A388,"")</f>
        <v/>
      </c>
      <c r="B397" s="98" t="str">
        <f>IF(LEFT(PS!F388,3)=SC!$E$6,PS!C388,IF(LEFT(PS!G388,3)=SC!$E$6,PS!D388,""))</f>
        <v/>
      </c>
      <c r="C397" s="97" t="str">
        <f>IF(OR(LEFT(PS!F388,3)=SC!$E$6,LEFT(PS!G388,3)=SC!$E$6),PS!A388,"")</f>
        <v/>
      </c>
      <c r="D397" s="99" t="str">
        <f>IF(OR(LEFT(PS!F388,3)=SC!$E$6,LEFT(PS!G388,3)=SC!$E$6),PS!E388,"")</f>
        <v/>
      </c>
      <c r="E397" s="100" t="str">
        <f>IF(LEFT(PS!F388,3)=SC!$E$6,PS!G388,IF(LEFT(PS!G388,3)=SC!$E$6,PS!F388,""))</f>
        <v/>
      </c>
      <c r="F397" s="101">
        <f>IF(LEFT(PS!F388,3)=SC!$E$6,PS!J388,0)</f>
        <v>0</v>
      </c>
      <c r="G397" s="101">
        <f>IF(LEFT(PS!G388,3)=SC!$E$6,PS!J388,0)</f>
        <v>0</v>
      </c>
      <c r="H397" s="88"/>
    </row>
    <row r="398" spans="1:8" hidden="1" x14ac:dyDescent="0.25">
      <c r="A398" s="97" t="str">
        <f>IF(OR(LEFT(PS!F389,3)=SC!$E$6,LEFT(PS!G389,3)=SC!$E$6),PS!A389,"")</f>
        <v/>
      </c>
      <c r="B398" s="98" t="str">
        <f>IF(LEFT(PS!F389,3)=SC!$E$6,PS!C389,IF(LEFT(PS!G389,3)=SC!$E$6,PS!D389,""))</f>
        <v/>
      </c>
      <c r="C398" s="97" t="str">
        <f>IF(OR(LEFT(PS!F389,3)=SC!$E$6,LEFT(PS!G389,3)=SC!$E$6),PS!A389,"")</f>
        <v/>
      </c>
      <c r="D398" s="99" t="str">
        <f>IF(OR(LEFT(PS!F389,3)=SC!$E$6,LEFT(PS!G389,3)=SC!$E$6),PS!E389,"")</f>
        <v/>
      </c>
      <c r="E398" s="100" t="str">
        <f>IF(LEFT(PS!F389,3)=SC!$E$6,PS!G389,IF(LEFT(PS!G389,3)=SC!$E$6,PS!F389,""))</f>
        <v/>
      </c>
      <c r="F398" s="101">
        <f>IF(LEFT(PS!F389,3)=SC!$E$6,PS!J389,0)</f>
        <v>0</v>
      </c>
      <c r="G398" s="101">
        <f>IF(LEFT(PS!G389,3)=SC!$E$6,PS!J389,0)</f>
        <v>0</v>
      </c>
      <c r="H398" s="88"/>
    </row>
    <row r="399" spans="1:8" hidden="1" x14ac:dyDescent="0.25">
      <c r="A399" s="97" t="str">
        <f>IF(OR(LEFT(PS!F390,3)=SC!$E$6,LEFT(PS!G390,3)=SC!$E$6),PS!A390,"")</f>
        <v/>
      </c>
      <c r="B399" s="98" t="str">
        <f>IF(LEFT(PS!F390,3)=SC!$E$6,PS!C390,IF(LEFT(PS!G390,3)=SC!$E$6,PS!D390,""))</f>
        <v/>
      </c>
      <c r="C399" s="97" t="str">
        <f>IF(OR(LEFT(PS!F390,3)=SC!$E$6,LEFT(PS!G390,3)=SC!$E$6),PS!A390,"")</f>
        <v/>
      </c>
      <c r="D399" s="99" t="str">
        <f>IF(OR(LEFT(PS!F390,3)=SC!$E$6,LEFT(PS!G390,3)=SC!$E$6),PS!E390,"")</f>
        <v/>
      </c>
      <c r="E399" s="100" t="str">
        <f>IF(LEFT(PS!F390,3)=SC!$E$6,PS!G390,IF(LEFT(PS!G390,3)=SC!$E$6,PS!F390,""))</f>
        <v/>
      </c>
      <c r="F399" s="101">
        <f>IF(LEFT(PS!F390,3)=SC!$E$6,PS!J390,0)</f>
        <v>0</v>
      </c>
      <c r="G399" s="101">
        <f>IF(LEFT(PS!G390,3)=SC!$E$6,PS!J390,0)</f>
        <v>0</v>
      </c>
      <c r="H399" s="88"/>
    </row>
    <row r="400" spans="1:8" hidden="1" x14ac:dyDescent="0.25">
      <c r="A400" s="97" t="str">
        <f>IF(OR(LEFT(PS!F391,3)=SC!$E$6,LEFT(PS!G391,3)=SC!$E$6),PS!A391,"")</f>
        <v/>
      </c>
      <c r="B400" s="98" t="str">
        <f>IF(LEFT(PS!F391,3)=SC!$E$6,PS!C391,IF(LEFT(PS!G391,3)=SC!$E$6,PS!D391,""))</f>
        <v/>
      </c>
      <c r="C400" s="97" t="str">
        <f>IF(OR(LEFT(PS!F391,3)=SC!$E$6,LEFT(PS!G391,3)=SC!$E$6),PS!A391,"")</f>
        <v/>
      </c>
      <c r="D400" s="99" t="str">
        <f>IF(OR(LEFT(PS!F391,3)=SC!$E$6,LEFT(PS!G391,3)=SC!$E$6),PS!E391,"")</f>
        <v/>
      </c>
      <c r="E400" s="100" t="str">
        <f>IF(LEFT(PS!F391,3)=SC!$E$6,PS!G391,IF(LEFT(PS!G391,3)=SC!$E$6,PS!F391,""))</f>
        <v/>
      </c>
      <c r="F400" s="101">
        <f>IF(LEFT(PS!F391,3)=SC!$E$6,PS!J391,0)</f>
        <v>0</v>
      </c>
      <c r="G400" s="101">
        <f>IF(LEFT(PS!G391,3)=SC!$E$6,PS!J391,0)</f>
        <v>0</v>
      </c>
      <c r="H400" s="88"/>
    </row>
    <row r="401" spans="1:8" hidden="1" x14ac:dyDescent="0.25">
      <c r="A401" s="97" t="str">
        <f>IF(OR(LEFT(PS!F392,3)=SC!$E$6,LEFT(PS!G392,3)=SC!$E$6),PS!A392,"")</f>
        <v/>
      </c>
      <c r="B401" s="98" t="str">
        <f>IF(LEFT(PS!F392,3)=SC!$E$6,PS!C392,IF(LEFT(PS!G392,3)=SC!$E$6,PS!D392,""))</f>
        <v/>
      </c>
      <c r="C401" s="97" t="str">
        <f>IF(OR(LEFT(PS!F392,3)=SC!$E$6,LEFT(PS!G392,3)=SC!$E$6),PS!A392,"")</f>
        <v/>
      </c>
      <c r="D401" s="99" t="str">
        <f>IF(OR(LEFT(PS!F392,3)=SC!$E$6,LEFT(PS!G392,3)=SC!$E$6),PS!E392,"")</f>
        <v/>
      </c>
      <c r="E401" s="100" t="str">
        <f>IF(LEFT(PS!F392,3)=SC!$E$6,PS!G392,IF(LEFT(PS!G392,3)=SC!$E$6,PS!F392,""))</f>
        <v/>
      </c>
      <c r="F401" s="101">
        <f>IF(LEFT(PS!F392,3)=SC!$E$6,PS!J392,0)</f>
        <v>0</v>
      </c>
      <c r="G401" s="101">
        <f>IF(LEFT(PS!G392,3)=SC!$E$6,PS!J392,0)</f>
        <v>0</v>
      </c>
      <c r="H401" s="88"/>
    </row>
    <row r="402" spans="1:8" hidden="1" x14ac:dyDescent="0.25">
      <c r="A402" s="97" t="str">
        <f>IF(OR(LEFT(PS!F393,3)=SC!$E$6,LEFT(PS!G393,3)=SC!$E$6),PS!A393,"")</f>
        <v/>
      </c>
      <c r="B402" s="98" t="str">
        <f>IF(LEFT(PS!F393,3)=SC!$E$6,PS!C393,IF(LEFT(PS!G393,3)=SC!$E$6,PS!D393,""))</f>
        <v/>
      </c>
      <c r="C402" s="97" t="str">
        <f>IF(OR(LEFT(PS!F393,3)=SC!$E$6,LEFT(PS!G393,3)=SC!$E$6),PS!A393,"")</f>
        <v/>
      </c>
      <c r="D402" s="99" t="str">
        <f>IF(OR(LEFT(PS!F393,3)=SC!$E$6,LEFT(PS!G393,3)=SC!$E$6),PS!E393,"")</f>
        <v/>
      </c>
      <c r="E402" s="100" t="str">
        <f>IF(LEFT(PS!F393,3)=SC!$E$6,PS!G393,IF(LEFT(PS!G393,3)=SC!$E$6,PS!F393,""))</f>
        <v/>
      </c>
      <c r="F402" s="101">
        <f>IF(LEFT(PS!F393,3)=SC!$E$6,PS!J393,0)</f>
        <v>0</v>
      </c>
      <c r="G402" s="101">
        <f>IF(LEFT(PS!G393,3)=SC!$E$6,PS!J393,0)</f>
        <v>0</v>
      </c>
      <c r="H402" s="88"/>
    </row>
    <row r="403" spans="1:8" hidden="1" x14ac:dyDescent="0.25">
      <c r="A403" s="97" t="str">
        <f>IF(OR(LEFT(PS!F394,3)=SC!$E$6,LEFT(PS!G394,3)=SC!$E$6),PS!A394,"")</f>
        <v/>
      </c>
      <c r="B403" s="98" t="str">
        <f>IF(LEFT(PS!F394,3)=SC!$E$6,PS!C394,IF(LEFT(PS!G394,3)=SC!$E$6,PS!D394,""))</f>
        <v/>
      </c>
      <c r="C403" s="97" t="str">
        <f>IF(OR(LEFT(PS!F394,3)=SC!$E$6,LEFT(PS!G394,3)=SC!$E$6),PS!A394,"")</f>
        <v/>
      </c>
      <c r="D403" s="99" t="str">
        <f>IF(OR(LEFT(PS!F394,3)=SC!$E$6,LEFT(PS!G394,3)=SC!$E$6),PS!E394,"")</f>
        <v/>
      </c>
      <c r="E403" s="100" t="str">
        <f>IF(LEFT(PS!F394,3)=SC!$E$6,PS!G394,IF(LEFT(PS!G394,3)=SC!$E$6,PS!F394,""))</f>
        <v/>
      </c>
      <c r="F403" s="101">
        <f>IF(LEFT(PS!F394,3)=SC!$E$6,PS!J394,0)</f>
        <v>0</v>
      </c>
      <c r="G403" s="101">
        <f>IF(LEFT(PS!G394,3)=SC!$E$6,PS!J394,0)</f>
        <v>0</v>
      </c>
      <c r="H403" s="88"/>
    </row>
    <row r="404" spans="1:8" hidden="1" x14ac:dyDescent="0.25">
      <c r="A404" s="97" t="str">
        <f>IF(OR(LEFT(PS!F395,3)=SC!$E$6,LEFT(PS!G395,3)=SC!$E$6),PS!A395,"")</f>
        <v/>
      </c>
      <c r="B404" s="98" t="str">
        <f>IF(LEFT(PS!F395,3)=SC!$E$6,PS!C395,IF(LEFT(PS!G395,3)=SC!$E$6,PS!D395,""))</f>
        <v/>
      </c>
      <c r="C404" s="97" t="str">
        <f>IF(OR(LEFT(PS!F395,3)=SC!$E$6,LEFT(PS!G395,3)=SC!$E$6),PS!A395,"")</f>
        <v/>
      </c>
      <c r="D404" s="99" t="str">
        <f>IF(OR(LEFT(PS!F395,3)=SC!$E$6,LEFT(PS!G395,3)=SC!$E$6),PS!E395,"")</f>
        <v/>
      </c>
      <c r="E404" s="100" t="str">
        <f>IF(LEFT(PS!F395,3)=SC!$E$6,PS!G395,IF(LEFT(PS!G395,3)=SC!$E$6,PS!F395,""))</f>
        <v/>
      </c>
      <c r="F404" s="101">
        <f>IF(LEFT(PS!F395,3)=SC!$E$6,PS!J395,0)</f>
        <v>0</v>
      </c>
      <c r="G404" s="101">
        <f>IF(LEFT(PS!G395,3)=SC!$E$6,PS!J395,0)</f>
        <v>0</v>
      </c>
      <c r="H404" s="88"/>
    </row>
    <row r="405" spans="1:8" hidden="1" x14ac:dyDescent="0.25">
      <c r="A405" s="97" t="str">
        <f>IF(OR(LEFT(PS!F396,3)=SC!$E$6,LEFT(PS!G396,3)=SC!$E$6),PS!A396,"")</f>
        <v/>
      </c>
      <c r="B405" s="98" t="str">
        <f>IF(LEFT(PS!F396,3)=SC!$E$6,PS!C396,IF(LEFT(PS!G396,3)=SC!$E$6,PS!D396,""))</f>
        <v/>
      </c>
      <c r="C405" s="97" t="str">
        <f>IF(OR(LEFT(PS!F396,3)=SC!$E$6,LEFT(PS!G396,3)=SC!$E$6),PS!A396,"")</f>
        <v/>
      </c>
      <c r="D405" s="99" t="str">
        <f>IF(OR(LEFT(PS!F396,3)=SC!$E$6,LEFT(PS!G396,3)=SC!$E$6),PS!E396,"")</f>
        <v/>
      </c>
      <c r="E405" s="100" t="str">
        <f>IF(LEFT(PS!F396,3)=SC!$E$6,PS!G396,IF(LEFT(PS!G396,3)=SC!$E$6,PS!F396,""))</f>
        <v/>
      </c>
      <c r="F405" s="101">
        <f>IF(LEFT(PS!F396,3)=SC!$E$6,PS!J396,0)</f>
        <v>0</v>
      </c>
      <c r="G405" s="101">
        <f>IF(LEFT(PS!G396,3)=SC!$E$6,PS!J396,0)</f>
        <v>0</v>
      </c>
      <c r="H405" s="88"/>
    </row>
    <row r="406" spans="1:8" hidden="1" x14ac:dyDescent="0.25">
      <c r="A406" s="97" t="str">
        <f>IF(OR(LEFT(PS!F397,3)=SC!$E$6,LEFT(PS!G397,3)=SC!$E$6),PS!A397,"")</f>
        <v/>
      </c>
      <c r="B406" s="98" t="str">
        <f>IF(LEFT(PS!F397,3)=SC!$E$6,PS!C397,IF(LEFT(PS!G397,3)=SC!$E$6,PS!D397,""))</f>
        <v/>
      </c>
      <c r="C406" s="97" t="str">
        <f>IF(OR(LEFT(PS!F397,3)=SC!$E$6,LEFT(PS!G397,3)=SC!$E$6),PS!A397,"")</f>
        <v/>
      </c>
      <c r="D406" s="99" t="str">
        <f>IF(OR(LEFT(PS!F397,3)=SC!$E$6,LEFT(PS!G397,3)=SC!$E$6),PS!E397,"")</f>
        <v/>
      </c>
      <c r="E406" s="100" t="str">
        <f>IF(LEFT(PS!F397,3)=SC!$E$6,PS!G397,IF(LEFT(PS!G397,3)=SC!$E$6,PS!F397,""))</f>
        <v/>
      </c>
      <c r="F406" s="101">
        <f>IF(LEFT(PS!F397,3)=SC!$E$6,PS!J397,0)</f>
        <v>0</v>
      </c>
      <c r="G406" s="101">
        <f>IF(LEFT(PS!G397,3)=SC!$E$6,PS!J397,0)</f>
        <v>0</v>
      </c>
      <c r="H406" s="88"/>
    </row>
    <row r="407" spans="1:8" hidden="1" x14ac:dyDescent="0.25">
      <c r="A407" s="97" t="str">
        <f>IF(OR(LEFT(PS!F398,3)=SC!$E$6,LEFT(PS!G398,3)=SC!$E$6),PS!A398,"")</f>
        <v/>
      </c>
      <c r="B407" s="98" t="str">
        <f>IF(LEFT(PS!F398,3)=SC!$E$6,PS!C398,IF(LEFT(PS!G398,3)=SC!$E$6,PS!D398,""))</f>
        <v/>
      </c>
      <c r="C407" s="97" t="str">
        <f>IF(OR(LEFT(PS!F398,3)=SC!$E$6,LEFT(PS!G398,3)=SC!$E$6),PS!A398,"")</f>
        <v/>
      </c>
      <c r="D407" s="99" t="str">
        <f>IF(OR(LEFT(PS!F398,3)=SC!$E$6,LEFT(PS!G398,3)=SC!$E$6),PS!E398,"")</f>
        <v/>
      </c>
      <c r="E407" s="100" t="str">
        <f>IF(LEFT(PS!F398,3)=SC!$E$6,PS!G398,IF(LEFT(PS!G398,3)=SC!$E$6,PS!F398,""))</f>
        <v/>
      </c>
      <c r="F407" s="101">
        <f>IF(LEFT(PS!F398,3)=SC!$E$6,PS!J398,0)</f>
        <v>0</v>
      </c>
      <c r="G407" s="101">
        <f>IF(LEFT(PS!G398,3)=SC!$E$6,PS!J398,0)</f>
        <v>0</v>
      </c>
      <c r="H407" s="88"/>
    </row>
    <row r="408" spans="1:8" hidden="1" x14ac:dyDescent="0.25">
      <c r="A408" s="97" t="str">
        <f>IF(OR(LEFT(PS!F399,3)=SC!$E$6,LEFT(PS!G399,3)=SC!$E$6),PS!A399,"")</f>
        <v/>
      </c>
      <c r="B408" s="98" t="str">
        <f>IF(LEFT(PS!F399,3)=SC!$E$6,PS!C399,IF(LEFT(PS!G399,3)=SC!$E$6,PS!D399,""))</f>
        <v/>
      </c>
      <c r="C408" s="97" t="str">
        <f>IF(OR(LEFT(PS!F399,3)=SC!$E$6,LEFT(PS!G399,3)=SC!$E$6),PS!A399,"")</f>
        <v/>
      </c>
      <c r="D408" s="99" t="str">
        <f>IF(OR(LEFT(PS!F399,3)=SC!$E$6,LEFT(PS!G399,3)=SC!$E$6),PS!E399,"")</f>
        <v/>
      </c>
      <c r="E408" s="100" t="str">
        <f>IF(LEFT(PS!F399,3)=SC!$E$6,PS!G399,IF(LEFT(PS!G399,3)=SC!$E$6,PS!F399,""))</f>
        <v/>
      </c>
      <c r="F408" s="101">
        <f>IF(LEFT(PS!F399,3)=SC!$E$6,PS!J399,0)</f>
        <v>0</v>
      </c>
      <c r="G408" s="101">
        <f>IF(LEFT(PS!G399,3)=SC!$E$6,PS!J399,0)</f>
        <v>0</v>
      </c>
      <c r="H408" s="88"/>
    </row>
    <row r="409" spans="1:8" hidden="1" x14ac:dyDescent="0.25">
      <c r="A409" s="97" t="str">
        <f>IF(OR(LEFT(PS!F400,3)=SC!$E$6,LEFT(PS!G400,3)=SC!$E$6),PS!A400,"")</f>
        <v/>
      </c>
      <c r="B409" s="98" t="str">
        <f>IF(LEFT(PS!F400,3)=SC!$E$6,PS!C400,IF(LEFT(PS!G400,3)=SC!$E$6,PS!D400,""))</f>
        <v/>
      </c>
      <c r="C409" s="97" t="str">
        <f>IF(OR(LEFT(PS!F400,3)=SC!$E$6,LEFT(PS!G400,3)=SC!$E$6),PS!A400,"")</f>
        <v/>
      </c>
      <c r="D409" s="99" t="str">
        <f>IF(OR(LEFT(PS!F400,3)=SC!$E$6,LEFT(PS!G400,3)=SC!$E$6),PS!E400,"")</f>
        <v/>
      </c>
      <c r="E409" s="100" t="str">
        <f>IF(LEFT(PS!F400,3)=SC!$E$6,PS!G400,IF(LEFT(PS!G400,3)=SC!$E$6,PS!F400,""))</f>
        <v/>
      </c>
      <c r="F409" s="101">
        <f>IF(LEFT(PS!F400,3)=SC!$E$6,PS!J400,0)</f>
        <v>0</v>
      </c>
      <c r="G409" s="101">
        <f>IF(LEFT(PS!G400,3)=SC!$E$6,PS!J400,0)</f>
        <v>0</v>
      </c>
      <c r="H409" s="88"/>
    </row>
    <row r="410" spans="1:8" hidden="1" x14ac:dyDescent="0.25">
      <c r="A410" s="97" t="str">
        <f>IF(OR(LEFT(PS!F401,3)=SC!$E$6,LEFT(PS!G401,3)=SC!$E$6),PS!A401,"")</f>
        <v/>
      </c>
      <c r="B410" s="98" t="str">
        <f>IF(LEFT(PS!F401,3)=SC!$E$6,PS!C401,IF(LEFT(PS!G401,3)=SC!$E$6,PS!D401,""))</f>
        <v/>
      </c>
      <c r="C410" s="97" t="str">
        <f>IF(OR(LEFT(PS!F401,3)=SC!$E$6,LEFT(PS!G401,3)=SC!$E$6),PS!A401,"")</f>
        <v/>
      </c>
      <c r="D410" s="99" t="str">
        <f>IF(OR(LEFT(PS!F401,3)=SC!$E$6,LEFT(PS!G401,3)=SC!$E$6),PS!E401,"")</f>
        <v/>
      </c>
      <c r="E410" s="100" t="str">
        <f>IF(LEFT(PS!F401,3)=SC!$E$6,PS!G401,IF(LEFT(PS!G401,3)=SC!$E$6,PS!F401,""))</f>
        <v/>
      </c>
      <c r="F410" s="101">
        <f>IF(LEFT(PS!F401,3)=SC!$E$6,PS!J401,0)</f>
        <v>0</v>
      </c>
      <c r="G410" s="101">
        <f>IF(LEFT(PS!G401,3)=SC!$E$6,PS!J401,0)</f>
        <v>0</v>
      </c>
      <c r="H410" s="88"/>
    </row>
    <row r="411" spans="1:8" hidden="1" x14ac:dyDescent="0.25">
      <c r="A411" s="97" t="str">
        <f>IF(OR(LEFT(PS!F402,3)=SC!$E$6,LEFT(PS!G402,3)=SC!$E$6),PS!A402,"")</f>
        <v/>
      </c>
      <c r="B411" s="98" t="str">
        <f>IF(LEFT(PS!F402,3)=SC!$E$6,PS!C402,IF(LEFT(PS!G402,3)=SC!$E$6,PS!D402,""))</f>
        <v/>
      </c>
      <c r="C411" s="97" t="str">
        <f>IF(OR(LEFT(PS!F402,3)=SC!$E$6,LEFT(PS!G402,3)=SC!$E$6),PS!A402,"")</f>
        <v/>
      </c>
      <c r="D411" s="99" t="str">
        <f>IF(OR(LEFT(PS!F402,3)=SC!$E$6,LEFT(PS!G402,3)=SC!$E$6),PS!E402,"")</f>
        <v/>
      </c>
      <c r="E411" s="100" t="str">
        <f>IF(LEFT(PS!F402,3)=SC!$E$6,PS!G402,IF(LEFT(PS!G402,3)=SC!$E$6,PS!F402,""))</f>
        <v/>
      </c>
      <c r="F411" s="101">
        <f>IF(LEFT(PS!F402,3)=SC!$E$6,PS!J402,0)</f>
        <v>0</v>
      </c>
      <c r="G411" s="101">
        <f>IF(LEFT(PS!G402,3)=SC!$E$6,PS!J402,0)</f>
        <v>0</v>
      </c>
      <c r="H411" s="88"/>
    </row>
    <row r="412" spans="1:8" hidden="1" x14ac:dyDescent="0.25">
      <c r="A412" s="97" t="str">
        <f>IF(OR(LEFT(PS!F403,3)=SC!$E$6,LEFT(PS!G403,3)=SC!$E$6),PS!A403,"")</f>
        <v/>
      </c>
      <c r="B412" s="98" t="str">
        <f>IF(LEFT(PS!F403,3)=SC!$E$6,PS!C403,IF(LEFT(PS!G403,3)=SC!$E$6,PS!D403,""))</f>
        <v/>
      </c>
      <c r="C412" s="97" t="str">
        <f>IF(OR(LEFT(PS!F403,3)=SC!$E$6,LEFT(PS!G403,3)=SC!$E$6),PS!A403,"")</f>
        <v/>
      </c>
      <c r="D412" s="99" t="str">
        <f>IF(OR(LEFT(PS!F403,3)=SC!$E$6,LEFT(PS!G403,3)=SC!$E$6),PS!E403,"")</f>
        <v/>
      </c>
      <c r="E412" s="100" t="str">
        <f>IF(LEFT(PS!F403,3)=SC!$E$6,PS!G403,IF(LEFT(PS!G403,3)=SC!$E$6,PS!F403,""))</f>
        <v/>
      </c>
      <c r="F412" s="101">
        <f>IF(LEFT(PS!F403,3)=SC!$E$6,PS!J403,0)</f>
        <v>0</v>
      </c>
      <c r="G412" s="101">
        <f>IF(LEFT(PS!G403,3)=SC!$E$6,PS!J403,0)</f>
        <v>0</v>
      </c>
      <c r="H412" s="88"/>
    </row>
    <row r="413" spans="1:8" hidden="1" x14ac:dyDescent="0.25">
      <c r="A413" s="97" t="str">
        <f>IF(OR(LEFT(PS!F404,3)=SC!$E$6,LEFT(PS!G404,3)=SC!$E$6),PS!A404,"")</f>
        <v/>
      </c>
      <c r="B413" s="98" t="str">
        <f>IF(LEFT(PS!F404,3)=SC!$E$6,PS!C404,IF(LEFT(PS!G404,3)=SC!$E$6,PS!D404,""))</f>
        <v/>
      </c>
      <c r="C413" s="97" t="str">
        <f>IF(OR(LEFT(PS!F404,3)=SC!$E$6,LEFT(PS!G404,3)=SC!$E$6),PS!A404,"")</f>
        <v/>
      </c>
      <c r="D413" s="99" t="str">
        <f>IF(OR(LEFT(PS!F404,3)=SC!$E$6,LEFT(PS!G404,3)=SC!$E$6),PS!E404,"")</f>
        <v/>
      </c>
      <c r="E413" s="100" t="str">
        <f>IF(LEFT(PS!F404,3)=SC!$E$6,PS!G404,IF(LEFT(PS!G404,3)=SC!$E$6,PS!F404,""))</f>
        <v/>
      </c>
      <c r="F413" s="101">
        <f>IF(LEFT(PS!F404,3)=SC!$E$6,PS!J404,0)</f>
        <v>0</v>
      </c>
      <c r="G413" s="101">
        <f>IF(LEFT(PS!G404,3)=SC!$E$6,PS!J404,0)</f>
        <v>0</v>
      </c>
      <c r="H413" s="88"/>
    </row>
    <row r="414" spans="1:8" hidden="1" x14ac:dyDescent="0.25">
      <c r="A414" s="97" t="str">
        <f>IF(OR(LEFT(PS!F405,3)=SC!$E$6,LEFT(PS!G405,3)=SC!$E$6),PS!A405,"")</f>
        <v/>
      </c>
      <c r="B414" s="98" t="str">
        <f>IF(LEFT(PS!F405,3)=SC!$E$6,PS!C405,IF(LEFT(PS!G405,3)=SC!$E$6,PS!D405,""))</f>
        <v/>
      </c>
      <c r="C414" s="97" t="str">
        <f>IF(OR(LEFT(PS!F405,3)=SC!$E$6,LEFT(PS!G405,3)=SC!$E$6),PS!A405,"")</f>
        <v/>
      </c>
      <c r="D414" s="99" t="str">
        <f>IF(OR(LEFT(PS!F405,3)=SC!$E$6,LEFT(PS!G405,3)=SC!$E$6),PS!E405,"")</f>
        <v/>
      </c>
      <c r="E414" s="100" t="str">
        <f>IF(LEFT(PS!F405,3)=SC!$E$6,PS!G405,IF(LEFT(PS!G405,3)=SC!$E$6,PS!F405,""))</f>
        <v/>
      </c>
      <c r="F414" s="101">
        <f>IF(LEFT(PS!F405,3)=SC!$E$6,PS!J405,0)</f>
        <v>0</v>
      </c>
      <c r="G414" s="101">
        <f>IF(LEFT(PS!G405,3)=SC!$E$6,PS!J405,0)</f>
        <v>0</v>
      </c>
      <c r="H414" s="88"/>
    </row>
    <row r="415" spans="1:8" hidden="1" x14ac:dyDescent="0.25">
      <c r="A415" s="97" t="str">
        <f>IF(OR(LEFT(PS!F406,3)=SC!$E$6,LEFT(PS!G406,3)=SC!$E$6),PS!A406,"")</f>
        <v/>
      </c>
      <c r="B415" s="98" t="str">
        <f>IF(LEFT(PS!F406,3)=SC!$E$6,PS!C406,IF(LEFT(PS!G406,3)=SC!$E$6,PS!D406,""))</f>
        <v/>
      </c>
      <c r="C415" s="97" t="str">
        <f>IF(OR(LEFT(PS!F406,3)=SC!$E$6,LEFT(PS!G406,3)=SC!$E$6),PS!A406,"")</f>
        <v/>
      </c>
      <c r="D415" s="99" t="str">
        <f>IF(OR(LEFT(PS!F406,3)=SC!$E$6,LEFT(PS!G406,3)=SC!$E$6),PS!E406,"")</f>
        <v/>
      </c>
      <c r="E415" s="100" t="str">
        <f>IF(LEFT(PS!F406,3)=SC!$E$6,PS!G406,IF(LEFT(PS!G406,3)=SC!$E$6,PS!F406,""))</f>
        <v/>
      </c>
      <c r="F415" s="101">
        <f>IF(LEFT(PS!F406,3)=SC!$E$6,PS!J406,0)</f>
        <v>0</v>
      </c>
      <c r="G415" s="101">
        <f>IF(LEFT(PS!G406,3)=SC!$E$6,PS!J406,0)</f>
        <v>0</v>
      </c>
      <c r="H415" s="88"/>
    </row>
    <row r="416" spans="1:8" hidden="1" x14ac:dyDescent="0.25">
      <c r="A416" s="97" t="str">
        <f>IF(OR(LEFT(PS!F407,3)=SC!$E$6,LEFT(PS!G407,3)=SC!$E$6),PS!A407,"")</f>
        <v/>
      </c>
      <c r="B416" s="98" t="str">
        <f>IF(LEFT(PS!F407,3)=SC!$E$6,PS!C407,IF(LEFT(PS!G407,3)=SC!$E$6,PS!D407,""))</f>
        <v/>
      </c>
      <c r="C416" s="97" t="str">
        <f>IF(OR(LEFT(PS!F407,3)=SC!$E$6,LEFT(PS!G407,3)=SC!$E$6),PS!A407,"")</f>
        <v/>
      </c>
      <c r="D416" s="99" t="str">
        <f>IF(OR(LEFT(PS!F407,3)=SC!$E$6,LEFT(PS!G407,3)=SC!$E$6),PS!E407,"")</f>
        <v/>
      </c>
      <c r="E416" s="100" t="str">
        <f>IF(LEFT(PS!F407,3)=SC!$E$6,PS!G407,IF(LEFT(PS!G407,3)=SC!$E$6,PS!F407,""))</f>
        <v/>
      </c>
      <c r="F416" s="101">
        <f>IF(LEFT(PS!F407,3)=SC!$E$6,PS!J407,0)</f>
        <v>0</v>
      </c>
      <c r="G416" s="101">
        <f>IF(LEFT(PS!G407,3)=SC!$E$6,PS!J407,0)</f>
        <v>0</v>
      </c>
      <c r="H416" s="88"/>
    </row>
    <row r="417" spans="1:8" hidden="1" x14ac:dyDescent="0.25">
      <c r="A417" s="97" t="str">
        <f>IF(OR(LEFT(PS!F408,3)=SC!$E$6,LEFT(PS!G408,3)=SC!$E$6),PS!A408,"")</f>
        <v/>
      </c>
      <c r="B417" s="98" t="str">
        <f>IF(LEFT(PS!F408,3)=SC!$E$6,PS!C408,IF(LEFT(PS!G408,3)=SC!$E$6,PS!D408,""))</f>
        <v/>
      </c>
      <c r="C417" s="97" t="str">
        <f>IF(OR(LEFT(PS!F408,3)=SC!$E$6,LEFT(PS!G408,3)=SC!$E$6),PS!A408,"")</f>
        <v/>
      </c>
      <c r="D417" s="99" t="str">
        <f>IF(OR(LEFT(PS!F408,3)=SC!$E$6,LEFT(PS!G408,3)=SC!$E$6),PS!E408,"")</f>
        <v/>
      </c>
      <c r="E417" s="100" t="str">
        <f>IF(LEFT(PS!F408,3)=SC!$E$6,PS!G408,IF(LEFT(PS!G408,3)=SC!$E$6,PS!F408,""))</f>
        <v/>
      </c>
      <c r="F417" s="101">
        <f>IF(LEFT(PS!F408,3)=SC!$E$6,PS!J408,0)</f>
        <v>0</v>
      </c>
      <c r="G417" s="101">
        <f>IF(LEFT(PS!G408,3)=SC!$E$6,PS!J408,0)</f>
        <v>0</v>
      </c>
      <c r="H417" s="88"/>
    </row>
    <row r="418" spans="1:8" hidden="1" x14ac:dyDescent="0.25">
      <c r="A418" s="97" t="str">
        <f>IF(OR(LEFT(PS!F409,3)=SC!$E$6,LEFT(PS!G409,3)=SC!$E$6),PS!A409,"")</f>
        <v/>
      </c>
      <c r="B418" s="98" t="str">
        <f>IF(LEFT(PS!F409,3)=SC!$E$6,PS!C409,IF(LEFT(PS!G409,3)=SC!$E$6,PS!D409,""))</f>
        <v/>
      </c>
      <c r="C418" s="97" t="str">
        <f>IF(OR(LEFT(PS!F409,3)=SC!$E$6,LEFT(PS!G409,3)=SC!$E$6),PS!A409,"")</f>
        <v/>
      </c>
      <c r="D418" s="99" t="str">
        <f>IF(OR(LEFT(PS!F409,3)=SC!$E$6,LEFT(PS!G409,3)=SC!$E$6),PS!E409,"")</f>
        <v/>
      </c>
      <c r="E418" s="100" t="str">
        <f>IF(LEFT(PS!F409,3)=SC!$E$6,PS!G409,IF(LEFT(PS!G409,3)=SC!$E$6,PS!F409,""))</f>
        <v/>
      </c>
      <c r="F418" s="101">
        <f>IF(LEFT(PS!F409,3)=SC!$E$6,PS!J409,0)</f>
        <v>0</v>
      </c>
      <c r="G418" s="101">
        <f>IF(LEFT(PS!G409,3)=SC!$E$6,PS!J409,0)</f>
        <v>0</v>
      </c>
      <c r="H418" s="88"/>
    </row>
    <row r="419" spans="1:8" hidden="1" x14ac:dyDescent="0.25">
      <c r="A419" s="97" t="str">
        <f>IF(OR(LEFT(PS!F410,3)=SC!$E$6,LEFT(PS!G410,3)=SC!$E$6),PS!A410,"")</f>
        <v/>
      </c>
      <c r="B419" s="98" t="str">
        <f>IF(LEFT(PS!F410,3)=SC!$E$6,PS!C410,IF(LEFT(PS!G410,3)=SC!$E$6,PS!D410,""))</f>
        <v/>
      </c>
      <c r="C419" s="97" t="str">
        <f>IF(OR(LEFT(PS!F410,3)=SC!$E$6,LEFT(PS!G410,3)=SC!$E$6),PS!A410,"")</f>
        <v/>
      </c>
      <c r="D419" s="99" t="str">
        <f>IF(OR(LEFT(PS!F410,3)=SC!$E$6,LEFT(PS!G410,3)=SC!$E$6),PS!E410,"")</f>
        <v/>
      </c>
      <c r="E419" s="100" t="str">
        <f>IF(LEFT(PS!F410,3)=SC!$E$6,PS!G410,IF(LEFT(PS!G410,3)=SC!$E$6,PS!F410,""))</f>
        <v/>
      </c>
      <c r="F419" s="101">
        <f>IF(LEFT(PS!F410,3)=SC!$E$6,PS!J410,0)</f>
        <v>0</v>
      </c>
      <c r="G419" s="101">
        <f>IF(LEFT(PS!G410,3)=SC!$E$6,PS!J410,0)</f>
        <v>0</v>
      </c>
      <c r="H419" s="88"/>
    </row>
    <row r="420" spans="1:8" hidden="1" x14ac:dyDescent="0.25">
      <c r="A420" s="97" t="str">
        <f>IF(OR(LEFT(PS!F411,3)=SC!$E$6,LEFT(PS!G411,3)=SC!$E$6),PS!A411,"")</f>
        <v/>
      </c>
      <c r="B420" s="98" t="str">
        <f>IF(LEFT(PS!F411,3)=SC!$E$6,PS!C411,IF(LEFT(PS!G411,3)=SC!$E$6,PS!D411,""))</f>
        <v/>
      </c>
      <c r="C420" s="97" t="str">
        <f>IF(OR(LEFT(PS!F411,3)=SC!$E$6,LEFT(PS!G411,3)=SC!$E$6),PS!A411,"")</f>
        <v/>
      </c>
      <c r="D420" s="99" t="str">
        <f>IF(OR(LEFT(PS!F411,3)=SC!$E$6,LEFT(PS!G411,3)=SC!$E$6),PS!E411,"")</f>
        <v/>
      </c>
      <c r="E420" s="100" t="str">
        <f>IF(LEFT(PS!F411,3)=SC!$E$6,PS!G411,IF(LEFT(PS!G411,3)=SC!$E$6,PS!F411,""))</f>
        <v/>
      </c>
      <c r="F420" s="101">
        <f>IF(LEFT(PS!F411,3)=SC!$E$6,PS!J411,0)</f>
        <v>0</v>
      </c>
      <c r="G420" s="101">
        <f>IF(LEFT(PS!G411,3)=SC!$E$6,PS!J411,0)</f>
        <v>0</v>
      </c>
      <c r="H420" s="88"/>
    </row>
    <row r="421" spans="1:8" hidden="1" x14ac:dyDescent="0.25">
      <c r="A421" s="97" t="str">
        <f>IF(OR(LEFT(PS!F412,3)=SC!$E$6,LEFT(PS!G412,3)=SC!$E$6),PS!A412,"")</f>
        <v/>
      </c>
      <c r="B421" s="98" t="str">
        <f>IF(LEFT(PS!F412,3)=SC!$E$6,PS!C412,IF(LEFT(PS!G412,3)=SC!$E$6,PS!D412,""))</f>
        <v/>
      </c>
      <c r="C421" s="97" t="str">
        <f>IF(OR(LEFT(PS!F412,3)=SC!$E$6,LEFT(PS!G412,3)=SC!$E$6),PS!A412,"")</f>
        <v/>
      </c>
      <c r="D421" s="99" t="str">
        <f>IF(OR(LEFT(PS!F412,3)=SC!$E$6,LEFT(PS!G412,3)=SC!$E$6),PS!E412,"")</f>
        <v/>
      </c>
      <c r="E421" s="100" t="str">
        <f>IF(LEFT(PS!F412,3)=SC!$E$6,PS!G412,IF(LEFT(PS!G412,3)=SC!$E$6,PS!F412,""))</f>
        <v/>
      </c>
      <c r="F421" s="101">
        <f>IF(LEFT(PS!F412,3)=SC!$E$6,PS!J412,0)</f>
        <v>0</v>
      </c>
      <c r="G421" s="101">
        <f>IF(LEFT(PS!G412,3)=SC!$E$6,PS!J412,0)</f>
        <v>0</v>
      </c>
      <c r="H421" s="88"/>
    </row>
    <row r="422" spans="1:8" hidden="1" x14ac:dyDescent="0.25">
      <c r="A422" s="97" t="str">
        <f>IF(OR(LEFT(PS!F413,3)=SC!$E$6,LEFT(PS!G413,3)=SC!$E$6),PS!A413,"")</f>
        <v/>
      </c>
      <c r="B422" s="98" t="str">
        <f>IF(LEFT(PS!F413,3)=SC!$E$6,PS!C413,IF(LEFT(PS!G413,3)=SC!$E$6,PS!D413,""))</f>
        <v/>
      </c>
      <c r="C422" s="97" t="str">
        <f>IF(OR(LEFT(PS!F413,3)=SC!$E$6,LEFT(PS!G413,3)=SC!$E$6),PS!A413,"")</f>
        <v/>
      </c>
      <c r="D422" s="99" t="str">
        <f>IF(OR(LEFT(PS!F413,3)=SC!$E$6,LEFT(PS!G413,3)=SC!$E$6),PS!E413,"")</f>
        <v/>
      </c>
      <c r="E422" s="100" t="str">
        <f>IF(LEFT(PS!F413,3)=SC!$E$6,PS!G413,IF(LEFT(PS!G413,3)=SC!$E$6,PS!F413,""))</f>
        <v/>
      </c>
      <c r="F422" s="101">
        <f>IF(LEFT(PS!F413,3)=SC!$E$6,PS!J413,0)</f>
        <v>0</v>
      </c>
      <c r="G422" s="101">
        <f>IF(LEFT(PS!G413,3)=SC!$E$6,PS!J413,0)</f>
        <v>0</v>
      </c>
      <c r="H422" s="88"/>
    </row>
    <row r="423" spans="1:8" hidden="1" x14ac:dyDescent="0.25">
      <c r="A423" s="97" t="str">
        <f>IF(OR(LEFT(PS!F414,3)=SC!$E$6,LEFT(PS!G414,3)=SC!$E$6),PS!A414,"")</f>
        <v/>
      </c>
      <c r="B423" s="98" t="str">
        <f>IF(LEFT(PS!F414,3)=SC!$E$6,PS!C414,IF(LEFT(PS!G414,3)=SC!$E$6,PS!D414,""))</f>
        <v/>
      </c>
      <c r="C423" s="97" t="str">
        <f>IF(OR(LEFT(PS!F414,3)=SC!$E$6,LEFT(PS!G414,3)=SC!$E$6),PS!A414,"")</f>
        <v/>
      </c>
      <c r="D423" s="99" t="str">
        <f>IF(OR(LEFT(PS!F414,3)=SC!$E$6,LEFT(PS!G414,3)=SC!$E$6),PS!E414,"")</f>
        <v/>
      </c>
      <c r="E423" s="100" t="str">
        <f>IF(LEFT(PS!F414,3)=SC!$E$6,PS!G414,IF(LEFT(PS!G414,3)=SC!$E$6,PS!F414,""))</f>
        <v/>
      </c>
      <c r="F423" s="101">
        <f>IF(LEFT(PS!F414,3)=SC!$E$6,PS!J414,0)</f>
        <v>0</v>
      </c>
      <c r="G423" s="101">
        <f>IF(LEFT(PS!G414,3)=SC!$E$6,PS!J414,0)</f>
        <v>0</v>
      </c>
      <c r="H423" s="88"/>
    </row>
    <row r="424" spans="1:8" hidden="1" x14ac:dyDescent="0.25">
      <c r="A424" s="97" t="str">
        <f>IF(OR(LEFT(PS!F415,3)=SC!$E$6,LEFT(PS!G415,3)=SC!$E$6),PS!A415,"")</f>
        <v/>
      </c>
      <c r="B424" s="98" t="str">
        <f>IF(LEFT(PS!F415,3)=SC!$E$6,PS!C415,IF(LEFT(PS!G415,3)=SC!$E$6,PS!D415,""))</f>
        <v/>
      </c>
      <c r="C424" s="97" t="str">
        <f>IF(OR(LEFT(PS!F415,3)=SC!$E$6,LEFT(PS!G415,3)=SC!$E$6),PS!A415,"")</f>
        <v/>
      </c>
      <c r="D424" s="99" t="str">
        <f>IF(OR(LEFT(PS!F415,3)=SC!$E$6,LEFT(PS!G415,3)=SC!$E$6),PS!E415,"")</f>
        <v/>
      </c>
      <c r="E424" s="100" t="str">
        <f>IF(LEFT(PS!F415,3)=SC!$E$6,PS!G415,IF(LEFT(PS!G415,3)=SC!$E$6,PS!F415,""))</f>
        <v/>
      </c>
      <c r="F424" s="101">
        <f>IF(LEFT(PS!F415,3)=SC!$E$6,PS!J415,0)</f>
        <v>0</v>
      </c>
      <c r="G424" s="101">
        <f>IF(LEFT(PS!G415,3)=SC!$E$6,PS!J415,0)</f>
        <v>0</v>
      </c>
      <c r="H424" s="88"/>
    </row>
    <row r="425" spans="1:8" hidden="1" x14ac:dyDescent="0.25">
      <c r="A425" s="97" t="str">
        <f>IF(OR(LEFT(PS!F416,3)=SC!$E$6,LEFT(PS!G416,3)=SC!$E$6),PS!A416,"")</f>
        <v/>
      </c>
      <c r="B425" s="98" t="str">
        <f>IF(LEFT(PS!F416,3)=SC!$E$6,PS!C416,IF(LEFT(PS!G416,3)=SC!$E$6,PS!D416,""))</f>
        <v/>
      </c>
      <c r="C425" s="97" t="str">
        <f>IF(OR(LEFT(PS!F416,3)=SC!$E$6,LEFT(PS!G416,3)=SC!$E$6),PS!A416,"")</f>
        <v/>
      </c>
      <c r="D425" s="99" t="str">
        <f>IF(OR(LEFT(PS!F416,3)=SC!$E$6,LEFT(PS!G416,3)=SC!$E$6),PS!E416,"")</f>
        <v/>
      </c>
      <c r="E425" s="100" t="str">
        <f>IF(LEFT(PS!F416,3)=SC!$E$6,PS!G416,IF(LEFT(PS!G416,3)=SC!$E$6,PS!F416,""))</f>
        <v/>
      </c>
      <c r="F425" s="101">
        <f>IF(LEFT(PS!F416,3)=SC!$E$6,PS!J416,0)</f>
        <v>0</v>
      </c>
      <c r="G425" s="101">
        <f>IF(LEFT(PS!G416,3)=SC!$E$6,PS!J416,0)</f>
        <v>0</v>
      </c>
      <c r="H425" s="88"/>
    </row>
    <row r="426" spans="1:8" hidden="1" x14ac:dyDescent="0.25">
      <c r="A426" s="97" t="str">
        <f>IF(OR(LEFT(PS!F417,3)=SC!$E$6,LEFT(PS!G417,3)=SC!$E$6),PS!A417,"")</f>
        <v/>
      </c>
      <c r="B426" s="98" t="str">
        <f>IF(LEFT(PS!F417,3)=SC!$E$6,PS!C417,IF(LEFT(PS!G417,3)=SC!$E$6,PS!D417,""))</f>
        <v/>
      </c>
      <c r="C426" s="97" t="str">
        <f>IF(OR(LEFT(PS!F417,3)=SC!$E$6,LEFT(PS!G417,3)=SC!$E$6),PS!A417,"")</f>
        <v/>
      </c>
      <c r="D426" s="99" t="str">
        <f>IF(OR(LEFT(PS!F417,3)=SC!$E$6,LEFT(PS!G417,3)=SC!$E$6),PS!E417,"")</f>
        <v/>
      </c>
      <c r="E426" s="100" t="str">
        <f>IF(LEFT(PS!F417,3)=SC!$E$6,PS!G417,IF(LEFT(PS!G417,3)=SC!$E$6,PS!F417,""))</f>
        <v/>
      </c>
      <c r="F426" s="101">
        <f>IF(LEFT(PS!F417,3)=SC!$E$6,PS!J417,0)</f>
        <v>0</v>
      </c>
      <c r="G426" s="101">
        <f>IF(LEFT(PS!G417,3)=SC!$E$6,PS!J417,0)</f>
        <v>0</v>
      </c>
      <c r="H426" s="88"/>
    </row>
    <row r="427" spans="1:8" hidden="1" x14ac:dyDescent="0.25">
      <c r="A427" s="97" t="str">
        <f>IF(OR(LEFT(PS!F418,3)=SC!$E$6,LEFT(PS!G418,3)=SC!$E$6),PS!A418,"")</f>
        <v/>
      </c>
      <c r="B427" s="98" t="str">
        <f>IF(LEFT(PS!F418,3)=SC!$E$6,PS!C418,IF(LEFT(PS!G418,3)=SC!$E$6,PS!D418,""))</f>
        <v/>
      </c>
      <c r="C427" s="97" t="str">
        <f>IF(OR(LEFT(PS!F418,3)=SC!$E$6,LEFT(PS!G418,3)=SC!$E$6),PS!A418,"")</f>
        <v/>
      </c>
      <c r="D427" s="99" t="str">
        <f>IF(OR(LEFT(PS!F418,3)=SC!$E$6,LEFT(PS!G418,3)=SC!$E$6),PS!E418,"")</f>
        <v/>
      </c>
      <c r="E427" s="100" t="str">
        <f>IF(LEFT(PS!F418,3)=SC!$E$6,PS!G418,IF(LEFT(PS!G418,3)=SC!$E$6,PS!F418,""))</f>
        <v/>
      </c>
      <c r="F427" s="101">
        <f>IF(LEFT(PS!F418,3)=SC!$E$6,PS!J418,0)</f>
        <v>0</v>
      </c>
      <c r="G427" s="101">
        <f>IF(LEFT(PS!G418,3)=SC!$E$6,PS!J418,0)</f>
        <v>0</v>
      </c>
      <c r="H427" s="88"/>
    </row>
    <row r="428" spans="1:8" hidden="1" x14ac:dyDescent="0.25">
      <c r="A428" s="97" t="str">
        <f>IF(OR(LEFT(PS!F419,3)=SC!$E$6,LEFT(PS!G419,3)=SC!$E$6),PS!A419,"")</f>
        <v/>
      </c>
      <c r="B428" s="98" t="str">
        <f>IF(LEFT(PS!F419,3)=SC!$E$6,PS!C419,IF(LEFT(PS!G419,3)=SC!$E$6,PS!D419,""))</f>
        <v/>
      </c>
      <c r="C428" s="97" t="str">
        <f>IF(OR(LEFT(PS!F419,3)=SC!$E$6,LEFT(PS!G419,3)=SC!$E$6),PS!A419,"")</f>
        <v/>
      </c>
      <c r="D428" s="99" t="str">
        <f>IF(OR(LEFT(PS!F419,3)=SC!$E$6,LEFT(PS!G419,3)=SC!$E$6),PS!E419,"")</f>
        <v/>
      </c>
      <c r="E428" s="100" t="str">
        <f>IF(LEFT(PS!F419,3)=SC!$E$6,PS!G419,IF(LEFT(PS!G419,3)=SC!$E$6,PS!F419,""))</f>
        <v/>
      </c>
      <c r="F428" s="101">
        <f>IF(LEFT(PS!F419,3)=SC!$E$6,PS!J419,0)</f>
        <v>0</v>
      </c>
      <c r="G428" s="101">
        <f>IF(LEFT(PS!G419,3)=SC!$E$6,PS!J419,0)</f>
        <v>0</v>
      </c>
      <c r="H428" s="88"/>
    </row>
    <row r="429" spans="1:8" hidden="1" x14ac:dyDescent="0.25">
      <c r="A429" s="97" t="str">
        <f>IF(OR(LEFT(PS!F420,3)=SC!$E$6,LEFT(PS!G420,3)=SC!$E$6),PS!A420,"")</f>
        <v/>
      </c>
      <c r="B429" s="98" t="str">
        <f>IF(LEFT(PS!F420,3)=SC!$E$6,PS!C420,IF(LEFT(PS!G420,3)=SC!$E$6,PS!D420,""))</f>
        <v/>
      </c>
      <c r="C429" s="97" t="str">
        <f>IF(OR(LEFT(PS!F420,3)=SC!$E$6,LEFT(PS!G420,3)=SC!$E$6),PS!A420,"")</f>
        <v/>
      </c>
      <c r="D429" s="99" t="str">
        <f>IF(OR(LEFT(PS!F420,3)=SC!$E$6,LEFT(PS!G420,3)=SC!$E$6),PS!E420,"")</f>
        <v/>
      </c>
      <c r="E429" s="100" t="str">
        <f>IF(LEFT(PS!F420,3)=SC!$E$6,PS!G420,IF(LEFT(PS!G420,3)=SC!$E$6,PS!F420,""))</f>
        <v/>
      </c>
      <c r="F429" s="101">
        <f>IF(LEFT(PS!F420,3)=SC!$E$6,PS!J420,0)</f>
        <v>0</v>
      </c>
      <c r="G429" s="101">
        <f>IF(LEFT(PS!G420,3)=SC!$E$6,PS!J420,0)</f>
        <v>0</v>
      </c>
      <c r="H429" s="88"/>
    </row>
    <row r="430" spans="1:8" hidden="1" x14ac:dyDescent="0.25">
      <c r="A430" s="97" t="str">
        <f>IF(OR(LEFT(PS!F421,3)=SC!$E$6,LEFT(PS!G421,3)=SC!$E$6),PS!A421,"")</f>
        <v/>
      </c>
      <c r="B430" s="98" t="str">
        <f>IF(LEFT(PS!F421,3)=SC!$E$6,PS!C421,IF(LEFT(PS!G421,3)=SC!$E$6,PS!D421,""))</f>
        <v/>
      </c>
      <c r="C430" s="97" t="str">
        <f>IF(OR(LEFT(PS!F421,3)=SC!$E$6,LEFT(PS!G421,3)=SC!$E$6),PS!A421,"")</f>
        <v/>
      </c>
      <c r="D430" s="99" t="str">
        <f>IF(OR(LEFT(PS!F421,3)=SC!$E$6,LEFT(PS!G421,3)=SC!$E$6),PS!E421,"")</f>
        <v/>
      </c>
      <c r="E430" s="100" t="str">
        <f>IF(LEFT(PS!F421,3)=SC!$E$6,PS!G421,IF(LEFT(PS!G421,3)=SC!$E$6,PS!F421,""))</f>
        <v/>
      </c>
      <c r="F430" s="101">
        <f>IF(LEFT(PS!F421,3)=SC!$E$6,PS!J421,0)</f>
        <v>0</v>
      </c>
      <c r="G430" s="101">
        <f>IF(LEFT(PS!G421,3)=SC!$E$6,PS!J421,0)</f>
        <v>0</v>
      </c>
      <c r="H430" s="88"/>
    </row>
    <row r="431" spans="1:8" hidden="1" x14ac:dyDescent="0.25">
      <c r="A431" s="97" t="str">
        <f>IF(OR(LEFT(PS!F422,3)=SC!$E$6,LEFT(PS!G422,3)=SC!$E$6),PS!A422,"")</f>
        <v/>
      </c>
      <c r="B431" s="98" t="str">
        <f>IF(LEFT(PS!F422,3)=SC!$E$6,PS!C422,IF(LEFT(PS!G422,3)=SC!$E$6,PS!D422,""))</f>
        <v/>
      </c>
      <c r="C431" s="97" t="str">
        <f>IF(OR(LEFT(PS!F422,3)=SC!$E$6,LEFT(PS!G422,3)=SC!$E$6),PS!A422,"")</f>
        <v/>
      </c>
      <c r="D431" s="99" t="str">
        <f>IF(OR(LEFT(PS!F422,3)=SC!$E$6,LEFT(PS!G422,3)=SC!$E$6),PS!E422,"")</f>
        <v/>
      </c>
      <c r="E431" s="100" t="str">
        <f>IF(LEFT(PS!F422,3)=SC!$E$6,PS!G422,IF(LEFT(PS!G422,3)=SC!$E$6,PS!F422,""))</f>
        <v/>
      </c>
      <c r="F431" s="101">
        <f>IF(LEFT(PS!F422,3)=SC!$E$6,PS!J422,0)</f>
        <v>0</v>
      </c>
      <c r="G431" s="101">
        <f>IF(LEFT(PS!G422,3)=SC!$E$6,PS!J422,0)</f>
        <v>0</v>
      </c>
      <c r="H431" s="88"/>
    </row>
    <row r="432" spans="1:8" hidden="1" x14ac:dyDescent="0.25">
      <c r="A432" s="97" t="str">
        <f>IF(OR(LEFT(PS!F423,3)=SC!$E$6,LEFT(PS!G423,3)=SC!$E$6),PS!A423,"")</f>
        <v/>
      </c>
      <c r="B432" s="98" t="str">
        <f>IF(LEFT(PS!F423,3)=SC!$E$6,PS!C423,IF(LEFT(PS!G423,3)=SC!$E$6,PS!D423,""))</f>
        <v/>
      </c>
      <c r="C432" s="97" t="str">
        <f>IF(OR(LEFT(PS!F423,3)=SC!$E$6,LEFT(PS!G423,3)=SC!$E$6),PS!A423,"")</f>
        <v/>
      </c>
      <c r="D432" s="99" t="str">
        <f>IF(OR(LEFT(PS!F423,3)=SC!$E$6,LEFT(PS!G423,3)=SC!$E$6),PS!E423,"")</f>
        <v/>
      </c>
      <c r="E432" s="100" t="str">
        <f>IF(LEFT(PS!F423,3)=SC!$E$6,PS!G423,IF(LEFT(PS!G423,3)=SC!$E$6,PS!F423,""))</f>
        <v/>
      </c>
      <c r="F432" s="101">
        <f>IF(LEFT(PS!F423,3)=SC!$E$6,PS!J423,0)</f>
        <v>0</v>
      </c>
      <c r="G432" s="101">
        <f>IF(LEFT(PS!G423,3)=SC!$E$6,PS!J423,0)</f>
        <v>0</v>
      </c>
      <c r="H432" s="88"/>
    </row>
    <row r="433" spans="1:8" hidden="1" x14ac:dyDescent="0.25">
      <c r="A433" s="97" t="str">
        <f>IF(OR(LEFT(PS!F424,3)=SC!$E$6,LEFT(PS!G424,3)=SC!$E$6),PS!A424,"")</f>
        <v/>
      </c>
      <c r="B433" s="98" t="str">
        <f>IF(LEFT(PS!F424,3)=SC!$E$6,PS!C424,IF(LEFT(PS!G424,3)=SC!$E$6,PS!D424,""))</f>
        <v/>
      </c>
      <c r="C433" s="97" t="str">
        <f>IF(OR(LEFT(PS!F424,3)=SC!$E$6,LEFT(PS!G424,3)=SC!$E$6),PS!A424,"")</f>
        <v/>
      </c>
      <c r="D433" s="99" t="str">
        <f>IF(OR(LEFT(PS!F424,3)=SC!$E$6,LEFT(PS!G424,3)=SC!$E$6),PS!E424,"")</f>
        <v/>
      </c>
      <c r="E433" s="100" t="str">
        <f>IF(LEFT(PS!F424,3)=SC!$E$6,PS!G424,IF(LEFT(PS!G424,3)=SC!$E$6,PS!F424,""))</f>
        <v/>
      </c>
      <c r="F433" s="101">
        <f>IF(LEFT(PS!F424,3)=SC!$E$6,PS!J424,0)</f>
        <v>0</v>
      </c>
      <c r="G433" s="101">
        <f>IF(LEFT(PS!G424,3)=SC!$E$6,PS!J424,0)</f>
        <v>0</v>
      </c>
      <c r="H433" s="88"/>
    </row>
    <row r="434" spans="1:8" hidden="1" x14ac:dyDescent="0.25">
      <c r="A434" s="97" t="str">
        <f>IF(OR(LEFT(PS!F425,3)=SC!$E$6,LEFT(PS!G425,3)=SC!$E$6),PS!A425,"")</f>
        <v/>
      </c>
      <c r="B434" s="98" t="str">
        <f>IF(LEFT(PS!F425,3)=SC!$E$6,PS!C425,IF(LEFT(PS!G425,3)=SC!$E$6,PS!D425,""))</f>
        <v/>
      </c>
      <c r="C434" s="97" t="str">
        <f>IF(OR(LEFT(PS!F425,3)=SC!$E$6,LEFT(PS!G425,3)=SC!$E$6),PS!A425,"")</f>
        <v/>
      </c>
      <c r="D434" s="99" t="str">
        <f>IF(OR(LEFT(PS!F425,3)=SC!$E$6,LEFT(PS!G425,3)=SC!$E$6),PS!E425,"")</f>
        <v/>
      </c>
      <c r="E434" s="100" t="str">
        <f>IF(LEFT(PS!F425,3)=SC!$E$6,PS!G425,IF(LEFT(PS!G425,3)=SC!$E$6,PS!F425,""))</f>
        <v/>
      </c>
      <c r="F434" s="101">
        <f>IF(LEFT(PS!F425,3)=SC!$E$6,PS!J425,0)</f>
        <v>0</v>
      </c>
      <c r="G434" s="101">
        <f>IF(LEFT(PS!G425,3)=SC!$E$6,PS!J425,0)</f>
        <v>0</v>
      </c>
      <c r="H434" s="88"/>
    </row>
    <row r="435" spans="1:8" hidden="1" x14ac:dyDescent="0.25">
      <c r="A435" s="97" t="str">
        <f>IF(OR(LEFT(PS!F426,3)=SC!$E$6,LEFT(PS!G426,3)=SC!$E$6),PS!A426,"")</f>
        <v/>
      </c>
      <c r="B435" s="98" t="str">
        <f>IF(LEFT(PS!F426,3)=SC!$E$6,PS!C426,IF(LEFT(PS!G426,3)=SC!$E$6,PS!D426,""))</f>
        <v/>
      </c>
      <c r="C435" s="97" t="str">
        <f>IF(OR(LEFT(PS!F426,3)=SC!$E$6,LEFT(PS!G426,3)=SC!$E$6),PS!A426,"")</f>
        <v/>
      </c>
      <c r="D435" s="99" t="str">
        <f>IF(OR(LEFT(PS!F426,3)=SC!$E$6,LEFT(PS!G426,3)=SC!$E$6),PS!E426,"")</f>
        <v/>
      </c>
      <c r="E435" s="100" t="str">
        <f>IF(LEFT(PS!F426,3)=SC!$E$6,PS!G426,IF(LEFT(PS!G426,3)=SC!$E$6,PS!F426,""))</f>
        <v/>
      </c>
      <c r="F435" s="101">
        <f>IF(LEFT(PS!F426,3)=SC!$E$6,PS!J426,0)</f>
        <v>0</v>
      </c>
      <c r="G435" s="101">
        <f>IF(LEFT(PS!G426,3)=SC!$E$6,PS!J426,0)</f>
        <v>0</v>
      </c>
      <c r="H435" s="88"/>
    </row>
    <row r="436" spans="1:8" hidden="1" x14ac:dyDescent="0.25">
      <c r="A436" s="97" t="str">
        <f>IF(OR(LEFT(PS!F427,3)=SC!$E$6,LEFT(PS!G427,3)=SC!$E$6),PS!A427,"")</f>
        <v/>
      </c>
      <c r="B436" s="98" t="str">
        <f>IF(LEFT(PS!F427,3)=SC!$E$6,PS!C427,IF(LEFT(PS!G427,3)=SC!$E$6,PS!D427,""))</f>
        <v/>
      </c>
      <c r="C436" s="97" t="str">
        <f>IF(OR(LEFT(PS!F427,3)=SC!$E$6,LEFT(PS!G427,3)=SC!$E$6),PS!A427,"")</f>
        <v/>
      </c>
      <c r="D436" s="99" t="str">
        <f>IF(OR(LEFT(PS!F427,3)=SC!$E$6,LEFT(PS!G427,3)=SC!$E$6),PS!E427,"")</f>
        <v/>
      </c>
      <c r="E436" s="100" t="str">
        <f>IF(LEFT(PS!F427,3)=SC!$E$6,PS!G427,IF(LEFT(PS!G427,3)=SC!$E$6,PS!F427,""))</f>
        <v/>
      </c>
      <c r="F436" s="101">
        <f>IF(LEFT(PS!F427,3)=SC!$E$6,PS!J427,0)</f>
        <v>0</v>
      </c>
      <c r="G436" s="101">
        <f>IF(LEFT(PS!G427,3)=SC!$E$6,PS!J427,0)</f>
        <v>0</v>
      </c>
      <c r="H436" s="88"/>
    </row>
    <row r="437" spans="1:8" hidden="1" x14ac:dyDescent="0.25">
      <c r="A437" s="97" t="str">
        <f>IF(OR(LEFT(PS!F428,3)=SC!$E$6,LEFT(PS!G428,3)=SC!$E$6),PS!A428,"")</f>
        <v/>
      </c>
      <c r="B437" s="98" t="str">
        <f>IF(LEFT(PS!F428,3)=SC!$E$6,PS!C428,IF(LEFT(PS!G428,3)=SC!$E$6,PS!D428,""))</f>
        <v/>
      </c>
      <c r="C437" s="97" t="str">
        <f>IF(OR(LEFT(PS!F428,3)=SC!$E$6,LEFT(PS!G428,3)=SC!$E$6),PS!A428,"")</f>
        <v/>
      </c>
      <c r="D437" s="99" t="str">
        <f>IF(OR(LEFT(PS!F428,3)=SC!$E$6,LEFT(PS!G428,3)=SC!$E$6),PS!E428,"")</f>
        <v/>
      </c>
      <c r="E437" s="100" t="str">
        <f>IF(LEFT(PS!F428,3)=SC!$E$6,PS!G428,IF(LEFT(PS!G428,3)=SC!$E$6,PS!F428,""))</f>
        <v/>
      </c>
      <c r="F437" s="101">
        <f>IF(LEFT(PS!F428,3)=SC!$E$6,PS!J428,0)</f>
        <v>0</v>
      </c>
      <c r="G437" s="101">
        <f>IF(LEFT(PS!G428,3)=SC!$E$6,PS!J428,0)</f>
        <v>0</v>
      </c>
      <c r="H437" s="88"/>
    </row>
    <row r="438" spans="1:8" hidden="1" x14ac:dyDescent="0.25">
      <c r="A438" s="97" t="str">
        <f>IF(OR(LEFT(PS!F429,3)=SC!$E$6,LEFT(PS!G429,3)=SC!$E$6),PS!A429,"")</f>
        <v/>
      </c>
      <c r="B438" s="98" t="str">
        <f>IF(LEFT(PS!F429,3)=SC!$E$6,PS!C429,IF(LEFT(PS!G429,3)=SC!$E$6,PS!D429,""))</f>
        <v/>
      </c>
      <c r="C438" s="97" t="str">
        <f>IF(OR(LEFT(PS!F429,3)=SC!$E$6,LEFT(PS!G429,3)=SC!$E$6),PS!A429,"")</f>
        <v/>
      </c>
      <c r="D438" s="99" t="str">
        <f>IF(OR(LEFT(PS!F429,3)=SC!$E$6,LEFT(PS!G429,3)=SC!$E$6),PS!E429,"")</f>
        <v/>
      </c>
      <c r="E438" s="100" t="str">
        <f>IF(LEFT(PS!F429,3)=SC!$E$6,PS!G429,IF(LEFT(PS!G429,3)=SC!$E$6,PS!F429,""))</f>
        <v/>
      </c>
      <c r="F438" s="101">
        <f>IF(LEFT(PS!F429,3)=SC!$E$6,PS!J429,0)</f>
        <v>0</v>
      </c>
      <c r="G438" s="101">
        <f>IF(LEFT(PS!G429,3)=SC!$E$6,PS!J429,0)</f>
        <v>0</v>
      </c>
      <c r="H438" s="88"/>
    </row>
    <row r="439" spans="1:8" hidden="1" x14ac:dyDescent="0.25">
      <c r="A439" s="97" t="str">
        <f>IF(OR(LEFT(PS!F430,3)=SC!$E$6,LEFT(PS!G430,3)=SC!$E$6),PS!A430,"")</f>
        <v/>
      </c>
      <c r="B439" s="98" t="str">
        <f>IF(LEFT(PS!F430,3)=SC!$E$6,PS!C430,IF(LEFT(PS!G430,3)=SC!$E$6,PS!D430,""))</f>
        <v/>
      </c>
      <c r="C439" s="97" t="str">
        <f>IF(OR(LEFT(PS!F430,3)=SC!$E$6,LEFT(PS!G430,3)=SC!$E$6),PS!A430,"")</f>
        <v/>
      </c>
      <c r="D439" s="99" t="str">
        <f>IF(OR(LEFT(PS!F430,3)=SC!$E$6,LEFT(PS!G430,3)=SC!$E$6),PS!E430,"")</f>
        <v/>
      </c>
      <c r="E439" s="100" t="str">
        <f>IF(LEFT(PS!F430,3)=SC!$E$6,PS!G430,IF(LEFT(PS!G430,3)=SC!$E$6,PS!F430,""))</f>
        <v/>
      </c>
      <c r="F439" s="101">
        <f>IF(LEFT(PS!F430,3)=SC!$E$6,PS!J430,0)</f>
        <v>0</v>
      </c>
      <c r="G439" s="101">
        <f>IF(LEFT(PS!G430,3)=SC!$E$6,PS!J430,0)</f>
        <v>0</v>
      </c>
      <c r="H439" s="88"/>
    </row>
    <row r="440" spans="1:8" hidden="1" x14ac:dyDescent="0.25">
      <c r="A440" s="97" t="str">
        <f>IF(OR(LEFT(PS!F431,3)=SC!$E$6,LEFT(PS!G431,3)=SC!$E$6),PS!A431,"")</f>
        <v/>
      </c>
      <c r="B440" s="98" t="str">
        <f>IF(LEFT(PS!F431,3)=SC!$E$6,PS!C431,IF(LEFT(PS!G431,3)=SC!$E$6,PS!D431,""))</f>
        <v/>
      </c>
      <c r="C440" s="97" t="str">
        <f>IF(OR(LEFT(PS!F431,3)=SC!$E$6,LEFT(PS!G431,3)=SC!$E$6),PS!A431,"")</f>
        <v/>
      </c>
      <c r="D440" s="99" t="str">
        <f>IF(OR(LEFT(PS!F431,3)=SC!$E$6,LEFT(PS!G431,3)=SC!$E$6),PS!E431,"")</f>
        <v/>
      </c>
      <c r="E440" s="100" t="str">
        <f>IF(LEFT(PS!F431,3)=SC!$E$6,PS!G431,IF(LEFT(PS!G431,3)=SC!$E$6,PS!F431,""))</f>
        <v/>
      </c>
      <c r="F440" s="101">
        <f>IF(LEFT(PS!F431,3)=SC!$E$6,PS!J431,0)</f>
        <v>0</v>
      </c>
      <c r="G440" s="101">
        <f>IF(LEFT(PS!G431,3)=SC!$E$6,PS!J431,0)</f>
        <v>0</v>
      </c>
      <c r="H440" s="88"/>
    </row>
    <row r="441" spans="1:8" hidden="1" x14ac:dyDescent="0.25">
      <c r="A441" s="97" t="str">
        <f>IF(OR(LEFT(PS!F432,3)=SC!$E$6,LEFT(PS!G432,3)=SC!$E$6),PS!A432,"")</f>
        <v/>
      </c>
      <c r="B441" s="98" t="str">
        <f>IF(LEFT(PS!F432,3)=SC!$E$6,PS!C432,IF(LEFT(PS!G432,3)=SC!$E$6,PS!D432,""))</f>
        <v/>
      </c>
      <c r="C441" s="97" t="str">
        <f>IF(OR(LEFT(PS!F432,3)=SC!$E$6,LEFT(PS!G432,3)=SC!$E$6),PS!A432,"")</f>
        <v/>
      </c>
      <c r="D441" s="99" t="str">
        <f>IF(OR(LEFT(PS!F432,3)=SC!$E$6,LEFT(PS!G432,3)=SC!$E$6),PS!E432,"")</f>
        <v/>
      </c>
      <c r="E441" s="100" t="str">
        <f>IF(LEFT(PS!F432,3)=SC!$E$6,PS!G432,IF(LEFT(PS!G432,3)=SC!$E$6,PS!F432,""))</f>
        <v/>
      </c>
      <c r="F441" s="101">
        <f>IF(LEFT(PS!F432,3)=SC!$E$6,PS!J432,0)</f>
        <v>0</v>
      </c>
      <c r="G441" s="101">
        <f>IF(LEFT(PS!G432,3)=SC!$E$6,PS!J432,0)</f>
        <v>0</v>
      </c>
      <c r="H441" s="88"/>
    </row>
    <row r="442" spans="1:8" hidden="1" x14ac:dyDescent="0.25">
      <c r="A442" s="97" t="str">
        <f>IF(OR(LEFT(PS!F433,3)=SC!$E$6,LEFT(PS!G433,3)=SC!$E$6),PS!A433,"")</f>
        <v/>
      </c>
      <c r="B442" s="98" t="str">
        <f>IF(LEFT(PS!F433,3)=SC!$E$6,PS!C433,IF(LEFT(PS!G433,3)=SC!$E$6,PS!D433,""))</f>
        <v/>
      </c>
      <c r="C442" s="97" t="str">
        <f>IF(OR(LEFT(PS!F433,3)=SC!$E$6,LEFT(PS!G433,3)=SC!$E$6),PS!A433,"")</f>
        <v/>
      </c>
      <c r="D442" s="99" t="str">
        <f>IF(OR(LEFT(PS!F433,3)=SC!$E$6,LEFT(PS!G433,3)=SC!$E$6),PS!E433,"")</f>
        <v/>
      </c>
      <c r="E442" s="100" t="str">
        <f>IF(LEFT(PS!F433,3)=SC!$E$6,PS!G433,IF(LEFT(PS!G433,3)=SC!$E$6,PS!F433,""))</f>
        <v/>
      </c>
      <c r="F442" s="101">
        <f>IF(LEFT(PS!F433,3)=SC!$E$6,PS!J433,0)</f>
        <v>0</v>
      </c>
      <c r="G442" s="101">
        <f>IF(LEFT(PS!G433,3)=SC!$E$6,PS!J433,0)</f>
        <v>0</v>
      </c>
      <c r="H442" s="88"/>
    </row>
    <row r="443" spans="1:8" hidden="1" x14ac:dyDescent="0.25">
      <c r="A443" s="97" t="str">
        <f>IF(OR(LEFT(PS!F434,3)=SC!$E$6,LEFT(PS!G434,3)=SC!$E$6),PS!A434,"")</f>
        <v/>
      </c>
      <c r="B443" s="98" t="str">
        <f>IF(LEFT(PS!F434,3)=SC!$E$6,PS!C434,IF(LEFT(PS!G434,3)=SC!$E$6,PS!D434,""))</f>
        <v/>
      </c>
      <c r="C443" s="97" t="str">
        <f>IF(OR(LEFT(PS!F434,3)=SC!$E$6,LEFT(PS!G434,3)=SC!$E$6),PS!A434,"")</f>
        <v/>
      </c>
      <c r="D443" s="99" t="str">
        <f>IF(OR(LEFT(PS!F434,3)=SC!$E$6,LEFT(PS!G434,3)=SC!$E$6),PS!E434,"")</f>
        <v/>
      </c>
      <c r="E443" s="100" t="str">
        <f>IF(LEFT(PS!F434,3)=SC!$E$6,PS!G434,IF(LEFT(PS!G434,3)=SC!$E$6,PS!F434,""))</f>
        <v/>
      </c>
      <c r="F443" s="101">
        <f>IF(LEFT(PS!F434,3)=SC!$E$6,PS!J434,0)</f>
        <v>0</v>
      </c>
      <c r="G443" s="101">
        <f>IF(LEFT(PS!G434,3)=SC!$E$6,PS!J434,0)</f>
        <v>0</v>
      </c>
      <c r="H443" s="88"/>
    </row>
    <row r="444" spans="1:8" hidden="1" x14ac:dyDescent="0.25">
      <c r="A444" s="97" t="str">
        <f>IF(OR(LEFT(PS!F435,3)=SC!$E$6,LEFT(PS!G435,3)=SC!$E$6),PS!A435,"")</f>
        <v/>
      </c>
      <c r="B444" s="98" t="str">
        <f>IF(LEFT(PS!F435,3)=SC!$E$6,PS!C435,IF(LEFT(PS!G435,3)=SC!$E$6,PS!D435,""))</f>
        <v/>
      </c>
      <c r="C444" s="97" t="str">
        <f>IF(OR(LEFT(PS!F435,3)=SC!$E$6,LEFT(PS!G435,3)=SC!$E$6),PS!A435,"")</f>
        <v/>
      </c>
      <c r="D444" s="99" t="str">
        <f>IF(OR(LEFT(PS!F435,3)=SC!$E$6,LEFT(PS!G435,3)=SC!$E$6),PS!E435,"")</f>
        <v/>
      </c>
      <c r="E444" s="100" t="str">
        <f>IF(LEFT(PS!F435,3)=SC!$E$6,PS!G435,IF(LEFT(PS!G435,3)=SC!$E$6,PS!F435,""))</f>
        <v/>
      </c>
      <c r="F444" s="101">
        <f>IF(LEFT(PS!F435,3)=SC!$E$6,PS!J435,0)</f>
        <v>0</v>
      </c>
      <c r="G444" s="101">
        <f>IF(LEFT(PS!G435,3)=SC!$E$6,PS!J435,0)</f>
        <v>0</v>
      </c>
      <c r="H444" s="88"/>
    </row>
    <row r="445" spans="1:8" hidden="1" x14ac:dyDescent="0.25">
      <c r="A445" s="97" t="str">
        <f>IF(OR(LEFT(PS!F436,3)=SC!$E$6,LEFT(PS!G436,3)=SC!$E$6),PS!A436,"")</f>
        <v/>
      </c>
      <c r="B445" s="98" t="str">
        <f>IF(LEFT(PS!F436,3)=SC!$E$6,PS!C436,IF(LEFT(PS!G436,3)=SC!$E$6,PS!D436,""))</f>
        <v/>
      </c>
      <c r="C445" s="97" t="str">
        <f>IF(OR(LEFT(PS!F436,3)=SC!$E$6,LEFT(PS!G436,3)=SC!$E$6),PS!A436,"")</f>
        <v/>
      </c>
      <c r="D445" s="99" t="str">
        <f>IF(OR(LEFT(PS!F436,3)=SC!$E$6,LEFT(PS!G436,3)=SC!$E$6),PS!E436,"")</f>
        <v/>
      </c>
      <c r="E445" s="100" t="str">
        <f>IF(LEFT(PS!F436,3)=SC!$E$6,PS!G436,IF(LEFT(PS!G436,3)=SC!$E$6,PS!F436,""))</f>
        <v/>
      </c>
      <c r="F445" s="101">
        <f>IF(LEFT(PS!F436,3)=SC!$E$6,PS!J436,0)</f>
        <v>0</v>
      </c>
      <c r="G445" s="101">
        <f>IF(LEFT(PS!G436,3)=SC!$E$6,PS!J436,0)</f>
        <v>0</v>
      </c>
      <c r="H445" s="88"/>
    </row>
    <row r="446" spans="1:8" hidden="1" x14ac:dyDescent="0.25">
      <c r="A446" s="97" t="str">
        <f>IF(OR(LEFT(PS!F437,3)=SC!$E$6,LEFT(PS!G437,3)=SC!$E$6),PS!A437,"")</f>
        <v/>
      </c>
      <c r="B446" s="98" t="str">
        <f>IF(LEFT(PS!F437,3)=SC!$E$6,PS!C437,IF(LEFT(PS!G437,3)=SC!$E$6,PS!D437,""))</f>
        <v/>
      </c>
      <c r="C446" s="97" t="str">
        <f>IF(OR(LEFT(PS!F437,3)=SC!$E$6,LEFT(PS!G437,3)=SC!$E$6),PS!A437,"")</f>
        <v/>
      </c>
      <c r="D446" s="99" t="str">
        <f>IF(OR(LEFT(PS!F437,3)=SC!$E$6,LEFT(PS!G437,3)=SC!$E$6),PS!E437,"")</f>
        <v/>
      </c>
      <c r="E446" s="100" t="str">
        <f>IF(LEFT(PS!F437,3)=SC!$E$6,PS!G437,IF(LEFT(PS!G437,3)=SC!$E$6,PS!F437,""))</f>
        <v/>
      </c>
      <c r="F446" s="101">
        <f>IF(LEFT(PS!F437,3)=SC!$E$6,PS!J437,0)</f>
        <v>0</v>
      </c>
      <c r="G446" s="101">
        <f>IF(LEFT(PS!G437,3)=SC!$E$6,PS!J437,0)</f>
        <v>0</v>
      </c>
      <c r="H446" s="88"/>
    </row>
    <row r="447" spans="1:8" hidden="1" x14ac:dyDescent="0.25">
      <c r="A447" s="97" t="str">
        <f>IF(OR(LEFT(PS!F438,3)=SC!$E$6,LEFT(PS!G438,3)=SC!$E$6),PS!A438,"")</f>
        <v/>
      </c>
      <c r="B447" s="98" t="str">
        <f>IF(LEFT(PS!F438,3)=SC!$E$6,PS!C438,IF(LEFT(PS!G438,3)=SC!$E$6,PS!D438,""))</f>
        <v/>
      </c>
      <c r="C447" s="97" t="str">
        <f>IF(OR(LEFT(PS!F438,3)=SC!$E$6,LEFT(PS!G438,3)=SC!$E$6),PS!A438,"")</f>
        <v/>
      </c>
      <c r="D447" s="99" t="str">
        <f>IF(OR(LEFT(PS!F438,3)=SC!$E$6,LEFT(PS!G438,3)=SC!$E$6),PS!E438,"")</f>
        <v/>
      </c>
      <c r="E447" s="100" t="str">
        <f>IF(LEFT(PS!F438,3)=SC!$E$6,PS!G438,IF(LEFT(PS!G438,3)=SC!$E$6,PS!F438,""))</f>
        <v/>
      </c>
      <c r="F447" s="101">
        <f>IF(LEFT(PS!F438,3)=SC!$E$6,PS!J438,0)</f>
        <v>0</v>
      </c>
      <c r="G447" s="101">
        <f>IF(LEFT(PS!G438,3)=SC!$E$6,PS!J438,0)</f>
        <v>0</v>
      </c>
      <c r="H447" s="88"/>
    </row>
    <row r="448" spans="1:8" hidden="1" x14ac:dyDescent="0.25">
      <c r="A448" s="97" t="str">
        <f>IF(OR(LEFT(PS!F439,3)=SC!$E$6,LEFT(PS!G439,3)=SC!$E$6),PS!A439,"")</f>
        <v/>
      </c>
      <c r="B448" s="98" t="str">
        <f>IF(LEFT(PS!F439,3)=SC!$E$6,PS!C439,IF(LEFT(PS!G439,3)=SC!$E$6,PS!D439,""))</f>
        <v/>
      </c>
      <c r="C448" s="97" t="str">
        <f>IF(OR(LEFT(PS!F439,3)=SC!$E$6,LEFT(PS!G439,3)=SC!$E$6),PS!A439,"")</f>
        <v/>
      </c>
      <c r="D448" s="99" t="str">
        <f>IF(OR(LEFT(PS!F439,3)=SC!$E$6,LEFT(PS!G439,3)=SC!$E$6),PS!E439,"")</f>
        <v/>
      </c>
      <c r="E448" s="100" t="str">
        <f>IF(LEFT(PS!F439,3)=SC!$E$6,PS!G439,IF(LEFT(PS!G439,3)=SC!$E$6,PS!F439,""))</f>
        <v/>
      </c>
      <c r="F448" s="101">
        <f>IF(LEFT(PS!F439,3)=SC!$E$6,PS!J439,0)</f>
        <v>0</v>
      </c>
      <c r="G448" s="101">
        <f>IF(LEFT(PS!G439,3)=SC!$E$6,PS!J439,0)</f>
        <v>0</v>
      </c>
      <c r="H448" s="88"/>
    </row>
    <row r="449" spans="1:8" hidden="1" x14ac:dyDescent="0.25">
      <c r="A449" s="97" t="str">
        <f>IF(OR(LEFT(PS!F440,3)=SC!$E$6,LEFT(PS!G440,3)=SC!$E$6),PS!A440,"")</f>
        <v/>
      </c>
      <c r="B449" s="98" t="str">
        <f>IF(LEFT(PS!F440,3)=SC!$E$6,PS!C440,IF(LEFT(PS!G440,3)=SC!$E$6,PS!D440,""))</f>
        <v/>
      </c>
      <c r="C449" s="97" t="str">
        <f>IF(OR(LEFT(PS!F440,3)=SC!$E$6,LEFT(PS!G440,3)=SC!$E$6),PS!A440,"")</f>
        <v/>
      </c>
      <c r="D449" s="99" t="str">
        <f>IF(OR(LEFT(PS!F440,3)=SC!$E$6,LEFT(PS!G440,3)=SC!$E$6),PS!E440,"")</f>
        <v/>
      </c>
      <c r="E449" s="100" t="str">
        <f>IF(LEFT(PS!F440,3)=SC!$E$6,PS!G440,IF(LEFT(PS!G440,3)=SC!$E$6,PS!F440,""))</f>
        <v/>
      </c>
      <c r="F449" s="101">
        <f>IF(LEFT(PS!F440,3)=SC!$E$6,PS!J440,0)</f>
        <v>0</v>
      </c>
      <c r="G449" s="101">
        <f>IF(LEFT(PS!G440,3)=SC!$E$6,PS!J440,0)</f>
        <v>0</v>
      </c>
      <c r="H449" s="88"/>
    </row>
    <row r="450" spans="1:8" hidden="1" x14ac:dyDescent="0.25">
      <c r="A450" s="97" t="str">
        <f>IF(OR(LEFT(PS!F441,3)=SC!$E$6,LEFT(PS!G441,3)=SC!$E$6),PS!A441,"")</f>
        <v/>
      </c>
      <c r="B450" s="98" t="str">
        <f>IF(LEFT(PS!F441,3)=SC!$E$6,PS!C441,IF(LEFT(PS!G441,3)=SC!$E$6,PS!D441,""))</f>
        <v/>
      </c>
      <c r="C450" s="97" t="str">
        <f>IF(OR(LEFT(PS!F441,3)=SC!$E$6,LEFT(PS!G441,3)=SC!$E$6),PS!A441,"")</f>
        <v/>
      </c>
      <c r="D450" s="99" t="str">
        <f>IF(OR(LEFT(PS!F441,3)=SC!$E$6,LEFT(PS!G441,3)=SC!$E$6),PS!E441,"")</f>
        <v/>
      </c>
      <c r="E450" s="100" t="str">
        <f>IF(LEFT(PS!F441,3)=SC!$E$6,PS!G441,IF(LEFT(PS!G441,3)=SC!$E$6,PS!F441,""))</f>
        <v/>
      </c>
      <c r="F450" s="101">
        <f>IF(LEFT(PS!F441,3)=SC!$E$6,PS!J441,0)</f>
        <v>0</v>
      </c>
      <c r="G450" s="101">
        <f>IF(LEFT(PS!G441,3)=SC!$E$6,PS!J441,0)</f>
        <v>0</v>
      </c>
      <c r="H450" s="88"/>
    </row>
    <row r="451" spans="1:8" hidden="1" x14ac:dyDescent="0.25">
      <c r="A451" s="97" t="str">
        <f>IF(OR(LEFT(PS!F442,3)=SC!$E$6,LEFT(PS!G442,3)=SC!$E$6),PS!A442,"")</f>
        <v/>
      </c>
      <c r="B451" s="98" t="str">
        <f>IF(LEFT(PS!F442,3)=SC!$E$6,PS!C442,IF(LEFT(PS!G442,3)=SC!$E$6,PS!D442,""))</f>
        <v/>
      </c>
      <c r="C451" s="97" t="str">
        <f>IF(OR(LEFT(PS!F442,3)=SC!$E$6,LEFT(PS!G442,3)=SC!$E$6),PS!A442,"")</f>
        <v/>
      </c>
      <c r="D451" s="99" t="str">
        <f>IF(OR(LEFT(PS!F442,3)=SC!$E$6,LEFT(PS!G442,3)=SC!$E$6),PS!E442,"")</f>
        <v/>
      </c>
      <c r="E451" s="100" t="str">
        <f>IF(LEFT(PS!F442,3)=SC!$E$6,PS!G442,IF(LEFT(PS!G442,3)=SC!$E$6,PS!F442,""))</f>
        <v/>
      </c>
      <c r="F451" s="101">
        <f>IF(LEFT(PS!F442,3)=SC!$E$6,PS!J442,0)</f>
        <v>0</v>
      </c>
      <c r="G451" s="101">
        <f>IF(LEFT(PS!G442,3)=SC!$E$6,PS!J442,0)</f>
        <v>0</v>
      </c>
      <c r="H451" s="88"/>
    </row>
    <row r="452" spans="1:8" hidden="1" x14ac:dyDescent="0.25">
      <c r="A452" s="97" t="str">
        <f>IF(OR(LEFT(PS!F443,3)=SC!$E$6,LEFT(PS!G443,3)=SC!$E$6),PS!A443,"")</f>
        <v/>
      </c>
      <c r="B452" s="98" t="str">
        <f>IF(LEFT(PS!F443,3)=SC!$E$6,PS!C443,IF(LEFT(PS!G443,3)=SC!$E$6,PS!D443,""))</f>
        <v/>
      </c>
      <c r="C452" s="97" t="str">
        <f>IF(OR(LEFT(PS!F443,3)=SC!$E$6,LEFT(PS!G443,3)=SC!$E$6),PS!A443,"")</f>
        <v/>
      </c>
      <c r="D452" s="99" t="str">
        <f>IF(OR(LEFT(PS!F443,3)=SC!$E$6,LEFT(PS!G443,3)=SC!$E$6),PS!E443,"")</f>
        <v/>
      </c>
      <c r="E452" s="100" t="str">
        <f>IF(LEFT(PS!F443,3)=SC!$E$6,PS!G443,IF(LEFT(PS!G443,3)=SC!$E$6,PS!F443,""))</f>
        <v/>
      </c>
      <c r="F452" s="101">
        <f>IF(LEFT(PS!F443,3)=SC!$E$6,PS!J443,0)</f>
        <v>0</v>
      </c>
      <c r="G452" s="101">
        <f>IF(LEFT(PS!G443,3)=SC!$E$6,PS!J443,0)</f>
        <v>0</v>
      </c>
      <c r="H452" s="88"/>
    </row>
    <row r="453" spans="1:8" hidden="1" x14ac:dyDescent="0.25">
      <c r="A453" s="97" t="str">
        <f>IF(OR(LEFT(PS!F444,3)=SC!$E$6,LEFT(PS!G444,3)=SC!$E$6),PS!A444,"")</f>
        <v/>
      </c>
      <c r="B453" s="98" t="str">
        <f>IF(LEFT(PS!F444,3)=SC!$E$6,PS!C444,IF(LEFT(PS!G444,3)=SC!$E$6,PS!D444,""))</f>
        <v/>
      </c>
      <c r="C453" s="97" t="str">
        <f>IF(OR(LEFT(PS!F444,3)=SC!$E$6,LEFT(PS!G444,3)=SC!$E$6),PS!A444,"")</f>
        <v/>
      </c>
      <c r="D453" s="99" t="str">
        <f>IF(OR(LEFT(PS!F444,3)=SC!$E$6,LEFT(PS!G444,3)=SC!$E$6),PS!E444,"")</f>
        <v/>
      </c>
      <c r="E453" s="100" t="str">
        <f>IF(LEFT(PS!F444,3)=SC!$E$6,PS!G444,IF(LEFT(PS!G444,3)=SC!$E$6,PS!F444,""))</f>
        <v/>
      </c>
      <c r="F453" s="101">
        <f>IF(LEFT(PS!F444,3)=SC!$E$6,PS!J444,0)</f>
        <v>0</v>
      </c>
      <c r="G453" s="101">
        <f>IF(LEFT(PS!G444,3)=SC!$E$6,PS!J444,0)</f>
        <v>0</v>
      </c>
      <c r="H453" s="88"/>
    </row>
    <row r="454" spans="1:8" hidden="1" x14ac:dyDescent="0.25">
      <c r="A454" s="97" t="str">
        <f>IF(OR(LEFT(PS!F445,3)=SC!$E$6,LEFT(PS!G445,3)=SC!$E$6),PS!A445,"")</f>
        <v/>
      </c>
      <c r="B454" s="98" t="str">
        <f>IF(LEFT(PS!F445,3)=SC!$E$6,PS!C445,IF(LEFT(PS!G445,3)=SC!$E$6,PS!D445,""))</f>
        <v/>
      </c>
      <c r="C454" s="97" t="str">
        <f>IF(OR(LEFT(PS!F445,3)=SC!$E$6,LEFT(PS!G445,3)=SC!$E$6),PS!A445,"")</f>
        <v/>
      </c>
      <c r="D454" s="99" t="str">
        <f>IF(OR(LEFT(PS!F445,3)=SC!$E$6,LEFT(PS!G445,3)=SC!$E$6),PS!E445,"")</f>
        <v/>
      </c>
      <c r="E454" s="100" t="str">
        <f>IF(LEFT(PS!F445,3)=SC!$E$6,PS!G445,IF(LEFT(PS!G445,3)=SC!$E$6,PS!F445,""))</f>
        <v/>
      </c>
      <c r="F454" s="101">
        <f>IF(LEFT(PS!F445,3)=SC!$E$6,PS!J445,0)</f>
        <v>0</v>
      </c>
      <c r="G454" s="101">
        <f>IF(LEFT(PS!G445,3)=SC!$E$6,PS!J445,0)</f>
        <v>0</v>
      </c>
      <c r="H454" s="88"/>
    </row>
    <row r="455" spans="1:8" hidden="1" x14ac:dyDescent="0.25">
      <c r="A455" s="97" t="str">
        <f>IF(OR(LEFT(PS!F446,3)=SC!$E$6,LEFT(PS!G446,3)=SC!$E$6),PS!A446,"")</f>
        <v/>
      </c>
      <c r="B455" s="98" t="str">
        <f>IF(LEFT(PS!F446,3)=SC!$E$6,PS!C446,IF(LEFT(PS!G446,3)=SC!$E$6,PS!D446,""))</f>
        <v/>
      </c>
      <c r="C455" s="97" t="str">
        <f>IF(OR(LEFT(PS!F446,3)=SC!$E$6,LEFT(PS!G446,3)=SC!$E$6),PS!A446,"")</f>
        <v/>
      </c>
      <c r="D455" s="99" t="str">
        <f>IF(OR(LEFT(PS!F446,3)=SC!$E$6,LEFT(PS!G446,3)=SC!$E$6),PS!E446,"")</f>
        <v/>
      </c>
      <c r="E455" s="100" t="str">
        <f>IF(LEFT(PS!F446,3)=SC!$E$6,PS!G446,IF(LEFT(PS!G446,3)=SC!$E$6,PS!F446,""))</f>
        <v/>
      </c>
      <c r="F455" s="101">
        <f>IF(LEFT(PS!F446,3)=SC!$E$6,PS!J446,0)</f>
        <v>0</v>
      </c>
      <c r="G455" s="101">
        <f>IF(LEFT(PS!G446,3)=SC!$E$6,PS!J446,0)</f>
        <v>0</v>
      </c>
      <c r="H455" s="88"/>
    </row>
    <row r="456" spans="1:8" hidden="1" x14ac:dyDescent="0.25">
      <c r="A456" s="97" t="str">
        <f>IF(OR(LEFT(PS!F447,3)=SC!$E$6,LEFT(PS!G447,3)=SC!$E$6),PS!A447,"")</f>
        <v/>
      </c>
      <c r="B456" s="98" t="str">
        <f>IF(LEFT(PS!F447,3)=SC!$E$6,PS!C447,IF(LEFT(PS!G447,3)=SC!$E$6,PS!D447,""))</f>
        <v/>
      </c>
      <c r="C456" s="97" t="str">
        <f>IF(OR(LEFT(PS!F447,3)=SC!$E$6,LEFT(PS!G447,3)=SC!$E$6),PS!A447,"")</f>
        <v/>
      </c>
      <c r="D456" s="99" t="str">
        <f>IF(OR(LEFT(PS!F447,3)=SC!$E$6,LEFT(PS!G447,3)=SC!$E$6),PS!E447,"")</f>
        <v/>
      </c>
      <c r="E456" s="100" t="str">
        <f>IF(LEFT(PS!F447,3)=SC!$E$6,PS!G447,IF(LEFT(PS!G447,3)=SC!$E$6,PS!F447,""))</f>
        <v/>
      </c>
      <c r="F456" s="101">
        <f>IF(LEFT(PS!F447,3)=SC!$E$6,PS!J447,0)</f>
        <v>0</v>
      </c>
      <c r="G456" s="101">
        <f>IF(LEFT(PS!G447,3)=SC!$E$6,PS!J447,0)</f>
        <v>0</v>
      </c>
      <c r="H456" s="88"/>
    </row>
    <row r="457" spans="1:8" hidden="1" x14ac:dyDescent="0.25">
      <c r="A457" s="97" t="str">
        <f>IF(OR(LEFT(PS!F448,3)=SC!$E$6,LEFT(PS!G448,3)=SC!$E$6),PS!A448,"")</f>
        <v/>
      </c>
      <c r="B457" s="98" t="str">
        <f>IF(LEFT(PS!F448,3)=SC!$E$6,PS!C448,IF(LEFT(PS!G448,3)=SC!$E$6,PS!D448,""))</f>
        <v/>
      </c>
      <c r="C457" s="97" t="str">
        <f>IF(OR(LEFT(PS!F448,3)=SC!$E$6,LEFT(PS!G448,3)=SC!$E$6),PS!A448,"")</f>
        <v/>
      </c>
      <c r="D457" s="99" t="str">
        <f>IF(OR(LEFT(PS!F448,3)=SC!$E$6,LEFT(PS!G448,3)=SC!$E$6),PS!E448,"")</f>
        <v/>
      </c>
      <c r="E457" s="100" t="str">
        <f>IF(LEFT(PS!F448,3)=SC!$E$6,PS!G448,IF(LEFT(PS!G448,3)=SC!$E$6,PS!F448,""))</f>
        <v/>
      </c>
      <c r="F457" s="101">
        <f>IF(LEFT(PS!F448,3)=SC!$E$6,PS!J448,0)</f>
        <v>0</v>
      </c>
      <c r="G457" s="101">
        <f>IF(LEFT(PS!G448,3)=SC!$E$6,PS!J448,0)</f>
        <v>0</v>
      </c>
      <c r="H457" s="88"/>
    </row>
    <row r="458" spans="1:8" hidden="1" x14ac:dyDescent="0.25">
      <c r="A458" s="97" t="str">
        <f>IF(OR(LEFT(PS!F449,3)=SC!$E$6,LEFT(PS!G449,3)=SC!$E$6),PS!A449,"")</f>
        <v/>
      </c>
      <c r="B458" s="98" t="str">
        <f>IF(LEFT(PS!F449,3)=SC!$E$6,PS!C449,IF(LEFT(PS!G449,3)=SC!$E$6,PS!D449,""))</f>
        <v/>
      </c>
      <c r="C458" s="97" t="str">
        <f>IF(OR(LEFT(PS!F449,3)=SC!$E$6,LEFT(PS!G449,3)=SC!$E$6),PS!A449,"")</f>
        <v/>
      </c>
      <c r="D458" s="99" t="str">
        <f>IF(OR(LEFT(PS!F449,3)=SC!$E$6,LEFT(PS!G449,3)=SC!$E$6),PS!E449,"")</f>
        <v/>
      </c>
      <c r="E458" s="100" t="str">
        <f>IF(LEFT(PS!F449,3)=SC!$E$6,PS!G449,IF(LEFT(PS!G449,3)=SC!$E$6,PS!F449,""))</f>
        <v/>
      </c>
      <c r="F458" s="101">
        <f>IF(LEFT(PS!F449,3)=SC!$E$6,PS!J449,0)</f>
        <v>0</v>
      </c>
      <c r="G458" s="101">
        <f>IF(LEFT(PS!G449,3)=SC!$E$6,PS!J449,0)</f>
        <v>0</v>
      </c>
      <c r="H458" s="88"/>
    </row>
    <row r="459" spans="1:8" hidden="1" x14ac:dyDescent="0.25">
      <c r="A459" s="97" t="str">
        <f>IF(OR(LEFT(PS!F450,3)=SC!$E$6,LEFT(PS!G450,3)=SC!$E$6),PS!A450,"")</f>
        <v/>
      </c>
      <c r="B459" s="98" t="str">
        <f>IF(LEFT(PS!F450,3)=SC!$E$6,PS!C450,IF(LEFT(PS!G450,3)=SC!$E$6,PS!D450,""))</f>
        <v/>
      </c>
      <c r="C459" s="97" t="str">
        <f>IF(OR(LEFT(PS!F450,3)=SC!$E$6,LEFT(PS!G450,3)=SC!$E$6),PS!A450,"")</f>
        <v/>
      </c>
      <c r="D459" s="99" t="str">
        <f>IF(OR(LEFT(PS!F450,3)=SC!$E$6,LEFT(PS!G450,3)=SC!$E$6),PS!E450,"")</f>
        <v/>
      </c>
      <c r="E459" s="100" t="str">
        <f>IF(LEFT(PS!F450,3)=SC!$E$6,PS!G450,IF(LEFT(PS!G450,3)=SC!$E$6,PS!F450,""))</f>
        <v/>
      </c>
      <c r="F459" s="101">
        <f>IF(LEFT(PS!F450,3)=SC!$E$6,PS!J450,0)</f>
        <v>0</v>
      </c>
      <c r="G459" s="101">
        <f>IF(LEFT(PS!G450,3)=SC!$E$6,PS!J450,0)</f>
        <v>0</v>
      </c>
      <c r="H459" s="88"/>
    </row>
    <row r="460" spans="1:8" hidden="1" x14ac:dyDescent="0.25">
      <c r="A460" s="97" t="str">
        <f>IF(OR(LEFT(PS!F451,3)=SC!$E$6,LEFT(PS!G451,3)=SC!$E$6),PS!A451,"")</f>
        <v/>
      </c>
      <c r="B460" s="98" t="str">
        <f>IF(LEFT(PS!F451,3)=SC!$E$6,PS!C451,IF(LEFT(PS!G451,3)=SC!$E$6,PS!D451,""))</f>
        <v/>
      </c>
      <c r="C460" s="97" t="str">
        <f>IF(OR(LEFT(PS!F451,3)=SC!$E$6,LEFT(PS!G451,3)=SC!$E$6),PS!A451,"")</f>
        <v/>
      </c>
      <c r="D460" s="99" t="str">
        <f>IF(OR(LEFT(PS!F451,3)=SC!$E$6,LEFT(PS!G451,3)=SC!$E$6),PS!E451,"")</f>
        <v/>
      </c>
      <c r="E460" s="100" t="str">
        <f>IF(LEFT(PS!F451,3)=SC!$E$6,PS!G451,IF(LEFT(PS!G451,3)=SC!$E$6,PS!F451,""))</f>
        <v/>
      </c>
      <c r="F460" s="101">
        <f>IF(LEFT(PS!F451,3)=SC!$E$6,PS!J451,0)</f>
        <v>0</v>
      </c>
      <c r="G460" s="101">
        <f>IF(LEFT(PS!G451,3)=SC!$E$6,PS!J451,0)</f>
        <v>0</v>
      </c>
      <c r="H460" s="88"/>
    </row>
    <row r="461" spans="1:8" hidden="1" x14ac:dyDescent="0.25">
      <c r="A461" s="97" t="str">
        <f>IF(OR(LEFT(PS!F452,3)=SC!$E$6,LEFT(PS!G452,3)=SC!$E$6),PS!A452,"")</f>
        <v/>
      </c>
      <c r="B461" s="98" t="str">
        <f>IF(LEFT(PS!F452,3)=SC!$E$6,PS!C452,IF(LEFT(PS!G452,3)=SC!$E$6,PS!D452,""))</f>
        <v/>
      </c>
      <c r="C461" s="97" t="str">
        <f>IF(OR(LEFT(PS!F452,3)=SC!$E$6,LEFT(PS!G452,3)=SC!$E$6),PS!A452,"")</f>
        <v/>
      </c>
      <c r="D461" s="99" t="str">
        <f>IF(OR(LEFT(PS!F452,3)=SC!$E$6,LEFT(PS!G452,3)=SC!$E$6),PS!E452,"")</f>
        <v/>
      </c>
      <c r="E461" s="100" t="str">
        <f>IF(LEFT(PS!F452,3)=SC!$E$6,PS!G452,IF(LEFT(PS!G452,3)=SC!$E$6,PS!F452,""))</f>
        <v/>
      </c>
      <c r="F461" s="101">
        <f>IF(LEFT(PS!F452,3)=SC!$E$6,PS!J452,0)</f>
        <v>0</v>
      </c>
      <c r="G461" s="101">
        <f>IF(LEFT(PS!G452,3)=SC!$E$6,PS!J452,0)</f>
        <v>0</v>
      </c>
      <c r="H461" s="88"/>
    </row>
    <row r="462" spans="1:8" hidden="1" x14ac:dyDescent="0.25">
      <c r="A462" s="97" t="str">
        <f>IF(OR(LEFT(PS!F453,3)=SC!$E$6,LEFT(PS!G453,3)=SC!$E$6),PS!A453,"")</f>
        <v/>
      </c>
      <c r="B462" s="98" t="str">
        <f>IF(LEFT(PS!F453,3)=SC!$E$6,PS!C453,IF(LEFT(PS!G453,3)=SC!$E$6,PS!D453,""))</f>
        <v/>
      </c>
      <c r="C462" s="97" t="str">
        <f>IF(OR(LEFT(PS!F453,3)=SC!$E$6,LEFT(PS!G453,3)=SC!$E$6),PS!A453,"")</f>
        <v/>
      </c>
      <c r="D462" s="99" t="str">
        <f>IF(OR(LEFT(PS!F453,3)=SC!$E$6,LEFT(PS!G453,3)=SC!$E$6),PS!E453,"")</f>
        <v/>
      </c>
      <c r="E462" s="100" t="str">
        <f>IF(LEFT(PS!F453,3)=SC!$E$6,PS!G453,IF(LEFT(PS!G453,3)=SC!$E$6,PS!F453,""))</f>
        <v/>
      </c>
      <c r="F462" s="101">
        <f>IF(LEFT(PS!F453,3)=SC!$E$6,PS!J453,0)</f>
        <v>0</v>
      </c>
      <c r="G462" s="101">
        <f>IF(LEFT(PS!G453,3)=SC!$E$6,PS!J453,0)</f>
        <v>0</v>
      </c>
      <c r="H462" s="88"/>
    </row>
    <row r="463" spans="1:8" hidden="1" x14ac:dyDescent="0.25">
      <c r="A463" s="97" t="str">
        <f>IF(OR(LEFT(PS!F454,3)=SC!$E$6,LEFT(PS!G454,3)=SC!$E$6),PS!A454,"")</f>
        <v/>
      </c>
      <c r="B463" s="98" t="str">
        <f>IF(LEFT(PS!F454,3)=SC!$E$6,PS!C454,IF(LEFT(PS!G454,3)=SC!$E$6,PS!D454,""))</f>
        <v/>
      </c>
      <c r="C463" s="97" t="str">
        <f>IF(OR(LEFT(PS!F454,3)=SC!$E$6,LEFT(PS!G454,3)=SC!$E$6),PS!A454,"")</f>
        <v/>
      </c>
      <c r="D463" s="99" t="str">
        <f>IF(OR(LEFT(PS!F454,3)=SC!$E$6,LEFT(PS!G454,3)=SC!$E$6),PS!E454,"")</f>
        <v/>
      </c>
      <c r="E463" s="100" t="str">
        <f>IF(LEFT(PS!F454,3)=SC!$E$6,PS!G454,IF(LEFT(PS!G454,3)=SC!$E$6,PS!F454,""))</f>
        <v/>
      </c>
      <c r="F463" s="101">
        <f>IF(LEFT(PS!F454,3)=SC!$E$6,PS!J454,0)</f>
        <v>0</v>
      </c>
      <c r="G463" s="101">
        <f>IF(LEFT(PS!G454,3)=SC!$E$6,PS!J454,0)</f>
        <v>0</v>
      </c>
      <c r="H463" s="88"/>
    </row>
    <row r="464" spans="1:8" hidden="1" x14ac:dyDescent="0.25">
      <c r="A464" s="97" t="str">
        <f>IF(OR(LEFT(PS!F455,3)=SC!$E$6,LEFT(PS!G455,3)=SC!$E$6),PS!A455,"")</f>
        <v/>
      </c>
      <c r="B464" s="98" t="str">
        <f>IF(LEFT(PS!F455,3)=SC!$E$6,PS!C455,IF(LEFT(PS!G455,3)=SC!$E$6,PS!D455,""))</f>
        <v/>
      </c>
      <c r="C464" s="97" t="str">
        <f>IF(OR(LEFT(PS!F455,3)=SC!$E$6,LEFT(PS!G455,3)=SC!$E$6),PS!A455,"")</f>
        <v/>
      </c>
      <c r="D464" s="99" t="str">
        <f>IF(OR(LEFT(PS!F455,3)=SC!$E$6,LEFT(PS!G455,3)=SC!$E$6),PS!E455,"")</f>
        <v/>
      </c>
      <c r="E464" s="100" t="str">
        <f>IF(LEFT(PS!F455,3)=SC!$E$6,PS!G455,IF(LEFT(PS!G455,3)=SC!$E$6,PS!F455,""))</f>
        <v/>
      </c>
      <c r="F464" s="101">
        <f>IF(LEFT(PS!F455,3)=SC!$E$6,PS!J455,0)</f>
        <v>0</v>
      </c>
      <c r="G464" s="101">
        <f>IF(LEFT(PS!G455,3)=SC!$E$6,PS!J455,0)</f>
        <v>0</v>
      </c>
      <c r="H464" s="88"/>
    </row>
    <row r="465" spans="1:8" hidden="1" x14ac:dyDescent="0.25">
      <c r="A465" s="97" t="str">
        <f>IF(OR(LEFT(PS!F456,3)=SC!$E$6,LEFT(PS!G456,3)=SC!$E$6),PS!A456,"")</f>
        <v/>
      </c>
      <c r="B465" s="98" t="str">
        <f>IF(LEFT(PS!F456,3)=SC!$E$6,PS!C456,IF(LEFT(PS!G456,3)=SC!$E$6,PS!D456,""))</f>
        <v/>
      </c>
      <c r="C465" s="97" t="str">
        <f>IF(OR(LEFT(PS!F456,3)=SC!$E$6,LEFT(PS!G456,3)=SC!$E$6),PS!A456,"")</f>
        <v/>
      </c>
      <c r="D465" s="99" t="str">
        <f>IF(OR(LEFT(PS!F456,3)=SC!$E$6,LEFT(PS!G456,3)=SC!$E$6),PS!E456,"")</f>
        <v/>
      </c>
      <c r="E465" s="100" t="str">
        <f>IF(LEFT(PS!F456,3)=SC!$E$6,PS!G456,IF(LEFT(PS!G456,3)=SC!$E$6,PS!F456,""))</f>
        <v/>
      </c>
      <c r="F465" s="101">
        <f>IF(LEFT(PS!F456,3)=SC!$E$6,PS!J456,0)</f>
        <v>0</v>
      </c>
      <c r="G465" s="101">
        <f>IF(LEFT(PS!G456,3)=SC!$E$6,PS!J456,0)</f>
        <v>0</v>
      </c>
      <c r="H465" s="88"/>
    </row>
    <row r="466" spans="1:8" hidden="1" x14ac:dyDescent="0.25">
      <c r="A466" s="97" t="str">
        <f>IF(OR(LEFT(PS!F457,3)=SC!$E$6,LEFT(PS!G457,3)=SC!$E$6),PS!A457,"")</f>
        <v/>
      </c>
      <c r="B466" s="98" t="str">
        <f>IF(LEFT(PS!F457,3)=SC!$E$6,PS!C457,IF(LEFT(PS!G457,3)=SC!$E$6,PS!D457,""))</f>
        <v/>
      </c>
      <c r="C466" s="97" t="str">
        <f>IF(OR(LEFT(PS!F457,3)=SC!$E$6,LEFT(PS!G457,3)=SC!$E$6),PS!A457,"")</f>
        <v/>
      </c>
      <c r="D466" s="99" t="str">
        <f>IF(OR(LEFT(PS!F457,3)=SC!$E$6,LEFT(PS!G457,3)=SC!$E$6),PS!E457,"")</f>
        <v/>
      </c>
      <c r="E466" s="100" t="str">
        <f>IF(LEFT(PS!F457,3)=SC!$E$6,PS!G457,IF(LEFT(PS!G457,3)=SC!$E$6,PS!F457,""))</f>
        <v/>
      </c>
      <c r="F466" s="101">
        <f>IF(LEFT(PS!F457,3)=SC!$E$6,PS!J457,0)</f>
        <v>0</v>
      </c>
      <c r="G466" s="101">
        <f>IF(LEFT(PS!G457,3)=SC!$E$6,PS!J457,0)</f>
        <v>0</v>
      </c>
      <c r="H466" s="88"/>
    </row>
    <row r="467" spans="1:8" hidden="1" x14ac:dyDescent="0.25">
      <c r="A467" s="97" t="str">
        <f>IF(OR(LEFT(PS!F458,3)=SC!$E$6,LEFT(PS!G458,3)=SC!$E$6),PS!A458,"")</f>
        <v/>
      </c>
      <c r="B467" s="98" t="str">
        <f>IF(LEFT(PS!F458,3)=SC!$E$6,PS!C458,IF(LEFT(PS!G458,3)=SC!$E$6,PS!D458,""))</f>
        <v/>
      </c>
      <c r="C467" s="97" t="str">
        <f>IF(OR(LEFT(PS!F458,3)=SC!$E$6,LEFT(PS!G458,3)=SC!$E$6),PS!A458,"")</f>
        <v/>
      </c>
      <c r="D467" s="99" t="str">
        <f>IF(OR(LEFT(PS!F458,3)=SC!$E$6,LEFT(PS!G458,3)=SC!$E$6),PS!E458,"")</f>
        <v/>
      </c>
      <c r="E467" s="100" t="str">
        <f>IF(LEFT(PS!F458,3)=SC!$E$6,PS!G458,IF(LEFT(PS!G458,3)=SC!$E$6,PS!F458,""))</f>
        <v/>
      </c>
      <c r="F467" s="101">
        <f>IF(LEFT(PS!F458,3)=SC!$E$6,PS!J458,0)</f>
        <v>0</v>
      </c>
      <c r="G467" s="101">
        <f>IF(LEFT(PS!G458,3)=SC!$E$6,PS!J458,0)</f>
        <v>0</v>
      </c>
      <c r="H467" s="88"/>
    </row>
    <row r="468" spans="1:8" hidden="1" x14ac:dyDescent="0.25">
      <c r="A468" s="97" t="str">
        <f>IF(OR(LEFT(PS!F459,3)=SC!$E$6,LEFT(PS!G459,3)=SC!$E$6),PS!A459,"")</f>
        <v/>
      </c>
      <c r="B468" s="98" t="str">
        <f>IF(LEFT(PS!F459,3)=SC!$E$6,PS!C459,IF(LEFT(PS!G459,3)=SC!$E$6,PS!D459,""))</f>
        <v/>
      </c>
      <c r="C468" s="97" t="str">
        <f>IF(OR(LEFT(PS!F459,3)=SC!$E$6,LEFT(PS!G459,3)=SC!$E$6),PS!A459,"")</f>
        <v/>
      </c>
      <c r="D468" s="99" t="str">
        <f>IF(OR(LEFT(PS!F459,3)=SC!$E$6,LEFT(PS!G459,3)=SC!$E$6),PS!E459,"")</f>
        <v/>
      </c>
      <c r="E468" s="100" t="str">
        <f>IF(LEFT(PS!F459,3)=SC!$E$6,PS!G459,IF(LEFT(PS!G459,3)=SC!$E$6,PS!F459,""))</f>
        <v/>
      </c>
      <c r="F468" s="101">
        <f>IF(LEFT(PS!F459,3)=SC!$E$6,PS!J459,0)</f>
        <v>0</v>
      </c>
      <c r="G468" s="101">
        <f>IF(LEFT(PS!G459,3)=SC!$E$6,PS!J459,0)</f>
        <v>0</v>
      </c>
      <c r="H468" s="88"/>
    </row>
    <row r="469" spans="1:8" hidden="1" x14ac:dyDescent="0.25">
      <c r="A469" s="97" t="str">
        <f>IF(OR(LEFT(PS!F460,3)=SC!$E$6,LEFT(PS!G460,3)=SC!$E$6),PS!A460,"")</f>
        <v/>
      </c>
      <c r="B469" s="98" t="str">
        <f>IF(LEFT(PS!F460,3)=SC!$E$6,PS!C460,IF(LEFT(PS!G460,3)=SC!$E$6,PS!D460,""))</f>
        <v/>
      </c>
      <c r="C469" s="97" t="str">
        <f>IF(OR(LEFT(PS!F460,3)=SC!$E$6,LEFT(PS!G460,3)=SC!$E$6),PS!A460,"")</f>
        <v/>
      </c>
      <c r="D469" s="99" t="str">
        <f>IF(OR(LEFT(PS!F460,3)=SC!$E$6,LEFT(PS!G460,3)=SC!$E$6),PS!E460,"")</f>
        <v/>
      </c>
      <c r="E469" s="100" t="str">
        <f>IF(LEFT(PS!F460,3)=SC!$E$6,PS!G460,IF(LEFT(PS!G460,3)=SC!$E$6,PS!F460,""))</f>
        <v/>
      </c>
      <c r="F469" s="101">
        <f>IF(LEFT(PS!F460,3)=SC!$E$6,PS!J460,0)</f>
        <v>0</v>
      </c>
      <c r="G469" s="101">
        <f>IF(LEFT(PS!G460,3)=SC!$E$6,PS!J460,0)</f>
        <v>0</v>
      </c>
      <c r="H469" s="88"/>
    </row>
    <row r="470" spans="1:8" hidden="1" x14ac:dyDescent="0.25">
      <c r="A470" s="97" t="str">
        <f>IF(OR(LEFT(PS!F461,3)=SC!$E$6,LEFT(PS!G461,3)=SC!$E$6),PS!A461,"")</f>
        <v/>
      </c>
      <c r="B470" s="98" t="str">
        <f>IF(LEFT(PS!F461,3)=SC!$E$6,PS!C461,IF(LEFT(PS!G461,3)=SC!$E$6,PS!D461,""))</f>
        <v/>
      </c>
      <c r="C470" s="97" t="str">
        <f>IF(OR(LEFT(PS!F461,3)=SC!$E$6,LEFT(PS!G461,3)=SC!$E$6),PS!A461,"")</f>
        <v/>
      </c>
      <c r="D470" s="99" t="str">
        <f>IF(OR(LEFT(PS!F461,3)=SC!$E$6,LEFT(PS!G461,3)=SC!$E$6),PS!E461,"")</f>
        <v/>
      </c>
      <c r="E470" s="100" t="str">
        <f>IF(LEFT(PS!F461,3)=SC!$E$6,PS!G461,IF(LEFT(PS!G461,3)=SC!$E$6,PS!F461,""))</f>
        <v/>
      </c>
      <c r="F470" s="101">
        <f>IF(LEFT(PS!F461,3)=SC!$E$6,PS!J461,0)</f>
        <v>0</v>
      </c>
      <c r="G470" s="101">
        <f>IF(LEFT(PS!G461,3)=SC!$E$6,PS!J461,0)</f>
        <v>0</v>
      </c>
      <c r="H470" s="88"/>
    </row>
    <row r="471" spans="1:8" hidden="1" x14ac:dyDescent="0.25">
      <c r="A471" s="97" t="str">
        <f>IF(OR(LEFT(PS!F462,3)=SC!$E$6,LEFT(PS!G462,3)=SC!$E$6),PS!A462,"")</f>
        <v/>
      </c>
      <c r="B471" s="98" t="str">
        <f>IF(LEFT(PS!F462,3)=SC!$E$6,PS!C462,IF(LEFT(PS!G462,3)=SC!$E$6,PS!D462,""))</f>
        <v/>
      </c>
      <c r="C471" s="97" t="str">
        <f>IF(OR(LEFT(PS!F462,3)=SC!$E$6,LEFT(PS!G462,3)=SC!$E$6),PS!A462,"")</f>
        <v/>
      </c>
      <c r="D471" s="99" t="str">
        <f>IF(OR(LEFT(PS!F462,3)=SC!$E$6,LEFT(PS!G462,3)=SC!$E$6),PS!E462,"")</f>
        <v/>
      </c>
      <c r="E471" s="100" t="str">
        <f>IF(LEFT(PS!F462,3)=SC!$E$6,PS!G462,IF(LEFT(PS!G462,3)=SC!$E$6,PS!F462,""))</f>
        <v/>
      </c>
      <c r="F471" s="101">
        <f>IF(LEFT(PS!F462,3)=SC!$E$6,PS!J462,0)</f>
        <v>0</v>
      </c>
      <c r="G471" s="101">
        <f>IF(LEFT(PS!G462,3)=SC!$E$6,PS!J462,0)</f>
        <v>0</v>
      </c>
      <c r="H471" s="88"/>
    </row>
    <row r="472" spans="1:8" hidden="1" x14ac:dyDescent="0.25">
      <c r="A472" s="97" t="str">
        <f>IF(OR(LEFT(PS!F463,3)=SC!$E$6,LEFT(PS!G463,3)=SC!$E$6),PS!A463,"")</f>
        <v/>
      </c>
      <c r="B472" s="98" t="str">
        <f>IF(LEFT(PS!F463,3)=SC!$E$6,PS!C463,IF(LEFT(PS!G463,3)=SC!$E$6,PS!D463,""))</f>
        <v/>
      </c>
      <c r="C472" s="97" t="str">
        <f>IF(OR(LEFT(PS!F463,3)=SC!$E$6,LEFT(PS!G463,3)=SC!$E$6),PS!A463,"")</f>
        <v/>
      </c>
      <c r="D472" s="99" t="str">
        <f>IF(OR(LEFT(PS!F463,3)=SC!$E$6,LEFT(PS!G463,3)=SC!$E$6),PS!E463,"")</f>
        <v/>
      </c>
      <c r="E472" s="100" t="str">
        <f>IF(LEFT(PS!F463,3)=SC!$E$6,PS!G463,IF(LEFT(PS!G463,3)=SC!$E$6,PS!F463,""))</f>
        <v/>
      </c>
      <c r="F472" s="101">
        <f>IF(LEFT(PS!F463,3)=SC!$E$6,PS!J463,0)</f>
        <v>0</v>
      </c>
      <c r="G472" s="101">
        <f>IF(LEFT(PS!G463,3)=SC!$E$6,PS!J463,0)</f>
        <v>0</v>
      </c>
      <c r="H472" s="88"/>
    </row>
    <row r="473" spans="1:8" hidden="1" x14ac:dyDescent="0.25">
      <c r="A473" s="97" t="str">
        <f>IF(OR(LEFT(PS!F464,3)=SC!$E$6,LEFT(PS!G464,3)=SC!$E$6),PS!A464,"")</f>
        <v/>
      </c>
      <c r="B473" s="98" t="str">
        <f>IF(LEFT(PS!F464,3)=SC!$E$6,PS!C464,IF(LEFT(PS!G464,3)=SC!$E$6,PS!D464,""))</f>
        <v/>
      </c>
      <c r="C473" s="97" t="str">
        <f>IF(OR(LEFT(PS!F464,3)=SC!$E$6,LEFT(PS!G464,3)=SC!$E$6),PS!A464,"")</f>
        <v/>
      </c>
      <c r="D473" s="99" t="str">
        <f>IF(OR(LEFT(PS!F464,3)=SC!$E$6,LEFT(PS!G464,3)=SC!$E$6),PS!E464,"")</f>
        <v/>
      </c>
      <c r="E473" s="100" t="str">
        <f>IF(LEFT(PS!F464,3)=SC!$E$6,PS!G464,IF(LEFT(PS!G464,3)=SC!$E$6,PS!F464,""))</f>
        <v/>
      </c>
      <c r="F473" s="101">
        <f>IF(LEFT(PS!F464,3)=SC!$E$6,PS!J464,0)</f>
        <v>0</v>
      </c>
      <c r="G473" s="101">
        <f>IF(LEFT(PS!G464,3)=SC!$E$6,PS!J464,0)</f>
        <v>0</v>
      </c>
      <c r="H473" s="88"/>
    </row>
    <row r="474" spans="1:8" hidden="1" x14ac:dyDescent="0.25">
      <c r="A474" s="97" t="str">
        <f>IF(OR(LEFT(PS!F465,3)=SC!$E$6,LEFT(PS!G465,3)=SC!$E$6),PS!A465,"")</f>
        <v/>
      </c>
      <c r="B474" s="98" t="str">
        <f>IF(LEFT(PS!F465,3)=SC!$E$6,PS!C465,IF(LEFT(PS!G465,3)=SC!$E$6,PS!D465,""))</f>
        <v/>
      </c>
      <c r="C474" s="97" t="str">
        <f>IF(OR(LEFT(PS!F465,3)=SC!$E$6,LEFT(PS!G465,3)=SC!$E$6),PS!A465,"")</f>
        <v/>
      </c>
      <c r="D474" s="99" t="str">
        <f>IF(OR(LEFT(PS!F465,3)=SC!$E$6,LEFT(PS!G465,3)=SC!$E$6),PS!E465,"")</f>
        <v/>
      </c>
      <c r="E474" s="100" t="str">
        <f>IF(LEFT(PS!F465,3)=SC!$E$6,PS!G465,IF(LEFT(PS!G465,3)=SC!$E$6,PS!F465,""))</f>
        <v/>
      </c>
      <c r="F474" s="101">
        <f>IF(LEFT(PS!F465,3)=SC!$E$6,PS!J465,0)</f>
        <v>0</v>
      </c>
      <c r="G474" s="101">
        <f>IF(LEFT(PS!G465,3)=SC!$E$6,PS!J465,0)</f>
        <v>0</v>
      </c>
      <c r="H474" s="88"/>
    </row>
    <row r="475" spans="1:8" hidden="1" x14ac:dyDescent="0.25">
      <c r="A475" s="97" t="str">
        <f>IF(OR(LEFT(PS!F466,3)=SC!$E$6,LEFT(PS!G466,3)=SC!$E$6),PS!A466,"")</f>
        <v/>
      </c>
      <c r="B475" s="98" t="str">
        <f>IF(LEFT(PS!F466,3)=SC!$E$6,PS!C466,IF(LEFT(PS!G466,3)=SC!$E$6,PS!D466,""))</f>
        <v/>
      </c>
      <c r="C475" s="97" t="str">
        <f>IF(OR(LEFT(PS!F466,3)=SC!$E$6,LEFT(PS!G466,3)=SC!$E$6),PS!A466,"")</f>
        <v/>
      </c>
      <c r="D475" s="99" t="str">
        <f>IF(OR(LEFT(PS!F466,3)=SC!$E$6,LEFT(PS!G466,3)=SC!$E$6),PS!E466,"")</f>
        <v/>
      </c>
      <c r="E475" s="100" t="str">
        <f>IF(LEFT(PS!F466,3)=SC!$E$6,PS!G466,IF(LEFT(PS!G466,3)=SC!$E$6,PS!F466,""))</f>
        <v/>
      </c>
      <c r="F475" s="101">
        <f>IF(LEFT(PS!F466,3)=SC!$E$6,PS!J466,0)</f>
        <v>0</v>
      </c>
      <c r="G475" s="101">
        <f>IF(LEFT(PS!G466,3)=SC!$E$6,PS!J466,0)</f>
        <v>0</v>
      </c>
      <c r="H475" s="88"/>
    </row>
    <row r="476" spans="1:8" hidden="1" x14ac:dyDescent="0.25">
      <c r="A476" s="97" t="str">
        <f>IF(OR(LEFT(PS!F467,3)=SC!$E$6,LEFT(PS!G467,3)=SC!$E$6),PS!A467,"")</f>
        <v/>
      </c>
      <c r="B476" s="98" t="str">
        <f>IF(LEFT(PS!F467,3)=SC!$E$6,PS!C467,IF(LEFT(PS!G467,3)=SC!$E$6,PS!D467,""))</f>
        <v/>
      </c>
      <c r="C476" s="97" t="str">
        <f>IF(OR(LEFT(PS!F467,3)=SC!$E$6,LEFT(PS!G467,3)=SC!$E$6),PS!A467,"")</f>
        <v/>
      </c>
      <c r="D476" s="99" t="str">
        <f>IF(OR(LEFT(PS!F467,3)=SC!$E$6,LEFT(PS!G467,3)=SC!$E$6),PS!E467,"")</f>
        <v/>
      </c>
      <c r="E476" s="100" t="str">
        <f>IF(LEFT(PS!F467,3)=SC!$E$6,PS!G467,IF(LEFT(PS!G467,3)=SC!$E$6,PS!F467,""))</f>
        <v/>
      </c>
      <c r="F476" s="101">
        <f>IF(LEFT(PS!F467,3)=SC!$E$6,PS!J467,0)</f>
        <v>0</v>
      </c>
      <c r="G476" s="101">
        <f>IF(LEFT(PS!G467,3)=SC!$E$6,PS!J467,0)</f>
        <v>0</v>
      </c>
      <c r="H476" s="88"/>
    </row>
    <row r="477" spans="1:8" hidden="1" x14ac:dyDescent="0.25">
      <c r="A477" s="97" t="str">
        <f>IF(OR(LEFT(PS!F468,3)=SC!$E$6,LEFT(PS!G468,3)=SC!$E$6),PS!A468,"")</f>
        <v/>
      </c>
      <c r="B477" s="98" t="str">
        <f>IF(LEFT(PS!F468,3)=SC!$E$6,PS!C468,IF(LEFT(PS!G468,3)=SC!$E$6,PS!D468,""))</f>
        <v/>
      </c>
      <c r="C477" s="97" t="str">
        <f>IF(OR(LEFT(PS!F468,3)=SC!$E$6,LEFT(PS!G468,3)=SC!$E$6),PS!A468,"")</f>
        <v/>
      </c>
      <c r="D477" s="99" t="str">
        <f>IF(OR(LEFT(PS!F468,3)=SC!$E$6,LEFT(PS!G468,3)=SC!$E$6),PS!E468,"")</f>
        <v/>
      </c>
      <c r="E477" s="100" t="str">
        <f>IF(LEFT(PS!F468,3)=SC!$E$6,PS!G468,IF(LEFT(PS!G468,3)=SC!$E$6,PS!F468,""))</f>
        <v/>
      </c>
      <c r="F477" s="101">
        <f>IF(LEFT(PS!F468,3)=SC!$E$6,PS!J468,0)</f>
        <v>0</v>
      </c>
      <c r="G477" s="101">
        <f>IF(LEFT(PS!G468,3)=SC!$E$6,PS!J468,0)</f>
        <v>0</v>
      </c>
      <c r="H477" s="88"/>
    </row>
    <row r="478" spans="1:8" hidden="1" x14ac:dyDescent="0.25">
      <c r="A478" s="97" t="str">
        <f>IF(OR(LEFT(PS!F469,3)=SC!$E$6,LEFT(PS!G469,3)=SC!$E$6),PS!A469,"")</f>
        <v/>
      </c>
      <c r="B478" s="98" t="str">
        <f>IF(LEFT(PS!F469,3)=SC!$E$6,PS!C469,IF(LEFT(PS!G469,3)=SC!$E$6,PS!D469,""))</f>
        <v/>
      </c>
      <c r="C478" s="97" t="str">
        <f>IF(OR(LEFT(PS!F469,3)=SC!$E$6,LEFT(PS!G469,3)=SC!$E$6),PS!A469,"")</f>
        <v/>
      </c>
      <c r="D478" s="99" t="str">
        <f>IF(OR(LEFT(PS!F469,3)=SC!$E$6,LEFT(PS!G469,3)=SC!$E$6),PS!E469,"")</f>
        <v/>
      </c>
      <c r="E478" s="100" t="str">
        <f>IF(LEFT(PS!F469,3)=SC!$E$6,PS!G469,IF(LEFT(PS!G469,3)=SC!$E$6,PS!F469,""))</f>
        <v/>
      </c>
      <c r="F478" s="101">
        <f>IF(LEFT(PS!F469,3)=SC!$E$6,PS!J469,0)</f>
        <v>0</v>
      </c>
      <c r="G478" s="101">
        <f>IF(LEFT(PS!G469,3)=SC!$E$6,PS!J469,0)</f>
        <v>0</v>
      </c>
      <c r="H478" s="88"/>
    </row>
    <row r="479" spans="1:8" hidden="1" x14ac:dyDescent="0.25">
      <c r="A479" s="97" t="str">
        <f>IF(OR(LEFT(PS!F470,3)=SC!$E$6,LEFT(PS!G470,3)=SC!$E$6),PS!A470,"")</f>
        <v/>
      </c>
      <c r="B479" s="98" t="str">
        <f>IF(LEFT(PS!F470,3)=SC!$E$6,PS!C470,IF(LEFT(PS!G470,3)=SC!$E$6,PS!D470,""))</f>
        <v/>
      </c>
      <c r="C479" s="97" t="str">
        <f>IF(OR(LEFT(PS!F470,3)=SC!$E$6,LEFT(PS!G470,3)=SC!$E$6),PS!A470,"")</f>
        <v/>
      </c>
      <c r="D479" s="99" t="str">
        <f>IF(OR(LEFT(PS!F470,3)=SC!$E$6,LEFT(PS!G470,3)=SC!$E$6),PS!E470,"")</f>
        <v/>
      </c>
      <c r="E479" s="100" t="str">
        <f>IF(LEFT(PS!F470,3)=SC!$E$6,PS!G470,IF(LEFT(PS!G470,3)=SC!$E$6,PS!F470,""))</f>
        <v/>
      </c>
      <c r="F479" s="101">
        <f>IF(LEFT(PS!F470,3)=SC!$E$6,PS!J470,0)</f>
        <v>0</v>
      </c>
      <c r="G479" s="101">
        <f>IF(LEFT(PS!G470,3)=SC!$E$6,PS!J470,0)</f>
        <v>0</v>
      </c>
      <c r="H479" s="88"/>
    </row>
    <row r="480" spans="1:8" hidden="1" x14ac:dyDescent="0.25">
      <c r="A480" s="97" t="str">
        <f>IF(OR(LEFT(PS!F471,3)=SC!$E$6,LEFT(PS!G471,3)=SC!$E$6),PS!A471,"")</f>
        <v/>
      </c>
      <c r="B480" s="98" t="str">
        <f>IF(LEFT(PS!F471,3)=SC!$E$6,PS!C471,IF(LEFT(PS!G471,3)=SC!$E$6,PS!D471,""))</f>
        <v/>
      </c>
      <c r="C480" s="97" t="str">
        <f>IF(OR(LEFT(PS!F471,3)=SC!$E$6,LEFT(PS!G471,3)=SC!$E$6),PS!A471,"")</f>
        <v/>
      </c>
      <c r="D480" s="99" t="str">
        <f>IF(OR(LEFT(PS!F471,3)=SC!$E$6,LEFT(PS!G471,3)=SC!$E$6),PS!E471,"")</f>
        <v/>
      </c>
      <c r="E480" s="100" t="str">
        <f>IF(LEFT(PS!F471,3)=SC!$E$6,PS!G471,IF(LEFT(PS!G471,3)=SC!$E$6,PS!F471,""))</f>
        <v/>
      </c>
      <c r="F480" s="101">
        <f>IF(LEFT(PS!F471,3)=SC!$E$6,PS!J471,0)</f>
        <v>0</v>
      </c>
      <c r="G480" s="101">
        <f>IF(LEFT(PS!G471,3)=SC!$E$6,PS!J471,0)</f>
        <v>0</v>
      </c>
      <c r="H480" s="88"/>
    </row>
    <row r="481" spans="1:8" hidden="1" x14ac:dyDescent="0.25">
      <c r="A481" s="97" t="str">
        <f>IF(OR(LEFT(PS!F472,3)=SC!$E$6,LEFT(PS!G472,3)=SC!$E$6),PS!A472,"")</f>
        <v/>
      </c>
      <c r="B481" s="98" t="str">
        <f>IF(LEFT(PS!F472,3)=SC!$E$6,PS!C472,IF(LEFT(PS!G472,3)=SC!$E$6,PS!D472,""))</f>
        <v/>
      </c>
      <c r="C481" s="97" t="str">
        <f>IF(OR(LEFT(PS!F472,3)=SC!$E$6,LEFT(PS!G472,3)=SC!$E$6),PS!A472,"")</f>
        <v/>
      </c>
      <c r="D481" s="99" t="str">
        <f>IF(OR(LEFT(PS!F472,3)=SC!$E$6,LEFT(PS!G472,3)=SC!$E$6),PS!E472,"")</f>
        <v/>
      </c>
      <c r="E481" s="100" t="str">
        <f>IF(LEFT(PS!F472,3)=SC!$E$6,PS!G472,IF(LEFT(PS!G472,3)=SC!$E$6,PS!F472,""))</f>
        <v/>
      </c>
      <c r="F481" s="101">
        <f>IF(LEFT(PS!F472,3)=SC!$E$6,PS!J472,0)</f>
        <v>0</v>
      </c>
      <c r="G481" s="101">
        <f>IF(LEFT(PS!G472,3)=SC!$E$6,PS!J472,0)</f>
        <v>0</v>
      </c>
      <c r="H481" s="88"/>
    </row>
    <row r="482" spans="1:8" hidden="1" x14ac:dyDescent="0.25">
      <c r="A482" s="97" t="str">
        <f>IF(OR(LEFT(PS!F473,3)=SC!$E$6,LEFT(PS!G473,3)=SC!$E$6),PS!A473,"")</f>
        <v/>
      </c>
      <c r="B482" s="98" t="str">
        <f>IF(LEFT(PS!F473,3)=SC!$E$6,PS!C473,IF(LEFT(PS!G473,3)=SC!$E$6,PS!D473,""))</f>
        <v/>
      </c>
      <c r="C482" s="97" t="str">
        <f>IF(OR(LEFT(PS!F473,3)=SC!$E$6,LEFT(PS!G473,3)=SC!$E$6),PS!A473,"")</f>
        <v/>
      </c>
      <c r="D482" s="99" t="str">
        <f>IF(OR(LEFT(PS!F473,3)=SC!$E$6,LEFT(PS!G473,3)=SC!$E$6),PS!E473,"")</f>
        <v/>
      </c>
      <c r="E482" s="100" t="str">
        <f>IF(LEFT(PS!F473,3)=SC!$E$6,PS!G473,IF(LEFT(PS!G473,3)=SC!$E$6,PS!F473,""))</f>
        <v/>
      </c>
      <c r="F482" s="101">
        <f>IF(LEFT(PS!F473,3)=SC!$E$6,PS!J473,0)</f>
        <v>0</v>
      </c>
      <c r="G482" s="101">
        <f>IF(LEFT(PS!G473,3)=SC!$E$6,PS!J473,0)</f>
        <v>0</v>
      </c>
      <c r="H482" s="88"/>
    </row>
    <row r="483" spans="1:8" hidden="1" x14ac:dyDescent="0.25">
      <c r="A483" s="97" t="str">
        <f>IF(OR(LEFT(PS!F474,3)=SC!$E$6,LEFT(PS!G474,3)=SC!$E$6),PS!A474,"")</f>
        <v/>
      </c>
      <c r="B483" s="98" t="str">
        <f>IF(LEFT(PS!F474,3)=SC!$E$6,PS!C474,IF(LEFT(PS!G474,3)=SC!$E$6,PS!D474,""))</f>
        <v/>
      </c>
      <c r="C483" s="97" t="str">
        <f>IF(OR(LEFT(PS!F474,3)=SC!$E$6,LEFT(PS!G474,3)=SC!$E$6),PS!A474,"")</f>
        <v/>
      </c>
      <c r="D483" s="99" t="str">
        <f>IF(OR(LEFT(PS!F474,3)=SC!$E$6,LEFT(PS!G474,3)=SC!$E$6),PS!E474,"")</f>
        <v/>
      </c>
      <c r="E483" s="100" t="str">
        <f>IF(LEFT(PS!F474,3)=SC!$E$6,PS!G474,IF(LEFT(PS!G474,3)=SC!$E$6,PS!F474,""))</f>
        <v/>
      </c>
      <c r="F483" s="101">
        <f>IF(LEFT(PS!F474,3)=SC!$E$6,PS!J474,0)</f>
        <v>0</v>
      </c>
      <c r="G483" s="101">
        <f>IF(LEFT(PS!G474,3)=SC!$E$6,PS!J474,0)</f>
        <v>0</v>
      </c>
      <c r="H483" s="88"/>
    </row>
    <row r="484" spans="1:8" hidden="1" x14ac:dyDescent="0.25">
      <c r="A484" s="97" t="str">
        <f>IF(OR(LEFT(PS!F475,3)=SC!$E$6,LEFT(PS!G475,3)=SC!$E$6),PS!A475,"")</f>
        <v/>
      </c>
      <c r="B484" s="98" t="str">
        <f>IF(LEFT(PS!F475,3)=SC!$E$6,PS!C475,IF(LEFT(PS!G475,3)=SC!$E$6,PS!D475,""))</f>
        <v/>
      </c>
      <c r="C484" s="97" t="str">
        <f>IF(OR(LEFT(PS!F475,3)=SC!$E$6,LEFT(PS!G475,3)=SC!$E$6),PS!A475,"")</f>
        <v/>
      </c>
      <c r="D484" s="99" t="str">
        <f>IF(OR(LEFT(PS!F475,3)=SC!$E$6,LEFT(PS!G475,3)=SC!$E$6),PS!E475,"")</f>
        <v/>
      </c>
      <c r="E484" s="100" t="str">
        <f>IF(LEFT(PS!F475,3)=SC!$E$6,PS!G475,IF(LEFT(PS!G475,3)=SC!$E$6,PS!F475,""))</f>
        <v/>
      </c>
      <c r="F484" s="101">
        <f>IF(LEFT(PS!F475,3)=SC!$E$6,PS!J475,0)</f>
        <v>0</v>
      </c>
      <c r="G484" s="101">
        <f>IF(LEFT(PS!G475,3)=SC!$E$6,PS!J475,0)</f>
        <v>0</v>
      </c>
      <c r="H484" s="88"/>
    </row>
    <row r="485" spans="1:8" hidden="1" x14ac:dyDescent="0.25">
      <c r="A485" s="97" t="str">
        <f>IF(OR(LEFT(PS!F476,3)=SC!$E$6,LEFT(PS!G476,3)=SC!$E$6),PS!A476,"")</f>
        <v/>
      </c>
      <c r="B485" s="98" t="str">
        <f>IF(LEFT(PS!F476,3)=SC!$E$6,PS!C476,IF(LEFT(PS!G476,3)=SC!$E$6,PS!D476,""))</f>
        <v/>
      </c>
      <c r="C485" s="97" t="str">
        <f>IF(OR(LEFT(PS!F476,3)=SC!$E$6,LEFT(PS!G476,3)=SC!$E$6),PS!A476,"")</f>
        <v/>
      </c>
      <c r="D485" s="99" t="str">
        <f>IF(OR(LEFT(PS!F476,3)=SC!$E$6,LEFT(PS!G476,3)=SC!$E$6),PS!E476,"")</f>
        <v/>
      </c>
      <c r="E485" s="100" t="str">
        <f>IF(LEFT(PS!F476,3)=SC!$E$6,PS!G476,IF(LEFT(PS!G476,3)=SC!$E$6,PS!F476,""))</f>
        <v/>
      </c>
      <c r="F485" s="101">
        <f>IF(LEFT(PS!F476,3)=SC!$E$6,PS!J476,0)</f>
        <v>0</v>
      </c>
      <c r="G485" s="101">
        <f>IF(LEFT(PS!G476,3)=SC!$E$6,PS!J476,0)</f>
        <v>0</v>
      </c>
      <c r="H485" s="88"/>
    </row>
    <row r="486" spans="1:8" hidden="1" x14ac:dyDescent="0.25">
      <c r="A486" s="97" t="str">
        <f>IF(OR(LEFT(PS!F477,3)=SC!$E$6,LEFT(PS!G477,3)=SC!$E$6),PS!A477,"")</f>
        <v/>
      </c>
      <c r="B486" s="98" t="str">
        <f>IF(LEFT(PS!F477,3)=SC!$E$6,PS!C477,IF(LEFT(PS!G477,3)=SC!$E$6,PS!D477,""))</f>
        <v/>
      </c>
      <c r="C486" s="97" t="str">
        <f>IF(OR(LEFT(PS!F477,3)=SC!$E$6,LEFT(PS!G477,3)=SC!$E$6),PS!A477,"")</f>
        <v/>
      </c>
      <c r="D486" s="99" t="str">
        <f>IF(OR(LEFT(PS!F477,3)=SC!$E$6,LEFT(PS!G477,3)=SC!$E$6),PS!E477,"")</f>
        <v/>
      </c>
      <c r="E486" s="100" t="str">
        <f>IF(LEFT(PS!F477,3)=SC!$E$6,PS!G477,IF(LEFT(PS!G477,3)=SC!$E$6,PS!F477,""))</f>
        <v/>
      </c>
      <c r="F486" s="101">
        <f>IF(LEFT(PS!F477,3)=SC!$E$6,PS!J477,0)</f>
        <v>0</v>
      </c>
      <c r="G486" s="101">
        <f>IF(LEFT(PS!G477,3)=SC!$E$6,PS!J477,0)</f>
        <v>0</v>
      </c>
      <c r="H486" s="88"/>
    </row>
    <row r="487" spans="1:8" hidden="1" x14ac:dyDescent="0.25">
      <c r="A487" s="97" t="str">
        <f>IF(OR(LEFT(PS!F478,3)=SC!$E$6,LEFT(PS!G478,3)=SC!$E$6),PS!A478,"")</f>
        <v/>
      </c>
      <c r="B487" s="98" t="str">
        <f>IF(LEFT(PS!F478,3)=SC!$E$6,PS!C478,IF(LEFT(PS!G478,3)=SC!$E$6,PS!D478,""))</f>
        <v/>
      </c>
      <c r="C487" s="97" t="str">
        <f>IF(OR(LEFT(PS!F478,3)=SC!$E$6,LEFT(PS!G478,3)=SC!$E$6),PS!A478,"")</f>
        <v/>
      </c>
      <c r="D487" s="99" t="str">
        <f>IF(OR(LEFT(PS!F478,3)=SC!$E$6,LEFT(PS!G478,3)=SC!$E$6),PS!E478,"")</f>
        <v/>
      </c>
      <c r="E487" s="100" t="str">
        <f>IF(LEFT(PS!F478,3)=SC!$E$6,PS!G478,IF(LEFT(PS!G478,3)=SC!$E$6,PS!F478,""))</f>
        <v/>
      </c>
      <c r="F487" s="101">
        <f>IF(LEFT(PS!F478,3)=SC!$E$6,PS!J478,0)</f>
        <v>0</v>
      </c>
      <c r="G487" s="101">
        <f>IF(LEFT(PS!G478,3)=SC!$E$6,PS!J478,0)</f>
        <v>0</v>
      </c>
      <c r="H487" s="88"/>
    </row>
    <row r="488" spans="1:8" hidden="1" x14ac:dyDescent="0.25">
      <c r="A488" s="97" t="str">
        <f>IF(OR(LEFT(PS!F479,3)=SC!$E$6,LEFT(PS!G479,3)=SC!$E$6),PS!A479,"")</f>
        <v/>
      </c>
      <c r="B488" s="98" t="str">
        <f>IF(LEFT(PS!F479,3)=SC!$E$6,PS!C479,IF(LEFT(PS!G479,3)=SC!$E$6,PS!D479,""))</f>
        <v/>
      </c>
      <c r="C488" s="97" t="str">
        <f>IF(OR(LEFT(PS!F479,3)=SC!$E$6,LEFT(PS!G479,3)=SC!$E$6),PS!A479,"")</f>
        <v/>
      </c>
      <c r="D488" s="99" t="str">
        <f>IF(OR(LEFT(PS!F479,3)=SC!$E$6,LEFT(PS!G479,3)=SC!$E$6),PS!E479,"")</f>
        <v/>
      </c>
      <c r="E488" s="100" t="str">
        <f>IF(LEFT(PS!F479,3)=SC!$E$6,PS!G479,IF(LEFT(PS!G479,3)=SC!$E$6,PS!F479,""))</f>
        <v/>
      </c>
      <c r="F488" s="101">
        <f>IF(LEFT(PS!F479,3)=SC!$E$6,PS!J479,0)</f>
        <v>0</v>
      </c>
      <c r="G488" s="101">
        <f>IF(LEFT(PS!G479,3)=SC!$E$6,PS!J479,0)</f>
        <v>0</v>
      </c>
      <c r="H488" s="88"/>
    </row>
    <row r="489" spans="1:8" hidden="1" x14ac:dyDescent="0.25">
      <c r="A489" s="97" t="str">
        <f>IF(OR(LEFT(PS!F480,3)=SC!$E$6,LEFT(PS!G480,3)=SC!$E$6),PS!A480,"")</f>
        <v/>
      </c>
      <c r="B489" s="98" t="str">
        <f>IF(LEFT(PS!F480,3)=SC!$E$6,PS!C480,IF(LEFT(PS!G480,3)=SC!$E$6,PS!D480,""))</f>
        <v/>
      </c>
      <c r="C489" s="97" t="str">
        <f>IF(OR(LEFT(PS!F480,3)=SC!$E$6,LEFT(PS!G480,3)=SC!$E$6),PS!A480,"")</f>
        <v/>
      </c>
      <c r="D489" s="99" t="str">
        <f>IF(OR(LEFT(PS!F480,3)=SC!$E$6,LEFT(PS!G480,3)=SC!$E$6),PS!E480,"")</f>
        <v/>
      </c>
      <c r="E489" s="100" t="str">
        <f>IF(LEFT(PS!F480,3)=SC!$E$6,PS!G480,IF(LEFT(PS!G480,3)=SC!$E$6,PS!F480,""))</f>
        <v/>
      </c>
      <c r="F489" s="101">
        <f>IF(LEFT(PS!F480,3)=SC!$E$6,PS!J480,0)</f>
        <v>0</v>
      </c>
      <c r="G489" s="101">
        <f>IF(LEFT(PS!G480,3)=SC!$E$6,PS!J480,0)</f>
        <v>0</v>
      </c>
      <c r="H489" s="88"/>
    </row>
    <row r="490" spans="1:8" hidden="1" x14ac:dyDescent="0.25">
      <c r="A490" s="97" t="str">
        <f>IF(OR(LEFT(PS!F481,3)=SC!$E$6,LEFT(PS!G481,3)=SC!$E$6),PS!A481,"")</f>
        <v/>
      </c>
      <c r="B490" s="98" t="str">
        <f>IF(LEFT(PS!F481,3)=SC!$E$6,PS!C481,IF(LEFT(PS!G481,3)=SC!$E$6,PS!D481,""))</f>
        <v/>
      </c>
      <c r="C490" s="97" t="str">
        <f>IF(OR(LEFT(PS!F481,3)=SC!$E$6,LEFT(PS!G481,3)=SC!$E$6),PS!A481,"")</f>
        <v/>
      </c>
      <c r="D490" s="99" t="str">
        <f>IF(OR(LEFT(PS!F481,3)=SC!$E$6,LEFT(PS!G481,3)=SC!$E$6),PS!E481,"")</f>
        <v/>
      </c>
      <c r="E490" s="100" t="str">
        <f>IF(LEFT(PS!F481,3)=SC!$E$6,PS!G481,IF(LEFT(PS!G481,3)=SC!$E$6,PS!F481,""))</f>
        <v/>
      </c>
      <c r="F490" s="101">
        <f>IF(LEFT(PS!F481,3)=SC!$E$6,PS!J481,0)</f>
        <v>0</v>
      </c>
      <c r="G490" s="101">
        <f>IF(LEFT(PS!G481,3)=SC!$E$6,PS!J481,0)</f>
        <v>0</v>
      </c>
      <c r="H490" s="88"/>
    </row>
    <row r="491" spans="1:8" hidden="1" x14ac:dyDescent="0.25">
      <c r="A491" s="97" t="str">
        <f>IF(OR(LEFT(PS!F482,3)=SC!$E$6,LEFT(PS!G482,3)=SC!$E$6),PS!A482,"")</f>
        <v/>
      </c>
      <c r="B491" s="98" t="str">
        <f>IF(LEFT(PS!F482,3)=SC!$E$6,PS!C482,IF(LEFT(PS!G482,3)=SC!$E$6,PS!D482,""))</f>
        <v/>
      </c>
      <c r="C491" s="97" t="str">
        <f>IF(OR(LEFT(PS!F482,3)=SC!$E$6,LEFT(PS!G482,3)=SC!$E$6),PS!A482,"")</f>
        <v/>
      </c>
      <c r="D491" s="99" t="str">
        <f>IF(OR(LEFT(PS!F482,3)=SC!$E$6,LEFT(PS!G482,3)=SC!$E$6),PS!E482,"")</f>
        <v/>
      </c>
      <c r="E491" s="100" t="str">
        <f>IF(LEFT(PS!F482,3)=SC!$E$6,PS!G482,IF(LEFT(PS!G482,3)=SC!$E$6,PS!F482,""))</f>
        <v/>
      </c>
      <c r="F491" s="101">
        <f>IF(LEFT(PS!F482,3)=SC!$E$6,PS!J482,0)</f>
        <v>0</v>
      </c>
      <c r="G491" s="101">
        <f>IF(LEFT(PS!G482,3)=SC!$E$6,PS!J482,0)</f>
        <v>0</v>
      </c>
      <c r="H491" s="88"/>
    </row>
    <row r="492" spans="1:8" hidden="1" x14ac:dyDescent="0.25">
      <c r="A492" s="97" t="str">
        <f>IF(OR(LEFT(PS!F483,3)=SC!$E$6,LEFT(PS!G483,3)=SC!$E$6),PS!A483,"")</f>
        <v/>
      </c>
      <c r="B492" s="98" t="str">
        <f>IF(LEFT(PS!F483,3)=SC!$E$6,PS!C483,IF(LEFT(PS!G483,3)=SC!$E$6,PS!D483,""))</f>
        <v/>
      </c>
      <c r="C492" s="97" t="str">
        <f>IF(OR(LEFT(PS!F483,3)=SC!$E$6,LEFT(PS!G483,3)=SC!$E$6),PS!A483,"")</f>
        <v/>
      </c>
      <c r="D492" s="99" t="str">
        <f>IF(OR(LEFT(PS!F483,3)=SC!$E$6,LEFT(PS!G483,3)=SC!$E$6),PS!E483,"")</f>
        <v/>
      </c>
      <c r="E492" s="100" t="str">
        <f>IF(LEFT(PS!F483,3)=SC!$E$6,PS!G483,IF(LEFT(PS!G483,3)=SC!$E$6,PS!F483,""))</f>
        <v/>
      </c>
      <c r="F492" s="101">
        <f>IF(LEFT(PS!F483,3)=SC!$E$6,PS!J483,0)</f>
        <v>0</v>
      </c>
      <c r="G492" s="101">
        <f>IF(LEFT(PS!G483,3)=SC!$E$6,PS!J483,0)</f>
        <v>0</v>
      </c>
      <c r="H492" s="88"/>
    </row>
    <row r="493" spans="1:8" hidden="1" x14ac:dyDescent="0.25">
      <c r="A493" s="97" t="str">
        <f>IF(OR(LEFT(PS!F484,3)=SC!$E$6,LEFT(PS!G484,3)=SC!$E$6),PS!A484,"")</f>
        <v/>
      </c>
      <c r="B493" s="98" t="str">
        <f>IF(LEFT(PS!F484,3)=SC!$E$6,PS!C484,IF(LEFT(PS!G484,3)=SC!$E$6,PS!D484,""))</f>
        <v/>
      </c>
      <c r="C493" s="97" t="str">
        <f>IF(OR(LEFT(PS!F484,3)=SC!$E$6,LEFT(PS!G484,3)=SC!$E$6),PS!A484,"")</f>
        <v/>
      </c>
      <c r="D493" s="99" t="str">
        <f>IF(OR(LEFT(PS!F484,3)=SC!$E$6,LEFT(PS!G484,3)=SC!$E$6),PS!E484,"")</f>
        <v/>
      </c>
      <c r="E493" s="100" t="str">
        <f>IF(LEFT(PS!F484,3)=SC!$E$6,PS!G484,IF(LEFT(PS!G484,3)=SC!$E$6,PS!F484,""))</f>
        <v/>
      </c>
      <c r="F493" s="101">
        <f>IF(LEFT(PS!F484,3)=SC!$E$6,PS!J484,0)</f>
        <v>0</v>
      </c>
      <c r="G493" s="101">
        <f>IF(LEFT(PS!G484,3)=SC!$E$6,PS!J484,0)</f>
        <v>0</v>
      </c>
      <c r="H493" s="88"/>
    </row>
    <row r="494" spans="1:8" hidden="1" x14ac:dyDescent="0.25">
      <c r="A494" s="97" t="str">
        <f>IF(OR(LEFT(PS!F485,3)=SC!$E$6,LEFT(PS!G485,3)=SC!$E$6),PS!A485,"")</f>
        <v/>
      </c>
      <c r="B494" s="98" t="str">
        <f>IF(LEFT(PS!F485,3)=SC!$E$6,PS!C485,IF(LEFT(PS!G485,3)=SC!$E$6,PS!D485,""))</f>
        <v/>
      </c>
      <c r="C494" s="97" t="str">
        <f>IF(OR(LEFT(PS!F485,3)=SC!$E$6,LEFT(PS!G485,3)=SC!$E$6),PS!A485,"")</f>
        <v/>
      </c>
      <c r="D494" s="99" t="str">
        <f>IF(OR(LEFT(PS!F485,3)=SC!$E$6,LEFT(PS!G485,3)=SC!$E$6),PS!E485,"")</f>
        <v/>
      </c>
      <c r="E494" s="100" t="str">
        <f>IF(LEFT(PS!F485,3)=SC!$E$6,PS!G485,IF(LEFT(PS!G485,3)=SC!$E$6,PS!F485,""))</f>
        <v/>
      </c>
      <c r="F494" s="101">
        <f>IF(LEFT(PS!F485,3)=SC!$E$6,PS!J485,0)</f>
        <v>0</v>
      </c>
      <c r="G494" s="101">
        <f>IF(LEFT(PS!G485,3)=SC!$E$6,PS!J485,0)</f>
        <v>0</v>
      </c>
      <c r="H494" s="88"/>
    </row>
    <row r="495" spans="1:8" hidden="1" x14ac:dyDescent="0.25">
      <c r="A495" s="97" t="str">
        <f>IF(OR(LEFT(PS!F486,3)=SC!$E$6,LEFT(PS!G486,3)=SC!$E$6),PS!A486,"")</f>
        <v/>
      </c>
      <c r="B495" s="98" t="str">
        <f>IF(LEFT(PS!F486,3)=SC!$E$6,PS!C486,IF(LEFT(PS!G486,3)=SC!$E$6,PS!D486,""))</f>
        <v/>
      </c>
      <c r="C495" s="97" t="str">
        <f>IF(OR(LEFT(PS!F486,3)=SC!$E$6,LEFT(PS!G486,3)=SC!$E$6),PS!A486,"")</f>
        <v/>
      </c>
      <c r="D495" s="99" t="str">
        <f>IF(OR(LEFT(PS!F486,3)=SC!$E$6,LEFT(PS!G486,3)=SC!$E$6),PS!E486,"")</f>
        <v/>
      </c>
      <c r="E495" s="100" t="str">
        <f>IF(LEFT(PS!F486,3)=SC!$E$6,PS!G486,IF(LEFT(PS!G486,3)=SC!$E$6,PS!F486,""))</f>
        <v/>
      </c>
      <c r="F495" s="101">
        <f>IF(LEFT(PS!F486,3)=SC!$E$6,PS!J486,0)</f>
        <v>0</v>
      </c>
      <c r="G495" s="101">
        <f>IF(LEFT(PS!G486,3)=SC!$E$6,PS!J486,0)</f>
        <v>0</v>
      </c>
      <c r="H495" s="88"/>
    </row>
    <row r="496" spans="1:8" hidden="1" x14ac:dyDescent="0.25">
      <c r="A496" s="97" t="str">
        <f>IF(OR(LEFT(PS!F487,3)=SC!$E$6,LEFT(PS!G487,3)=SC!$E$6),PS!A487,"")</f>
        <v/>
      </c>
      <c r="B496" s="98" t="str">
        <f>IF(LEFT(PS!F487,3)=SC!$E$6,PS!C487,IF(LEFT(PS!G487,3)=SC!$E$6,PS!D487,""))</f>
        <v/>
      </c>
      <c r="C496" s="97" t="str">
        <f>IF(OR(LEFT(PS!F487,3)=SC!$E$6,LEFT(PS!G487,3)=SC!$E$6),PS!A487,"")</f>
        <v/>
      </c>
      <c r="D496" s="99" t="str">
        <f>IF(OR(LEFT(PS!F487,3)=SC!$E$6,LEFT(PS!G487,3)=SC!$E$6),PS!E487,"")</f>
        <v/>
      </c>
      <c r="E496" s="100" t="str">
        <f>IF(LEFT(PS!F487,3)=SC!$E$6,PS!G487,IF(LEFT(PS!G487,3)=SC!$E$6,PS!F487,""))</f>
        <v/>
      </c>
      <c r="F496" s="101">
        <f>IF(LEFT(PS!F487,3)=SC!$E$6,PS!J487,0)</f>
        <v>0</v>
      </c>
      <c r="G496" s="101">
        <f>IF(LEFT(PS!G487,3)=SC!$E$6,PS!J487,0)</f>
        <v>0</v>
      </c>
      <c r="H496" s="88"/>
    </row>
    <row r="497" spans="1:8" hidden="1" x14ac:dyDescent="0.25">
      <c r="A497" s="97" t="str">
        <f>IF(OR(LEFT(PS!F488,3)=SC!$E$6,LEFT(PS!G488,3)=SC!$E$6),PS!A488,"")</f>
        <v/>
      </c>
      <c r="B497" s="98" t="str">
        <f>IF(LEFT(PS!F488,3)=SC!$E$6,PS!C488,IF(LEFT(PS!G488,3)=SC!$E$6,PS!D488,""))</f>
        <v/>
      </c>
      <c r="C497" s="97" t="str">
        <f>IF(OR(LEFT(PS!F488,3)=SC!$E$6,LEFT(PS!G488,3)=SC!$E$6),PS!A488,"")</f>
        <v/>
      </c>
      <c r="D497" s="99" t="str">
        <f>IF(OR(LEFT(PS!F488,3)=SC!$E$6,LEFT(PS!G488,3)=SC!$E$6),PS!E488,"")</f>
        <v/>
      </c>
      <c r="E497" s="100" t="str">
        <f>IF(LEFT(PS!F488,3)=SC!$E$6,PS!G488,IF(LEFT(PS!G488,3)=SC!$E$6,PS!F488,""))</f>
        <v/>
      </c>
      <c r="F497" s="101">
        <f>IF(LEFT(PS!F488,3)=SC!$E$6,PS!J488,0)</f>
        <v>0</v>
      </c>
      <c r="G497" s="101">
        <f>IF(LEFT(PS!G488,3)=SC!$E$6,PS!J488,0)</f>
        <v>0</v>
      </c>
      <c r="H497" s="88"/>
    </row>
    <row r="498" spans="1:8" hidden="1" x14ac:dyDescent="0.25">
      <c r="A498" s="97" t="str">
        <f>IF(OR(LEFT(PS!F489,3)=SC!$E$6,LEFT(PS!G489,3)=SC!$E$6),PS!A489,"")</f>
        <v/>
      </c>
      <c r="B498" s="98" t="str">
        <f>IF(LEFT(PS!F489,3)=SC!$E$6,PS!C489,IF(LEFT(PS!G489,3)=SC!$E$6,PS!D489,""))</f>
        <v/>
      </c>
      <c r="C498" s="97" t="str">
        <f>IF(OR(LEFT(PS!F489,3)=SC!$E$6,LEFT(PS!G489,3)=SC!$E$6),PS!A489,"")</f>
        <v/>
      </c>
      <c r="D498" s="99" t="str">
        <f>IF(OR(LEFT(PS!F489,3)=SC!$E$6,LEFT(PS!G489,3)=SC!$E$6),PS!E489,"")</f>
        <v/>
      </c>
      <c r="E498" s="100" t="str">
        <f>IF(LEFT(PS!F489,3)=SC!$E$6,PS!G489,IF(LEFT(PS!G489,3)=SC!$E$6,PS!F489,""))</f>
        <v/>
      </c>
      <c r="F498" s="101">
        <f>IF(LEFT(PS!F489,3)=SC!$E$6,PS!J489,0)</f>
        <v>0</v>
      </c>
      <c r="G498" s="101">
        <f>IF(LEFT(PS!G489,3)=SC!$E$6,PS!J489,0)</f>
        <v>0</v>
      </c>
      <c r="H498" s="88"/>
    </row>
    <row r="499" spans="1:8" hidden="1" x14ac:dyDescent="0.25">
      <c r="A499" s="97" t="str">
        <f>IF(OR(LEFT(PS!F490,3)=SC!$E$6,LEFT(PS!G490,3)=SC!$E$6),PS!A490,"")</f>
        <v/>
      </c>
      <c r="B499" s="98" t="str">
        <f>IF(LEFT(PS!F490,3)=SC!$E$6,PS!C490,IF(LEFT(PS!G490,3)=SC!$E$6,PS!D490,""))</f>
        <v/>
      </c>
      <c r="C499" s="97" t="str">
        <f>IF(OR(LEFT(PS!F490,3)=SC!$E$6,LEFT(PS!G490,3)=SC!$E$6),PS!A490,"")</f>
        <v/>
      </c>
      <c r="D499" s="99" t="str">
        <f>IF(OR(LEFT(PS!F490,3)=SC!$E$6,LEFT(PS!G490,3)=SC!$E$6),PS!E490,"")</f>
        <v/>
      </c>
      <c r="E499" s="100" t="str">
        <f>IF(LEFT(PS!F490,3)=SC!$E$6,PS!G490,IF(LEFT(PS!G490,3)=SC!$E$6,PS!F490,""))</f>
        <v/>
      </c>
      <c r="F499" s="101">
        <f>IF(LEFT(PS!F490,3)=SC!$E$6,PS!J490,0)</f>
        <v>0</v>
      </c>
      <c r="G499" s="101">
        <f>IF(LEFT(PS!G490,3)=SC!$E$6,PS!J490,0)</f>
        <v>0</v>
      </c>
      <c r="H499" s="88"/>
    </row>
    <row r="500" spans="1:8" hidden="1" x14ac:dyDescent="0.25">
      <c r="A500" s="97" t="str">
        <f>IF(OR(LEFT(PS!F491,3)=SC!$E$6,LEFT(PS!G491,3)=SC!$E$6),PS!A491,"")</f>
        <v/>
      </c>
      <c r="B500" s="98" t="str">
        <f>IF(LEFT(PS!F491,3)=SC!$E$6,PS!C491,IF(LEFT(PS!G491,3)=SC!$E$6,PS!D491,""))</f>
        <v/>
      </c>
      <c r="C500" s="97" t="str">
        <f>IF(OR(LEFT(PS!F491,3)=SC!$E$6,LEFT(PS!G491,3)=SC!$E$6),PS!A491,"")</f>
        <v/>
      </c>
      <c r="D500" s="99" t="str">
        <f>IF(OR(LEFT(PS!F491,3)=SC!$E$6,LEFT(PS!G491,3)=SC!$E$6),PS!E491,"")</f>
        <v/>
      </c>
      <c r="E500" s="100" t="str">
        <f>IF(LEFT(PS!F491,3)=SC!$E$6,PS!G491,IF(LEFT(PS!G491,3)=SC!$E$6,PS!F491,""))</f>
        <v/>
      </c>
      <c r="F500" s="101">
        <f>IF(LEFT(PS!F491,3)=SC!$E$6,PS!J491,0)</f>
        <v>0</v>
      </c>
      <c r="G500" s="101">
        <f>IF(LEFT(PS!G491,3)=SC!$E$6,PS!J491,0)</f>
        <v>0</v>
      </c>
      <c r="H500" s="88"/>
    </row>
    <row r="501" spans="1:8" s="44" customFormat="1" ht="16.5" customHeight="1" x14ac:dyDescent="0.3">
      <c r="A501" s="380" t="s">
        <v>71</v>
      </c>
      <c r="B501" s="380"/>
      <c r="C501" s="380"/>
      <c r="D501" s="380"/>
      <c r="E501" s="380"/>
      <c r="F501" s="102">
        <f>SUBTOTAL(9,F12:F500)</f>
        <v>825069500</v>
      </c>
      <c r="G501" s="102">
        <f>SUBTOTAL(9,G12:G500)</f>
        <v>767669720</v>
      </c>
      <c r="H501" s="89"/>
    </row>
    <row r="502" spans="1:8" s="13" customFormat="1" ht="16.5" customHeight="1" x14ac:dyDescent="0.25">
      <c r="A502" s="381" t="s">
        <v>53</v>
      </c>
      <c r="B502" s="381"/>
      <c r="C502" s="381"/>
      <c r="D502" s="381"/>
      <c r="E502" s="381"/>
      <c r="F502" s="103">
        <f>MAX(F11-G11+F501-G501,0)</f>
        <v>1757399780</v>
      </c>
      <c r="G502" s="103">
        <f>MAX(G11-F11+G501-F501,0)</f>
        <v>0</v>
      </c>
      <c r="H502" s="90"/>
    </row>
    <row r="503" spans="1:8" x14ac:dyDescent="0.25">
      <c r="D503" s="382"/>
      <c r="E503" s="382"/>
      <c r="F503" s="382"/>
      <c r="G503" s="382"/>
    </row>
    <row r="504" spans="1:8" x14ac:dyDescent="0.25">
      <c r="A504" s="11"/>
      <c r="B504" s="7"/>
      <c r="C504" s="7"/>
      <c r="D504" s="10"/>
      <c r="E504" s="3"/>
      <c r="G504" s="45" t="s">
        <v>11</v>
      </c>
      <c r="H504" s="10"/>
    </row>
    <row r="505" spans="1:8" ht="33" x14ac:dyDescent="0.25">
      <c r="A505" s="312" t="s">
        <v>12</v>
      </c>
      <c r="B505" s="312"/>
      <c r="C505" s="8"/>
      <c r="D505" s="46" t="s">
        <v>13</v>
      </c>
      <c r="E505" s="3"/>
      <c r="F505" s="304" t="s">
        <v>72</v>
      </c>
      <c r="G505" s="304"/>
      <c r="H505" s="304"/>
    </row>
  </sheetData>
  <autoFilter ref="A10:H502" xr:uid="{AC25DA6F-0C04-4262-8C31-1AC2325F2614}">
    <filterColumn colId="0">
      <customFilters>
        <customFilter operator="notEqual" val=" "/>
      </customFilters>
    </filterColumn>
  </autoFilter>
  <mergeCells count="14">
    <mergeCell ref="A505:B505"/>
    <mergeCell ref="F505:H505"/>
    <mergeCell ref="A8:A9"/>
    <mergeCell ref="B8:C8"/>
    <mergeCell ref="D8:D9"/>
    <mergeCell ref="E8:E9"/>
    <mergeCell ref="F8:G8"/>
    <mergeCell ref="H8:H9"/>
    <mergeCell ref="A4:H4"/>
    <mergeCell ref="E5:H5"/>
    <mergeCell ref="A501:E501"/>
    <mergeCell ref="A502:E502"/>
    <mergeCell ref="D503:G503"/>
    <mergeCell ref="A11:D11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SDTH!$B$4:$B$79</xm:f>
          </x14:formula1>
          <xm:sqref>E6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J508"/>
  <sheetViews>
    <sheetView topLeftCell="A7" workbookViewId="0">
      <selection activeCell="E9" sqref="E9"/>
    </sheetView>
  </sheetViews>
  <sheetFormatPr defaultRowHeight="12.75" x14ac:dyDescent="0.2"/>
  <cols>
    <col min="1" max="1" width="12.140625" customWidth="1"/>
    <col min="2" max="2" width="9.85546875" bestFit="1" customWidth="1"/>
    <col min="5" max="5" width="51.5703125" bestFit="1" customWidth="1"/>
    <col min="6" max="6" width="10.85546875" bestFit="1" customWidth="1"/>
    <col min="7" max="7" width="14.7109375" customWidth="1"/>
    <col min="8" max="8" width="16.140625" customWidth="1"/>
    <col min="9" max="9" width="17.140625" customWidth="1"/>
  </cols>
  <sheetData>
    <row r="1" spans="1:10" ht="15" x14ac:dyDescent="0.2">
      <c r="A1" s="20" t="s">
        <v>801</v>
      </c>
      <c r="B1" s="20" t="str">
        <f>KT!C11</f>
        <v xml:space="preserve">Công ty TNHH Phát Cường </v>
      </c>
      <c r="C1" s="14"/>
      <c r="G1" s="320" t="s">
        <v>57</v>
      </c>
      <c r="H1" s="320"/>
      <c r="I1" s="320"/>
      <c r="J1" s="320"/>
    </row>
    <row r="2" spans="1:10" ht="15" x14ac:dyDescent="0.2">
      <c r="A2" s="20" t="s">
        <v>800</v>
      </c>
      <c r="B2" s="20" t="str">
        <f>KT!C12</f>
        <v>253 Điện Biên Phủ, Phường 4, Quận 3, Tp Hồ Chí Minh</v>
      </c>
      <c r="C2" s="14"/>
      <c r="G2" s="321" t="s">
        <v>16</v>
      </c>
      <c r="H2" s="321"/>
      <c r="I2" s="321"/>
      <c r="J2" s="321"/>
    </row>
    <row r="3" spans="1:10" ht="15" x14ac:dyDescent="0.2">
      <c r="A3" s="14"/>
      <c r="G3" s="321" t="s">
        <v>17</v>
      </c>
      <c r="H3" s="321"/>
      <c r="I3" s="321"/>
      <c r="J3" s="321"/>
    </row>
    <row r="4" spans="1:10" ht="14.25" x14ac:dyDescent="0.2">
      <c r="A4" s="14"/>
    </row>
    <row r="5" spans="1:10" ht="16.5" x14ac:dyDescent="0.2">
      <c r="A5" s="349" t="s">
        <v>58</v>
      </c>
      <c r="B5" s="349"/>
      <c r="C5" s="349"/>
      <c r="D5" s="349"/>
      <c r="E5" s="349"/>
      <c r="F5" s="349"/>
      <c r="G5" s="349"/>
      <c r="H5" s="349"/>
      <c r="I5" s="349"/>
      <c r="J5" s="349"/>
    </row>
    <row r="6" spans="1:10" ht="14.25" x14ac:dyDescent="0.2">
      <c r="E6" s="19" t="s">
        <v>137</v>
      </c>
      <c r="F6" t="s">
        <v>321</v>
      </c>
    </row>
    <row r="7" spans="1:10" ht="14.25" x14ac:dyDescent="0.2">
      <c r="E7" s="19" t="s">
        <v>138</v>
      </c>
    </row>
    <row r="8" spans="1:10" ht="14.25" x14ac:dyDescent="0.2">
      <c r="E8" s="191" t="s">
        <v>911</v>
      </c>
    </row>
    <row r="9" spans="1:10" ht="15" x14ac:dyDescent="0.2">
      <c r="I9" s="395" t="s">
        <v>139</v>
      </c>
      <c r="J9" s="395"/>
    </row>
    <row r="10" spans="1:10" ht="28.5" x14ac:dyDescent="0.2">
      <c r="A10" s="131" t="s">
        <v>59</v>
      </c>
      <c r="B10" s="131" t="s">
        <v>60</v>
      </c>
      <c r="C10" s="396" t="s">
        <v>21</v>
      </c>
      <c r="D10" s="396"/>
      <c r="E10" s="397" t="s">
        <v>4</v>
      </c>
      <c r="F10" s="397" t="s">
        <v>5</v>
      </c>
      <c r="G10" s="396" t="s">
        <v>61</v>
      </c>
      <c r="H10" s="396"/>
      <c r="I10" s="397" t="s">
        <v>62</v>
      </c>
      <c r="J10" s="397" t="s">
        <v>45</v>
      </c>
    </row>
    <row r="11" spans="1:10" ht="14.25" x14ac:dyDescent="0.2">
      <c r="A11" s="132"/>
      <c r="B11" s="132"/>
      <c r="C11" s="132" t="s">
        <v>23</v>
      </c>
      <c r="D11" s="132" t="s">
        <v>24</v>
      </c>
      <c r="E11" s="398"/>
      <c r="F11" s="398"/>
      <c r="G11" s="132" t="s">
        <v>9</v>
      </c>
      <c r="H11" s="132" t="s">
        <v>10</v>
      </c>
      <c r="I11" s="398"/>
      <c r="J11" s="398"/>
    </row>
    <row r="12" spans="1:10" ht="15" x14ac:dyDescent="0.2">
      <c r="A12" s="17" t="s">
        <v>27</v>
      </c>
      <c r="B12" s="17" t="s">
        <v>28</v>
      </c>
      <c r="C12" s="17" t="s">
        <v>29</v>
      </c>
      <c r="D12" s="17" t="s">
        <v>30</v>
      </c>
      <c r="E12" s="17" t="s">
        <v>31</v>
      </c>
      <c r="F12" s="17" t="s">
        <v>50</v>
      </c>
      <c r="G12" s="17">
        <v>1</v>
      </c>
      <c r="H12" s="17">
        <v>2</v>
      </c>
      <c r="I12" s="17">
        <v>3</v>
      </c>
      <c r="J12" s="17" t="s">
        <v>32</v>
      </c>
    </row>
    <row r="13" spans="1:10" ht="15" x14ac:dyDescent="0.2">
      <c r="A13" s="399" t="s">
        <v>33</v>
      </c>
      <c r="B13" s="400"/>
      <c r="C13" s="400"/>
      <c r="D13" s="400"/>
      <c r="E13" s="401"/>
      <c r="F13" s="105"/>
      <c r="G13" s="105"/>
      <c r="H13" s="105"/>
      <c r="I13" s="200">
        <f>VLOOKUP(F6,SDCT!$B$4:$G$233,5,0)</f>
        <v>550000000</v>
      </c>
      <c r="J13" s="17"/>
    </row>
    <row r="14" spans="1:10" ht="15" hidden="1" x14ac:dyDescent="0.2">
      <c r="A14" s="106" t="str">
        <f>IF(OR(PS!F3=SCTTM!$F$6,PS!G3=SCTTM!$F$6),PS!A3,"")</f>
        <v/>
      </c>
      <c r="B14" s="106" t="str">
        <f>IF(OR(PS!F3=SCTTM!$F$6,PS!G3=SCTTM!$F$6),PS!A3,"")</f>
        <v/>
      </c>
      <c r="C14" s="105" t="str">
        <f>IF(PS!F3=SCTTM!$F$6,PS!C3,"")</f>
        <v/>
      </c>
      <c r="D14" s="105" t="str">
        <f>IF(PS!G3=SCTTM!$F$6,PS!D3,"")</f>
        <v/>
      </c>
      <c r="E14" s="107" t="str">
        <f>IF(OR(PS!F3=SCTTM!$F$6,PS!G3=SCTTM!$F$6),PS!E3,"")</f>
        <v/>
      </c>
      <c r="F14" s="105" t="str">
        <f>IF(PS!F3=SCTTM!$F$6,PS!G3,IF(PS!G3=SCTTM!$F$6,PS!F3,""))</f>
        <v/>
      </c>
      <c r="G14" s="108">
        <f>IF(PS!F3=SCTTM!$F$6,PS!J3,0)</f>
        <v>0</v>
      </c>
      <c r="H14" s="108">
        <f>IF(PS!G3=SCTTM!$F$6,PS!J3,0)</f>
        <v>0</v>
      </c>
      <c r="I14" s="108">
        <f>IF(SUM(G14:H14)=0,0,$I$13+SUM($G$14:G14)-SUM($H$14:H14))</f>
        <v>0</v>
      </c>
      <c r="J14" s="17"/>
    </row>
    <row r="15" spans="1:10" ht="15" hidden="1" x14ac:dyDescent="0.2">
      <c r="A15" s="106" t="str">
        <f>IF(OR(PS!F4=SCTTM!$F$6,PS!G4=SCTTM!$F$6),PS!A4,"")</f>
        <v/>
      </c>
      <c r="B15" s="106" t="str">
        <f>IF(OR(PS!F4=SCTTM!$F$6,PS!G4=SCTTM!$F$6),PS!A4,"")</f>
        <v/>
      </c>
      <c r="C15" s="105" t="str">
        <f>IF(PS!F4=SCTTM!$F$6,PS!C4,"")</f>
        <v/>
      </c>
      <c r="D15" s="105" t="str">
        <f>IF(PS!G4=SCTTM!$F$6,PS!D4,"")</f>
        <v/>
      </c>
      <c r="E15" s="107" t="str">
        <f>IF(OR(PS!F4=SCTTM!$F$6,PS!G4=SCTTM!$F$6),PS!E4,"")</f>
        <v/>
      </c>
      <c r="F15" s="105" t="str">
        <f>IF(PS!F4=SCTTM!$F$6,PS!G4,IF(PS!G4=SCTTM!$F$6,PS!F4,""))</f>
        <v/>
      </c>
      <c r="G15" s="108">
        <f>IF(PS!F4=SCTTM!$F$6,PS!J4,0)</f>
        <v>0</v>
      </c>
      <c r="H15" s="108">
        <f>IF(PS!G4=SCTTM!$F$6,PS!J4,0)</f>
        <v>0</v>
      </c>
      <c r="I15" s="108">
        <f>IF(SUM(G15:H15)=0,0,$I$13+SUM($G$14:G15)-SUM($H$14:H15))</f>
        <v>0</v>
      </c>
      <c r="J15" s="17"/>
    </row>
    <row r="16" spans="1:10" ht="15" x14ac:dyDescent="0.2">
      <c r="A16" s="106">
        <f>IF(OR(PS!F5=SCTTM!$F$6,PS!G5=SCTTM!$F$6),PS!A5,"")</f>
        <v>44838</v>
      </c>
      <c r="B16" s="106">
        <f>IF(OR(PS!F5=SCTTM!$F$6,PS!G5=SCTTM!$F$6),PS!A5,"")</f>
        <v>44838</v>
      </c>
      <c r="C16" s="105" t="str">
        <f>IF(PS!F5=SCTTM!$F$6,PS!C5,"")</f>
        <v>PT-10001</v>
      </c>
      <c r="D16" s="105" t="str">
        <f>IF(PS!G5=SCTTM!$F$6,PS!D5,"")</f>
        <v/>
      </c>
      <c r="E16" s="107" t="str">
        <f>IF(OR(PS!F5=SCTTM!$F$6,PS!G5=SCTTM!$F$6),PS!E5,"")</f>
        <v>Lại Thị Hoa rút tiền gửi ngân hàng BIDV nhập quỹ tiền mặt</v>
      </c>
      <c r="F16" s="105" t="str">
        <f>IF(PS!F5=SCTTM!$F$6,PS!G5,IF(PS!G5=SCTTM!$F$6,PS!F5,""))</f>
        <v>11211</v>
      </c>
      <c r="G16" s="108">
        <f>IF(PS!F5=SCTTM!$F$6,PS!J5,0)</f>
        <v>38000000</v>
      </c>
      <c r="H16" s="108">
        <f>IF(PS!G5=SCTTM!$F$6,PS!J5,0)</f>
        <v>0</v>
      </c>
      <c r="I16" s="108">
        <f>IF(SUM(G16:H16)=0,0,$I$13+SUM($G$14:G16)-SUM($H$14:H16))</f>
        <v>588000000</v>
      </c>
      <c r="J16" s="17"/>
    </row>
    <row r="17" spans="1:10" ht="15" hidden="1" x14ac:dyDescent="0.2">
      <c r="A17" s="106" t="str">
        <f>IF(OR(PS!F6=SCTTM!$F$6,PS!G6=SCTTM!$F$6),PS!A6,"")</f>
        <v/>
      </c>
      <c r="B17" s="106" t="str">
        <f>IF(OR(PS!F6=SCTTM!$F$6,PS!G6=SCTTM!$F$6),PS!A6,"")</f>
        <v/>
      </c>
      <c r="C17" s="105" t="str">
        <f>IF(PS!F6=SCTTM!$F$6,PS!C6,"")</f>
        <v/>
      </c>
      <c r="D17" s="105" t="str">
        <f>IF(PS!G6=SCTTM!$F$6,PS!D6,"")</f>
        <v/>
      </c>
      <c r="E17" s="107" t="str">
        <f>IF(OR(PS!F6=SCTTM!$F$6,PS!G6=SCTTM!$F$6),PS!E6,"")</f>
        <v/>
      </c>
      <c r="F17" s="105" t="str">
        <f>IF(PS!F6=SCTTM!$F$6,PS!G6,IF(PS!G6=SCTTM!$F$6,PS!F6,""))</f>
        <v/>
      </c>
      <c r="G17" s="108">
        <f>IF(PS!F6=SCTTM!$F$6,PS!J6,0)</f>
        <v>0</v>
      </c>
      <c r="H17" s="108">
        <f>IF(PS!G6=SCTTM!$F$6,PS!J6,0)</f>
        <v>0</v>
      </c>
      <c r="I17" s="108">
        <f>IF(SUM(G17:H17)=0,0,$I$13+SUM($G$14:G17)-SUM($H$14:H17))</f>
        <v>0</v>
      </c>
      <c r="J17" s="17"/>
    </row>
    <row r="18" spans="1:10" ht="15" x14ac:dyDescent="0.2">
      <c r="A18" s="106">
        <f>IF(OR(PS!F7=SCTTM!$F$6,PS!G7=SCTTM!$F$6),PS!A7,"")</f>
        <v>44840</v>
      </c>
      <c r="B18" s="106">
        <f>IF(OR(PS!F7=SCTTM!$F$6,PS!G7=SCTTM!$F$6),PS!A7,"")</f>
        <v>44840</v>
      </c>
      <c r="C18" s="105" t="str">
        <f>IF(PS!F7=SCTTM!$F$6,PS!C7,"")</f>
        <v/>
      </c>
      <c r="D18" s="105" t="str">
        <f>IF(PS!G7=SCTTM!$F$6,PS!D7,"")</f>
        <v>PC-10001</v>
      </c>
      <c r="E18" s="107" t="str">
        <f>IF(OR(PS!F7=SCTTM!$F$6,PS!G7=SCTTM!$F$6),PS!E7,"")</f>
        <v>Chi tiền mặt tạm ứng cho nhân viên Phạm Việt Bắc đi công tác</v>
      </c>
      <c r="F18" s="105" t="str">
        <f>IF(PS!F7=SCTTM!$F$6,PS!G7,IF(PS!G7=SCTTM!$F$6,PS!F7,""))</f>
        <v>141.01</v>
      </c>
      <c r="G18" s="108">
        <f>IF(PS!F7=SCTTM!$F$6,PS!J7,0)</f>
        <v>0</v>
      </c>
      <c r="H18" s="108">
        <f>IF(PS!G7=SCTTM!$F$6,PS!J7,0)</f>
        <v>5000000</v>
      </c>
      <c r="I18" s="108">
        <f>IF(SUM(G18:H18)=0,0,$I$13+SUM($G$14:G18)-SUM($H$14:H18))</f>
        <v>583000000</v>
      </c>
      <c r="J18" s="17"/>
    </row>
    <row r="19" spans="1:10" ht="15" hidden="1" x14ac:dyDescent="0.2">
      <c r="A19" s="106" t="str">
        <f>IF(OR(PS!F8=SCTTM!$F$6,PS!G8=SCTTM!$F$6),PS!A8,"")</f>
        <v/>
      </c>
      <c r="B19" s="106" t="str">
        <f>IF(OR(PS!F8=SCTTM!$F$6,PS!G8=SCTTM!$F$6),PS!A8,"")</f>
        <v/>
      </c>
      <c r="C19" s="105" t="str">
        <f>IF(PS!F8=SCTTM!$F$6,PS!C8,"")</f>
        <v/>
      </c>
      <c r="D19" s="105" t="str">
        <f>IF(PS!G8=SCTTM!$F$6,PS!D8,"")</f>
        <v/>
      </c>
      <c r="E19" s="107" t="str">
        <f>IF(OR(PS!F8=SCTTM!$F$6,PS!G8=SCTTM!$F$6),PS!E8,"")</f>
        <v/>
      </c>
      <c r="F19" s="105" t="str">
        <f>IF(PS!F8=SCTTM!$F$6,PS!G8,IF(PS!G8=SCTTM!$F$6,PS!F8,""))</f>
        <v/>
      </c>
      <c r="G19" s="108">
        <f>IF(PS!F8=SCTTM!$F$6,PS!J8,0)</f>
        <v>0</v>
      </c>
      <c r="H19" s="108">
        <f>IF(PS!G8=SCTTM!$F$6,PS!J8,0)</f>
        <v>0</v>
      </c>
      <c r="I19" s="108">
        <f>IF(SUM(G19:H19)=0,0,$I$13+SUM($G$14:G19)-SUM($H$14:H19))</f>
        <v>0</v>
      </c>
      <c r="J19" s="17"/>
    </row>
    <row r="20" spans="1:10" ht="15" hidden="1" x14ac:dyDescent="0.2">
      <c r="A20" s="106" t="str">
        <f>IF(OR(PS!F9=SCTTM!$F$6,PS!G9=SCTTM!$F$6),PS!A9,"")</f>
        <v/>
      </c>
      <c r="B20" s="106" t="str">
        <f>IF(OR(PS!F9=SCTTM!$F$6,PS!G9=SCTTM!$F$6),PS!A9,"")</f>
        <v/>
      </c>
      <c r="C20" s="105" t="str">
        <f>IF(PS!F9=SCTTM!$F$6,PS!C9,"")</f>
        <v/>
      </c>
      <c r="D20" s="105" t="str">
        <f>IF(PS!G9=SCTTM!$F$6,PS!D9,"")</f>
        <v/>
      </c>
      <c r="E20" s="107" t="str">
        <f>IF(OR(PS!F9=SCTTM!$F$6,PS!G9=SCTTM!$F$6),PS!E9,"")</f>
        <v/>
      </c>
      <c r="F20" s="105" t="str">
        <f>IF(PS!F9=SCTTM!$F$6,PS!G9,IF(PS!G9=SCTTM!$F$6,PS!F9,""))</f>
        <v/>
      </c>
      <c r="G20" s="108">
        <f>IF(PS!F9=SCTTM!$F$6,PS!J9,0)</f>
        <v>0</v>
      </c>
      <c r="H20" s="108">
        <f>IF(PS!G9=SCTTM!$F$6,PS!J9,0)</f>
        <v>0</v>
      </c>
      <c r="I20" s="108">
        <f>IF(SUM(G20:H20)=0,0,$I$13+SUM($G$14:G20)-SUM($H$14:H20))</f>
        <v>0</v>
      </c>
      <c r="J20" s="17"/>
    </row>
    <row r="21" spans="1:10" ht="15" x14ac:dyDescent="0.2">
      <c r="A21" s="106">
        <f>IF(OR(PS!F10=SCTTM!$F$6,PS!G10=SCTTM!$F$6),PS!A10,"")</f>
        <v>44842</v>
      </c>
      <c r="B21" s="106">
        <f>IF(OR(PS!F10=SCTTM!$F$6,PS!G10=SCTTM!$F$6),PS!A10,"")</f>
        <v>44842</v>
      </c>
      <c r="C21" s="105" t="str">
        <f>IF(PS!F10=SCTTM!$F$6,PS!C10,"")</f>
        <v>PT-10002</v>
      </c>
      <c r="D21" s="105" t="str">
        <f>IF(PS!G10=SCTTM!$F$6,PS!D10,"")</f>
        <v/>
      </c>
      <c r="E21" s="107" t="str">
        <f>IF(OR(PS!F10=SCTTM!$F$6,PS!G10=SCTTM!$F$6),PS!E10,"")</f>
        <v>Công ty Cổ phần Hưng Thịnh ứng trước</v>
      </c>
      <c r="F21" s="105" t="str">
        <f>IF(PS!F10=SCTTM!$F$6,PS!G10,IF(PS!G10=SCTTM!$F$6,PS!F10,""))</f>
        <v>131.08</v>
      </c>
      <c r="G21" s="108">
        <f>IF(PS!F10=SCTTM!$F$6,PS!J10,0)</f>
        <v>10000000</v>
      </c>
      <c r="H21" s="108">
        <f>IF(PS!G10=SCTTM!$F$6,PS!J10,0)</f>
        <v>0</v>
      </c>
      <c r="I21" s="108">
        <f>IF(SUM(G21:H21)=0,0,$I$13+SUM($G$14:G21)-SUM($H$14:H21))</f>
        <v>593000000</v>
      </c>
      <c r="J21" s="17"/>
    </row>
    <row r="22" spans="1:10" ht="15" x14ac:dyDescent="0.2">
      <c r="A22" s="106">
        <f>IF(OR(PS!F11=SCTTM!$F$6,PS!G11=SCTTM!$F$6),PS!A11,"")</f>
        <v>44843</v>
      </c>
      <c r="B22" s="106">
        <f>IF(OR(PS!F11=SCTTM!$F$6,PS!G11=SCTTM!$F$6),PS!A11,"")</f>
        <v>44843</v>
      </c>
      <c r="C22" s="105" t="str">
        <f>IF(PS!F11=SCTTM!$F$6,PS!C11,"")</f>
        <v/>
      </c>
      <c r="D22" s="105" t="str">
        <f>IF(PS!G11=SCTTM!$F$6,PS!D11,"")</f>
        <v>PC-10002</v>
      </c>
      <c r="E22" s="107" t="str">
        <f>IF(OR(PS!F11=SCTTM!$F$6,PS!G11=SCTTM!$F$6),PS!E11,"")</f>
        <v>Chi tiền mặt ký quỹ dự đấu thầu công trình của công ty TNHH Hà Hà</v>
      </c>
      <c r="F22" s="105" t="str">
        <f>IF(PS!F11=SCTTM!$F$6,PS!G11,IF(PS!G11=SCTTM!$F$6,PS!F11,""))</f>
        <v>244</v>
      </c>
      <c r="G22" s="108">
        <f>IF(PS!F11=SCTTM!$F$6,PS!J11,0)</f>
        <v>0</v>
      </c>
      <c r="H22" s="108">
        <f>IF(PS!G11=SCTTM!$F$6,PS!J11,0)</f>
        <v>15000000</v>
      </c>
      <c r="I22" s="108">
        <f>IF(SUM(G22:H22)=0,0,$I$13+SUM($G$14:G22)-SUM($H$14:H22))</f>
        <v>578000000</v>
      </c>
      <c r="J22" s="17"/>
    </row>
    <row r="23" spans="1:10" ht="15" hidden="1" x14ac:dyDescent="0.2">
      <c r="A23" s="106" t="str">
        <f>IF(OR(PS!F12=SCTTM!$F$6,PS!G12=SCTTM!$F$6),PS!A12,"")</f>
        <v/>
      </c>
      <c r="B23" s="106" t="str">
        <f>IF(OR(PS!F12=SCTTM!$F$6,PS!G12=SCTTM!$F$6),PS!A12,"")</f>
        <v/>
      </c>
      <c r="C23" s="105" t="str">
        <f>IF(PS!F12=SCTTM!$F$6,PS!C12,"")</f>
        <v/>
      </c>
      <c r="D23" s="105" t="str">
        <f>IF(PS!G12=SCTTM!$F$6,PS!D12,"")</f>
        <v/>
      </c>
      <c r="E23" s="107" t="str">
        <f>IF(OR(PS!F12=SCTTM!$F$6,PS!G12=SCTTM!$F$6),PS!E12,"")</f>
        <v/>
      </c>
      <c r="F23" s="105" t="str">
        <f>IF(PS!F12=SCTTM!$F$6,PS!G12,IF(PS!G12=SCTTM!$F$6,PS!F12,""))</f>
        <v/>
      </c>
      <c r="G23" s="108">
        <f>IF(PS!F12=SCTTM!$F$6,PS!J12,0)</f>
        <v>0</v>
      </c>
      <c r="H23" s="108">
        <f>IF(PS!G12=SCTTM!$F$6,PS!J12,0)</f>
        <v>0</v>
      </c>
      <c r="I23" s="108">
        <f>IF(SUM(G23:H23)=0,0,$I$13+SUM($G$14:G23)-SUM($H$14:H23))</f>
        <v>0</v>
      </c>
      <c r="J23" s="17"/>
    </row>
    <row r="24" spans="1:10" ht="15" hidden="1" x14ac:dyDescent="0.2">
      <c r="A24" s="106" t="str">
        <f>IF(OR(PS!F13=SCTTM!$F$6,PS!G13=SCTTM!$F$6),PS!A13,"")</f>
        <v/>
      </c>
      <c r="B24" s="106" t="str">
        <f>IF(OR(PS!F13=SCTTM!$F$6,PS!G13=SCTTM!$F$6),PS!A13,"")</f>
        <v/>
      </c>
      <c r="C24" s="105" t="str">
        <f>IF(PS!F13=SCTTM!$F$6,PS!C13,"")</f>
        <v/>
      </c>
      <c r="D24" s="105" t="str">
        <f>IF(PS!G13=SCTTM!$F$6,PS!D13,"")</f>
        <v/>
      </c>
      <c r="E24" s="107" t="str">
        <f>IF(OR(PS!F13=SCTTM!$F$6,PS!G13=SCTTM!$F$6),PS!E13,"")</f>
        <v/>
      </c>
      <c r="F24" s="105" t="str">
        <f>IF(PS!F13=SCTTM!$F$6,PS!G13,IF(PS!G13=SCTTM!$F$6,PS!F13,""))</f>
        <v/>
      </c>
      <c r="G24" s="108">
        <f>IF(PS!F13=SCTTM!$F$6,PS!J13,0)</f>
        <v>0</v>
      </c>
      <c r="H24" s="108">
        <f>IF(PS!G13=SCTTM!$F$6,PS!J13,0)</f>
        <v>0</v>
      </c>
      <c r="I24" s="108">
        <f>IF(SUM(G24:H24)=0,0,$I$13+SUM($G$14:G24)-SUM($H$14:H24))</f>
        <v>0</v>
      </c>
      <c r="J24" s="17"/>
    </row>
    <row r="25" spans="1:10" ht="15" hidden="1" x14ac:dyDescent="0.2">
      <c r="A25" s="106" t="str">
        <f>IF(OR(PS!F14=SCTTM!$F$6,PS!G14=SCTTM!$F$6),PS!A14,"")</f>
        <v/>
      </c>
      <c r="B25" s="106" t="str">
        <f>IF(OR(PS!F14=SCTTM!$F$6,PS!G14=SCTTM!$F$6),PS!A14,"")</f>
        <v/>
      </c>
      <c r="C25" s="105" t="str">
        <f>IF(PS!F14=SCTTM!$F$6,PS!C14,"")</f>
        <v/>
      </c>
      <c r="D25" s="105" t="str">
        <f>IF(PS!G14=SCTTM!$F$6,PS!D14,"")</f>
        <v/>
      </c>
      <c r="E25" s="107" t="str">
        <f>IF(OR(PS!F14=SCTTM!$F$6,PS!G14=SCTTM!$F$6),PS!E14,"")</f>
        <v/>
      </c>
      <c r="F25" s="105" t="str">
        <f>IF(PS!F14=SCTTM!$F$6,PS!G14,IF(PS!G14=SCTTM!$F$6,PS!F14,""))</f>
        <v/>
      </c>
      <c r="G25" s="108">
        <f>IF(PS!F14=SCTTM!$F$6,PS!J14,0)</f>
        <v>0</v>
      </c>
      <c r="H25" s="108">
        <f>IF(PS!G14=SCTTM!$F$6,PS!J14,0)</f>
        <v>0</v>
      </c>
      <c r="I25" s="108">
        <f>IF(SUM(G25:H25)=0,0,$I$13+SUM($G$14:G25)-SUM($H$14:H25))</f>
        <v>0</v>
      </c>
      <c r="J25" s="17"/>
    </row>
    <row r="26" spans="1:10" ht="15" hidden="1" x14ac:dyDescent="0.2">
      <c r="A26" s="106" t="str">
        <f>IF(OR(PS!F15=SCTTM!$F$6,PS!G15=SCTTM!$F$6),PS!A15,"")</f>
        <v/>
      </c>
      <c r="B26" s="106" t="str">
        <f>IF(OR(PS!F15=SCTTM!$F$6,PS!G15=SCTTM!$F$6),PS!A15,"")</f>
        <v/>
      </c>
      <c r="C26" s="105" t="str">
        <f>IF(PS!F15=SCTTM!$F$6,PS!C15,"")</f>
        <v/>
      </c>
      <c r="D26" s="105" t="str">
        <f>IF(PS!G15=SCTTM!$F$6,PS!D15,"")</f>
        <v/>
      </c>
      <c r="E26" s="107" t="str">
        <f>IF(OR(PS!F15=SCTTM!$F$6,PS!G15=SCTTM!$F$6),PS!E15,"")</f>
        <v/>
      </c>
      <c r="F26" s="105" t="str">
        <f>IF(PS!F15=SCTTM!$F$6,PS!G15,IF(PS!G15=SCTTM!$F$6,PS!F15,""))</f>
        <v/>
      </c>
      <c r="G26" s="108">
        <f>IF(PS!F15=SCTTM!$F$6,PS!J15,0)</f>
        <v>0</v>
      </c>
      <c r="H26" s="108">
        <f>IF(PS!G15=SCTTM!$F$6,PS!J15,0)</f>
        <v>0</v>
      </c>
      <c r="I26" s="108">
        <f>IF(SUM(G26:H26)=0,0,$I$13+SUM($G$14:G26)-SUM($H$14:H26))</f>
        <v>0</v>
      </c>
      <c r="J26" s="17"/>
    </row>
    <row r="27" spans="1:10" ht="15" hidden="1" x14ac:dyDescent="0.2">
      <c r="A27" s="106" t="str">
        <f>IF(OR(PS!F16=SCTTM!$F$6,PS!G16=SCTTM!$F$6),PS!A16,"")</f>
        <v/>
      </c>
      <c r="B27" s="106" t="str">
        <f>IF(OR(PS!F16=SCTTM!$F$6,PS!G16=SCTTM!$F$6),PS!A16,"")</f>
        <v/>
      </c>
      <c r="C27" s="105" t="str">
        <f>IF(PS!F16=SCTTM!$F$6,PS!C16,"")</f>
        <v/>
      </c>
      <c r="D27" s="105" t="str">
        <f>IF(PS!G16=SCTTM!$F$6,PS!D16,"")</f>
        <v/>
      </c>
      <c r="E27" s="107" t="str">
        <f>IF(OR(PS!F16=SCTTM!$F$6,PS!G16=SCTTM!$F$6),PS!E16,"")</f>
        <v/>
      </c>
      <c r="F27" s="105" t="str">
        <f>IF(PS!F16=SCTTM!$F$6,PS!G16,IF(PS!G16=SCTTM!$F$6,PS!F16,""))</f>
        <v/>
      </c>
      <c r="G27" s="108">
        <f>IF(PS!F16=SCTTM!$F$6,PS!J16,0)</f>
        <v>0</v>
      </c>
      <c r="H27" s="108">
        <f>IF(PS!G16=SCTTM!$F$6,PS!J16,0)</f>
        <v>0</v>
      </c>
      <c r="I27" s="108">
        <f>IF(SUM(G27:H27)=0,0,$I$13+SUM($G$14:G27)-SUM($H$14:H27))</f>
        <v>0</v>
      </c>
      <c r="J27" s="17"/>
    </row>
    <row r="28" spans="1:10" ht="15" hidden="1" x14ac:dyDescent="0.2">
      <c r="A28" s="106" t="str">
        <f>IF(OR(PS!F17=SCTTM!$F$6,PS!G17=SCTTM!$F$6),PS!A17,"")</f>
        <v/>
      </c>
      <c r="B28" s="106" t="str">
        <f>IF(OR(PS!F17=SCTTM!$F$6,PS!G17=SCTTM!$F$6),PS!A17,"")</f>
        <v/>
      </c>
      <c r="C28" s="105" t="str">
        <f>IF(PS!F17=SCTTM!$F$6,PS!C17,"")</f>
        <v/>
      </c>
      <c r="D28" s="105" t="str">
        <f>IF(PS!G17=SCTTM!$F$6,PS!D17,"")</f>
        <v/>
      </c>
      <c r="E28" s="107" t="str">
        <f>IF(OR(PS!F17=SCTTM!$F$6,PS!G17=SCTTM!$F$6),PS!E17,"")</f>
        <v/>
      </c>
      <c r="F28" s="105" t="str">
        <f>IF(PS!F17=SCTTM!$F$6,PS!G17,IF(PS!G17=SCTTM!$F$6,PS!F17,""))</f>
        <v/>
      </c>
      <c r="G28" s="108">
        <f>IF(PS!F17=SCTTM!$F$6,PS!J17,0)</f>
        <v>0</v>
      </c>
      <c r="H28" s="108">
        <f>IF(PS!G17=SCTTM!$F$6,PS!J17,0)</f>
        <v>0</v>
      </c>
      <c r="I28" s="108">
        <f>IF(SUM(G28:H28)=0,0,$I$13+SUM($G$14:G28)-SUM($H$14:H28))</f>
        <v>0</v>
      </c>
      <c r="J28" s="17"/>
    </row>
    <row r="29" spans="1:10" ht="15" hidden="1" x14ac:dyDescent="0.2">
      <c r="A29" s="106" t="str">
        <f>IF(OR(PS!F18=SCTTM!$F$6,PS!G18=SCTTM!$F$6),PS!A18,"")</f>
        <v/>
      </c>
      <c r="B29" s="106" t="str">
        <f>IF(OR(PS!F18=SCTTM!$F$6,PS!G18=SCTTM!$F$6),PS!A18,"")</f>
        <v/>
      </c>
      <c r="C29" s="105" t="str">
        <f>IF(PS!F18=SCTTM!$F$6,PS!C18,"")</f>
        <v/>
      </c>
      <c r="D29" s="105" t="str">
        <f>IF(PS!G18=SCTTM!$F$6,PS!D18,"")</f>
        <v/>
      </c>
      <c r="E29" s="107" t="str">
        <f>IF(OR(PS!F18=SCTTM!$F$6,PS!G18=SCTTM!$F$6),PS!E18,"")</f>
        <v/>
      </c>
      <c r="F29" s="105" t="str">
        <f>IF(PS!F18=SCTTM!$F$6,PS!G18,IF(PS!G18=SCTTM!$F$6,PS!F18,""))</f>
        <v/>
      </c>
      <c r="G29" s="108">
        <f>IF(PS!F18=SCTTM!$F$6,PS!J18,0)</f>
        <v>0</v>
      </c>
      <c r="H29" s="108">
        <f>IF(PS!G18=SCTTM!$F$6,PS!J18,0)</f>
        <v>0</v>
      </c>
      <c r="I29" s="108">
        <f>IF(SUM(G29:H29)=0,0,$I$13+SUM($G$14:G29)-SUM($H$14:H29))</f>
        <v>0</v>
      </c>
      <c r="J29" s="17"/>
    </row>
    <row r="30" spans="1:10" ht="15" hidden="1" x14ac:dyDescent="0.2">
      <c r="A30" s="106" t="str">
        <f>IF(OR(PS!F19=SCTTM!$F$6,PS!G19=SCTTM!$F$6),PS!A19,"")</f>
        <v/>
      </c>
      <c r="B30" s="106" t="str">
        <f>IF(OR(PS!F19=SCTTM!$F$6,PS!G19=SCTTM!$F$6),PS!A19,"")</f>
        <v/>
      </c>
      <c r="C30" s="105" t="str">
        <f>IF(PS!F19=SCTTM!$F$6,PS!C19,"")</f>
        <v/>
      </c>
      <c r="D30" s="105" t="str">
        <f>IF(PS!G19=SCTTM!$F$6,PS!D19,"")</f>
        <v/>
      </c>
      <c r="E30" s="107" t="str">
        <f>IF(OR(PS!F19=SCTTM!$F$6,PS!G19=SCTTM!$F$6),PS!E19,"")</f>
        <v/>
      </c>
      <c r="F30" s="105" t="str">
        <f>IF(PS!F19=SCTTM!$F$6,PS!G19,IF(PS!G19=SCTTM!$F$6,PS!F19,""))</f>
        <v/>
      </c>
      <c r="G30" s="108">
        <f>IF(PS!F19=SCTTM!$F$6,PS!J19,0)</f>
        <v>0</v>
      </c>
      <c r="H30" s="108">
        <f>IF(PS!G19=SCTTM!$F$6,PS!J19,0)</f>
        <v>0</v>
      </c>
      <c r="I30" s="108">
        <f>IF(SUM(G30:H30)=0,0,$I$13+SUM($G$14:G30)-SUM($H$14:H30))</f>
        <v>0</v>
      </c>
      <c r="J30" s="17"/>
    </row>
    <row r="31" spans="1:10" ht="15" hidden="1" x14ac:dyDescent="0.2">
      <c r="A31" s="106" t="str">
        <f>IF(OR(PS!F20=SCTTM!$F$6,PS!G20=SCTTM!$F$6),PS!A20,"")</f>
        <v/>
      </c>
      <c r="B31" s="106" t="str">
        <f>IF(OR(PS!F20=SCTTM!$F$6,PS!G20=SCTTM!$F$6),PS!A20,"")</f>
        <v/>
      </c>
      <c r="C31" s="105" t="str">
        <f>IF(PS!F20=SCTTM!$F$6,PS!C20,"")</f>
        <v/>
      </c>
      <c r="D31" s="105" t="str">
        <f>IF(PS!G20=SCTTM!$F$6,PS!D20,"")</f>
        <v/>
      </c>
      <c r="E31" s="107" t="str">
        <f>IF(OR(PS!F20=SCTTM!$F$6,PS!G20=SCTTM!$F$6),PS!E20,"")</f>
        <v/>
      </c>
      <c r="F31" s="105" t="str">
        <f>IF(PS!F20=SCTTM!$F$6,PS!G20,IF(PS!G20=SCTTM!$F$6,PS!F20,""))</f>
        <v/>
      </c>
      <c r="G31" s="108">
        <f>IF(PS!F20=SCTTM!$F$6,PS!J20,0)</f>
        <v>0</v>
      </c>
      <c r="H31" s="108">
        <f>IF(PS!G20=SCTTM!$F$6,PS!J20,0)</f>
        <v>0</v>
      </c>
      <c r="I31" s="108">
        <f>IF(SUM(G31:H31)=0,0,$I$13+SUM($G$14:G31)-SUM($H$14:H31))</f>
        <v>0</v>
      </c>
      <c r="J31" s="17"/>
    </row>
    <row r="32" spans="1:10" ht="15" hidden="1" x14ac:dyDescent="0.2">
      <c r="A32" s="106" t="str">
        <f>IF(OR(PS!F21=SCTTM!$F$6,PS!G21=SCTTM!$F$6),PS!A21,"")</f>
        <v/>
      </c>
      <c r="B32" s="106" t="str">
        <f>IF(OR(PS!F21=SCTTM!$F$6,PS!G21=SCTTM!$F$6),PS!A21,"")</f>
        <v/>
      </c>
      <c r="C32" s="105" t="str">
        <f>IF(PS!F21=SCTTM!$F$6,PS!C21,"")</f>
        <v/>
      </c>
      <c r="D32" s="105" t="str">
        <f>IF(PS!G21=SCTTM!$F$6,PS!D21,"")</f>
        <v/>
      </c>
      <c r="E32" s="107" t="str">
        <f>IF(OR(PS!F21=SCTTM!$F$6,PS!G21=SCTTM!$F$6),PS!E21,"")</f>
        <v/>
      </c>
      <c r="F32" s="105" t="str">
        <f>IF(PS!F21=SCTTM!$F$6,PS!G21,IF(PS!G21=SCTTM!$F$6,PS!F21,""))</f>
        <v/>
      </c>
      <c r="G32" s="108">
        <f>IF(PS!F21=SCTTM!$F$6,PS!J21,0)</f>
        <v>0</v>
      </c>
      <c r="H32" s="108">
        <f>IF(PS!G21=SCTTM!$F$6,PS!J21,0)</f>
        <v>0</v>
      </c>
      <c r="I32" s="108">
        <f>IF(SUM(G32:H32)=0,0,$I$13+SUM($G$14:G32)-SUM($H$14:H32))</f>
        <v>0</v>
      </c>
      <c r="J32" s="17"/>
    </row>
    <row r="33" spans="1:10" ht="15" hidden="1" x14ac:dyDescent="0.2">
      <c r="A33" s="106" t="str">
        <f>IF(OR(PS!F22=SCTTM!$F$6,PS!G22=SCTTM!$F$6),PS!A22,"")</f>
        <v/>
      </c>
      <c r="B33" s="106" t="str">
        <f>IF(OR(PS!F22=SCTTM!$F$6,PS!G22=SCTTM!$F$6),PS!A22,"")</f>
        <v/>
      </c>
      <c r="C33" s="105" t="str">
        <f>IF(PS!F22=SCTTM!$F$6,PS!C22,"")</f>
        <v/>
      </c>
      <c r="D33" s="105" t="str">
        <f>IF(PS!G22=SCTTM!$F$6,PS!D22,"")</f>
        <v/>
      </c>
      <c r="E33" s="107" t="str">
        <f>IF(OR(PS!F22=SCTTM!$F$6,PS!G22=SCTTM!$F$6),PS!E22,"")</f>
        <v/>
      </c>
      <c r="F33" s="105" t="str">
        <f>IF(PS!F22=SCTTM!$F$6,PS!G22,IF(PS!G22=SCTTM!$F$6,PS!F22,""))</f>
        <v/>
      </c>
      <c r="G33" s="108">
        <f>IF(PS!F22=SCTTM!$F$6,PS!J22,0)</f>
        <v>0</v>
      </c>
      <c r="H33" s="108">
        <f>IF(PS!G22=SCTTM!$F$6,PS!J22,0)</f>
        <v>0</v>
      </c>
      <c r="I33" s="108">
        <f>IF(SUM(G33:H33)=0,0,$I$13+SUM($G$14:G33)-SUM($H$14:H33))</f>
        <v>0</v>
      </c>
      <c r="J33" s="17"/>
    </row>
    <row r="34" spans="1:10" ht="15" hidden="1" x14ac:dyDescent="0.2">
      <c r="A34" s="106" t="str">
        <f>IF(OR(PS!F23=SCTTM!$F$6,PS!G23=SCTTM!$F$6),PS!A23,"")</f>
        <v/>
      </c>
      <c r="B34" s="106" t="str">
        <f>IF(OR(PS!F23=SCTTM!$F$6,PS!G23=SCTTM!$F$6),PS!A23,"")</f>
        <v/>
      </c>
      <c r="C34" s="105" t="str">
        <f>IF(PS!F23=SCTTM!$F$6,PS!C23,"")</f>
        <v/>
      </c>
      <c r="D34" s="105" t="str">
        <f>IF(PS!G23=SCTTM!$F$6,PS!D23,"")</f>
        <v/>
      </c>
      <c r="E34" s="107" t="str">
        <f>IF(OR(PS!F23=SCTTM!$F$6,PS!G23=SCTTM!$F$6),PS!E23,"")</f>
        <v/>
      </c>
      <c r="F34" s="105" t="str">
        <f>IF(PS!F23=SCTTM!$F$6,PS!G23,IF(PS!G23=SCTTM!$F$6,PS!F23,""))</f>
        <v/>
      </c>
      <c r="G34" s="108">
        <f>IF(PS!F23=SCTTM!$F$6,PS!J23,0)</f>
        <v>0</v>
      </c>
      <c r="H34" s="108">
        <f>IF(PS!G23=SCTTM!$F$6,PS!J23,0)</f>
        <v>0</v>
      </c>
      <c r="I34" s="108">
        <f>IF(SUM(G34:H34)=0,0,$I$13+SUM($G$14:G34)-SUM($H$14:H34))</f>
        <v>0</v>
      </c>
      <c r="J34" s="17"/>
    </row>
    <row r="35" spans="1:10" ht="15" hidden="1" x14ac:dyDescent="0.2">
      <c r="A35" s="106" t="str">
        <f>IF(OR(PS!F24=SCTTM!$F$6,PS!G24=SCTTM!$F$6),PS!A24,"")</f>
        <v/>
      </c>
      <c r="B35" s="106" t="str">
        <f>IF(OR(PS!F24=SCTTM!$F$6,PS!G24=SCTTM!$F$6),PS!A24,"")</f>
        <v/>
      </c>
      <c r="C35" s="105" t="str">
        <f>IF(PS!F24=SCTTM!$F$6,PS!C24,"")</f>
        <v/>
      </c>
      <c r="D35" s="105" t="str">
        <f>IF(PS!G24=SCTTM!$F$6,PS!D24,"")</f>
        <v/>
      </c>
      <c r="E35" s="107" t="str">
        <f>IF(OR(PS!F24=SCTTM!$F$6,PS!G24=SCTTM!$F$6),PS!E24,"")</f>
        <v/>
      </c>
      <c r="F35" s="105" t="str">
        <f>IF(PS!F24=SCTTM!$F$6,PS!G24,IF(PS!G24=SCTTM!$F$6,PS!F24,""))</f>
        <v/>
      </c>
      <c r="G35" s="108">
        <f>IF(PS!F24=SCTTM!$F$6,PS!J24,0)</f>
        <v>0</v>
      </c>
      <c r="H35" s="108">
        <f>IF(PS!G24=SCTTM!$F$6,PS!J24,0)</f>
        <v>0</v>
      </c>
      <c r="I35" s="108">
        <f>IF(SUM(G35:H35)=0,0,$I$13+SUM($G$14:G35)-SUM($H$14:H35))</f>
        <v>0</v>
      </c>
      <c r="J35" s="17"/>
    </row>
    <row r="36" spans="1:10" ht="15" hidden="1" x14ac:dyDescent="0.2">
      <c r="A36" s="106" t="str">
        <f>IF(OR(PS!F25=SCTTM!$F$6,PS!G25=SCTTM!$F$6),PS!A25,"")</f>
        <v/>
      </c>
      <c r="B36" s="106" t="str">
        <f>IF(OR(PS!F25=SCTTM!$F$6,PS!G25=SCTTM!$F$6),PS!A25,"")</f>
        <v/>
      </c>
      <c r="C36" s="105" t="str">
        <f>IF(PS!F25=SCTTM!$F$6,PS!C25,"")</f>
        <v/>
      </c>
      <c r="D36" s="105" t="str">
        <f>IF(PS!G25=SCTTM!$F$6,PS!D25,"")</f>
        <v/>
      </c>
      <c r="E36" s="107" t="str">
        <f>IF(OR(PS!F25=SCTTM!$F$6,PS!G25=SCTTM!$F$6),PS!E25,"")</f>
        <v/>
      </c>
      <c r="F36" s="105" t="str">
        <f>IF(PS!F25=SCTTM!$F$6,PS!G25,IF(PS!G25=SCTTM!$F$6,PS!F25,""))</f>
        <v/>
      </c>
      <c r="G36" s="108">
        <f>IF(PS!F25=SCTTM!$F$6,PS!J25,0)</f>
        <v>0</v>
      </c>
      <c r="H36" s="108">
        <f>IF(PS!G25=SCTTM!$F$6,PS!J25,0)</f>
        <v>0</v>
      </c>
      <c r="I36" s="108">
        <f>IF(SUM(G36:H36)=0,0,$I$13+SUM($G$14:G36)-SUM($H$14:H36))</f>
        <v>0</v>
      </c>
      <c r="J36" s="17"/>
    </row>
    <row r="37" spans="1:10" ht="15" hidden="1" x14ac:dyDescent="0.2">
      <c r="A37" s="106" t="str">
        <f>IF(OR(PS!F26=SCTTM!$F$6,PS!G26=SCTTM!$F$6),PS!A26,"")</f>
        <v/>
      </c>
      <c r="B37" s="106" t="str">
        <f>IF(OR(PS!F26=SCTTM!$F$6,PS!G26=SCTTM!$F$6),PS!A26,"")</f>
        <v/>
      </c>
      <c r="C37" s="105" t="str">
        <f>IF(PS!F26=SCTTM!$F$6,PS!C26,"")</f>
        <v/>
      </c>
      <c r="D37" s="105" t="str">
        <f>IF(PS!G26=SCTTM!$F$6,PS!D26,"")</f>
        <v/>
      </c>
      <c r="E37" s="107" t="str">
        <f>IF(OR(PS!F26=SCTTM!$F$6,PS!G26=SCTTM!$F$6),PS!E26,"")</f>
        <v/>
      </c>
      <c r="F37" s="105" t="str">
        <f>IF(PS!F26=SCTTM!$F$6,PS!G26,IF(PS!G26=SCTTM!$F$6,PS!F26,""))</f>
        <v/>
      </c>
      <c r="G37" s="108">
        <f>IF(PS!F26=SCTTM!$F$6,PS!J26,0)</f>
        <v>0</v>
      </c>
      <c r="H37" s="108">
        <f>IF(PS!G26=SCTTM!$F$6,PS!J26,0)</f>
        <v>0</v>
      </c>
      <c r="I37" s="108">
        <f>IF(SUM(G37:H37)=0,0,$I$13+SUM($G$14:G37)-SUM($H$14:H37))</f>
        <v>0</v>
      </c>
      <c r="J37" s="17"/>
    </row>
    <row r="38" spans="1:10" ht="15" hidden="1" x14ac:dyDescent="0.2">
      <c r="A38" s="106" t="str">
        <f>IF(OR(PS!F27=SCTTM!$F$6,PS!G27=SCTTM!$F$6),PS!A27,"")</f>
        <v/>
      </c>
      <c r="B38" s="106" t="str">
        <f>IF(OR(PS!F27=SCTTM!$F$6,PS!G27=SCTTM!$F$6),PS!A27,"")</f>
        <v/>
      </c>
      <c r="C38" s="105" t="str">
        <f>IF(PS!F27=SCTTM!$F$6,PS!C27,"")</f>
        <v/>
      </c>
      <c r="D38" s="105" t="str">
        <f>IF(PS!G27=SCTTM!$F$6,PS!D27,"")</f>
        <v/>
      </c>
      <c r="E38" s="107" t="str">
        <f>IF(OR(PS!F27=SCTTM!$F$6,PS!G27=SCTTM!$F$6),PS!E27,"")</f>
        <v/>
      </c>
      <c r="F38" s="105" t="str">
        <f>IF(PS!F27=SCTTM!$F$6,PS!G27,IF(PS!G27=SCTTM!$F$6,PS!F27,""))</f>
        <v/>
      </c>
      <c r="G38" s="108">
        <f>IF(PS!F27=SCTTM!$F$6,PS!J27,0)</f>
        <v>0</v>
      </c>
      <c r="H38" s="108">
        <f>IF(PS!G27=SCTTM!$F$6,PS!J27,0)</f>
        <v>0</v>
      </c>
      <c r="I38" s="108">
        <f>IF(SUM(G38:H38)=0,0,$I$13+SUM($G$14:G38)-SUM($H$14:H38))</f>
        <v>0</v>
      </c>
      <c r="J38" s="17"/>
    </row>
    <row r="39" spans="1:10" ht="15" x14ac:dyDescent="0.2">
      <c r="A39" s="106">
        <f>IF(OR(PS!F28=SCTTM!$F$6,PS!G28=SCTTM!$F$6),PS!A28,"")</f>
        <v>44849</v>
      </c>
      <c r="B39" s="106">
        <f>IF(OR(PS!F28=SCTTM!$F$6,PS!G28=SCTTM!$F$6),PS!A28,"")</f>
        <v>44849</v>
      </c>
      <c r="C39" s="105" t="str">
        <f>IF(PS!F28=SCTTM!$F$6,PS!C28,"")</f>
        <v/>
      </c>
      <c r="D39" s="105" t="str">
        <f>IF(PS!G28=SCTTM!$F$6,PS!D28,"")</f>
        <v>PC-10003</v>
      </c>
      <c r="E39" s="107" t="str">
        <f>IF(OR(PS!F28=SCTTM!$F$6,PS!G28=SCTTM!$F$6),PS!E28,"")</f>
        <v>Mua 1 cái máy scan canon từ công ty TNHH Bình Minh trả tiền mặt</v>
      </c>
      <c r="F39" s="105" t="str">
        <f>IF(PS!F28=SCTTM!$F$6,PS!G28,IF(PS!G28=SCTTM!$F$6,PS!F28,""))</f>
        <v>1531</v>
      </c>
      <c r="G39" s="108">
        <f>IF(PS!F28=SCTTM!$F$6,PS!J28,0)</f>
        <v>0</v>
      </c>
      <c r="H39" s="108">
        <f>IF(PS!G28=SCTTM!$F$6,PS!J28,0)</f>
        <v>15000000</v>
      </c>
      <c r="I39" s="108">
        <f>IF(SUM(G39:H39)=0,0,$I$13+SUM($G$14:G39)-SUM($H$14:H39))</f>
        <v>563000000</v>
      </c>
      <c r="J39" s="17"/>
    </row>
    <row r="40" spans="1:10" ht="15" x14ac:dyDescent="0.2">
      <c r="A40" s="106">
        <f>IF(OR(PS!F29=SCTTM!$F$6,PS!G29=SCTTM!$F$6),PS!A29,"")</f>
        <v>44849</v>
      </c>
      <c r="B40" s="106">
        <f>IF(OR(PS!F29=SCTTM!$F$6,PS!G29=SCTTM!$F$6),PS!A29,"")</f>
        <v>44849</v>
      </c>
      <c r="C40" s="105" t="str">
        <f>IF(PS!F29=SCTTM!$F$6,PS!C29,"")</f>
        <v/>
      </c>
      <c r="D40" s="105" t="str">
        <f>IF(PS!G29=SCTTM!$F$6,PS!D29,"")</f>
        <v>PC-10003</v>
      </c>
      <c r="E40" s="107" t="str">
        <f>IF(OR(PS!F29=SCTTM!$F$6,PS!G29=SCTTM!$F$6),PS!E29,"")</f>
        <v>Mua 1 cái máy scan canon từ công ty TNHH Bình Minh trả tiền mặt - thuế GTGT</v>
      </c>
      <c r="F40" s="105" t="str">
        <f>IF(PS!F29=SCTTM!$F$6,PS!G29,IF(PS!G29=SCTTM!$F$6,PS!F29,""))</f>
        <v>1331</v>
      </c>
      <c r="G40" s="108">
        <f>IF(PS!F29=SCTTM!$F$6,PS!J29,0)</f>
        <v>0</v>
      </c>
      <c r="H40" s="108">
        <f>IF(PS!G29=SCTTM!$F$6,PS!J29,0)</f>
        <v>1500000</v>
      </c>
      <c r="I40" s="108">
        <f>IF(SUM(G40:H40)=0,0,$I$13+SUM($G$14:G40)-SUM($H$14:H40))</f>
        <v>561500000</v>
      </c>
      <c r="J40" s="17"/>
    </row>
    <row r="41" spans="1:10" ht="15" hidden="1" x14ac:dyDescent="0.2">
      <c r="A41" s="106" t="str">
        <f>IF(OR(PS!F30=SCTTM!$F$6,PS!G30=SCTTM!$F$6),PS!A30,"")</f>
        <v/>
      </c>
      <c r="B41" s="106" t="str">
        <f>IF(OR(PS!F30=SCTTM!$F$6,PS!G30=SCTTM!$F$6),PS!A30,"")</f>
        <v/>
      </c>
      <c r="C41" s="105" t="str">
        <f>IF(PS!F30=SCTTM!$F$6,PS!C30,"")</f>
        <v/>
      </c>
      <c r="D41" s="105" t="str">
        <f>IF(PS!G30=SCTTM!$F$6,PS!D30,"")</f>
        <v/>
      </c>
      <c r="E41" s="107" t="str">
        <f>IF(OR(PS!F30=SCTTM!$F$6,PS!G30=SCTTM!$F$6),PS!E30,"")</f>
        <v/>
      </c>
      <c r="F41" s="105" t="str">
        <f>IF(PS!F30=SCTTM!$F$6,PS!G30,IF(PS!G30=SCTTM!$F$6,PS!F30,""))</f>
        <v/>
      </c>
      <c r="G41" s="108">
        <f>IF(PS!F30=SCTTM!$F$6,PS!J30,0)</f>
        <v>0</v>
      </c>
      <c r="H41" s="108">
        <f>IF(PS!G30=SCTTM!$F$6,PS!J30,0)</f>
        <v>0</v>
      </c>
      <c r="I41" s="108">
        <f>IF(SUM(G41:H41)=0,0,$I$13+SUM($G$14:G41)-SUM($H$14:H41))</f>
        <v>0</v>
      </c>
      <c r="J41" s="17"/>
    </row>
    <row r="42" spans="1:10" ht="15" hidden="1" x14ac:dyDescent="0.2">
      <c r="A42" s="106" t="str">
        <f>IF(OR(PS!F31=SCTTM!$F$6,PS!G31=SCTTM!$F$6),PS!A31,"")</f>
        <v/>
      </c>
      <c r="B42" s="106" t="str">
        <f>IF(OR(PS!F31=SCTTM!$F$6,PS!G31=SCTTM!$F$6),PS!A31,"")</f>
        <v/>
      </c>
      <c r="C42" s="105" t="str">
        <f>IF(PS!F31=SCTTM!$F$6,PS!C31,"")</f>
        <v/>
      </c>
      <c r="D42" s="105" t="str">
        <f>IF(PS!G31=SCTTM!$F$6,PS!D31,"")</f>
        <v/>
      </c>
      <c r="E42" s="107" t="str">
        <f>IF(OR(PS!F31=SCTTM!$F$6,PS!G31=SCTTM!$F$6),PS!E31,"")</f>
        <v/>
      </c>
      <c r="F42" s="105" t="str">
        <f>IF(PS!F31=SCTTM!$F$6,PS!G31,IF(PS!G31=SCTTM!$F$6,PS!F31,""))</f>
        <v/>
      </c>
      <c r="G42" s="108">
        <f>IF(PS!F31=SCTTM!$F$6,PS!J31,0)</f>
        <v>0</v>
      </c>
      <c r="H42" s="108">
        <f>IF(PS!G31=SCTTM!$F$6,PS!J31,0)</f>
        <v>0</v>
      </c>
      <c r="I42" s="108">
        <f>IF(SUM(G42:H42)=0,0,$I$13+SUM($G$14:G42)-SUM($H$14:H42))</f>
        <v>0</v>
      </c>
      <c r="J42" s="17"/>
    </row>
    <row r="43" spans="1:10" ht="15" hidden="1" x14ac:dyDescent="0.2">
      <c r="A43" s="106" t="str">
        <f>IF(OR(PS!F32=SCTTM!$F$6,PS!G32=SCTTM!$F$6),PS!A32,"")</f>
        <v/>
      </c>
      <c r="B43" s="106" t="str">
        <f>IF(OR(PS!F32=SCTTM!$F$6,PS!G32=SCTTM!$F$6),PS!A32,"")</f>
        <v/>
      </c>
      <c r="C43" s="105" t="str">
        <f>IF(PS!F32=SCTTM!$F$6,PS!C32,"")</f>
        <v/>
      </c>
      <c r="D43" s="105" t="str">
        <f>IF(PS!G32=SCTTM!$F$6,PS!D32,"")</f>
        <v/>
      </c>
      <c r="E43" s="107" t="str">
        <f>IF(OR(PS!F32=SCTTM!$F$6,PS!G32=SCTTM!$F$6),PS!E32,"")</f>
        <v/>
      </c>
      <c r="F43" s="105" t="str">
        <f>IF(PS!F32=SCTTM!$F$6,PS!G32,IF(PS!G32=SCTTM!$F$6,PS!F32,""))</f>
        <v/>
      </c>
      <c r="G43" s="108">
        <f>IF(PS!F32=SCTTM!$F$6,PS!J32,0)</f>
        <v>0</v>
      </c>
      <c r="H43" s="108">
        <f>IF(PS!G32=SCTTM!$F$6,PS!J32,0)</f>
        <v>0</v>
      </c>
      <c r="I43" s="108">
        <f>IF(SUM(G43:H43)=0,0,$I$13+SUM($G$14:G43)-SUM($H$14:H43))</f>
        <v>0</v>
      </c>
      <c r="J43" s="17"/>
    </row>
    <row r="44" spans="1:10" ht="15" hidden="1" x14ac:dyDescent="0.2">
      <c r="A44" s="106" t="str">
        <f>IF(OR(PS!F33=SCTTM!$F$6,PS!G33=SCTTM!$F$6),PS!A33,"")</f>
        <v/>
      </c>
      <c r="B44" s="106" t="str">
        <f>IF(OR(PS!F33=SCTTM!$F$6,PS!G33=SCTTM!$F$6),PS!A33,"")</f>
        <v/>
      </c>
      <c r="C44" s="105" t="str">
        <f>IF(PS!F33=SCTTM!$F$6,PS!C33,"")</f>
        <v/>
      </c>
      <c r="D44" s="105" t="str">
        <f>IF(PS!G33=SCTTM!$F$6,PS!D33,"")</f>
        <v/>
      </c>
      <c r="E44" s="107" t="str">
        <f>IF(OR(PS!F33=SCTTM!$F$6,PS!G33=SCTTM!$F$6),PS!E33,"")</f>
        <v/>
      </c>
      <c r="F44" s="105" t="str">
        <f>IF(PS!F33=SCTTM!$F$6,PS!G33,IF(PS!G33=SCTTM!$F$6,PS!F33,""))</f>
        <v/>
      </c>
      <c r="G44" s="108">
        <f>IF(PS!F33=SCTTM!$F$6,PS!J33,0)</f>
        <v>0</v>
      </c>
      <c r="H44" s="108">
        <f>IF(PS!G33=SCTTM!$F$6,PS!J33,0)</f>
        <v>0</v>
      </c>
      <c r="I44" s="108">
        <f>IF(SUM(G44:H44)=0,0,$I$13+SUM($G$14:G44)-SUM($H$14:H44))</f>
        <v>0</v>
      </c>
      <c r="J44" s="17"/>
    </row>
    <row r="45" spans="1:10" ht="15" hidden="1" x14ac:dyDescent="0.2">
      <c r="A45" s="106" t="str">
        <f>IF(OR(PS!F34=SCTTM!$F$6,PS!G34=SCTTM!$F$6),PS!A34,"")</f>
        <v/>
      </c>
      <c r="B45" s="106" t="str">
        <f>IF(OR(PS!F34=SCTTM!$F$6,PS!G34=SCTTM!$F$6),PS!A34,"")</f>
        <v/>
      </c>
      <c r="C45" s="105" t="str">
        <f>IF(PS!F34=SCTTM!$F$6,PS!C34,"")</f>
        <v/>
      </c>
      <c r="D45" s="105" t="str">
        <f>IF(PS!G34=SCTTM!$F$6,PS!D34,"")</f>
        <v/>
      </c>
      <c r="E45" s="107" t="str">
        <f>IF(OR(PS!F34=SCTTM!$F$6,PS!G34=SCTTM!$F$6),PS!E34,"")</f>
        <v/>
      </c>
      <c r="F45" s="105" t="str">
        <f>IF(PS!F34=SCTTM!$F$6,PS!G34,IF(PS!G34=SCTTM!$F$6,PS!F34,""))</f>
        <v/>
      </c>
      <c r="G45" s="108">
        <f>IF(PS!F34=SCTTM!$F$6,PS!J34,0)</f>
        <v>0</v>
      </c>
      <c r="H45" s="108">
        <f>IF(PS!G34=SCTTM!$F$6,PS!J34,0)</f>
        <v>0</v>
      </c>
      <c r="I45" s="108">
        <f>IF(SUM(G45:H45)=0,0,$I$13+SUM($G$14:G45)-SUM($H$14:H45))</f>
        <v>0</v>
      </c>
      <c r="J45" s="17"/>
    </row>
    <row r="46" spans="1:10" ht="15" hidden="1" x14ac:dyDescent="0.2">
      <c r="A46" s="106" t="str">
        <f>IF(OR(PS!F35=SCTTM!$F$6,PS!G35=SCTTM!$F$6),PS!A35,"")</f>
        <v/>
      </c>
      <c r="B46" s="106" t="str">
        <f>IF(OR(PS!F35=SCTTM!$F$6,PS!G35=SCTTM!$F$6),PS!A35,"")</f>
        <v/>
      </c>
      <c r="C46" s="105" t="str">
        <f>IF(PS!F35=SCTTM!$F$6,PS!C35,"")</f>
        <v/>
      </c>
      <c r="D46" s="105" t="str">
        <f>IF(PS!G35=SCTTM!$F$6,PS!D35,"")</f>
        <v/>
      </c>
      <c r="E46" s="107" t="str">
        <f>IF(OR(PS!F35=SCTTM!$F$6,PS!G35=SCTTM!$F$6),PS!E35,"")</f>
        <v/>
      </c>
      <c r="F46" s="105" t="str">
        <f>IF(PS!F35=SCTTM!$F$6,PS!G35,IF(PS!G35=SCTTM!$F$6,PS!F35,""))</f>
        <v/>
      </c>
      <c r="G46" s="108">
        <f>IF(PS!F35=SCTTM!$F$6,PS!J35,0)</f>
        <v>0</v>
      </c>
      <c r="H46" s="108">
        <f>IF(PS!G35=SCTTM!$F$6,PS!J35,0)</f>
        <v>0</v>
      </c>
      <c r="I46" s="108">
        <f>IF(SUM(G46:H46)=0,0,$I$13+SUM($G$14:G46)-SUM($H$14:H46))</f>
        <v>0</v>
      </c>
      <c r="J46" s="17"/>
    </row>
    <row r="47" spans="1:10" ht="15" hidden="1" x14ac:dyDescent="0.2">
      <c r="A47" s="106" t="str">
        <f>IF(OR(PS!F36=SCTTM!$F$6,PS!G36=SCTTM!$F$6),PS!A36,"")</f>
        <v/>
      </c>
      <c r="B47" s="106" t="str">
        <f>IF(OR(PS!F36=SCTTM!$F$6,PS!G36=SCTTM!$F$6),PS!A36,"")</f>
        <v/>
      </c>
      <c r="C47" s="105" t="str">
        <f>IF(PS!F36=SCTTM!$F$6,PS!C36,"")</f>
        <v/>
      </c>
      <c r="D47" s="105" t="str">
        <f>IF(PS!G36=SCTTM!$F$6,PS!D36,"")</f>
        <v/>
      </c>
      <c r="E47" s="107" t="str">
        <f>IF(OR(PS!F36=SCTTM!$F$6,PS!G36=SCTTM!$F$6),PS!E36,"")</f>
        <v/>
      </c>
      <c r="F47" s="105" t="str">
        <f>IF(PS!F36=SCTTM!$F$6,PS!G36,IF(PS!G36=SCTTM!$F$6,PS!F36,""))</f>
        <v/>
      </c>
      <c r="G47" s="108">
        <f>IF(PS!F36=SCTTM!$F$6,PS!J36,0)</f>
        <v>0</v>
      </c>
      <c r="H47" s="108">
        <f>IF(PS!G36=SCTTM!$F$6,PS!J36,0)</f>
        <v>0</v>
      </c>
      <c r="I47" s="108">
        <f>IF(SUM(G47:H47)=0,0,$I$13+SUM($G$14:G47)-SUM($H$14:H47))</f>
        <v>0</v>
      </c>
      <c r="J47" s="17"/>
    </row>
    <row r="48" spans="1:10" ht="15" x14ac:dyDescent="0.2">
      <c r="A48" s="106">
        <f>IF(OR(PS!F37=SCTTM!$F$6,PS!G37=SCTTM!$F$6),PS!A37,"")</f>
        <v>44854</v>
      </c>
      <c r="B48" s="106">
        <f>IF(OR(PS!F37=SCTTM!$F$6,PS!G37=SCTTM!$F$6),PS!A37,"")</f>
        <v>44854</v>
      </c>
      <c r="C48" s="105" t="str">
        <f>IF(PS!F37=SCTTM!$F$6,PS!C37,"")</f>
        <v/>
      </c>
      <c r="D48" s="105" t="str">
        <f>IF(PS!G37=SCTTM!$F$6,PS!D37,"")</f>
        <v>PC-10004</v>
      </c>
      <c r="E48" s="107" t="str">
        <f>IF(OR(PS!F37=SCTTM!$F$6,PS!G37=SCTTM!$F$6),PS!E37,"")</f>
        <v xml:space="preserve">Chi phí vận chuyển mua 1 máy photo </v>
      </c>
      <c r="F48" s="105" t="str">
        <f>IF(PS!F37=SCTTM!$F$6,PS!G37,IF(PS!G37=SCTTM!$F$6,PS!F37,""))</f>
        <v>2114</v>
      </c>
      <c r="G48" s="108">
        <f>IF(PS!F37=SCTTM!$F$6,PS!J37,0)</f>
        <v>0</v>
      </c>
      <c r="H48" s="108">
        <f>IF(PS!G37=SCTTM!$F$6,PS!J37,0)</f>
        <v>4000000</v>
      </c>
      <c r="I48" s="108">
        <f>IF(SUM(G48:H48)=0,0,$I$13+SUM($G$14:G48)-SUM($H$14:H48))</f>
        <v>557500000</v>
      </c>
      <c r="J48" s="17"/>
    </row>
    <row r="49" spans="1:10" ht="15" x14ac:dyDescent="0.2">
      <c r="A49" s="106">
        <f>IF(OR(PS!F38=SCTTM!$F$6,PS!G38=SCTTM!$F$6),PS!A38,"")</f>
        <v>44854</v>
      </c>
      <c r="B49" s="106">
        <f>IF(OR(PS!F38=SCTTM!$F$6,PS!G38=SCTTM!$F$6),PS!A38,"")</f>
        <v>44854</v>
      </c>
      <c r="C49" s="105" t="str">
        <f>IF(PS!F38=SCTTM!$F$6,PS!C38,"")</f>
        <v/>
      </c>
      <c r="D49" s="105" t="str">
        <f>IF(PS!G38=SCTTM!$F$6,PS!D38,"")</f>
        <v>PC-10004</v>
      </c>
      <c r="E49" s="107" t="str">
        <f>IF(OR(PS!F38=SCTTM!$F$6,PS!G38=SCTTM!$F$6),PS!E38,"")</f>
        <v>Chi phí vận chuyển mua 1 máy photo - Thuế GTGT</v>
      </c>
      <c r="F49" s="105" t="str">
        <f>IF(PS!F38=SCTTM!$F$6,PS!G38,IF(PS!G38=SCTTM!$F$6,PS!F38,""))</f>
        <v>1331</v>
      </c>
      <c r="G49" s="108">
        <f>IF(PS!F38=SCTTM!$F$6,PS!J38,0)</f>
        <v>0</v>
      </c>
      <c r="H49" s="108">
        <f>IF(PS!G38=SCTTM!$F$6,PS!J38,0)</f>
        <v>400000</v>
      </c>
      <c r="I49" s="108">
        <f>IF(SUM(G49:H49)=0,0,$I$13+SUM($G$14:G49)-SUM($H$14:H49))</f>
        <v>557100000</v>
      </c>
      <c r="J49" s="17"/>
    </row>
    <row r="50" spans="1:10" ht="15" hidden="1" x14ac:dyDescent="0.2">
      <c r="A50" s="106" t="str">
        <f>IF(OR(PS!F39=SCTTM!$F$6,PS!G39=SCTTM!$F$6),PS!A39,"")</f>
        <v/>
      </c>
      <c r="B50" s="106" t="str">
        <f>IF(OR(PS!F39=SCTTM!$F$6,PS!G39=SCTTM!$F$6),PS!A39,"")</f>
        <v/>
      </c>
      <c r="C50" s="105" t="str">
        <f>IF(PS!F39=SCTTM!$F$6,PS!C39,"")</f>
        <v/>
      </c>
      <c r="D50" s="105" t="str">
        <f>IF(PS!G39=SCTTM!$F$6,PS!D39,"")</f>
        <v/>
      </c>
      <c r="E50" s="107" t="str">
        <f>IF(OR(PS!F39=SCTTM!$F$6,PS!G39=SCTTM!$F$6),PS!E39,"")</f>
        <v/>
      </c>
      <c r="F50" s="105" t="str">
        <f>IF(PS!F39=SCTTM!$F$6,PS!G39,IF(PS!G39=SCTTM!$F$6,PS!F39,""))</f>
        <v/>
      </c>
      <c r="G50" s="108">
        <f>IF(PS!F39=SCTTM!$F$6,PS!J39,0)</f>
        <v>0</v>
      </c>
      <c r="H50" s="108">
        <f>IF(PS!G39=SCTTM!$F$6,PS!J39,0)</f>
        <v>0</v>
      </c>
      <c r="I50" s="108">
        <f>IF(SUM(G50:H50)=0,0,$I$13+SUM($G$14:G50)-SUM($H$14:H50))</f>
        <v>0</v>
      </c>
      <c r="J50" s="17"/>
    </row>
    <row r="51" spans="1:10" ht="15" hidden="1" x14ac:dyDescent="0.2">
      <c r="A51" s="106" t="str">
        <f>IF(OR(PS!F40=SCTTM!$F$6,PS!G40=SCTTM!$F$6),PS!A40,"")</f>
        <v/>
      </c>
      <c r="B51" s="106" t="str">
        <f>IF(OR(PS!F40=SCTTM!$F$6,PS!G40=SCTTM!$F$6),PS!A40,"")</f>
        <v/>
      </c>
      <c r="C51" s="105" t="str">
        <f>IF(PS!F40=SCTTM!$F$6,PS!C40,"")</f>
        <v/>
      </c>
      <c r="D51" s="105" t="str">
        <f>IF(PS!G40=SCTTM!$F$6,PS!D40,"")</f>
        <v/>
      </c>
      <c r="E51" s="107" t="str">
        <f>IF(OR(PS!F40=SCTTM!$F$6,PS!G40=SCTTM!$F$6),PS!E40,"")</f>
        <v/>
      </c>
      <c r="F51" s="105" t="str">
        <f>IF(PS!F40=SCTTM!$F$6,PS!G40,IF(PS!G40=SCTTM!$F$6,PS!F40,""))</f>
        <v/>
      </c>
      <c r="G51" s="108">
        <f>IF(PS!F40=SCTTM!$F$6,PS!J40,0)</f>
        <v>0</v>
      </c>
      <c r="H51" s="108">
        <f>IF(PS!G40=SCTTM!$F$6,PS!J40,0)</f>
        <v>0</v>
      </c>
      <c r="I51" s="108">
        <f>IF(SUM(G51:H51)=0,0,$I$13+SUM($G$14:G51)-SUM($H$14:H51))</f>
        <v>0</v>
      </c>
      <c r="J51" s="17"/>
    </row>
    <row r="52" spans="1:10" ht="15" hidden="1" x14ac:dyDescent="0.2">
      <c r="A52" s="106" t="str">
        <f>IF(OR(PS!F41=SCTTM!$F$6,PS!G41=SCTTM!$F$6),PS!A41,"")</f>
        <v/>
      </c>
      <c r="B52" s="106" t="str">
        <f>IF(OR(PS!F41=SCTTM!$F$6,PS!G41=SCTTM!$F$6),PS!A41,"")</f>
        <v/>
      </c>
      <c r="C52" s="105" t="str">
        <f>IF(PS!F41=SCTTM!$F$6,PS!C41,"")</f>
        <v/>
      </c>
      <c r="D52" s="105" t="str">
        <f>IF(PS!G41=SCTTM!$F$6,PS!D41,"")</f>
        <v/>
      </c>
      <c r="E52" s="107" t="str">
        <f>IF(OR(PS!F41=SCTTM!$F$6,PS!G41=SCTTM!$F$6),PS!E41,"")</f>
        <v/>
      </c>
      <c r="F52" s="105" t="str">
        <f>IF(PS!F41=SCTTM!$F$6,PS!G41,IF(PS!G41=SCTTM!$F$6,PS!F41,""))</f>
        <v/>
      </c>
      <c r="G52" s="108">
        <f>IF(PS!F41=SCTTM!$F$6,PS!J41,0)</f>
        <v>0</v>
      </c>
      <c r="H52" s="108">
        <f>IF(PS!G41=SCTTM!$F$6,PS!J41,0)</f>
        <v>0</v>
      </c>
      <c r="I52" s="108">
        <f>IF(SUM(G52:H52)=0,0,$I$13+SUM($G$14:G52)-SUM($H$14:H52))</f>
        <v>0</v>
      </c>
      <c r="J52" s="17"/>
    </row>
    <row r="53" spans="1:10" ht="15" hidden="1" x14ac:dyDescent="0.2">
      <c r="A53" s="106" t="str">
        <f>IF(OR(PS!F42=SCTTM!$F$6,PS!G42=SCTTM!$F$6),PS!A42,"")</f>
        <v/>
      </c>
      <c r="B53" s="106" t="str">
        <f>IF(OR(PS!F42=SCTTM!$F$6,PS!G42=SCTTM!$F$6),PS!A42,"")</f>
        <v/>
      </c>
      <c r="C53" s="105" t="str">
        <f>IF(PS!F42=SCTTM!$F$6,PS!C42,"")</f>
        <v/>
      </c>
      <c r="D53" s="105" t="str">
        <f>IF(PS!G42=SCTTM!$F$6,PS!D42,"")</f>
        <v/>
      </c>
      <c r="E53" s="107" t="str">
        <f>IF(OR(PS!F42=SCTTM!$F$6,PS!G42=SCTTM!$F$6),PS!E42,"")</f>
        <v/>
      </c>
      <c r="F53" s="105" t="str">
        <f>IF(PS!F42=SCTTM!$F$6,PS!G42,IF(PS!G42=SCTTM!$F$6,PS!F42,""))</f>
        <v/>
      </c>
      <c r="G53" s="108">
        <f>IF(PS!F42=SCTTM!$F$6,PS!J42,0)</f>
        <v>0</v>
      </c>
      <c r="H53" s="108">
        <f>IF(PS!G42=SCTTM!$F$6,PS!J42,0)</f>
        <v>0</v>
      </c>
      <c r="I53" s="108">
        <f>IF(SUM(G53:H53)=0,0,$I$13+SUM($G$14:G53)-SUM($H$14:H53))</f>
        <v>0</v>
      </c>
      <c r="J53" s="17"/>
    </row>
    <row r="54" spans="1:10" ht="15" hidden="1" x14ac:dyDescent="0.2">
      <c r="A54" s="106" t="str">
        <f>IF(OR(PS!F43=SCTTM!$F$6,PS!G43=SCTTM!$F$6),PS!A43,"")</f>
        <v/>
      </c>
      <c r="B54" s="106" t="str">
        <f>IF(OR(PS!F43=SCTTM!$F$6,PS!G43=SCTTM!$F$6),PS!A43,"")</f>
        <v/>
      </c>
      <c r="C54" s="105" t="str">
        <f>IF(PS!F43=SCTTM!$F$6,PS!C43,"")</f>
        <v/>
      </c>
      <c r="D54" s="105" t="str">
        <f>IF(PS!G43=SCTTM!$F$6,PS!D43,"")</f>
        <v/>
      </c>
      <c r="E54" s="107" t="str">
        <f>IF(OR(PS!F43=SCTTM!$F$6,PS!G43=SCTTM!$F$6),PS!E43,"")</f>
        <v/>
      </c>
      <c r="F54" s="105" t="str">
        <f>IF(PS!F43=SCTTM!$F$6,PS!G43,IF(PS!G43=SCTTM!$F$6,PS!F43,""))</f>
        <v/>
      </c>
      <c r="G54" s="108">
        <f>IF(PS!F43=SCTTM!$F$6,PS!J43,0)</f>
        <v>0</v>
      </c>
      <c r="H54" s="108">
        <f>IF(PS!G43=SCTTM!$F$6,PS!J43,0)</f>
        <v>0</v>
      </c>
      <c r="I54" s="108">
        <f>IF(SUM(G54:H54)=0,0,$I$13+SUM($G$14:G54)-SUM($H$14:H54))</f>
        <v>0</v>
      </c>
      <c r="J54" s="17"/>
    </row>
    <row r="55" spans="1:10" ht="15" hidden="1" x14ac:dyDescent="0.2">
      <c r="A55" s="106" t="str">
        <f>IF(OR(PS!F44=SCTTM!$F$6,PS!G44=SCTTM!$F$6),PS!A44,"")</f>
        <v/>
      </c>
      <c r="B55" s="106" t="str">
        <f>IF(OR(PS!F44=SCTTM!$F$6,PS!G44=SCTTM!$F$6),PS!A44,"")</f>
        <v/>
      </c>
      <c r="C55" s="105" t="str">
        <f>IF(PS!F44=SCTTM!$F$6,PS!C44,"")</f>
        <v/>
      </c>
      <c r="D55" s="105" t="str">
        <f>IF(PS!G44=SCTTM!$F$6,PS!D44,"")</f>
        <v/>
      </c>
      <c r="E55" s="107" t="str">
        <f>IF(OR(PS!F44=SCTTM!$F$6,PS!G44=SCTTM!$F$6),PS!E44,"")</f>
        <v/>
      </c>
      <c r="F55" s="105" t="str">
        <f>IF(PS!F44=SCTTM!$F$6,PS!G44,IF(PS!G44=SCTTM!$F$6,PS!F44,""))</f>
        <v/>
      </c>
      <c r="G55" s="108">
        <f>IF(PS!F44=SCTTM!$F$6,PS!J44,0)</f>
        <v>0</v>
      </c>
      <c r="H55" s="108">
        <f>IF(PS!G44=SCTTM!$F$6,PS!J44,0)</f>
        <v>0</v>
      </c>
      <c r="I55" s="108">
        <f>IF(SUM(G55:H55)=0,0,$I$13+SUM($G$14:G55)-SUM($H$14:H55))</f>
        <v>0</v>
      </c>
      <c r="J55" s="17"/>
    </row>
    <row r="56" spans="1:10" ht="15" hidden="1" x14ac:dyDescent="0.2">
      <c r="A56" s="106" t="str">
        <f>IF(OR(PS!F45=SCTTM!$F$6,PS!G45=SCTTM!$F$6),PS!A45,"")</f>
        <v/>
      </c>
      <c r="B56" s="106" t="str">
        <f>IF(OR(PS!F45=SCTTM!$F$6,PS!G45=SCTTM!$F$6),PS!A45,"")</f>
        <v/>
      </c>
      <c r="C56" s="105" t="str">
        <f>IF(PS!F45=SCTTM!$F$6,PS!C45,"")</f>
        <v/>
      </c>
      <c r="D56" s="105" t="str">
        <f>IF(PS!G45=SCTTM!$F$6,PS!D45,"")</f>
        <v/>
      </c>
      <c r="E56" s="107" t="str">
        <f>IF(OR(PS!F45=SCTTM!$F$6,PS!G45=SCTTM!$F$6),PS!E45,"")</f>
        <v/>
      </c>
      <c r="F56" s="105" t="str">
        <f>IF(PS!F45=SCTTM!$F$6,PS!G45,IF(PS!G45=SCTTM!$F$6,PS!F45,""))</f>
        <v/>
      </c>
      <c r="G56" s="108">
        <f>IF(PS!F45=SCTTM!$F$6,PS!J45,0)</f>
        <v>0</v>
      </c>
      <c r="H56" s="108">
        <f>IF(PS!G45=SCTTM!$F$6,PS!J45,0)</f>
        <v>0</v>
      </c>
      <c r="I56" s="108">
        <f>IF(SUM(G56:H56)=0,0,$I$13+SUM($G$14:G56)-SUM($H$14:H56))</f>
        <v>0</v>
      </c>
      <c r="J56" s="17"/>
    </row>
    <row r="57" spans="1:10" ht="15" hidden="1" x14ac:dyDescent="0.2">
      <c r="A57" s="106" t="str">
        <f>IF(OR(PS!F46=SCTTM!$F$6,PS!G46=SCTTM!$F$6),PS!A46,"")</f>
        <v/>
      </c>
      <c r="B57" s="106" t="str">
        <f>IF(OR(PS!F46=SCTTM!$F$6,PS!G46=SCTTM!$F$6),PS!A46,"")</f>
        <v/>
      </c>
      <c r="C57" s="105" t="str">
        <f>IF(PS!F46=SCTTM!$F$6,PS!C46,"")</f>
        <v/>
      </c>
      <c r="D57" s="105" t="str">
        <f>IF(PS!G46=SCTTM!$F$6,PS!D46,"")</f>
        <v/>
      </c>
      <c r="E57" s="107" t="str">
        <f>IF(OR(PS!F46=SCTTM!$F$6,PS!G46=SCTTM!$F$6),PS!E46,"")</f>
        <v/>
      </c>
      <c r="F57" s="105" t="str">
        <f>IF(PS!F46=SCTTM!$F$6,PS!G46,IF(PS!G46=SCTTM!$F$6,PS!F46,""))</f>
        <v/>
      </c>
      <c r="G57" s="108">
        <f>IF(PS!F46=SCTTM!$F$6,PS!J46,0)</f>
        <v>0</v>
      </c>
      <c r="H57" s="108">
        <f>IF(PS!G46=SCTTM!$F$6,PS!J46,0)</f>
        <v>0</v>
      </c>
      <c r="I57" s="108">
        <f>IF(SUM(G57:H57)=0,0,$I$13+SUM($G$14:G57)-SUM($H$14:H57))</f>
        <v>0</v>
      </c>
      <c r="J57" s="17"/>
    </row>
    <row r="58" spans="1:10" ht="15" hidden="1" x14ac:dyDescent="0.2">
      <c r="A58" s="106" t="str">
        <f>IF(OR(PS!F47=SCTTM!$F$6,PS!G47=SCTTM!$F$6),PS!A47,"")</f>
        <v/>
      </c>
      <c r="B58" s="106" t="str">
        <f>IF(OR(PS!F47=SCTTM!$F$6,PS!G47=SCTTM!$F$6),PS!A47,"")</f>
        <v/>
      </c>
      <c r="C58" s="105" t="str">
        <f>IF(PS!F47=SCTTM!$F$6,PS!C47,"")</f>
        <v/>
      </c>
      <c r="D58" s="105" t="str">
        <f>IF(PS!G47=SCTTM!$F$6,PS!D47,"")</f>
        <v/>
      </c>
      <c r="E58" s="107" t="str">
        <f>IF(OR(PS!F47=SCTTM!$F$6,PS!G47=SCTTM!$F$6),PS!E47,"")</f>
        <v/>
      </c>
      <c r="F58" s="105" t="str">
        <f>IF(PS!F47=SCTTM!$F$6,PS!G47,IF(PS!G47=SCTTM!$F$6,PS!F47,""))</f>
        <v/>
      </c>
      <c r="G58" s="108">
        <f>IF(PS!F47=SCTTM!$F$6,PS!J47,0)</f>
        <v>0</v>
      </c>
      <c r="H58" s="108">
        <f>IF(PS!G47=SCTTM!$F$6,PS!J47,0)</f>
        <v>0</v>
      </c>
      <c r="I58" s="108">
        <f>IF(SUM(G58:H58)=0,0,$I$13+SUM($G$14:G58)-SUM($H$14:H58))</f>
        <v>0</v>
      </c>
      <c r="J58" s="17"/>
    </row>
    <row r="59" spans="1:10" ht="15" hidden="1" x14ac:dyDescent="0.2">
      <c r="A59" s="106" t="str">
        <f>IF(OR(PS!F48=SCTTM!$F$6,PS!G48=SCTTM!$F$6),PS!A48,"")</f>
        <v/>
      </c>
      <c r="B59" s="106" t="str">
        <f>IF(OR(PS!F48=SCTTM!$F$6,PS!G48=SCTTM!$F$6),PS!A48,"")</f>
        <v/>
      </c>
      <c r="C59" s="105" t="str">
        <f>IF(PS!F48=SCTTM!$F$6,PS!C48,"")</f>
        <v/>
      </c>
      <c r="D59" s="105" t="str">
        <f>IF(PS!G48=SCTTM!$F$6,PS!D48,"")</f>
        <v/>
      </c>
      <c r="E59" s="107" t="str">
        <f>IF(OR(PS!F48=SCTTM!$F$6,PS!G48=SCTTM!$F$6),PS!E48,"")</f>
        <v/>
      </c>
      <c r="F59" s="105" t="str">
        <f>IF(PS!F48=SCTTM!$F$6,PS!G48,IF(PS!G48=SCTTM!$F$6,PS!F48,""))</f>
        <v/>
      </c>
      <c r="G59" s="108">
        <f>IF(PS!F48=SCTTM!$F$6,PS!J48,0)</f>
        <v>0</v>
      </c>
      <c r="H59" s="108">
        <f>IF(PS!G48=SCTTM!$F$6,PS!J48,0)</f>
        <v>0</v>
      </c>
      <c r="I59" s="108">
        <f>IF(SUM(G59:H59)=0,0,$I$13+SUM($G$14:G59)-SUM($H$14:H59))</f>
        <v>0</v>
      </c>
      <c r="J59" s="17"/>
    </row>
    <row r="60" spans="1:10" ht="15" hidden="1" x14ac:dyDescent="0.2">
      <c r="A60" s="106" t="str">
        <f>IF(OR(PS!F49=SCTTM!$F$6,PS!G49=SCTTM!$F$6),PS!A49,"")</f>
        <v/>
      </c>
      <c r="B60" s="106" t="str">
        <f>IF(OR(PS!F49=SCTTM!$F$6,PS!G49=SCTTM!$F$6),PS!A49,"")</f>
        <v/>
      </c>
      <c r="C60" s="105" t="str">
        <f>IF(PS!F49=SCTTM!$F$6,PS!C49,"")</f>
        <v/>
      </c>
      <c r="D60" s="105" t="str">
        <f>IF(PS!G49=SCTTM!$F$6,PS!D49,"")</f>
        <v/>
      </c>
      <c r="E60" s="107" t="str">
        <f>IF(OR(PS!F49=SCTTM!$F$6,PS!G49=SCTTM!$F$6),PS!E49,"")</f>
        <v/>
      </c>
      <c r="F60" s="105" t="str">
        <f>IF(PS!F49=SCTTM!$F$6,PS!G49,IF(PS!G49=SCTTM!$F$6,PS!F49,""))</f>
        <v/>
      </c>
      <c r="G60" s="108">
        <f>IF(PS!F49=SCTTM!$F$6,PS!J49,0)</f>
        <v>0</v>
      </c>
      <c r="H60" s="108">
        <f>IF(PS!G49=SCTTM!$F$6,PS!J49,0)</f>
        <v>0</v>
      </c>
      <c r="I60" s="108">
        <f>IF(SUM(G60:H60)=0,0,$I$13+SUM($G$14:G60)-SUM($H$14:H60))</f>
        <v>0</v>
      </c>
      <c r="J60" s="17"/>
    </row>
    <row r="61" spans="1:10" ht="15" hidden="1" x14ac:dyDescent="0.2">
      <c r="A61" s="106" t="str">
        <f>IF(OR(PS!F50=SCTTM!$F$6,PS!G50=SCTTM!$F$6),PS!A50,"")</f>
        <v/>
      </c>
      <c r="B61" s="106" t="str">
        <f>IF(OR(PS!F50=SCTTM!$F$6,PS!G50=SCTTM!$F$6),PS!A50,"")</f>
        <v/>
      </c>
      <c r="C61" s="105" t="str">
        <f>IF(PS!F50=SCTTM!$F$6,PS!C50,"")</f>
        <v/>
      </c>
      <c r="D61" s="105" t="str">
        <f>IF(PS!G50=SCTTM!$F$6,PS!D50,"")</f>
        <v/>
      </c>
      <c r="E61" s="107" t="str">
        <f>IF(OR(PS!F50=SCTTM!$F$6,PS!G50=SCTTM!$F$6),PS!E50,"")</f>
        <v/>
      </c>
      <c r="F61" s="105" t="str">
        <f>IF(PS!F50=SCTTM!$F$6,PS!G50,IF(PS!G50=SCTTM!$F$6,PS!F50,""))</f>
        <v/>
      </c>
      <c r="G61" s="108">
        <f>IF(PS!F50=SCTTM!$F$6,PS!J50,0)</f>
        <v>0</v>
      </c>
      <c r="H61" s="108">
        <f>IF(PS!G50=SCTTM!$F$6,PS!J50,0)</f>
        <v>0</v>
      </c>
      <c r="I61" s="108">
        <f>IF(SUM(G61:H61)=0,0,$I$13+SUM($G$14:G61)-SUM($H$14:H61))</f>
        <v>0</v>
      </c>
      <c r="J61" s="17"/>
    </row>
    <row r="62" spans="1:10" ht="15" hidden="1" x14ac:dyDescent="0.2">
      <c r="A62" s="106" t="str">
        <f>IF(OR(PS!F51=SCTTM!$F$6,PS!G51=SCTTM!$F$6),PS!A51,"")</f>
        <v/>
      </c>
      <c r="B62" s="106" t="str">
        <f>IF(OR(PS!F51=SCTTM!$F$6,PS!G51=SCTTM!$F$6),PS!A51,"")</f>
        <v/>
      </c>
      <c r="C62" s="105" t="str">
        <f>IF(PS!F51=SCTTM!$F$6,PS!C51,"")</f>
        <v/>
      </c>
      <c r="D62" s="105" t="str">
        <f>IF(PS!G51=SCTTM!$F$6,PS!D51,"")</f>
        <v/>
      </c>
      <c r="E62" s="107" t="str">
        <f>IF(OR(PS!F51=SCTTM!$F$6,PS!G51=SCTTM!$F$6),PS!E51,"")</f>
        <v/>
      </c>
      <c r="F62" s="105" t="str">
        <f>IF(PS!F51=SCTTM!$F$6,PS!G51,IF(PS!G51=SCTTM!$F$6,PS!F51,""))</f>
        <v/>
      </c>
      <c r="G62" s="108">
        <f>IF(PS!F51=SCTTM!$F$6,PS!J51,0)</f>
        <v>0</v>
      </c>
      <c r="H62" s="108">
        <f>IF(PS!G51=SCTTM!$F$6,PS!J51,0)</f>
        <v>0</v>
      </c>
      <c r="I62" s="108">
        <f>IF(SUM(G62:H62)=0,0,$I$13+SUM($G$14:G62)-SUM($H$14:H62))</f>
        <v>0</v>
      </c>
      <c r="J62" s="17"/>
    </row>
    <row r="63" spans="1:10" ht="15" hidden="1" x14ac:dyDescent="0.2">
      <c r="A63" s="106" t="str">
        <f>IF(OR(PS!F52=SCTTM!$F$6,PS!G52=SCTTM!$F$6),PS!A52,"")</f>
        <v/>
      </c>
      <c r="B63" s="106" t="str">
        <f>IF(OR(PS!F52=SCTTM!$F$6,PS!G52=SCTTM!$F$6),PS!A52,"")</f>
        <v/>
      </c>
      <c r="C63" s="105" t="str">
        <f>IF(PS!F52=SCTTM!$F$6,PS!C52,"")</f>
        <v/>
      </c>
      <c r="D63" s="105" t="str">
        <f>IF(PS!G52=SCTTM!$F$6,PS!D52,"")</f>
        <v/>
      </c>
      <c r="E63" s="107" t="str">
        <f>IF(OR(PS!F52=SCTTM!$F$6,PS!G52=SCTTM!$F$6),PS!E52,"")</f>
        <v/>
      </c>
      <c r="F63" s="105" t="str">
        <f>IF(PS!F52=SCTTM!$F$6,PS!G52,IF(PS!G52=SCTTM!$F$6,PS!F52,""))</f>
        <v/>
      </c>
      <c r="G63" s="108">
        <f>IF(PS!F52=SCTTM!$F$6,PS!J52,0)</f>
        <v>0</v>
      </c>
      <c r="H63" s="108">
        <f>IF(PS!G52=SCTTM!$F$6,PS!J52,0)</f>
        <v>0</v>
      </c>
      <c r="I63" s="108">
        <f>IF(SUM(G63:H63)=0,0,$I$13+SUM($G$14:G63)-SUM($H$14:H63))</f>
        <v>0</v>
      </c>
      <c r="J63" s="17"/>
    </row>
    <row r="64" spans="1:10" ht="15" hidden="1" x14ac:dyDescent="0.2">
      <c r="A64" s="106" t="str">
        <f>IF(OR(PS!F53=SCTTM!$F$6,PS!G53=SCTTM!$F$6),PS!A53,"")</f>
        <v/>
      </c>
      <c r="B64" s="106" t="str">
        <f>IF(OR(PS!F53=SCTTM!$F$6,PS!G53=SCTTM!$F$6),PS!A53,"")</f>
        <v/>
      </c>
      <c r="C64" s="105" t="str">
        <f>IF(PS!F53=SCTTM!$F$6,PS!C53,"")</f>
        <v/>
      </c>
      <c r="D64" s="105" t="str">
        <f>IF(PS!G53=SCTTM!$F$6,PS!D53,"")</f>
        <v/>
      </c>
      <c r="E64" s="107" t="str">
        <f>IF(OR(PS!F53=SCTTM!$F$6,PS!G53=SCTTM!$F$6),PS!E53,"")</f>
        <v/>
      </c>
      <c r="F64" s="105" t="str">
        <f>IF(PS!F53=SCTTM!$F$6,PS!G53,IF(PS!G53=SCTTM!$F$6,PS!F53,""))</f>
        <v/>
      </c>
      <c r="G64" s="108">
        <f>IF(PS!F53=SCTTM!$F$6,PS!J53,0)</f>
        <v>0</v>
      </c>
      <c r="H64" s="108">
        <f>IF(PS!G53=SCTTM!$F$6,PS!J53,0)</f>
        <v>0</v>
      </c>
      <c r="I64" s="108">
        <f>IF(SUM(G64:H64)=0,0,$I$13+SUM($G$14:G64)-SUM($H$14:H64))</f>
        <v>0</v>
      </c>
      <c r="J64" s="17"/>
    </row>
    <row r="65" spans="1:10" ht="15" hidden="1" x14ac:dyDescent="0.2">
      <c r="A65" s="106" t="str">
        <f>IF(OR(PS!F54=SCTTM!$F$6,PS!G54=SCTTM!$F$6),PS!A54,"")</f>
        <v/>
      </c>
      <c r="B65" s="106" t="str">
        <f>IF(OR(PS!F54=SCTTM!$F$6,PS!G54=SCTTM!$F$6),PS!A54,"")</f>
        <v/>
      </c>
      <c r="C65" s="105" t="str">
        <f>IF(PS!F54=SCTTM!$F$6,PS!C54,"")</f>
        <v/>
      </c>
      <c r="D65" s="105" t="str">
        <f>IF(PS!G54=SCTTM!$F$6,PS!D54,"")</f>
        <v/>
      </c>
      <c r="E65" s="107" t="str">
        <f>IF(OR(PS!F54=SCTTM!$F$6,PS!G54=SCTTM!$F$6),PS!E54,"")</f>
        <v/>
      </c>
      <c r="F65" s="105" t="str">
        <f>IF(PS!F54=SCTTM!$F$6,PS!G54,IF(PS!G54=SCTTM!$F$6,PS!F54,""))</f>
        <v/>
      </c>
      <c r="G65" s="108">
        <f>IF(PS!F54=SCTTM!$F$6,PS!J54,0)</f>
        <v>0</v>
      </c>
      <c r="H65" s="108">
        <f>IF(PS!G54=SCTTM!$F$6,PS!J54,0)</f>
        <v>0</v>
      </c>
      <c r="I65" s="108">
        <f>IF(SUM(G65:H65)=0,0,$I$13+SUM($G$14:G65)-SUM($H$14:H65))</f>
        <v>0</v>
      </c>
      <c r="J65" s="17"/>
    </row>
    <row r="66" spans="1:10" ht="15" hidden="1" x14ac:dyDescent="0.2">
      <c r="A66" s="106" t="str">
        <f>IF(OR(PS!F55=SCTTM!$F$6,PS!G55=SCTTM!$F$6),PS!A55,"")</f>
        <v/>
      </c>
      <c r="B66" s="106" t="str">
        <f>IF(OR(PS!F55=SCTTM!$F$6,PS!G55=SCTTM!$F$6),PS!A55,"")</f>
        <v/>
      </c>
      <c r="C66" s="105" t="str">
        <f>IF(PS!F55=SCTTM!$F$6,PS!C55,"")</f>
        <v/>
      </c>
      <c r="D66" s="105" t="str">
        <f>IF(PS!G55=SCTTM!$F$6,PS!D55,"")</f>
        <v/>
      </c>
      <c r="E66" s="107" t="str">
        <f>IF(OR(PS!F55=SCTTM!$F$6,PS!G55=SCTTM!$F$6),PS!E55,"")</f>
        <v/>
      </c>
      <c r="F66" s="105" t="str">
        <f>IF(PS!F55=SCTTM!$F$6,PS!G55,IF(PS!G55=SCTTM!$F$6,PS!F55,""))</f>
        <v/>
      </c>
      <c r="G66" s="108">
        <f>IF(PS!F55=SCTTM!$F$6,PS!J55,0)</f>
        <v>0</v>
      </c>
      <c r="H66" s="108">
        <f>IF(PS!G55=SCTTM!$F$6,PS!J55,0)</f>
        <v>0</v>
      </c>
      <c r="I66" s="108">
        <f>IF(SUM(G66:H66)=0,0,$I$13+SUM($G$14:G66)-SUM($H$14:H66))</f>
        <v>0</v>
      </c>
      <c r="J66" s="17"/>
    </row>
    <row r="67" spans="1:10" ht="15" hidden="1" x14ac:dyDescent="0.2">
      <c r="A67" s="106" t="str">
        <f>IF(OR(PS!F56=SCTTM!$F$6,PS!G56=SCTTM!$F$6),PS!A56,"")</f>
        <v/>
      </c>
      <c r="B67" s="106" t="str">
        <f>IF(OR(PS!F56=SCTTM!$F$6,PS!G56=SCTTM!$F$6),PS!A56,"")</f>
        <v/>
      </c>
      <c r="C67" s="105" t="str">
        <f>IF(PS!F56=SCTTM!$F$6,PS!C56,"")</f>
        <v/>
      </c>
      <c r="D67" s="105" t="str">
        <f>IF(PS!G56=SCTTM!$F$6,PS!D56,"")</f>
        <v/>
      </c>
      <c r="E67" s="107" t="str">
        <f>IF(OR(PS!F56=SCTTM!$F$6,PS!G56=SCTTM!$F$6),PS!E56,"")</f>
        <v/>
      </c>
      <c r="F67" s="105" t="str">
        <f>IF(PS!F56=SCTTM!$F$6,PS!G56,IF(PS!G56=SCTTM!$F$6,PS!F56,""))</f>
        <v/>
      </c>
      <c r="G67" s="108">
        <f>IF(PS!F56=SCTTM!$F$6,PS!J56,0)</f>
        <v>0</v>
      </c>
      <c r="H67" s="108">
        <f>IF(PS!G56=SCTTM!$F$6,PS!J56,0)</f>
        <v>0</v>
      </c>
      <c r="I67" s="108">
        <f>IF(SUM(G67:H67)=0,0,$I$13+SUM($G$14:G67)-SUM($H$14:H67))</f>
        <v>0</v>
      </c>
      <c r="J67" s="17"/>
    </row>
    <row r="68" spans="1:10" ht="15" hidden="1" x14ac:dyDescent="0.2">
      <c r="A68" s="106" t="str">
        <f>IF(OR(PS!F57=SCTTM!$F$6,PS!G57=SCTTM!$F$6),PS!A57,"")</f>
        <v/>
      </c>
      <c r="B68" s="106" t="str">
        <f>IF(OR(PS!F57=SCTTM!$F$6,PS!G57=SCTTM!$F$6),PS!A57,"")</f>
        <v/>
      </c>
      <c r="C68" s="105" t="str">
        <f>IF(PS!F57=SCTTM!$F$6,PS!C57,"")</f>
        <v/>
      </c>
      <c r="D68" s="105" t="str">
        <f>IF(PS!G57=SCTTM!$F$6,PS!D57,"")</f>
        <v/>
      </c>
      <c r="E68" s="107" t="str">
        <f>IF(OR(PS!F57=SCTTM!$F$6,PS!G57=SCTTM!$F$6),PS!E57,"")</f>
        <v/>
      </c>
      <c r="F68" s="105" t="str">
        <f>IF(PS!F57=SCTTM!$F$6,PS!G57,IF(PS!G57=SCTTM!$F$6,PS!F57,""))</f>
        <v/>
      </c>
      <c r="G68" s="108">
        <f>IF(PS!F57=SCTTM!$F$6,PS!J57,0)</f>
        <v>0</v>
      </c>
      <c r="H68" s="108">
        <f>IF(PS!G57=SCTTM!$F$6,PS!J57,0)</f>
        <v>0</v>
      </c>
      <c r="I68" s="108">
        <f>IF(SUM(G68:H68)=0,0,$I$13+SUM($G$14:G68)-SUM($H$14:H68))</f>
        <v>0</v>
      </c>
      <c r="J68" s="17"/>
    </row>
    <row r="69" spans="1:10" ht="15" hidden="1" x14ac:dyDescent="0.2">
      <c r="A69" s="106" t="str">
        <f>IF(OR(PS!F58=SCTTM!$F$6,PS!G58=SCTTM!$F$6),PS!A58,"")</f>
        <v/>
      </c>
      <c r="B69" s="106" t="str">
        <f>IF(OR(PS!F58=SCTTM!$F$6,PS!G58=SCTTM!$F$6),PS!A58,"")</f>
        <v/>
      </c>
      <c r="C69" s="105" t="str">
        <f>IF(PS!F58=SCTTM!$F$6,PS!C58,"")</f>
        <v/>
      </c>
      <c r="D69" s="105" t="str">
        <f>IF(PS!G58=SCTTM!$F$6,PS!D58,"")</f>
        <v/>
      </c>
      <c r="E69" s="107" t="str">
        <f>IF(OR(PS!F58=SCTTM!$F$6,PS!G58=SCTTM!$F$6),PS!E58,"")</f>
        <v/>
      </c>
      <c r="F69" s="105" t="str">
        <f>IF(PS!F58=SCTTM!$F$6,PS!G58,IF(PS!G58=SCTTM!$F$6,PS!F58,""))</f>
        <v/>
      </c>
      <c r="G69" s="108">
        <f>IF(PS!F58=SCTTM!$F$6,PS!J58,0)</f>
        <v>0</v>
      </c>
      <c r="H69" s="108">
        <f>IF(PS!G58=SCTTM!$F$6,PS!J58,0)</f>
        <v>0</v>
      </c>
      <c r="I69" s="108">
        <f>IF(SUM(G69:H69)=0,0,$I$13+SUM($G$14:G69)-SUM($H$14:H69))</f>
        <v>0</v>
      </c>
      <c r="J69" s="17"/>
    </row>
    <row r="70" spans="1:10" ht="15" hidden="1" x14ac:dyDescent="0.2">
      <c r="A70" s="106" t="str">
        <f>IF(OR(PS!F59=SCTTM!$F$6,PS!G59=SCTTM!$F$6),PS!A59,"")</f>
        <v/>
      </c>
      <c r="B70" s="106" t="str">
        <f>IF(OR(PS!F59=SCTTM!$F$6,PS!G59=SCTTM!$F$6),PS!A59,"")</f>
        <v/>
      </c>
      <c r="C70" s="105" t="str">
        <f>IF(PS!F59=SCTTM!$F$6,PS!C59,"")</f>
        <v/>
      </c>
      <c r="D70" s="105" t="str">
        <f>IF(PS!G59=SCTTM!$F$6,PS!D59,"")</f>
        <v/>
      </c>
      <c r="E70" s="107" t="str">
        <f>IF(OR(PS!F59=SCTTM!$F$6,PS!G59=SCTTM!$F$6),PS!E59,"")</f>
        <v/>
      </c>
      <c r="F70" s="105" t="str">
        <f>IF(PS!F59=SCTTM!$F$6,PS!G59,IF(PS!G59=SCTTM!$F$6,PS!F59,""))</f>
        <v/>
      </c>
      <c r="G70" s="108">
        <f>IF(PS!F59=SCTTM!$F$6,PS!J59,0)</f>
        <v>0</v>
      </c>
      <c r="H70" s="108">
        <f>IF(PS!G59=SCTTM!$F$6,PS!J59,0)</f>
        <v>0</v>
      </c>
      <c r="I70" s="108">
        <f>IF(SUM(G70:H70)=0,0,$I$13+SUM($G$14:G70)-SUM($H$14:H70))</f>
        <v>0</v>
      </c>
      <c r="J70" s="17"/>
    </row>
    <row r="71" spans="1:10" ht="15" hidden="1" x14ac:dyDescent="0.2">
      <c r="A71" s="106" t="str">
        <f>IF(OR(PS!F60=SCTTM!$F$6,PS!G60=SCTTM!$F$6),PS!A60,"")</f>
        <v/>
      </c>
      <c r="B71" s="106" t="str">
        <f>IF(OR(PS!F60=SCTTM!$F$6,PS!G60=SCTTM!$F$6),PS!A60,"")</f>
        <v/>
      </c>
      <c r="C71" s="105" t="str">
        <f>IF(PS!F60=SCTTM!$F$6,PS!C60,"")</f>
        <v/>
      </c>
      <c r="D71" s="105" t="str">
        <f>IF(PS!G60=SCTTM!$F$6,PS!D60,"")</f>
        <v/>
      </c>
      <c r="E71" s="107" t="str">
        <f>IF(OR(PS!F60=SCTTM!$F$6,PS!G60=SCTTM!$F$6),PS!E60,"")</f>
        <v/>
      </c>
      <c r="F71" s="105" t="str">
        <f>IF(PS!F60=SCTTM!$F$6,PS!G60,IF(PS!G60=SCTTM!$F$6,PS!F60,""))</f>
        <v/>
      </c>
      <c r="G71" s="108">
        <f>IF(PS!F60=SCTTM!$F$6,PS!J60,0)</f>
        <v>0</v>
      </c>
      <c r="H71" s="108">
        <f>IF(PS!G60=SCTTM!$F$6,PS!J60,0)</f>
        <v>0</v>
      </c>
      <c r="I71" s="108">
        <f>IF(SUM(G71:H71)=0,0,$I$13+SUM($G$14:G71)-SUM($H$14:H71))</f>
        <v>0</v>
      </c>
      <c r="J71" s="17"/>
    </row>
    <row r="72" spans="1:10" ht="15" hidden="1" x14ac:dyDescent="0.2">
      <c r="A72" s="106" t="str">
        <f>IF(OR(PS!F61=SCTTM!$F$6,PS!G61=SCTTM!$F$6),PS!A61,"")</f>
        <v/>
      </c>
      <c r="B72" s="106" t="str">
        <f>IF(OR(PS!F61=SCTTM!$F$6,PS!G61=SCTTM!$F$6),PS!A61,"")</f>
        <v/>
      </c>
      <c r="C72" s="105" t="str">
        <f>IF(PS!F61=SCTTM!$F$6,PS!C61,"")</f>
        <v/>
      </c>
      <c r="D72" s="105" t="str">
        <f>IF(PS!G61=SCTTM!$F$6,PS!D61,"")</f>
        <v/>
      </c>
      <c r="E72" s="107" t="str">
        <f>IF(OR(PS!F61=SCTTM!$F$6,PS!G61=SCTTM!$F$6),PS!E61,"")</f>
        <v/>
      </c>
      <c r="F72" s="105" t="str">
        <f>IF(PS!F61=SCTTM!$F$6,PS!G61,IF(PS!G61=SCTTM!$F$6,PS!F61,""))</f>
        <v/>
      </c>
      <c r="G72" s="108">
        <f>IF(PS!F61=SCTTM!$F$6,PS!J61,0)</f>
        <v>0</v>
      </c>
      <c r="H72" s="108">
        <f>IF(PS!G61=SCTTM!$F$6,PS!J61,0)</f>
        <v>0</v>
      </c>
      <c r="I72" s="108">
        <f>IF(SUM(G72:H72)=0,0,$I$13+SUM($G$14:G72)-SUM($H$14:H72))</f>
        <v>0</v>
      </c>
      <c r="J72" s="17"/>
    </row>
    <row r="73" spans="1:10" ht="15" hidden="1" x14ac:dyDescent="0.2">
      <c r="A73" s="106" t="str">
        <f>IF(OR(PS!F62=SCTTM!$F$6,PS!G62=SCTTM!$F$6),PS!A62,"")</f>
        <v/>
      </c>
      <c r="B73" s="106" t="str">
        <f>IF(OR(PS!F62=SCTTM!$F$6,PS!G62=SCTTM!$F$6),PS!A62,"")</f>
        <v/>
      </c>
      <c r="C73" s="105" t="str">
        <f>IF(PS!F62=SCTTM!$F$6,PS!C62,"")</f>
        <v/>
      </c>
      <c r="D73" s="105" t="str">
        <f>IF(PS!G62=SCTTM!$F$6,PS!D62,"")</f>
        <v/>
      </c>
      <c r="E73" s="107" t="str">
        <f>IF(OR(PS!F62=SCTTM!$F$6,PS!G62=SCTTM!$F$6),PS!E62,"")</f>
        <v/>
      </c>
      <c r="F73" s="105" t="str">
        <f>IF(PS!F62=SCTTM!$F$6,PS!G62,IF(PS!G62=SCTTM!$F$6,PS!F62,""))</f>
        <v/>
      </c>
      <c r="G73" s="108">
        <f>IF(PS!F62=SCTTM!$F$6,PS!J62,0)</f>
        <v>0</v>
      </c>
      <c r="H73" s="108">
        <f>IF(PS!G62=SCTTM!$F$6,PS!J62,0)</f>
        <v>0</v>
      </c>
      <c r="I73" s="108">
        <f>IF(SUM(G73:H73)=0,0,$I$13+SUM($G$14:G73)-SUM($H$14:H73))</f>
        <v>0</v>
      </c>
      <c r="J73" s="17"/>
    </row>
    <row r="74" spans="1:10" ht="15" hidden="1" x14ac:dyDescent="0.2">
      <c r="A74" s="106" t="str">
        <f>IF(OR(PS!F63=SCTTM!$F$6,PS!G63=SCTTM!$F$6),PS!A63,"")</f>
        <v/>
      </c>
      <c r="B74" s="106" t="str">
        <f>IF(OR(PS!F63=SCTTM!$F$6,PS!G63=SCTTM!$F$6),PS!A63,"")</f>
        <v/>
      </c>
      <c r="C74" s="105" t="str">
        <f>IF(PS!F63=SCTTM!$F$6,PS!C63,"")</f>
        <v/>
      </c>
      <c r="D74" s="105" t="str">
        <f>IF(PS!G63=SCTTM!$F$6,PS!D63,"")</f>
        <v/>
      </c>
      <c r="E74" s="107" t="str">
        <f>IF(OR(PS!F63=SCTTM!$F$6,PS!G63=SCTTM!$F$6),PS!E63,"")</f>
        <v/>
      </c>
      <c r="F74" s="105" t="str">
        <f>IF(PS!F63=SCTTM!$F$6,PS!G63,IF(PS!G63=SCTTM!$F$6,PS!F63,""))</f>
        <v/>
      </c>
      <c r="G74" s="108">
        <f>IF(PS!F63=SCTTM!$F$6,PS!J63,0)</f>
        <v>0</v>
      </c>
      <c r="H74" s="108">
        <f>IF(PS!G63=SCTTM!$F$6,PS!J63,0)</f>
        <v>0</v>
      </c>
      <c r="I74" s="108">
        <f>IF(SUM(G74:H74)=0,0,$I$13+SUM($G$14:G74)-SUM($H$14:H74))</f>
        <v>0</v>
      </c>
      <c r="J74" s="17"/>
    </row>
    <row r="75" spans="1:10" ht="15" hidden="1" x14ac:dyDescent="0.2">
      <c r="A75" s="106" t="str">
        <f>IF(OR(PS!F64=SCTTM!$F$6,PS!G64=SCTTM!$F$6),PS!A64,"")</f>
        <v/>
      </c>
      <c r="B75" s="106" t="str">
        <f>IF(OR(PS!F64=SCTTM!$F$6,PS!G64=SCTTM!$F$6),PS!A64,"")</f>
        <v/>
      </c>
      <c r="C75" s="105" t="str">
        <f>IF(PS!F64=SCTTM!$F$6,PS!C64,"")</f>
        <v/>
      </c>
      <c r="D75" s="105" t="str">
        <f>IF(PS!G64=SCTTM!$F$6,PS!D64,"")</f>
        <v/>
      </c>
      <c r="E75" s="107" t="str">
        <f>IF(OR(PS!F64=SCTTM!$F$6,PS!G64=SCTTM!$F$6),PS!E64,"")</f>
        <v/>
      </c>
      <c r="F75" s="105" t="str">
        <f>IF(PS!F64=SCTTM!$F$6,PS!G64,IF(PS!G64=SCTTM!$F$6,PS!F64,""))</f>
        <v/>
      </c>
      <c r="G75" s="108">
        <f>IF(PS!F64=SCTTM!$F$6,PS!J64,0)</f>
        <v>0</v>
      </c>
      <c r="H75" s="108">
        <f>IF(PS!G64=SCTTM!$F$6,PS!J64,0)</f>
        <v>0</v>
      </c>
      <c r="I75" s="108">
        <f>IF(SUM(G75:H75)=0,0,$I$13+SUM($G$14:G75)-SUM($H$14:H75))</f>
        <v>0</v>
      </c>
      <c r="J75" s="17"/>
    </row>
    <row r="76" spans="1:10" ht="15" hidden="1" x14ac:dyDescent="0.2">
      <c r="A76" s="106" t="str">
        <f>IF(OR(PS!F65=SCTTM!$F$6,PS!G65=SCTTM!$F$6),PS!A65,"")</f>
        <v/>
      </c>
      <c r="B76" s="106" t="str">
        <f>IF(OR(PS!F65=SCTTM!$F$6,PS!G65=SCTTM!$F$6),PS!A65,"")</f>
        <v/>
      </c>
      <c r="C76" s="105" t="str">
        <f>IF(PS!F65=SCTTM!$F$6,PS!C65,"")</f>
        <v/>
      </c>
      <c r="D76" s="105" t="str">
        <f>IF(PS!G65=SCTTM!$F$6,PS!D65,"")</f>
        <v/>
      </c>
      <c r="E76" s="107" t="str">
        <f>IF(OR(PS!F65=SCTTM!$F$6,PS!G65=SCTTM!$F$6),PS!E65,"")</f>
        <v/>
      </c>
      <c r="F76" s="105" t="str">
        <f>IF(PS!F65=SCTTM!$F$6,PS!G65,IF(PS!G65=SCTTM!$F$6,PS!F65,""))</f>
        <v/>
      </c>
      <c r="G76" s="108">
        <f>IF(PS!F65=SCTTM!$F$6,PS!J65,0)</f>
        <v>0</v>
      </c>
      <c r="H76" s="108">
        <f>IF(PS!G65=SCTTM!$F$6,PS!J65,0)</f>
        <v>0</v>
      </c>
      <c r="I76" s="108">
        <f>IF(SUM(G76:H76)=0,0,$I$13+SUM($G$14:G76)-SUM($H$14:H76))</f>
        <v>0</v>
      </c>
      <c r="J76" s="17"/>
    </row>
    <row r="77" spans="1:10" ht="15" hidden="1" x14ac:dyDescent="0.2">
      <c r="A77" s="106" t="str">
        <f>IF(OR(PS!F66=SCTTM!$F$6,PS!G66=SCTTM!$F$6),PS!A66,"")</f>
        <v/>
      </c>
      <c r="B77" s="106" t="str">
        <f>IF(OR(PS!F66=SCTTM!$F$6,PS!G66=SCTTM!$F$6),PS!A66,"")</f>
        <v/>
      </c>
      <c r="C77" s="105" t="str">
        <f>IF(PS!F66=SCTTM!$F$6,PS!C66,"")</f>
        <v/>
      </c>
      <c r="D77" s="105" t="str">
        <f>IF(PS!G66=SCTTM!$F$6,PS!D66,"")</f>
        <v/>
      </c>
      <c r="E77" s="107" t="str">
        <f>IF(OR(PS!F66=SCTTM!$F$6,PS!G66=SCTTM!$F$6),PS!E66,"")</f>
        <v/>
      </c>
      <c r="F77" s="105" t="str">
        <f>IF(PS!F66=SCTTM!$F$6,PS!G66,IF(PS!G66=SCTTM!$F$6,PS!F66,""))</f>
        <v/>
      </c>
      <c r="G77" s="108">
        <f>IF(PS!F66=SCTTM!$F$6,PS!J66,0)</f>
        <v>0</v>
      </c>
      <c r="H77" s="108">
        <f>IF(PS!G66=SCTTM!$F$6,PS!J66,0)</f>
        <v>0</v>
      </c>
      <c r="I77" s="108">
        <f>IF(SUM(G77:H77)=0,0,$I$13+SUM($G$14:G77)-SUM($H$14:H77))</f>
        <v>0</v>
      </c>
      <c r="J77" s="17"/>
    </row>
    <row r="78" spans="1:10" ht="15" hidden="1" x14ac:dyDescent="0.2">
      <c r="A78" s="106" t="str">
        <f>IF(OR(PS!F67=SCTTM!$F$6,PS!G67=SCTTM!$F$6),PS!A67,"")</f>
        <v/>
      </c>
      <c r="B78" s="106" t="str">
        <f>IF(OR(PS!F67=SCTTM!$F$6,PS!G67=SCTTM!$F$6),PS!A67,"")</f>
        <v/>
      </c>
      <c r="C78" s="105" t="str">
        <f>IF(PS!F67=SCTTM!$F$6,PS!C67,"")</f>
        <v/>
      </c>
      <c r="D78" s="105" t="str">
        <f>IF(PS!G67=SCTTM!$F$6,PS!D67,"")</f>
        <v/>
      </c>
      <c r="E78" s="107" t="str">
        <f>IF(OR(PS!F67=SCTTM!$F$6,PS!G67=SCTTM!$F$6),PS!E67,"")</f>
        <v/>
      </c>
      <c r="F78" s="105" t="str">
        <f>IF(PS!F67=SCTTM!$F$6,PS!G67,IF(PS!G67=SCTTM!$F$6,PS!F67,""))</f>
        <v/>
      </c>
      <c r="G78" s="108">
        <f>IF(PS!F67=SCTTM!$F$6,PS!J67,0)</f>
        <v>0</v>
      </c>
      <c r="H78" s="108">
        <f>IF(PS!G67=SCTTM!$F$6,PS!J67,0)</f>
        <v>0</v>
      </c>
      <c r="I78" s="108">
        <f>IF(SUM(G78:H78)=0,0,$I$13+SUM($G$14:G78)-SUM($H$14:H78))</f>
        <v>0</v>
      </c>
      <c r="J78" s="17"/>
    </row>
    <row r="79" spans="1:10" ht="15" hidden="1" x14ac:dyDescent="0.2">
      <c r="A79" s="106" t="str">
        <f>IF(OR(PS!F68=SCTTM!$F$6,PS!G68=SCTTM!$F$6),PS!A68,"")</f>
        <v/>
      </c>
      <c r="B79" s="106" t="str">
        <f>IF(OR(PS!F68=SCTTM!$F$6,PS!G68=SCTTM!$F$6),PS!A68,"")</f>
        <v/>
      </c>
      <c r="C79" s="105" t="str">
        <f>IF(PS!F68=SCTTM!$F$6,PS!C68,"")</f>
        <v/>
      </c>
      <c r="D79" s="105" t="str">
        <f>IF(PS!G68=SCTTM!$F$6,PS!D68,"")</f>
        <v/>
      </c>
      <c r="E79" s="107" t="str">
        <f>IF(OR(PS!F68=SCTTM!$F$6,PS!G68=SCTTM!$F$6),PS!E68,"")</f>
        <v/>
      </c>
      <c r="F79" s="105" t="str">
        <f>IF(PS!F68=SCTTM!$F$6,PS!G68,IF(PS!G68=SCTTM!$F$6,PS!F68,""))</f>
        <v/>
      </c>
      <c r="G79" s="108">
        <f>IF(PS!F68=SCTTM!$F$6,PS!J68,0)</f>
        <v>0</v>
      </c>
      <c r="H79" s="108">
        <f>IF(PS!G68=SCTTM!$F$6,PS!J68,0)</f>
        <v>0</v>
      </c>
      <c r="I79" s="108">
        <f>IF(SUM(G79:H79)=0,0,$I$13+SUM($G$14:G79)-SUM($H$14:H79))</f>
        <v>0</v>
      </c>
      <c r="J79" s="17"/>
    </row>
    <row r="80" spans="1:10" ht="15" hidden="1" x14ac:dyDescent="0.2">
      <c r="A80" s="106" t="str">
        <f>IF(OR(PS!F69=SCTTM!$F$6,PS!G69=SCTTM!$F$6),PS!A69,"")</f>
        <v/>
      </c>
      <c r="B80" s="106" t="str">
        <f>IF(OR(PS!F69=SCTTM!$F$6,PS!G69=SCTTM!$F$6),PS!A69,"")</f>
        <v/>
      </c>
      <c r="C80" s="105" t="str">
        <f>IF(PS!F69=SCTTM!$F$6,PS!C69,"")</f>
        <v/>
      </c>
      <c r="D80" s="105" t="str">
        <f>IF(PS!G69=SCTTM!$F$6,PS!D69,"")</f>
        <v/>
      </c>
      <c r="E80" s="107" t="str">
        <f>IF(OR(PS!F69=SCTTM!$F$6,PS!G69=SCTTM!$F$6),PS!E69,"")</f>
        <v/>
      </c>
      <c r="F80" s="105" t="str">
        <f>IF(PS!F69=SCTTM!$F$6,PS!G69,IF(PS!G69=SCTTM!$F$6,PS!F69,""))</f>
        <v/>
      </c>
      <c r="G80" s="108">
        <f>IF(PS!F69=SCTTM!$F$6,PS!J69,0)</f>
        <v>0</v>
      </c>
      <c r="H80" s="108">
        <f>IF(PS!G69=SCTTM!$F$6,PS!J69,0)</f>
        <v>0</v>
      </c>
      <c r="I80" s="108">
        <f>IF(SUM(G80:H80)=0,0,$I$13+SUM($G$14:G80)-SUM($H$14:H80))</f>
        <v>0</v>
      </c>
      <c r="J80" s="17"/>
    </row>
    <row r="81" spans="1:10" ht="15" hidden="1" x14ac:dyDescent="0.2">
      <c r="A81" s="106" t="str">
        <f>IF(OR(PS!F70=SCTTM!$F$6,PS!G70=SCTTM!$F$6),PS!A70,"")</f>
        <v/>
      </c>
      <c r="B81" s="106" t="str">
        <f>IF(OR(PS!F70=SCTTM!$F$6,PS!G70=SCTTM!$F$6),PS!A70,"")</f>
        <v/>
      </c>
      <c r="C81" s="105" t="str">
        <f>IF(PS!F70=SCTTM!$F$6,PS!C70,"")</f>
        <v/>
      </c>
      <c r="D81" s="105" t="str">
        <f>IF(PS!G70=SCTTM!$F$6,PS!D70,"")</f>
        <v/>
      </c>
      <c r="E81" s="107" t="str">
        <f>IF(OR(PS!F70=SCTTM!$F$6,PS!G70=SCTTM!$F$6),PS!E70,"")</f>
        <v/>
      </c>
      <c r="F81" s="105" t="str">
        <f>IF(PS!F70=SCTTM!$F$6,PS!G70,IF(PS!G70=SCTTM!$F$6,PS!F70,""))</f>
        <v/>
      </c>
      <c r="G81" s="108">
        <f>IF(PS!F70=SCTTM!$F$6,PS!J70,0)</f>
        <v>0</v>
      </c>
      <c r="H81" s="108">
        <f>IF(PS!G70=SCTTM!$F$6,PS!J70,0)</f>
        <v>0</v>
      </c>
      <c r="I81" s="108">
        <f>IF(SUM(G81:H81)=0,0,$I$13+SUM($G$14:G81)-SUM($H$14:H81))</f>
        <v>0</v>
      </c>
      <c r="J81" s="17"/>
    </row>
    <row r="82" spans="1:10" ht="15" hidden="1" x14ac:dyDescent="0.2">
      <c r="A82" s="106" t="str">
        <f>IF(OR(PS!F71=SCTTM!$F$6,PS!G71=SCTTM!$F$6),PS!A71,"")</f>
        <v/>
      </c>
      <c r="B82" s="106" t="str">
        <f>IF(OR(PS!F71=SCTTM!$F$6,PS!G71=SCTTM!$F$6),PS!A71,"")</f>
        <v/>
      </c>
      <c r="C82" s="105" t="str">
        <f>IF(PS!F71=SCTTM!$F$6,PS!C71,"")</f>
        <v/>
      </c>
      <c r="D82" s="105" t="str">
        <f>IF(PS!G71=SCTTM!$F$6,PS!D71,"")</f>
        <v/>
      </c>
      <c r="E82" s="107" t="str">
        <f>IF(OR(PS!F71=SCTTM!$F$6,PS!G71=SCTTM!$F$6),PS!E71,"")</f>
        <v/>
      </c>
      <c r="F82" s="105" t="str">
        <f>IF(PS!F71=SCTTM!$F$6,PS!G71,IF(PS!G71=SCTTM!$F$6,PS!F71,""))</f>
        <v/>
      </c>
      <c r="G82" s="108">
        <f>IF(PS!F71=SCTTM!$F$6,PS!J71,0)</f>
        <v>0</v>
      </c>
      <c r="H82" s="108">
        <f>IF(PS!G71=SCTTM!$F$6,PS!J71,0)</f>
        <v>0</v>
      </c>
      <c r="I82" s="108">
        <f>IF(SUM(G82:H82)=0,0,$I$13+SUM($G$14:G82)-SUM($H$14:H82))</f>
        <v>0</v>
      </c>
      <c r="J82" s="17"/>
    </row>
    <row r="83" spans="1:10" ht="15" hidden="1" x14ac:dyDescent="0.2">
      <c r="A83" s="106" t="str">
        <f>IF(OR(PS!F72=SCTTM!$F$6,PS!G72=SCTTM!$F$6),PS!A72,"")</f>
        <v/>
      </c>
      <c r="B83" s="106" t="str">
        <f>IF(OR(PS!F72=SCTTM!$F$6,PS!G72=SCTTM!$F$6),PS!A72,"")</f>
        <v/>
      </c>
      <c r="C83" s="105" t="str">
        <f>IF(PS!F72=SCTTM!$F$6,PS!C72,"")</f>
        <v/>
      </c>
      <c r="D83" s="105" t="str">
        <f>IF(PS!G72=SCTTM!$F$6,PS!D72,"")</f>
        <v/>
      </c>
      <c r="E83" s="107" t="str">
        <f>IF(OR(PS!F72=SCTTM!$F$6,PS!G72=SCTTM!$F$6),PS!E72,"")</f>
        <v/>
      </c>
      <c r="F83" s="105" t="str">
        <f>IF(PS!F72=SCTTM!$F$6,PS!G72,IF(PS!G72=SCTTM!$F$6,PS!F72,""))</f>
        <v/>
      </c>
      <c r="G83" s="108">
        <f>IF(PS!F72=SCTTM!$F$6,PS!J72,0)</f>
        <v>0</v>
      </c>
      <c r="H83" s="108">
        <f>IF(PS!G72=SCTTM!$F$6,PS!J72,0)</f>
        <v>0</v>
      </c>
      <c r="I83" s="108">
        <f>IF(SUM(G83:H83)=0,0,$I$13+SUM($G$14:G83)-SUM($H$14:H83))</f>
        <v>0</v>
      </c>
      <c r="J83" s="17"/>
    </row>
    <row r="84" spans="1:10" ht="15" hidden="1" x14ac:dyDescent="0.2">
      <c r="A84" s="106" t="str">
        <f>IF(OR(PS!F73=SCTTM!$F$6,PS!G73=SCTTM!$F$6),PS!A73,"")</f>
        <v/>
      </c>
      <c r="B84" s="106" t="str">
        <f>IF(OR(PS!F73=SCTTM!$F$6,PS!G73=SCTTM!$F$6),PS!A73,"")</f>
        <v/>
      </c>
      <c r="C84" s="105" t="str">
        <f>IF(PS!F73=SCTTM!$F$6,PS!C73,"")</f>
        <v/>
      </c>
      <c r="D84" s="105" t="str">
        <f>IF(PS!G73=SCTTM!$F$6,PS!D73,"")</f>
        <v/>
      </c>
      <c r="E84" s="107" t="str">
        <f>IF(OR(PS!F73=SCTTM!$F$6,PS!G73=SCTTM!$F$6),PS!E73,"")</f>
        <v/>
      </c>
      <c r="F84" s="105" t="str">
        <f>IF(PS!F73=SCTTM!$F$6,PS!G73,IF(PS!G73=SCTTM!$F$6,PS!F73,""))</f>
        <v/>
      </c>
      <c r="G84" s="108">
        <f>IF(PS!F73=SCTTM!$F$6,PS!J73,0)</f>
        <v>0</v>
      </c>
      <c r="H84" s="108">
        <f>IF(PS!G73=SCTTM!$F$6,PS!J73,0)</f>
        <v>0</v>
      </c>
      <c r="I84" s="108">
        <f>IF(SUM(G84:H84)=0,0,$I$13+SUM($G$14:G84)-SUM($H$14:H84))</f>
        <v>0</v>
      </c>
      <c r="J84" s="17"/>
    </row>
    <row r="85" spans="1:10" ht="15" hidden="1" x14ac:dyDescent="0.2">
      <c r="A85" s="106" t="str">
        <f>IF(OR(PS!F74=SCTTM!$F$6,PS!G74=SCTTM!$F$6),PS!A74,"")</f>
        <v/>
      </c>
      <c r="B85" s="106" t="str">
        <f>IF(OR(PS!F74=SCTTM!$F$6,PS!G74=SCTTM!$F$6),PS!A74,"")</f>
        <v/>
      </c>
      <c r="C85" s="105" t="str">
        <f>IF(PS!F74=SCTTM!$F$6,PS!C74,"")</f>
        <v/>
      </c>
      <c r="D85" s="105" t="str">
        <f>IF(PS!G74=SCTTM!$F$6,PS!D74,"")</f>
        <v/>
      </c>
      <c r="E85" s="107" t="str">
        <f>IF(OR(PS!F74=SCTTM!$F$6,PS!G74=SCTTM!$F$6),PS!E74,"")</f>
        <v/>
      </c>
      <c r="F85" s="105" t="str">
        <f>IF(PS!F74=SCTTM!$F$6,PS!G74,IF(PS!G74=SCTTM!$F$6,PS!F74,""))</f>
        <v/>
      </c>
      <c r="G85" s="108">
        <f>IF(PS!F74=SCTTM!$F$6,PS!J74,0)</f>
        <v>0</v>
      </c>
      <c r="H85" s="108">
        <f>IF(PS!G74=SCTTM!$F$6,PS!J74,0)</f>
        <v>0</v>
      </c>
      <c r="I85" s="108">
        <f>IF(SUM(G85:H85)=0,0,$I$13+SUM($G$14:G85)-SUM($H$14:H85))</f>
        <v>0</v>
      </c>
      <c r="J85" s="17"/>
    </row>
    <row r="86" spans="1:10" ht="15" hidden="1" x14ac:dyDescent="0.2">
      <c r="A86" s="106" t="str">
        <f>IF(OR(PS!F75=SCTTM!$F$6,PS!G75=SCTTM!$F$6),PS!A75,"")</f>
        <v/>
      </c>
      <c r="B86" s="106" t="str">
        <f>IF(OR(PS!F75=SCTTM!$F$6,PS!G75=SCTTM!$F$6),PS!A75,"")</f>
        <v/>
      </c>
      <c r="C86" s="105" t="str">
        <f>IF(PS!F75=SCTTM!$F$6,PS!C75,"")</f>
        <v/>
      </c>
      <c r="D86" s="105" t="str">
        <f>IF(PS!G75=SCTTM!$F$6,PS!D75,"")</f>
        <v/>
      </c>
      <c r="E86" s="107" t="str">
        <f>IF(OR(PS!F75=SCTTM!$F$6,PS!G75=SCTTM!$F$6),PS!E75,"")</f>
        <v/>
      </c>
      <c r="F86" s="105" t="str">
        <f>IF(PS!F75=SCTTM!$F$6,PS!G75,IF(PS!G75=SCTTM!$F$6,PS!F75,""))</f>
        <v/>
      </c>
      <c r="G86" s="108">
        <f>IF(PS!F75=SCTTM!$F$6,PS!J75,0)</f>
        <v>0</v>
      </c>
      <c r="H86" s="108">
        <f>IF(PS!G75=SCTTM!$F$6,PS!J75,0)</f>
        <v>0</v>
      </c>
      <c r="I86" s="108">
        <f>IF(SUM(G86:H86)=0,0,$I$13+SUM($G$14:G86)-SUM($H$14:H86))</f>
        <v>0</v>
      </c>
      <c r="J86" s="17"/>
    </row>
    <row r="87" spans="1:10" ht="15" hidden="1" x14ac:dyDescent="0.2">
      <c r="A87" s="106" t="str">
        <f>IF(OR(PS!F76=SCTTM!$F$6,PS!G76=SCTTM!$F$6),PS!A76,"")</f>
        <v/>
      </c>
      <c r="B87" s="106" t="str">
        <f>IF(OR(PS!F76=SCTTM!$F$6,PS!G76=SCTTM!$F$6),PS!A76,"")</f>
        <v/>
      </c>
      <c r="C87" s="105" t="str">
        <f>IF(PS!F76=SCTTM!$F$6,PS!C76,"")</f>
        <v/>
      </c>
      <c r="D87" s="105" t="str">
        <f>IF(PS!G76=SCTTM!$F$6,PS!D76,"")</f>
        <v/>
      </c>
      <c r="E87" s="107" t="str">
        <f>IF(OR(PS!F76=SCTTM!$F$6,PS!G76=SCTTM!$F$6),PS!E76,"")</f>
        <v/>
      </c>
      <c r="F87" s="105" t="str">
        <f>IF(PS!F76=SCTTM!$F$6,PS!G76,IF(PS!G76=SCTTM!$F$6,PS!F76,""))</f>
        <v/>
      </c>
      <c r="G87" s="108">
        <f>IF(PS!F76=SCTTM!$F$6,PS!J76,0)</f>
        <v>0</v>
      </c>
      <c r="H87" s="108">
        <f>IF(PS!G76=SCTTM!$F$6,PS!J76,0)</f>
        <v>0</v>
      </c>
      <c r="I87" s="108">
        <f>IF(SUM(G87:H87)=0,0,$I$13+SUM($G$14:G87)-SUM($H$14:H87))</f>
        <v>0</v>
      </c>
      <c r="J87" s="17"/>
    </row>
    <row r="88" spans="1:10" ht="15" hidden="1" x14ac:dyDescent="0.2">
      <c r="A88" s="106" t="str">
        <f>IF(OR(PS!F77=SCTTM!$F$6,PS!G77=SCTTM!$F$6),PS!A77,"")</f>
        <v/>
      </c>
      <c r="B88" s="106" t="str">
        <f>IF(OR(PS!F77=SCTTM!$F$6,PS!G77=SCTTM!$F$6),PS!A77,"")</f>
        <v/>
      </c>
      <c r="C88" s="105" t="str">
        <f>IF(PS!F77=SCTTM!$F$6,PS!C77,"")</f>
        <v/>
      </c>
      <c r="D88" s="105" t="str">
        <f>IF(PS!G77=SCTTM!$F$6,PS!D77,"")</f>
        <v/>
      </c>
      <c r="E88" s="107" t="str">
        <f>IF(OR(PS!F77=SCTTM!$F$6,PS!G77=SCTTM!$F$6),PS!E77,"")</f>
        <v/>
      </c>
      <c r="F88" s="105" t="str">
        <f>IF(PS!F77=SCTTM!$F$6,PS!G77,IF(PS!G77=SCTTM!$F$6,PS!F77,""))</f>
        <v/>
      </c>
      <c r="G88" s="108">
        <f>IF(PS!F77=SCTTM!$F$6,PS!J77,0)</f>
        <v>0</v>
      </c>
      <c r="H88" s="108">
        <f>IF(PS!G77=SCTTM!$F$6,PS!J77,0)</f>
        <v>0</v>
      </c>
      <c r="I88" s="108">
        <f>IF(SUM(G88:H88)=0,0,$I$13+SUM($G$14:G88)-SUM($H$14:H88))</f>
        <v>0</v>
      </c>
      <c r="J88" s="17"/>
    </row>
    <row r="89" spans="1:10" ht="15" hidden="1" x14ac:dyDescent="0.2">
      <c r="A89" s="106" t="str">
        <f>IF(OR(PS!F78=SCTTM!$F$6,PS!G78=SCTTM!$F$6),PS!A78,"")</f>
        <v/>
      </c>
      <c r="B89" s="106" t="str">
        <f>IF(OR(PS!F78=SCTTM!$F$6,PS!G78=SCTTM!$F$6),PS!A78,"")</f>
        <v/>
      </c>
      <c r="C89" s="105" t="str">
        <f>IF(PS!F78=SCTTM!$F$6,PS!C78,"")</f>
        <v/>
      </c>
      <c r="D89" s="105" t="str">
        <f>IF(PS!G78=SCTTM!$F$6,PS!D78,"")</f>
        <v/>
      </c>
      <c r="E89" s="107" t="str">
        <f>IF(OR(PS!F78=SCTTM!$F$6,PS!G78=SCTTM!$F$6),PS!E78,"")</f>
        <v/>
      </c>
      <c r="F89" s="105" t="str">
        <f>IF(PS!F78=SCTTM!$F$6,PS!G78,IF(PS!G78=SCTTM!$F$6,PS!F78,""))</f>
        <v/>
      </c>
      <c r="G89" s="108">
        <f>IF(PS!F78=SCTTM!$F$6,PS!J78,0)</f>
        <v>0</v>
      </c>
      <c r="H89" s="108">
        <f>IF(PS!G78=SCTTM!$F$6,PS!J78,0)</f>
        <v>0</v>
      </c>
      <c r="I89" s="108">
        <f>IF(SUM(G89:H89)=0,0,$I$13+SUM($G$14:G89)-SUM($H$14:H89))</f>
        <v>0</v>
      </c>
      <c r="J89" s="17"/>
    </row>
    <row r="90" spans="1:10" ht="15" hidden="1" x14ac:dyDescent="0.2">
      <c r="A90" s="106" t="str">
        <f>IF(OR(PS!F79=SCTTM!$F$6,PS!G79=SCTTM!$F$6),PS!A79,"")</f>
        <v/>
      </c>
      <c r="B90" s="106" t="str">
        <f>IF(OR(PS!F79=SCTTM!$F$6,PS!G79=SCTTM!$F$6),PS!A79,"")</f>
        <v/>
      </c>
      <c r="C90" s="105" t="str">
        <f>IF(PS!F79=SCTTM!$F$6,PS!C79,"")</f>
        <v/>
      </c>
      <c r="D90" s="105" t="str">
        <f>IF(PS!G79=SCTTM!$F$6,PS!D79,"")</f>
        <v/>
      </c>
      <c r="E90" s="107" t="str">
        <f>IF(OR(PS!F79=SCTTM!$F$6,PS!G79=SCTTM!$F$6),PS!E79,"")</f>
        <v/>
      </c>
      <c r="F90" s="105" t="str">
        <f>IF(PS!F79=SCTTM!$F$6,PS!G79,IF(PS!G79=SCTTM!$F$6,PS!F79,""))</f>
        <v/>
      </c>
      <c r="G90" s="108">
        <f>IF(PS!F79=SCTTM!$F$6,PS!J79,0)</f>
        <v>0</v>
      </c>
      <c r="H90" s="108">
        <f>IF(PS!G79=SCTTM!$F$6,PS!J79,0)</f>
        <v>0</v>
      </c>
      <c r="I90" s="108">
        <f>IF(SUM(G90:H90)=0,0,$I$13+SUM($G$14:G90)-SUM($H$14:H90))</f>
        <v>0</v>
      </c>
      <c r="J90" s="17"/>
    </row>
    <row r="91" spans="1:10" ht="15" hidden="1" x14ac:dyDescent="0.2">
      <c r="A91" s="106" t="str">
        <f>IF(OR(PS!F80=SCTTM!$F$6,PS!G80=SCTTM!$F$6),PS!A80,"")</f>
        <v/>
      </c>
      <c r="B91" s="106" t="str">
        <f>IF(OR(PS!F80=SCTTM!$F$6,PS!G80=SCTTM!$F$6),PS!A80,"")</f>
        <v/>
      </c>
      <c r="C91" s="105" t="str">
        <f>IF(PS!F80=SCTTM!$F$6,PS!C80,"")</f>
        <v/>
      </c>
      <c r="D91" s="105" t="str">
        <f>IF(PS!G80=SCTTM!$F$6,PS!D80,"")</f>
        <v/>
      </c>
      <c r="E91" s="107" t="str">
        <f>IF(OR(PS!F80=SCTTM!$F$6,PS!G80=SCTTM!$F$6),PS!E80,"")</f>
        <v/>
      </c>
      <c r="F91" s="105" t="str">
        <f>IF(PS!F80=SCTTM!$F$6,PS!G80,IF(PS!G80=SCTTM!$F$6,PS!F80,""))</f>
        <v/>
      </c>
      <c r="G91" s="108">
        <f>IF(PS!F80=SCTTM!$F$6,PS!J80,0)</f>
        <v>0</v>
      </c>
      <c r="H91" s="108">
        <f>IF(PS!G80=SCTTM!$F$6,PS!J80,0)</f>
        <v>0</v>
      </c>
      <c r="I91" s="108">
        <f>IF(SUM(G91:H91)=0,0,$I$13+SUM($G$14:G91)-SUM($H$14:H91))</f>
        <v>0</v>
      </c>
      <c r="J91" s="17"/>
    </row>
    <row r="92" spans="1:10" ht="15" hidden="1" x14ac:dyDescent="0.2">
      <c r="A92" s="106" t="str">
        <f>IF(OR(PS!F81=SCTTM!$F$6,PS!G81=SCTTM!$F$6),PS!A81,"")</f>
        <v/>
      </c>
      <c r="B92" s="106" t="str">
        <f>IF(OR(PS!F81=SCTTM!$F$6,PS!G81=SCTTM!$F$6),PS!A81,"")</f>
        <v/>
      </c>
      <c r="C92" s="105" t="str">
        <f>IF(PS!F81=SCTTM!$F$6,PS!C81,"")</f>
        <v/>
      </c>
      <c r="D92" s="105" t="str">
        <f>IF(PS!G81=SCTTM!$F$6,PS!D81,"")</f>
        <v/>
      </c>
      <c r="E92" s="107" t="str">
        <f>IF(OR(PS!F81=SCTTM!$F$6,PS!G81=SCTTM!$F$6),PS!E81,"")</f>
        <v/>
      </c>
      <c r="F92" s="105" t="str">
        <f>IF(PS!F81=SCTTM!$F$6,PS!G81,IF(PS!G81=SCTTM!$F$6,PS!F81,""))</f>
        <v/>
      </c>
      <c r="G92" s="108">
        <f>IF(PS!F81=SCTTM!$F$6,PS!J81,0)</f>
        <v>0</v>
      </c>
      <c r="H92" s="108">
        <f>IF(PS!G81=SCTTM!$F$6,PS!J81,0)</f>
        <v>0</v>
      </c>
      <c r="I92" s="108">
        <f>IF(SUM(G92:H92)=0,0,$I$13+SUM($G$14:G92)-SUM($H$14:H92))</f>
        <v>0</v>
      </c>
      <c r="J92" s="17"/>
    </row>
    <row r="93" spans="1:10" ht="15" hidden="1" x14ac:dyDescent="0.2">
      <c r="A93" s="106" t="str">
        <f>IF(OR(PS!F82=SCTTM!$F$6,PS!G82=SCTTM!$F$6),PS!A82,"")</f>
        <v/>
      </c>
      <c r="B93" s="106" t="str">
        <f>IF(OR(PS!F82=SCTTM!$F$6,PS!G82=SCTTM!$F$6),PS!A82,"")</f>
        <v/>
      </c>
      <c r="C93" s="105" t="str">
        <f>IF(PS!F82=SCTTM!$F$6,PS!C82,"")</f>
        <v/>
      </c>
      <c r="D93" s="105" t="str">
        <f>IF(PS!G82=SCTTM!$F$6,PS!D82,"")</f>
        <v/>
      </c>
      <c r="E93" s="107" t="str">
        <f>IF(OR(PS!F82=SCTTM!$F$6,PS!G82=SCTTM!$F$6),PS!E82,"")</f>
        <v/>
      </c>
      <c r="F93" s="105" t="str">
        <f>IF(PS!F82=SCTTM!$F$6,PS!G82,IF(PS!G82=SCTTM!$F$6,PS!F82,""))</f>
        <v/>
      </c>
      <c r="G93" s="108">
        <f>IF(PS!F82=SCTTM!$F$6,PS!J82,0)</f>
        <v>0</v>
      </c>
      <c r="H93" s="108">
        <f>IF(PS!G82=SCTTM!$F$6,PS!J82,0)</f>
        <v>0</v>
      </c>
      <c r="I93" s="108">
        <f>IF(SUM(G93:H93)=0,0,$I$13+SUM($G$14:G93)-SUM($H$14:H93))</f>
        <v>0</v>
      </c>
      <c r="J93" s="17"/>
    </row>
    <row r="94" spans="1:10" ht="15" hidden="1" x14ac:dyDescent="0.2">
      <c r="A94" s="106" t="str">
        <f>IF(OR(PS!F83=SCTTM!$F$6,PS!G83=SCTTM!$F$6),PS!A83,"")</f>
        <v/>
      </c>
      <c r="B94" s="106" t="str">
        <f>IF(OR(PS!F83=SCTTM!$F$6,PS!G83=SCTTM!$F$6),PS!A83,"")</f>
        <v/>
      </c>
      <c r="C94" s="105" t="str">
        <f>IF(PS!F83=SCTTM!$F$6,PS!C83,"")</f>
        <v/>
      </c>
      <c r="D94" s="105" t="str">
        <f>IF(PS!G83=SCTTM!$F$6,PS!D83,"")</f>
        <v/>
      </c>
      <c r="E94" s="107" t="str">
        <f>IF(OR(PS!F83=SCTTM!$F$6,PS!G83=SCTTM!$F$6),PS!E83,"")</f>
        <v/>
      </c>
      <c r="F94" s="105" t="str">
        <f>IF(PS!F83=SCTTM!$F$6,PS!G83,IF(PS!G83=SCTTM!$F$6,PS!F83,""))</f>
        <v/>
      </c>
      <c r="G94" s="108">
        <f>IF(PS!F83=SCTTM!$F$6,PS!J83,0)</f>
        <v>0</v>
      </c>
      <c r="H94" s="108">
        <f>IF(PS!G83=SCTTM!$F$6,PS!J83,0)</f>
        <v>0</v>
      </c>
      <c r="I94" s="108">
        <f>IF(SUM(G94:H94)=0,0,$I$13+SUM($G$14:G94)-SUM($H$14:H94))</f>
        <v>0</v>
      </c>
      <c r="J94" s="17"/>
    </row>
    <row r="95" spans="1:10" ht="15" hidden="1" x14ac:dyDescent="0.2">
      <c r="A95" s="106" t="str">
        <f>IF(OR(PS!F84=SCTTM!$F$6,PS!G84=SCTTM!$F$6),PS!A84,"")</f>
        <v/>
      </c>
      <c r="B95" s="106" t="str">
        <f>IF(OR(PS!F84=SCTTM!$F$6,PS!G84=SCTTM!$F$6),PS!A84,"")</f>
        <v/>
      </c>
      <c r="C95" s="105" t="str">
        <f>IF(PS!F84=SCTTM!$F$6,PS!C84,"")</f>
        <v/>
      </c>
      <c r="D95" s="105" t="str">
        <f>IF(PS!G84=SCTTM!$F$6,PS!D84,"")</f>
        <v/>
      </c>
      <c r="E95" s="107" t="str">
        <f>IF(OR(PS!F84=SCTTM!$F$6,PS!G84=SCTTM!$F$6),PS!E84,"")</f>
        <v/>
      </c>
      <c r="F95" s="105" t="str">
        <f>IF(PS!F84=SCTTM!$F$6,PS!G84,IF(PS!G84=SCTTM!$F$6,PS!F84,""))</f>
        <v/>
      </c>
      <c r="G95" s="108">
        <f>IF(PS!F84=SCTTM!$F$6,PS!J84,0)</f>
        <v>0</v>
      </c>
      <c r="H95" s="108">
        <f>IF(PS!G84=SCTTM!$F$6,PS!J84,0)</f>
        <v>0</v>
      </c>
      <c r="I95" s="108">
        <f>IF(SUM(G95:H95)=0,0,$I$13+SUM($G$14:G95)-SUM($H$14:H95))</f>
        <v>0</v>
      </c>
      <c r="J95" s="17"/>
    </row>
    <row r="96" spans="1:10" ht="15" hidden="1" x14ac:dyDescent="0.2">
      <c r="A96" s="106" t="str">
        <f>IF(OR(PS!F85=SCTTM!$F$6,PS!G85=SCTTM!$F$6),PS!A85,"")</f>
        <v/>
      </c>
      <c r="B96" s="106" t="str">
        <f>IF(OR(PS!F85=SCTTM!$F$6,PS!G85=SCTTM!$F$6),PS!A85,"")</f>
        <v/>
      </c>
      <c r="C96" s="105" t="str">
        <f>IF(PS!F85=SCTTM!$F$6,PS!C85,"")</f>
        <v/>
      </c>
      <c r="D96" s="105" t="str">
        <f>IF(PS!G85=SCTTM!$F$6,PS!D85,"")</f>
        <v/>
      </c>
      <c r="E96" s="107" t="str">
        <f>IF(OR(PS!F85=SCTTM!$F$6,PS!G85=SCTTM!$F$6),PS!E85,"")</f>
        <v/>
      </c>
      <c r="F96" s="105" t="str">
        <f>IF(PS!F85=SCTTM!$F$6,PS!G85,IF(PS!G85=SCTTM!$F$6,PS!F85,""))</f>
        <v/>
      </c>
      <c r="G96" s="108">
        <f>IF(PS!F85=SCTTM!$F$6,PS!J85,0)</f>
        <v>0</v>
      </c>
      <c r="H96" s="108">
        <f>IF(PS!G85=SCTTM!$F$6,PS!J85,0)</f>
        <v>0</v>
      </c>
      <c r="I96" s="108">
        <f>IF(SUM(G96:H96)=0,0,$I$13+SUM($G$14:G96)-SUM($H$14:H96))</f>
        <v>0</v>
      </c>
      <c r="J96" s="17"/>
    </row>
    <row r="97" spans="1:10" ht="15" hidden="1" x14ac:dyDescent="0.2">
      <c r="A97" s="106" t="str">
        <f>IF(OR(PS!F86=SCTTM!$F$6,PS!G86=SCTTM!$F$6),PS!A86,"")</f>
        <v/>
      </c>
      <c r="B97" s="106" t="str">
        <f>IF(OR(PS!F86=SCTTM!$F$6,PS!G86=SCTTM!$F$6),PS!A86,"")</f>
        <v/>
      </c>
      <c r="C97" s="105" t="str">
        <f>IF(PS!F86=SCTTM!$F$6,PS!C86,"")</f>
        <v/>
      </c>
      <c r="D97" s="105" t="str">
        <f>IF(PS!G86=SCTTM!$F$6,PS!D86,"")</f>
        <v/>
      </c>
      <c r="E97" s="107" t="str">
        <f>IF(OR(PS!F86=SCTTM!$F$6,PS!G86=SCTTM!$F$6),PS!E86,"")</f>
        <v/>
      </c>
      <c r="F97" s="105" t="str">
        <f>IF(PS!F86=SCTTM!$F$6,PS!G86,IF(PS!G86=SCTTM!$F$6,PS!F86,""))</f>
        <v/>
      </c>
      <c r="G97" s="108">
        <f>IF(PS!F86=SCTTM!$F$6,PS!J86,0)</f>
        <v>0</v>
      </c>
      <c r="H97" s="108">
        <f>IF(PS!G86=SCTTM!$F$6,PS!J86,0)</f>
        <v>0</v>
      </c>
      <c r="I97" s="108">
        <f>IF(SUM(G97:H97)=0,0,$I$13+SUM($G$14:G97)-SUM($H$14:H97))</f>
        <v>0</v>
      </c>
      <c r="J97" s="17"/>
    </row>
    <row r="98" spans="1:10" ht="15" hidden="1" x14ac:dyDescent="0.2">
      <c r="A98" s="106" t="str">
        <f>IF(OR(PS!F87=SCTTM!$F$6,PS!G87=SCTTM!$F$6),PS!A87,"")</f>
        <v/>
      </c>
      <c r="B98" s="106" t="str">
        <f>IF(OR(PS!F87=SCTTM!$F$6,PS!G87=SCTTM!$F$6),PS!A87,"")</f>
        <v/>
      </c>
      <c r="C98" s="105" t="str">
        <f>IF(PS!F87=SCTTM!$F$6,PS!C87,"")</f>
        <v/>
      </c>
      <c r="D98" s="105" t="str">
        <f>IF(PS!G87=SCTTM!$F$6,PS!D87,"")</f>
        <v/>
      </c>
      <c r="E98" s="107" t="str">
        <f>IF(OR(PS!F87=SCTTM!$F$6,PS!G87=SCTTM!$F$6),PS!E87,"")</f>
        <v/>
      </c>
      <c r="F98" s="105" t="str">
        <f>IF(PS!F87=SCTTM!$F$6,PS!G87,IF(PS!G87=SCTTM!$F$6,PS!F87,""))</f>
        <v/>
      </c>
      <c r="G98" s="108">
        <f>IF(PS!F87=SCTTM!$F$6,PS!J87,0)</f>
        <v>0</v>
      </c>
      <c r="H98" s="108">
        <f>IF(PS!G87=SCTTM!$F$6,PS!J87,0)</f>
        <v>0</v>
      </c>
      <c r="I98" s="108">
        <f>IF(SUM(G98:H98)=0,0,$I$13+SUM($G$14:G98)-SUM($H$14:H98))</f>
        <v>0</v>
      </c>
      <c r="J98" s="17"/>
    </row>
    <row r="99" spans="1:10" ht="15" hidden="1" x14ac:dyDescent="0.2">
      <c r="A99" s="106" t="str">
        <f>IF(OR(PS!F88=SCTTM!$F$6,PS!G88=SCTTM!$F$6),PS!A88,"")</f>
        <v/>
      </c>
      <c r="B99" s="106" t="str">
        <f>IF(OR(PS!F88=SCTTM!$F$6,PS!G88=SCTTM!$F$6),PS!A88,"")</f>
        <v/>
      </c>
      <c r="C99" s="105" t="str">
        <f>IF(PS!F88=SCTTM!$F$6,PS!C88,"")</f>
        <v/>
      </c>
      <c r="D99" s="105" t="str">
        <f>IF(PS!G88=SCTTM!$F$6,PS!D88,"")</f>
        <v/>
      </c>
      <c r="E99" s="107" t="str">
        <f>IF(OR(PS!F88=SCTTM!$F$6,PS!G88=SCTTM!$F$6),PS!E88,"")</f>
        <v/>
      </c>
      <c r="F99" s="105" t="str">
        <f>IF(PS!F88=SCTTM!$F$6,PS!G88,IF(PS!G88=SCTTM!$F$6,PS!F88,""))</f>
        <v/>
      </c>
      <c r="G99" s="108">
        <f>IF(PS!F88=SCTTM!$F$6,PS!J88,0)</f>
        <v>0</v>
      </c>
      <c r="H99" s="108">
        <f>IF(PS!G88=SCTTM!$F$6,PS!J88,0)</f>
        <v>0</v>
      </c>
      <c r="I99" s="108">
        <f>IF(SUM(G99:H99)=0,0,$I$13+SUM($G$14:G99)-SUM($H$14:H99))</f>
        <v>0</v>
      </c>
      <c r="J99" s="17"/>
    </row>
    <row r="100" spans="1:10" ht="15" hidden="1" x14ac:dyDescent="0.2">
      <c r="A100" s="106" t="str">
        <f>IF(OR(PS!F89=SCTTM!$F$6,PS!G89=SCTTM!$F$6),PS!A89,"")</f>
        <v/>
      </c>
      <c r="B100" s="106" t="str">
        <f>IF(OR(PS!F89=SCTTM!$F$6,PS!G89=SCTTM!$F$6),PS!A89,"")</f>
        <v/>
      </c>
      <c r="C100" s="105" t="str">
        <f>IF(PS!F89=SCTTM!$F$6,PS!C89,"")</f>
        <v/>
      </c>
      <c r="D100" s="105" t="str">
        <f>IF(PS!G89=SCTTM!$F$6,PS!D89,"")</f>
        <v/>
      </c>
      <c r="E100" s="107" t="str">
        <f>IF(OR(PS!F89=SCTTM!$F$6,PS!G89=SCTTM!$F$6),PS!E89,"")</f>
        <v/>
      </c>
      <c r="F100" s="105" t="str">
        <f>IF(PS!F89=SCTTM!$F$6,PS!G89,IF(PS!G89=SCTTM!$F$6,PS!F89,""))</f>
        <v/>
      </c>
      <c r="G100" s="108">
        <f>IF(PS!F89=SCTTM!$F$6,PS!J89,0)</f>
        <v>0</v>
      </c>
      <c r="H100" s="108">
        <f>IF(PS!G89=SCTTM!$F$6,PS!J89,0)</f>
        <v>0</v>
      </c>
      <c r="I100" s="108">
        <f>IF(SUM(G100:H100)=0,0,$I$13+SUM($G$14:G100)-SUM($H$14:H100))</f>
        <v>0</v>
      </c>
      <c r="J100" s="17"/>
    </row>
    <row r="101" spans="1:10" ht="15" hidden="1" x14ac:dyDescent="0.2">
      <c r="A101" s="106" t="str">
        <f>IF(OR(PS!F90=SCTTM!$F$6,PS!G90=SCTTM!$F$6),PS!A90,"")</f>
        <v/>
      </c>
      <c r="B101" s="106" t="str">
        <f>IF(OR(PS!F90=SCTTM!$F$6,PS!G90=SCTTM!$F$6),PS!A90,"")</f>
        <v/>
      </c>
      <c r="C101" s="105" t="str">
        <f>IF(PS!F90=SCTTM!$F$6,PS!C90,"")</f>
        <v/>
      </c>
      <c r="D101" s="105" t="str">
        <f>IF(PS!G90=SCTTM!$F$6,PS!D90,"")</f>
        <v/>
      </c>
      <c r="E101" s="107" t="str">
        <f>IF(OR(PS!F90=SCTTM!$F$6,PS!G90=SCTTM!$F$6),PS!E90,"")</f>
        <v/>
      </c>
      <c r="F101" s="105" t="str">
        <f>IF(PS!F90=SCTTM!$F$6,PS!G90,IF(PS!G90=SCTTM!$F$6,PS!F90,""))</f>
        <v/>
      </c>
      <c r="G101" s="108">
        <f>IF(PS!F90=SCTTM!$F$6,PS!J90,0)</f>
        <v>0</v>
      </c>
      <c r="H101" s="108">
        <f>IF(PS!G90=SCTTM!$F$6,PS!J90,0)</f>
        <v>0</v>
      </c>
      <c r="I101" s="108">
        <f>IF(SUM(G101:H101)=0,0,$I$13+SUM($G$14:G101)-SUM($H$14:H101))</f>
        <v>0</v>
      </c>
      <c r="J101" s="17"/>
    </row>
    <row r="102" spans="1:10" ht="15" hidden="1" x14ac:dyDescent="0.2">
      <c r="A102" s="106" t="str">
        <f>IF(OR(PS!F91=SCTTM!$F$6,PS!G91=SCTTM!$F$6),PS!A91,"")</f>
        <v/>
      </c>
      <c r="B102" s="106" t="str">
        <f>IF(OR(PS!F91=SCTTM!$F$6,PS!G91=SCTTM!$F$6),PS!A91,"")</f>
        <v/>
      </c>
      <c r="C102" s="105" t="str">
        <f>IF(PS!F91=SCTTM!$F$6,PS!C91,"")</f>
        <v/>
      </c>
      <c r="D102" s="105" t="str">
        <f>IF(PS!G91=SCTTM!$F$6,PS!D91,"")</f>
        <v/>
      </c>
      <c r="E102" s="107" t="str">
        <f>IF(OR(PS!F91=SCTTM!$F$6,PS!G91=SCTTM!$F$6),PS!E91,"")</f>
        <v/>
      </c>
      <c r="F102" s="105" t="str">
        <f>IF(PS!F91=SCTTM!$F$6,PS!G91,IF(PS!G91=SCTTM!$F$6,PS!F91,""))</f>
        <v/>
      </c>
      <c r="G102" s="108">
        <f>IF(PS!F91=SCTTM!$F$6,PS!J91,0)</f>
        <v>0</v>
      </c>
      <c r="H102" s="108">
        <f>IF(PS!G91=SCTTM!$F$6,PS!J91,0)</f>
        <v>0</v>
      </c>
      <c r="I102" s="108">
        <f>IF(SUM(G102:H102)=0,0,$I$13+SUM($G$14:G102)-SUM($H$14:H102))</f>
        <v>0</v>
      </c>
      <c r="J102" s="17"/>
    </row>
    <row r="103" spans="1:10" ht="15" hidden="1" x14ac:dyDescent="0.2">
      <c r="A103" s="106" t="str">
        <f>IF(OR(PS!F92=SCTTM!$F$6,PS!G92=SCTTM!$F$6),PS!A92,"")</f>
        <v/>
      </c>
      <c r="B103" s="106" t="str">
        <f>IF(OR(PS!F92=SCTTM!$F$6,PS!G92=SCTTM!$F$6),PS!A92,"")</f>
        <v/>
      </c>
      <c r="C103" s="105" t="str">
        <f>IF(PS!F92=SCTTM!$F$6,PS!C92,"")</f>
        <v/>
      </c>
      <c r="D103" s="105" t="str">
        <f>IF(PS!G92=SCTTM!$F$6,PS!D92,"")</f>
        <v/>
      </c>
      <c r="E103" s="107" t="str">
        <f>IF(OR(PS!F92=SCTTM!$F$6,PS!G92=SCTTM!$F$6),PS!E92,"")</f>
        <v/>
      </c>
      <c r="F103" s="105" t="str">
        <f>IF(PS!F92=SCTTM!$F$6,PS!G92,IF(PS!G92=SCTTM!$F$6,PS!F92,""))</f>
        <v/>
      </c>
      <c r="G103" s="108">
        <f>IF(PS!F92=SCTTM!$F$6,PS!J92,0)</f>
        <v>0</v>
      </c>
      <c r="H103" s="108">
        <f>IF(PS!G92=SCTTM!$F$6,PS!J92,0)</f>
        <v>0</v>
      </c>
      <c r="I103" s="108">
        <f>IF(SUM(G103:H103)=0,0,$I$13+SUM($G$14:G103)-SUM($H$14:H103))</f>
        <v>0</v>
      </c>
      <c r="J103" s="17"/>
    </row>
    <row r="104" spans="1:10" ht="15" hidden="1" x14ac:dyDescent="0.2">
      <c r="A104" s="106" t="str">
        <f>IF(OR(PS!F93=SCTTM!$F$6,PS!G93=SCTTM!$F$6),PS!A93,"")</f>
        <v/>
      </c>
      <c r="B104" s="106" t="str">
        <f>IF(OR(PS!F93=SCTTM!$F$6,PS!G93=SCTTM!$F$6),PS!A93,"")</f>
        <v/>
      </c>
      <c r="C104" s="105" t="str">
        <f>IF(PS!F93=SCTTM!$F$6,PS!C93,"")</f>
        <v/>
      </c>
      <c r="D104" s="105" t="str">
        <f>IF(PS!G93=SCTTM!$F$6,PS!D93,"")</f>
        <v/>
      </c>
      <c r="E104" s="107" t="str">
        <f>IF(OR(PS!F93=SCTTM!$F$6,PS!G93=SCTTM!$F$6),PS!E93,"")</f>
        <v/>
      </c>
      <c r="F104" s="105" t="str">
        <f>IF(PS!F93=SCTTM!$F$6,PS!G93,IF(PS!G93=SCTTM!$F$6,PS!F93,""))</f>
        <v/>
      </c>
      <c r="G104" s="108">
        <f>IF(PS!F93=SCTTM!$F$6,PS!J93,0)</f>
        <v>0</v>
      </c>
      <c r="H104" s="108">
        <f>IF(PS!G93=SCTTM!$F$6,PS!J93,0)</f>
        <v>0</v>
      </c>
      <c r="I104" s="108">
        <f>IF(SUM(G104:H104)=0,0,$I$13+SUM($G$14:G104)-SUM($H$14:H104))</f>
        <v>0</v>
      </c>
      <c r="J104" s="17"/>
    </row>
    <row r="105" spans="1:10" ht="15" hidden="1" x14ac:dyDescent="0.2">
      <c r="A105" s="106" t="str">
        <f>IF(OR(PS!F94=SCTTM!$F$6,PS!G94=SCTTM!$F$6),PS!A94,"")</f>
        <v/>
      </c>
      <c r="B105" s="106" t="str">
        <f>IF(OR(PS!F94=SCTTM!$F$6,PS!G94=SCTTM!$F$6),PS!A94,"")</f>
        <v/>
      </c>
      <c r="C105" s="105" t="str">
        <f>IF(PS!F94=SCTTM!$F$6,PS!C94,"")</f>
        <v/>
      </c>
      <c r="D105" s="105" t="str">
        <f>IF(PS!G94=SCTTM!$F$6,PS!D94,"")</f>
        <v/>
      </c>
      <c r="E105" s="107" t="str">
        <f>IF(OR(PS!F94=SCTTM!$F$6,PS!G94=SCTTM!$F$6),PS!E94,"")</f>
        <v/>
      </c>
      <c r="F105" s="105" t="str">
        <f>IF(PS!F94=SCTTM!$F$6,PS!G94,IF(PS!G94=SCTTM!$F$6,PS!F94,""))</f>
        <v/>
      </c>
      <c r="G105" s="108">
        <f>IF(PS!F94=SCTTM!$F$6,PS!J94,0)</f>
        <v>0</v>
      </c>
      <c r="H105" s="108">
        <f>IF(PS!G94=SCTTM!$F$6,PS!J94,0)</f>
        <v>0</v>
      </c>
      <c r="I105" s="108">
        <f>IF(SUM(G105:H105)=0,0,$I$13+SUM($G$14:G105)-SUM($H$14:H105))</f>
        <v>0</v>
      </c>
      <c r="J105" s="17"/>
    </row>
    <row r="106" spans="1:10" ht="15" hidden="1" x14ac:dyDescent="0.2">
      <c r="A106" s="106" t="str">
        <f>IF(OR(PS!F95=SCTTM!$F$6,PS!G95=SCTTM!$F$6),PS!A95,"")</f>
        <v/>
      </c>
      <c r="B106" s="106" t="str">
        <f>IF(OR(PS!F95=SCTTM!$F$6,PS!G95=SCTTM!$F$6),PS!A95,"")</f>
        <v/>
      </c>
      <c r="C106" s="105" t="str">
        <f>IF(PS!F95=SCTTM!$F$6,PS!C95,"")</f>
        <v/>
      </c>
      <c r="D106" s="105" t="str">
        <f>IF(PS!G95=SCTTM!$F$6,PS!D95,"")</f>
        <v/>
      </c>
      <c r="E106" s="107" t="str">
        <f>IF(OR(PS!F95=SCTTM!$F$6,PS!G95=SCTTM!$F$6),PS!E95,"")</f>
        <v/>
      </c>
      <c r="F106" s="105" t="str">
        <f>IF(PS!F95=SCTTM!$F$6,PS!G95,IF(PS!G95=SCTTM!$F$6,PS!F95,""))</f>
        <v/>
      </c>
      <c r="G106" s="108">
        <f>IF(PS!F95=SCTTM!$F$6,PS!J95,0)</f>
        <v>0</v>
      </c>
      <c r="H106" s="108">
        <f>IF(PS!G95=SCTTM!$F$6,PS!J95,0)</f>
        <v>0</v>
      </c>
      <c r="I106" s="108">
        <f>IF(SUM(G106:H106)=0,0,$I$13+SUM($G$14:G106)-SUM($H$14:H106))</f>
        <v>0</v>
      </c>
      <c r="J106" s="17"/>
    </row>
    <row r="107" spans="1:10" ht="15" hidden="1" x14ac:dyDescent="0.2">
      <c r="A107" s="106" t="str">
        <f>IF(OR(PS!F96=SCTTM!$F$6,PS!G96=SCTTM!$F$6),PS!A96,"")</f>
        <v/>
      </c>
      <c r="B107" s="106" t="str">
        <f>IF(OR(PS!F96=SCTTM!$F$6,PS!G96=SCTTM!$F$6),PS!A96,"")</f>
        <v/>
      </c>
      <c r="C107" s="105" t="str">
        <f>IF(PS!F96=SCTTM!$F$6,PS!C96,"")</f>
        <v/>
      </c>
      <c r="D107" s="105" t="str">
        <f>IF(PS!G96=SCTTM!$F$6,PS!D96,"")</f>
        <v/>
      </c>
      <c r="E107" s="107" t="str">
        <f>IF(OR(PS!F96=SCTTM!$F$6,PS!G96=SCTTM!$F$6),PS!E96,"")</f>
        <v/>
      </c>
      <c r="F107" s="105" t="str">
        <f>IF(PS!F96=SCTTM!$F$6,PS!G96,IF(PS!G96=SCTTM!$F$6,PS!F96,""))</f>
        <v/>
      </c>
      <c r="G107" s="108">
        <f>IF(PS!F96=SCTTM!$F$6,PS!J96,0)</f>
        <v>0</v>
      </c>
      <c r="H107" s="108">
        <f>IF(PS!G96=SCTTM!$F$6,PS!J96,0)</f>
        <v>0</v>
      </c>
      <c r="I107" s="108">
        <f>IF(SUM(G107:H107)=0,0,$I$13+SUM($G$14:G107)-SUM($H$14:H107))</f>
        <v>0</v>
      </c>
      <c r="J107" s="17"/>
    </row>
    <row r="108" spans="1:10" ht="15" hidden="1" x14ac:dyDescent="0.2">
      <c r="A108" s="106" t="str">
        <f>IF(OR(PS!F97=SCTTM!$F$6,PS!G97=SCTTM!$F$6),PS!A97,"")</f>
        <v/>
      </c>
      <c r="B108" s="106" t="str">
        <f>IF(OR(PS!F97=SCTTM!$F$6,PS!G97=SCTTM!$F$6),PS!A97,"")</f>
        <v/>
      </c>
      <c r="C108" s="105" t="str">
        <f>IF(PS!F97=SCTTM!$F$6,PS!C97,"")</f>
        <v/>
      </c>
      <c r="D108" s="105" t="str">
        <f>IF(PS!G97=SCTTM!$F$6,PS!D97,"")</f>
        <v/>
      </c>
      <c r="E108" s="107" t="str">
        <f>IF(OR(PS!F97=SCTTM!$F$6,PS!G97=SCTTM!$F$6),PS!E97,"")</f>
        <v/>
      </c>
      <c r="F108" s="105" t="str">
        <f>IF(PS!F97=SCTTM!$F$6,PS!G97,IF(PS!G97=SCTTM!$F$6,PS!F97,""))</f>
        <v/>
      </c>
      <c r="G108" s="108">
        <f>IF(PS!F97=SCTTM!$F$6,PS!J97,0)</f>
        <v>0</v>
      </c>
      <c r="H108" s="108">
        <f>IF(PS!G97=SCTTM!$F$6,PS!J97,0)</f>
        <v>0</v>
      </c>
      <c r="I108" s="108">
        <f>IF(SUM(G108:H108)=0,0,$I$13+SUM($G$14:G108)-SUM($H$14:H108))</f>
        <v>0</v>
      </c>
      <c r="J108" s="17"/>
    </row>
    <row r="109" spans="1:10" ht="15" x14ac:dyDescent="0.2">
      <c r="A109" s="106">
        <f>IF(OR(PS!F98=SCTTM!$F$6,PS!G98=SCTTM!$F$6),PS!A98,"")</f>
        <v>44859</v>
      </c>
      <c r="B109" s="106">
        <f>IF(OR(PS!F98=SCTTM!$F$6,PS!G98=SCTTM!$F$6),PS!A98,"")</f>
        <v>44859</v>
      </c>
      <c r="C109" s="105" t="str">
        <f>IF(PS!F98=SCTTM!$F$6,PS!C98,"")</f>
        <v>PT-10003</v>
      </c>
      <c r="D109" s="105" t="str">
        <f>IF(PS!G98=SCTTM!$F$6,PS!D98,"")</f>
        <v/>
      </c>
      <c r="E109" s="107" t="str">
        <f>IF(OR(PS!F98=SCTTM!$F$6,PS!G98=SCTTM!$F$6),PS!E98,"")</f>
        <v>Thu tiền mặt từ công ty TNHH An Phát do công ty này vi phạm hợp đồng</v>
      </c>
      <c r="F109" s="105" t="str">
        <f>IF(PS!F98=SCTTM!$F$6,PS!G98,IF(PS!G98=SCTTM!$F$6,PS!F98,""))</f>
        <v>711</v>
      </c>
      <c r="G109" s="108">
        <f>IF(PS!F98=SCTTM!$F$6,PS!J98,0)</f>
        <v>2000000</v>
      </c>
      <c r="H109" s="108">
        <f>IF(PS!G98=SCTTM!$F$6,PS!J98,0)</f>
        <v>0</v>
      </c>
      <c r="I109" s="108">
        <f>IF(SUM(G109:H109)=0,0,$I$13+SUM($G$14:G109)-SUM($H$14:H109))</f>
        <v>559100000</v>
      </c>
      <c r="J109" s="17"/>
    </row>
    <row r="110" spans="1:10" ht="15" x14ac:dyDescent="0.2">
      <c r="A110" s="106">
        <f>IF(OR(PS!F99=SCTTM!$F$6,PS!G99=SCTTM!$F$6),PS!A99,"")</f>
        <v>44860</v>
      </c>
      <c r="B110" s="106">
        <f>IF(OR(PS!F99=SCTTM!$F$6,PS!G99=SCTTM!$F$6),PS!A99,"")</f>
        <v>44860</v>
      </c>
      <c r="C110" s="105" t="str">
        <f>IF(PS!F99=SCTTM!$F$6,PS!C99,"")</f>
        <v/>
      </c>
      <c r="D110" s="105" t="str">
        <f>IF(PS!G99=SCTTM!$F$6,PS!D99,"")</f>
        <v>PC-10005</v>
      </c>
      <c r="E110" s="107" t="str">
        <f>IF(OR(PS!F99=SCTTM!$F$6,PS!G99=SCTTM!$F$6),PS!E99,"")</f>
        <v xml:space="preserve">Chi tiền mặt thanh toán tiền chi phí tiếp khách </v>
      </c>
      <c r="F110" s="105" t="str">
        <f>IF(PS!F99=SCTTM!$F$6,PS!G99,IF(PS!G99=SCTTM!$F$6,PS!F99,""))</f>
        <v>6427</v>
      </c>
      <c r="G110" s="108">
        <f>IF(PS!F99=SCTTM!$F$6,PS!J99,0)</f>
        <v>0</v>
      </c>
      <c r="H110" s="108">
        <f>IF(PS!G99=SCTTM!$F$6,PS!J99,0)</f>
        <v>2200000</v>
      </c>
      <c r="I110" s="108">
        <f>IF(SUM(G110:H110)=0,0,$I$13+SUM($G$14:G110)-SUM($H$14:H110))</f>
        <v>556900000</v>
      </c>
      <c r="J110" s="17"/>
    </row>
    <row r="111" spans="1:10" ht="15" x14ac:dyDescent="0.2">
      <c r="A111" s="106">
        <f>IF(OR(PS!F100=SCTTM!$F$6,PS!G100=SCTTM!$F$6),PS!A100,"")</f>
        <v>44860</v>
      </c>
      <c r="B111" s="106">
        <f>IF(OR(PS!F100=SCTTM!$F$6,PS!G100=SCTTM!$F$6),PS!A100,"")</f>
        <v>44860</v>
      </c>
      <c r="C111" s="105" t="str">
        <f>IF(PS!F100=SCTTM!$F$6,PS!C100,"")</f>
        <v/>
      </c>
      <c r="D111" s="105" t="str">
        <f>IF(PS!G100=SCTTM!$F$6,PS!D100,"")</f>
        <v>PC-10006</v>
      </c>
      <c r="E111" s="107" t="str">
        <f>IF(OR(PS!F100=SCTTM!$F$6,PS!G100=SCTTM!$F$6),PS!E100,"")</f>
        <v>Công ty Cổ phần Tâm Thịnh trả lại 5 thùng sơn nước của hđ 0000022, đã trả bằng tiền mặt</v>
      </c>
      <c r="F111" s="105" t="str">
        <f>IF(PS!F100=SCTTM!$F$6,PS!G100,IF(PS!G100=SCTTM!$F$6,PS!F100,""))</f>
        <v>5212</v>
      </c>
      <c r="G111" s="108">
        <f>IF(PS!F100=SCTTM!$F$6,PS!J100,0)</f>
        <v>0</v>
      </c>
      <c r="H111" s="108">
        <f>IF(PS!G100=SCTTM!$F$6,PS!J100,0)</f>
        <v>1000000</v>
      </c>
      <c r="I111" s="108">
        <f>IF(SUM(G111:H111)=0,0,$I$13+SUM($G$14:G111)-SUM($H$14:H111))</f>
        <v>555900000</v>
      </c>
      <c r="J111" s="17"/>
    </row>
    <row r="112" spans="1:10" ht="15" x14ac:dyDescent="0.2">
      <c r="A112" s="106">
        <f>IF(OR(PS!F101=SCTTM!$F$6,PS!G101=SCTTM!$F$6),PS!A101,"")</f>
        <v>44860</v>
      </c>
      <c r="B112" s="106">
        <f>IF(OR(PS!F101=SCTTM!$F$6,PS!G101=SCTTM!$F$6),PS!A101,"")</f>
        <v>44860</v>
      </c>
      <c r="C112" s="105" t="str">
        <f>IF(PS!F101=SCTTM!$F$6,PS!C101,"")</f>
        <v/>
      </c>
      <c r="D112" s="105" t="str">
        <f>IF(PS!G101=SCTTM!$F$6,PS!D101,"")</f>
        <v>PC-10006</v>
      </c>
      <c r="E112" s="107" t="str">
        <f>IF(OR(PS!F101=SCTTM!$F$6,PS!G101=SCTTM!$F$6),PS!E101,"")</f>
        <v>Công ty Cổ phần Tâm Thịnh trả lại 5 thùng sơn nước của hđ 0000022, đã trả bằng tiền mặt</v>
      </c>
      <c r="F112" s="105" t="str">
        <f>IF(PS!F101=SCTTM!$F$6,PS!G101,IF(PS!G101=SCTTM!$F$6,PS!F101,""))</f>
        <v>33311</v>
      </c>
      <c r="G112" s="108">
        <f>IF(PS!F101=SCTTM!$F$6,PS!J101,0)</f>
        <v>0</v>
      </c>
      <c r="H112" s="108">
        <f>IF(PS!G101=SCTTM!$F$6,PS!J101,0)</f>
        <v>100000</v>
      </c>
      <c r="I112" s="108">
        <f>IF(SUM(G112:H112)=0,0,$I$13+SUM($G$14:G112)-SUM($H$14:H112))</f>
        <v>555800000</v>
      </c>
      <c r="J112" s="17"/>
    </row>
    <row r="113" spans="1:10" ht="15" hidden="1" x14ac:dyDescent="0.2">
      <c r="A113" s="106" t="str">
        <f>IF(OR(PS!F102=SCTTM!$F$6,PS!G102=SCTTM!$F$6),PS!A102,"")</f>
        <v/>
      </c>
      <c r="B113" s="106" t="str">
        <f>IF(OR(PS!F102=SCTTM!$F$6,PS!G102=SCTTM!$F$6),PS!A102,"")</f>
        <v/>
      </c>
      <c r="C113" s="105" t="str">
        <f>IF(PS!F102=SCTTM!$F$6,PS!C102,"")</f>
        <v/>
      </c>
      <c r="D113" s="105" t="str">
        <f>IF(PS!G102=SCTTM!$F$6,PS!D102,"")</f>
        <v/>
      </c>
      <c r="E113" s="107" t="str">
        <f>IF(OR(PS!F102=SCTTM!$F$6,PS!G102=SCTTM!$F$6),PS!E102,"")</f>
        <v/>
      </c>
      <c r="F113" s="105" t="str">
        <f>IF(PS!F102=SCTTM!$F$6,PS!G102,IF(PS!G102=SCTTM!$F$6,PS!F102,""))</f>
        <v/>
      </c>
      <c r="G113" s="108">
        <f>IF(PS!F102=SCTTM!$F$6,PS!J102,0)</f>
        <v>0</v>
      </c>
      <c r="H113" s="108">
        <f>IF(PS!G102=SCTTM!$F$6,PS!J102,0)</f>
        <v>0</v>
      </c>
      <c r="I113" s="108">
        <f>IF(SUM(G113:H113)=0,0,$I$13+SUM($G$14:G113)-SUM($H$14:H113))</f>
        <v>0</v>
      </c>
      <c r="J113" s="17"/>
    </row>
    <row r="114" spans="1:10" ht="15" hidden="1" x14ac:dyDescent="0.2">
      <c r="A114" s="106" t="str">
        <f>IF(OR(PS!F103=SCTTM!$F$6,PS!G103=SCTTM!$F$6),PS!A103,"")</f>
        <v/>
      </c>
      <c r="B114" s="106" t="str">
        <f>IF(OR(PS!F103=SCTTM!$F$6,PS!G103=SCTTM!$F$6),PS!A103,"")</f>
        <v/>
      </c>
      <c r="C114" s="105" t="str">
        <f>IF(PS!F103=SCTTM!$F$6,PS!C103,"")</f>
        <v/>
      </c>
      <c r="D114" s="105" t="str">
        <f>IF(PS!G103=SCTTM!$F$6,PS!D103,"")</f>
        <v/>
      </c>
      <c r="E114" s="107" t="str">
        <f>IF(OR(PS!F103=SCTTM!$F$6,PS!G103=SCTTM!$F$6),PS!E103,"")</f>
        <v/>
      </c>
      <c r="F114" s="105" t="str">
        <f>IF(PS!F103=SCTTM!$F$6,PS!G103,IF(PS!G103=SCTTM!$F$6,PS!F103,""))</f>
        <v/>
      </c>
      <c r="G114" s="108">
        <f>IF(PS!F103=SCTTM!$F$6,PS!J103,0)</f>
        <v>0</v>
      </c>
      <c r="H114" s="108">
        <f>IF(PS!G103=SCTTM!$F$6,PS!J103,0)</f>
        <v>0</v>
      </c>
      <c r="I114" s="108">
        <f>IF(SUM(G114:H114)=0,0,$I$13+SUM($G$14:G114)-SUM($H$14:H114))</f>
        <v>0</v>
      </c>
      <c r="J114" s="17"/>
    </row>
    <row r="115" spans="1:10" ht="15" hidden="1" x14ac:dyDescent="0.2">
      <c r="A115" s="106" t="str">
        <f>IF(OR(PS!F104=SCTTM!$F$6,PS!G104=SCTTM!$F$6),PS!A104,"")</f>
        <v/>
      </c>
      <c r="B115" s="106" t="str">
        <f>IF(OR(PS!F104=SCTTM!$F$6,PS!G104=SCTTM!$F$6),PS!A104,"")</f>
        <v/>
      </c>
      <c r="C115" s="105" t="str">
        <f>IF(PS!F104=SCTTM!$F$6,PS!C104,"")</f>
        <v/>
      </c>
      <c r="D115" s="105" t="str">
        <f>IF(PS!G104=SCTTM!$F$6,PS!D104,"")</f>
        <v/>
      </c>
      <c r="E115" s="107" t="str">
        <f>IF(OR(PS!F104=SCTTM!$F$6,PS!G104=SCTTM!$F$6),PS!E104,"")</f>
        <v/>
      </c>
      <c r="F115" s="105" t="str">
        <f>IF(PS!F104=SCTTM!$F$6,PS!G104,IF(PS!G104=SCTTM!$F$6,PS!F104,""))</f>
        <v/>
      </c>
      <c r="G115" s="108">
        <f>IF(PS!F104=SCTTM!$F$6,PS!J104,0)</f>
        <v>0</v>
      </c>
      <c r="H115" s="108">
        <f>IF(PS!G104=SCTTM!$F$6,PS!J104,0)</f>
        <v>0</v>
      </c>
      <c r="I115" s="108">
        <f>IF(SUM(G115:H115)=0,0,$I$13+SUM($G$14:G115)-SUM($H$14:H115))</f>
        <v>0</v>
      </c>
      <c r="J115" s="17"/>
    </row>
    <row r="116" spans="1:10" ht="15" hidden="1" x14ac:dyDescent="0.2">
      <c r="A116" s="106" t="str">
        <f>IF(OR(PS!F105=SCTTM!$F$6,PS!G105=SCTTM!$F$6),PS!A105,"")</f>
        <v/>
      </c>
      <c r="B116" s="106" t="str">
        <f>IF(OR(PS!F105=SCTTM!$F$6,PS!G105=SCTTM!$F$6),PS!A105,"")</f>
        <v/>
      </c>
      <c r="C116" s="105" t="str">
        <f>IF(PS!F105=SCTTM!$F$6,PS!C105,"")</f>
        <v/>
      </c>
      <c r="D116" s="105" t="str">
        <f>IF(PS!G105=SCTTM!$F$6,PS!D105,"")</f>
        <v/>
      </c>
      <c r="E116" s="107" t="str">
        <f>IF(OR(PS!F105=SCTTM!$F$6,PS!G105=SCTTM!$F$6),PS!E105,"")</f>
        <v/>
      </c>
      <c r="F116" s="105" t="str">
        <f>IF(PS!F105=SCTTM!$F$6,PS!G105,IF(PS!G105=SCTTM!$F$6,PS!F105,""))</f>
        <v/>
      </c>
      <c r="G116" s="108">
        <f>IF(PS!F105=SCTTM!$F$6,PS!J105,0)</f>
        <v>0</v>
      </c>
      <c r="H116" s="108">
        <f>IF(PS!G105=SCTTM!$F$6,PS!J105,0)</f>
        <v>0</v>
      </c>
      <c r="I116" s="108">
        <f>IF(SUM(G116:H116)=0,0,$I$13+SUM($G$14:G116)-SUM($H$14:H116))</f>
        <v>0</v>
      </c>
      <c r="J116" s="17"/>
    </row>
    <row r="117" spans="1:10" ht="15" x14ac:dyDescent="0.2">
      <c r="A117" s="106">
        <f>IF(OR(PS!F106=SCTTM!$F$6,PS!G106=SCTTM!$F$6),PS!A106,"")</f>
        <v>44861</v>
      </c>
      <c r="B117" s="106">
        <f>IF(OR(PS!F106=SCTTM!$F$6,PS!G106=SCTTM!$F$6),PS!A106,"")</f>
        <v>44861</v>
      </c>
      <c r="C117" s="105" t="str">
        <f>IF(PS!F106=SCTTM!$F$6,PS!C106,"")</f>
        <v>PT-10004</v>
      </c>
      <c r="D117" s="105" t="str">
        <f>IF(PS!G106=SCTTM!$F$6,PS!D106,"")</f>
        <v/>
      </c>
      <c r="E117" s="107" t="str">
        <f>IF(OR(PS!F106=SCTTM!$F$6,PS!G106=SCTTM!$F$6),PS!E106,"")</f>
        <v>Khách hàng trả trước tiền</v>
      </c>
      <c r="F117" s="105" t="str">
        <f>IF(PS!F106=SCTTM!$F$6,PS!G106,IF(PS!G106=SCTTM!$F$6,PS!F106,""))</f>
        <v>131.07</v>
      </c>
      <c r="G117" s="108">
        <f>IF(PS!F106=SCTTM!$F$6,PS!J106,0)</f>
        <v>3000000</v>
      </c>
      <c r="H117" s="108">
        <f>IF(PS!G106=SCTTM!$F$6,PS!J106,0)</f>
        <v>0</v>
      </c>
      <c r="I117" s="108">
        <f>IF(SUM(G117:H117)=0,0,$I$13+SUM($G$14:G117)-SUM($H$14:H117))</f>
        <v>558800000</v>
      </c>
      <c r="J117" s="17"/>
    </row>
    <row r="118" spans="1:10" ht="15" hidden="1" x14ac:dyDescent="0.2">
      <c r="A118" s="106" t="str">
        <f>IF(OR(PS!F107=SCTTM!$F$6,PS!G107=SCTTM!$F$6),PS!A107,"")</f>
        <v/>
      </c>
      <c r="B118" s="106" t="str">
        <f>IF(OR(PS!F107=SCTTM!$F$6,PS!G107=SCTTM!$F$6),PS!A107,"")</f>
        <v/>
      </c>
      <c r="C118" s="105" t="str">
        <f>IF(PS!F107=SCTTM!$F$6,PS!C107,"")</f>
        <v/>
      </c>
      <c r="D118" s="105" t="str">
        <f>IF(PS!G107=SCTTM!$F$6,PS!D107,"")</f>
        <v/>
      </c>
      <c r="E118" s="107" t="str">
        <f>IF(OR(PS!F107=SCTTM!$F$6,PS!G107=SCTTM!$F$6),PS!E107,"")</f>
        <v/>
      </c>
      <c r="F118" s="105" t="str">
        <f>IF(PS!F107=SCTTM!$F$6,PS!G107,IF(PS!G107=SCTTM!$F$6,PS!F107,""))</f>
        <v/>
      </c>
      <c r="G118" s="108">
        <f>IF(PS!F107=SCTTM!$F$6,PS!J107,0)</f>
        <v>0</v>
      </c>
      <c r="H118" s="108">
        <f>IF(PS!G107=SCTTM!$F$6,PS!J107,0)</f>
        <v>0</v>
      </c>
      <c r="I118" s="108">
        <f>IF(SUM(G118:H118)=0,0,$I$13+SUM($G$14:G118)-SUM($H$14:H118))</f>
        <v>0</v>
      </c>
      <c r="J118" s="17"/>
    </row>
    <row r="119" spans="1:10" ht="15" hidden="1" x14ac:dyDescent="0.2">
      <c r="A119" s="106" t="str">
        <f>IF(OR(PS!F108=SCTTM!$F$6,PS!G108=SCTTM!$F$6),PS!A108,"")</f>
        <v/>
      </c>
      <c r="B119" s="106" t="str">
        <f>IF(OR(PS!F108=SCTTM!$F$6,PS!G108=SCTTM!$F$6),PS!A108,"")</f>
        <v/>
      </c>
      <c r="C119" s="105" t="str">
        <f>IF(PS!F108=SCTTM!$F$6,PS!C108,"")</f>
        <v/>
      </c>
      <c r="D119" s="105" t="str">
        <f>IF(PS!G108=SCTTM!$F$6,PS!D108,"")</f>
        <v/>
      </c>
      <c r="E119" s="107" t="str">
        <f>IF(OR(PS!F108=SCTTM!$F$6,PS!G108=SCTTM!$F$6),PS!E108,"")</f>
        <v/>
      </c>
      <c r="F119" s="105" t="str">
        <f>IF(PS!F108=SCTTM!$F$6,PS!G108,IF(PS!G108=SCTTM!$F$6,PS!F108,""))</f>
        <v/>
      </c>
      <c r="G119" s="108">
        <f>IF(PS!F108=SCTTM!$F$6,PS!J108,0)</f>
        <v>0</v>
      </c>
      <c r="H119" s="108">
        <f>IF(PS!G108=SCTTM!$F$6,PS!J108,0)</f>
        <v>0</v>
      </c>
      <c r="I119" s="108">
        <f>IF(SUM(G119:H119)=0,0,$I$13+SUM($G$14:G119)-SUM($H$14:H119))</f>
        <v>0</v>
      </c>
      <c r="J119" s="17"/>
    </row>
    <row r="120" spans="1:10" ht="15" hidden="1" x14ac:dyDescent="0.2">
      <c r="A120" s="106" t="str">
        <f>IF(OR(PS!F109=SCTTM!$F$6,PS!G109=SCTTM!$F$6),PS!A109,"")</f>
        <v/>
      </c>
      <c r="B120" s="106" t="str">
        <f>IF(OR(PS!F109=SCTTM!$F$6,PS!G109=SCTTM!$F$6),PS!A109,"")</f>
        <v/>
      </c>
      <c r="C120" s="105" t="str">
        <f>IF(PS!F109=SCTTM!$F$6,PS!C109,"")</f>
        <v/>
      </c>
      <c r="D120" s="105" t="str">
        <f>IF(PS!G109=SCTTM!$F$6,PS!D109,"")</f>
        <v/>
      </c>
      <c r="E120" s="107" t="str">
        <f>IF(OR(PS!F109=SCTTM!$F$6,PS!G109=SCTTM!$F$6),PS!E109,"")</f>
        <v/>
      </c>
      <c r="F120" s="105" t="str">
        <f>IF(PS!F109=SCTTM!$F$6,PS!G109,IF(PS!G109=SCTTM!$F$6,PS!F109,""))</f>
        <v/>
      </c>
      <c r="G120" s="108">
        <f>IF(PS!F109=SCTTM!$F$6,PS!J109,0)</f>
        <v>0</v>
      </c>
      <c r="H120" s="108">
        <f>IF(PS!G109=SCTTM!$F$6,PS!J109,0)</f>
        <v>0</v>
      </c>
      <c r="I120" s="108">
        <f>IF(SUM(G120:H120)=0,0,$I$13+SUM($G$14:G120)-SUM($H$14:H120))</f>
        <v>0</v>
      </c>
      <c r="J120" s="17"/>
    </row>
    <row r="121" spans="1:10" ht="15" hidden="1" x14ac:dyDescent="0.2">
      <c r="A121" s="106" t="str">
        <f>IF(OR(PS!F110=SCTTM!$F$6,PS!G110=SCTTM!$F$6),PS!A110,"")</f>
        <v/>
      </c>
      <c r="B121" s="106" t="str">
        <f>IF(OR(PS!F110=SCTTM!$F$6,PS!G110=SCTTM!$F$6),PS!A110,"")</f>
        <v/>
      </c>
      <c r="C121" s="105" t="str">
        <f>IF(PS!F110=SCTTM!$F$6,PS!C110,"")</f>
        <v/>
      </c>
      <c r="D121" s="105" t="str">
        <f>IF(PS!G110=SCTTM!$F$6,PS!D110,"")</f>
        <v/>
      </c>
      <c r="E121" s="107" t="str">
        <f>IF(OR(PS!F110=SCTTM!$F$6,PS!G110=SCTTM!$F$6),PS!E110,"")</f>
        <v/>
      </c>
      <c r="F121" s="105" t="str">
        <f>IF(PS!F110=SCTTM!$F$6,PS!G110,IF(PS!G110=SCTTM!$F$6,PS!F110,""))</f>
        <v/>
      </c>
      <c r="G121" s="108">
        <f>IF(PS!F110=SCTTM!$F$6,PS!J110,0)</f>
        <v>0</v>
      </c>
      <c r="H121" s="108">
        <f>IF(PS!G110=SCTTM!$F$6,PS!J110,0)</f>
        <v>0</v>
      </c>
      <c r="I121" s="108">
        <f>IF(SUM(G121:H121)=0,0,$I$13+SUM($G$14:G121)-SUM($H$14:H121))</f>
        <v>0</v>
      </c>
      <c r="J121" s="17"/>
    </row>
    <row r="122" spans="1:10" ht="15" hidden="1" x14ac:dyDescent="0.2">
      <c r="A122" s="106" t="str">
        <f>IF(OR(PS!F111=SCTTM!$F$6,PS!G111=SCTTM!$F$6),PS!A111,"")</f>
        <v/>
      </c>
      <c r="B122" s="106" t="str">
        <f>IF(OR(PS!F111=SCTTM!$F$6,PS!G111=SCTTM!$F$6),PS!A111,"")</f>
        <v/>
      </c>
      <c r="C122" s="105" t="str">
        <f>IF(PS!F111=SCTTM!$F$6,PS!C111,"")</f>
        <v/>
      </c>
      <c r="D122" s="105" t="str">
        <f>IF(PS!G111=SCTTM!$F$6,PS!D111,"")</f>
        <v/>
      </c>
      <c r="E122" s="107" t="str">
        <f>IF(OR(PS!F111=SCTTM!$F$6,PS!G111=SCTTM!$F$6),PS!E111,"")</f>
        <v/>
      </c>
      <c r="F122" s="105" t="str">
        <f>IF(PS!F111=SCTTM!$F$6,PS!G111,IF(PS!G111=SCTTM!$F$6,PS!F111,""))</f>
        <v/>
      </c>
      <c r="G122" s="108">
        <f>IF(PS!F111=SCTTM!$F$6,PS!J111,0)</f>
        <v>0</v>
      </c>
      <c r="H122" s="108">
        <f>IF(PS!G111=SCTTM!$F$6,PS!J111,0)</f>
        <v>0</v>
      </c>
      <c r="I122" s="108">
        <f>IF(SUM(G122:H122)=0,0,$I$13+SUM($G$14:G122)-SUM($H$14:H122))</f>
        <v>0</v>
      </c>
      <c r="J122" s="17"/>
    </row>
    <row r="123" spans="1:10" ht="15" hidden="1" x14ac:dyDescent="0.2">
      <c r="A123" s="106" t="str">
        <f>IF(OR(PS!F112=SCTTM!$F$6,PS!G112=SCTTM!$F$6),PS!A112,"")</f>
        <v/>
      </c>
      <c r="B123" s="106" t="str">
        <f>IF(OR(PS!F112=SCTTM!$F$6,PS!G112=SCTTM!$F$6),PS!A112,"")</f>
        <v/>
      </c>
      <c r="C123" s="105" t="str">
        <f>IF(PS!F112=SCTTM!$F$6,PS!C112,"")</f>
        <v/>
      </c>
      <c r="D123" s="105" t="str">
        <f>IF(PS!G112=SCTTM!$F$6,PS!D112,"")</f>
        <v/>
      </c>
      <c r="E123" s="107" t="str">
        <f>IF(OR(PS!F112=SCTTM!$F$6,PS!G112=SCTTM!$F$6),PS!E112,"")</f>
        <v/>
      </c>
      <c r="F123" s="105" t="str">
        <f>IF(PS!F112=SCTTM!$F$6,PS!G112,IF(PS!G112=SCTTM!$F$6,PS!F112,""))</f>
        <v/>
      </c>
      <c r="G123" s="108">
        <f>IF(PS!F112=SCTTM!$F$6,PS!J112,0)</f>
        <v>0</v>
      </c>
      <c r="H123" s="108">
        <f>IF(PS!G112=SCTTM!$F$6,PS!J112,0)</f>
        <v>0</v>
      </c>
      <c r="I123" s="108">
        <f>IF(SUM(G123:H123)=0,0,$I$13+SUM($G$14:G123)-SUM($H$14:H123))</f>
        <v>0</v>
      </c>
      <c r="J123" s="17"/>
    </row>
    <row r="124" spans="1:10" ht="15" hidden="1" x14ac:dyDescent="0.2">
      <c r="A124" s="106" t="str">
        <f>IF(OR(PS!F113=SCTTM!$F$6,PS!G113=SCTTM!$F$6),PS!A113,"")</f>
        <v/>
      </c>
      <c r="B124" s="106" t="str">
        <f>IF(OR(PS!F113=SCTTM!$F$6,PS!G113=SCTTM!$F$6),PS!A113,"")</f>
        <v/>
      </c>
      <c r="C124" s="105" t="str">
        <f>IF(PS!F113=SCTTM!$F$6,PS!C113,"")</f>
        <v/>
      </c>
      <c r="D124" s="105" t="str">
        <f>IF(PS!G113=SCTTM!$F$6,PS!D113,"")</f>
        <v/>
      </c>
      <c r="E124" s="107" t="str">
        <f>IF(OR(PS!F113=SCTTM!$F$6,PS!G113=SCTTM!$F$6),PS!E113,"")</f>
        <v/>
      </c>
      <c r="F124" s="105" t="str">
        <f>IF(PS!F113=SCTTM!$F$6,PS!G113,IF(PS!G113=SCTTM!$F$6,PS!F113,""))</f>
        <v/>
      </c>
      <c r="G124" s="108">
        <f>IF(PS!F113=SCTTM!$F$6,PS!J113,0)</f>
        <v>0</v>
      </c>
      <c r="H124" s="108">
        <f>IF(PS!G113=SCTTM!$F$6,PS!J113,0)</f>
        <v>0</v>
      </c>
      <c r="I124" s="108">
        <f>IF(SUM(G124:H124)=0,0,$I$13+SUM($G$14:G124)-SUM($H$14:H124))</f>
        <v>0</v>
      </c>
      <c r="J124" s="17"/>
    </row>
    <row r="125" spans="1:10" ht="15" hidden="1" x14ac:dyDescent="0.2">
      <c r="A125" s="106" t="str">
        <f>IF(OR(PS!F114=SCTTM!$F$6,PS!G114=SCTTM!$F$6),PS!A114,"")</f>
        <v/>
      </c>
      <c r="B125" s="106" t="str">
        <f>IF(OR(PS!F114=SCTTM!$F$6,PS!G114=SCTTM!$F$6),PS!A114,"")</f>
        <v/>
      </c>
      <c r="C125" s="105" t="str">
        <f>IF(PS!F114=SCTTM!$F$6,PS!C114,"")</f>
        <v/>
      </c>
      <c r="D125" s="105" t="str">
        <f>IF(PS!G114=SCTTM!$F$6,PS!D114,"")</f>
        <v/>
      </c>
      <c r="E125" s="107" t="str">
        <f>IF(OR(PS!F114=SCTTM!$F$6,PS!G114=SCTTM!$F$6),PS!E114,"")</f>
        <v/>
      </c>
      <c r="F125" s="105" t="str">
        <f>IF(PS!F114=SCTTM!$F$6,PS!G114,IF(PS!G114=SCTTM!$F$6,PS!F114,""))</f>
        <v/>
      </c>
      <c r="G125" s="108">
        <f>IF(PS!F114=SCTTM!$F$6,PS!J114,0)</f>
        <v>0</v>
      </c>
      <c r="H125" s="108">
        <f>IF(PS!G114=SCTTM!$F$6,PS!J114,0)</f>
        <v>0</v>
      </c>
      <c r="I125" s="108">
        <f>IF(SUM(G125:H125)=0,0,$I$13+SUM($G$14:G125)-SUM($H$14:H125))</f>
        <v>0</v>
      </c>
      <c r="J125" s="17"/>
    </row>
    <row r="126" spans="1:10" ht="15" hidden="1" x14ac:dyDescent="0.2">
      <c r="A126" s="106" t="str">
        <f>IF(OR(PS!F115=SCTTM!$F$6,PS!G115=SCTTM!$F$6),PS!A115,"")</f>
        <v/>
      </c>
      <c r="B126" s="106" t="str">
        <f>IF(OR(PS!F115=SCTTM!$F$6,PS!G115=SCTTM!$F$6),PS!A115,"")</f>
        <v/>
      </c>
      <c r="C126" s="105" t="str">
        <f>IF(PS!F115=SCTTM!$F$6,PS!C115,"")</f>
        <v/>
      </c>
      <c r="D126" s="105" t="str">
        <f>IF(PS!G115=SCTTM!$F$6,PS!D115,"")</f>
        <v/>
      </c>
      <c r="E126" s="107" t="str">
        <f>IF(OR(PS!F115=SCTTM!$F$6,PS!G115=SCTTM!$F$6),PS!E115,"")</f>
        <v/>
      </c>
      <c r="F126" s="105" t="str">
        <f>IF(PS!F115=SCTTM!$F$6,PS!G115,IF(PS!G115=SCTTM!$F$6,PS!F115,""))</f>
        <v/>
      </c>
      <c r="G126" s="108">
        <f>IF(PS!F115=SCTTM!$F$6,PS!J115,0)</f>
        <v>0</v>
      </c>
      <c r="H126" s="108">
        <f>IF(PS!G115=SCTTM!$F$6,PS!J115,0)</f>
        <v>0</v>
      </c>
      <c r="I126" s="108">
        <f>IF(SUM(G126:H126)=0,0,$I$13+SUM($G$14:G126)-SUM($H$14:H126))</f>
        <v>0</v>
      </c>
      <c r="J126" s="17"/>
    </row>
    <row r="127" spans="1:10" ht="15" hidden="1" x14ac:dyDescent="0.2">
      <c r="A127" s="106" t="str">
        <f>IF(OR(PS!F116=SCTTM!$F$6,PS!G116=SCTTM!$F$6),PS!A116,"")</f>
        <v/>
      </c>
      <c r="B127" s="106" t="str">
        <f>IF(OR(PS!F116=SCTTM!$F$6,PS!G116=SCTTM!$F$6),PS!A116,"")</f>
        <v/>
      </c>
      <c r="C127" s="105" t="str">
        <f>IF(PS!F116=SCTTM!$F$6,PS!C116,"")</f>
        <v/>
      </c>
      <c r="D127" s="105" t="str">
        <f>IF(PS!G116=SCTTM!$F$6,PS!D116,"")</f>
        <v/>
      </c>
      <c r="E127" s="107" t="str">
        <f>IF(OR(PS!F116=SCTTM!$F$6,PS!G116=SCTTM!$F$6),PS!E116,"")</f>
        <v/>
      </c>
      <c r="F127" s="105" t="str">
        <f>IF(PS!F116=SCTTM!$F$6,PS!G116,IF(PS!G116=SCTTM!$F$6,PS!F116,""))</f>
        <v/>
      </c>
      <c r="G127" s="108">
        <f>IF(PS!F116=SCTTM!$F$6,PS!J116,0)</f>
        <v>0</v>
      </c>
      <c r="H127" s="108">
        <f>IF(PS!G116=SCTTM!$F$6,PS!J116,0)</f>
        <v>0</v>
      </c>
      <c r="I127" s="108">
        <f>IF(SUM(G127:H127)=0,0,$I$13+SUM($G$14:G127)-SUM($H$14:H127))</f>
        <v>0</v>
      </c>
      <c r="J127" s="17"/>
    </row>
    <row r="128" spans="1:10" ht="15" hidden="1" x14ac:dyDescent="0.2">
      <c r="A128" s="106" t="str">
        <f>IF(OR(PS!F117=SCTTM!$F$6,PS!G117=SCTTM!$F$6),PS!A117,"")</f>
        <v/>
      </c>
      <c r="B128" s="106" t="str">
        <f>IF(OR(PS!F117=SCTTM!$F$6,PS!G117=SCTTM!$F$6),PS!A117,"")</f>
        <v/>
      </c>
      <c r="C128" s="105" t="str">
        <f>IF(PS!F117=SCTTM!$F$6,PS!C117,"")</f>
        <v/>
      </c>
      <c r="D128" s="105" t="str">
        <f>IF(PS!G117=SCTTM!$F$6,PS!D117,"")</f>
        <v/>
      </c>
      <c r="E128" s="107" t="str">
        <f>IF(OR(PS!F117=SCTTM!$F$6,PS!G117=SCTTM!$F$6),PS!E117,"")</f>
        <v/>
      </c>
      <c r="F128" s="105" t="str">
        <f>IF(PS!F117=SCTTM!$F$6,PS!G117,IF(PS!G117=SCTTM!$F$6,PS!F117,""))</f>
        <v/>
      </c>
      <c r="G128" s="108">
        <f>IF(PS!F117=SCTTM!$F$6,PS!J117,0)</f>
        <v>0</v>
      </c>
      <c r="H128" s="108">
        <f>IF(PS!G117=SCTTM!$F$6,PS!J117,0)</f>
        <v>0</v>
      </c>
      <c r="I128" s="108">
        <f>IF(SUM(G128:H128)=0,0,$I$13+SUM($G$14:G128)-SUM($H$14:H128))</f>
        <v>0</v>
      </c>
      <c r="J128" s="17"/>
    </row>
    <row r="129" spans="1:10" ht="15" hidden="1" x14ac:dyDescent="0.2">
      <c r="A129" s="106" t="str">
        <f>IF(OR(PS!F118=SCTTM!$F$6,PS!G118=SCTTM!$F$6),PS!A118,"")</f>
        <v/>
      </c>
      <c r="B129" s="106" t="str">
        <f>IF(OR(PS!F118=SCTTM!$F$6,PS!G118=SCTTM!$F$6),PS!A118,"")</f>
        <v/>
      </c>
      <c r="C129" s="105" t="str">
        <f>IF(PS!F118=SCTTM!$F$6,PS!C118,"")</f>
        <v/>
      </c>
      <c r="D129" s="105" t="str">
        <f>IF(PS!G118=SCTTM!$F$6,PS!D118,"")</f>
        <v/>
      </c>
      <c r="E129" s="107" t="str">
        <f>IF(OR(PS!F118=SCTTM!$F$6,PS!G118=SCTTM!$F$6),PS!E118,"")</f>
        <v/>
      </c>
      <c r="F129" s="105" t="str">
        <f>IF(PS!F118=SCTTM!$F$6,PS!G118,IF(PS!G118=SCTTM!$F$6,PS!F118,""))</f>
        <v/>
      </c>
      <c r="G129" s="108">
        <f>IF(PS!F118=SCTTM!$F$6,PS!J118,0)</f>
        <v>0</v>
      </c>
      <c r="H129" s="108">
        <f>IF(PS!G118=SCTTM!$F$6,PS!J118,0)</f>
        <v>0</v>
      </c>
      <c r="I129" s="108">
        <f>IF(SUM(G129:H129)=0,0,$I$13+SUM($G$14:G129)-SUM($H$14:H129))</f>
        <v>0</v>
      </c>
      <c r="J129" s="17"/>
    </row>
    <row r="130" spans="1:10" ht="15" hidden="1" x14ac:dyDescent="0.2">
      <c r="A130" s="106" t="str">
        <f>IF(OR(PS!F119=SCTTM!$F$6,PS!G119=SCTTM!$F$6),PS!A119,"")</f>
        <v/>
      </c>
      <c r="B130" s="106" t="str">
        <f>IF(OR(PS!F119=SCTTM!$F$6,PS!G119=SCTTM!$F$6),PS!A119,"")</f>
        <v/>
      </c>
      <c r="C130" s="105" t="str">
        <f>IF(PS!F119=SCTTM!$F$6,PS!C119,"")</f>
        <v/>
      </c>
      <c r="D130" s="105" t="str">
        <f>IF(PS!G119=SCTTM!$F$6,PS!D119,"")</f>
        <v/>
      </c>
      <c r="E130" s="107" t="str">
        <f>IF(OR(PS!F119=SCTTM!$F$6,PS!G119=SCTTM!$F$6),PS!E119,"")</f>
        <v/>
      </c>
      <c r="F130" s="105" t="str">
        <f>IF(PS!F119=SCTTM!$F$6,PS!G119,IF(PS!G119=SCTTM!$F$6,PS!F119,""))</f>
        <v/>
      </c>
      <c r="G130" s="108">
        <f>IF(PS!F119=SCTTM!$F$6,PS!J119,0)</f>
        <v>0</v>
      </c>
      <c r="H130" s="108">
        <f>IF(PS!G119=SCTTM!$F$6,PS!J119,0)</f>
        <v>0</v>
      </c>
      <c r="I130" s="108">
        <f>IF(SUM(G130:H130)=0,0,$I$13+SUM($G$14:G130)-SUM($H$14:H130))</f>
        <v>0</v>
      </c>
      <c r="J130" s="17"/>
    </row>
    <row r="131" spans="1:10" ht="15" hidden="1" x14ac:dyDescent="0.2">
      <c r="A131" s="106" t="str">
        <f>IF(OR(PS!F120=SCTTM!$F$6,PS!G120=SCTTM!$F$6),PS!A120,"")</f>
        <v/>
      </c>
      <c r="B131" s="106" t="str">
        <f>IF(OR(PS!F120=SCTTM!$F$6,PS!G120=SCTTM!$F$6),PS!A120,"")</f>
        <v/>
      </c>
      <c r="C131" s="105" t="str">
        <f>IF(PS!F120=SCTTM!$F$6,PS!C120,"")</f>
        <v/>
      </c>
      <c r="D131" s="105" t="str">
        <f>IF(PS!G120=SCTTM!$F$6,PS!D120,"")</f>
        <v/>
      </c>
      <c r="E131" s="107" t="str">
        <f>IF(OR(PS!F120=SCTTM!$F$6,PS!G120=SCTTM!$F$6),PS!E120,"")</f>
        <v/>
      </c>
      <c r="F131" s="105" t="str">
        <f>IF(PS!F120=SCTTM!$F$6,PS!G120,IF(PS!G120=SCTTM!$F$6,PS!F120,""))</f>
        <v/>
      </c>
      <c r="G131" s="108">
        <f>IF(PS!F120=SCTTM!$F$6,PS!J120,0)</f>
        <v>0</v>
      </c>
      <c r="H131" s="108">
        <f>IF(PS!G120=SCTTM!$F$6,PS!J120,0)</f>
        <v>0</v>
      </c>
      <c r="I131" s="108">
        <f>IF(SUM(G131:H131)=0,0,$I$13+SUM($G$14:G131)-SUM($H$14:H131))</f>
        <v>0</v>
      </c>
      <c r="J131" s="17"/>
    </row>
    <row r="132" spans="1:10" ht="15" hidden="1" x14ac:dyDescent="0.2">
      <c r="A132" s="106" t="str">
        <f>IF(OR(PS!F121=SCTTM!$F$6,PS!G121=SCTTM!$F$6),PS!A121,"")</f>
        <v/>
      </c>
      <c r="B132" s="106" t="str">
        <f>IF(OR(PS!F121=SCTTM!$F$6,PS!G121=SCTTM!$F$6),PS!A121,"")</f>
        <v/>
      </c>
      <c r="C132" s="105" t="str">
        <f>IF(PS!F121=SCTTM!$F$6,PS!C121,"")</f>
        <v/>
      </c>
      <c r="D132" s="105" t="str">
        <f>IF(PS!G121=SCTTM!$F$6,PS!D121,"")</f>
        <v/>
      </c>
      <c r="E132" s="107" t="str">
        <f>IF(OR(PS!F121=SCTTM!$F$6,PS!G121=SCTTM!$F$6),PS!E121,"")</f>
        <v/>
      </c>
      <c r="F132" s="105" t="str">
        <f>IF(PS!F121=SCTTM!$F$6,PS!G121,IF(PS!G121=SCTTM!$F$6,PS!F121,""))</f>
        <v/>
      </c>
      <c r="G132" s="108">
        <f>IF(PS!F121=SCTTM!$F$6,PS!J121,0)</f>
        <v>0</v>
      </c>
      <c r="H132" s="108">
        <f>IF(PS!G121=SCTTM!$F$6,PS!J121,0)</f>
        <v>0</v>
      </c>
      <c r="I132" s="108">
        <f>IF(SUM(G132:H132)=0,0,$I$13+SUM($G$14:G132)-SUM($H$14:H132))</f>
        <v>0</v>
      </c>
      <c r="J132" s="17"/>
    </row>
    <row r="133" spans="1:10" ht="15" hidden="1" x14ac:dyDescent="0.2">
      <c r="A133" s="106" t="str">
        <f>IF(OR(PS!F122=SCTTM!$F$6,PS!G122=SCTTM!$F$6),PS!A122,"")</f>
        <v/>
      </c>
      <c r="B133" s="106" t="str">
        <f>IF(OR(PS!F122=SCTTM!$F$6,PS!G122=SCTTM!$F$6),PS!A122,"")</f>
        <v/>
      </c>
      <c r="C133" s="105" t="str">
        <f>IF(PS!F122=SCTTM!$F$6,PS!C122,"")</f>
        <v/>
      </c>
      <c r="D133" s="105" t="str">
        <f>IF(PS!G122=SCTTM!$F$6,PS!D122,"")</f>
        <v/>
      </c>
      <c r="E133" s="107" t="str">
        <f>IF(OR(PS!F122=SCTTM!$F$6,PS!G122=SCTTM!$F$6),PS!E122,"")</f>
        <v/>
      </c>
      <c r="F133" s="105" t="str">
        <f>IF(PS!F122=SCTTM!$F$6,PS!G122,IF(PS!G122=SCTTM!$F$6,PS!F122,""))</f>
        <v/>
      </c>
      <c r="G133" s="108">
        <f>IF(PS!F122=SCTTM!$F$6,PS!J122,0)</f>
        <v>0</v>
      </c>
      <c r="H133" s="108">
        <f>IF(PS!G122=SCTTM!$F$6,PS!J122,0)</f>
        <v>0</v>
      </c>
      <c r="I133" s="108">
        <f>IF(SUM(G133:H133)=0,0,$I$13+SUM($G$14:G133)-SUM($H$14:H133))</f>
        <v>0</v>
      </c>
      <c r="J133" s="17"/>
    </row>
    <row r="134" spans="1:10" ht="15" hidden="1" x14ac:dyDescent="0.2">
      <c r="A134" s="106" t="str">
        <f>IF(OR(PS!F123=SCTTM!$F$6,PS!G123=SCTTM!$F$6),PS!A123,"")</f>
        <v/>
      </c>
      <c r="B134" s="106" t="str">
        <f>IF(OR(PS!F123=SCTTM!$F$6,PS!G123=SCTTM!$F$6),PS!A123,"")</f>
        <v/>
      </c>
      <c r="C134" s="105" t="str">
        <f>IF(PS!F123=SCTTM!$F$6,PS!C123,"")</f>
        <v/>
      </c>
      <c r="D134" s="105" t="str">
        <f>IF(PS!G123=SCTTM!$F$6,PS!D123,"")</f>
        <v/>
      </c>
      <c r="E134" s="107" t="str">
        <f>IF(OR(PS!F123=SCTTM!$F$6,PS!G123=SCTTM!$F$6),PS!E123,"")</f>
        <v/>
      </c>
      <c r="F134" s="105" t="str">
        <f>IF(PS!F123=SCTTM!$F$6,PS!G123,IF(PS!G123=SCTTM!$F$6,PS!F123,""))</f>
        <v/>
      </c>
      <c r="G134" s="108">
        <f>IF(PS!F123=SCTTM!$F$6,PS!J123,0)</f>
        <v>0</v>
      </c>
      <c r="H134" s="108">
        <f>IF(PS!G123=SCTTM!$F$6,PS!J123,0)</f>
        <v>0</v>
      </c>
      <c r="I134" s="108">
        <f>IF(SUM(G134:H134)=0,0,$I$13+SUM($G$14:G134)-SUM($H$14:H134))</f>
        <v>0</v>
      </c>
      <c r="J134" s="17"/>
    </row>
    <row r="135" spans="1:10" ht="15" hidden="1" x14ac:dyDescent="0.2">
      <c r="A135" s="106" t="str">
        <f>IF(OR(PS!F124=SCTTM!$F$6,PS!G124=SCTTM!$F$6),PS!A124,"")</f>
        <v/>
      </c>
      <c r="B135" s="106" t="str">
        <f>IF(OR(PS!F124=SCTTM!$F$6,PS!G124=SCTTM!$F$6),PS!A124,"")</f>
        <v/>
      </c>
      <c r="C135" s="105" t="str">
        <f>IF(PS!F124=SCTTM!$F$6,PS!C124,"")</f>
        <v/>
      </c>
      <c r="D135" s="105" t="str">
        <f>IF(PS!G124=SCTTM!$F$6,PS!D124,"")</f>
        <v/>
      </c>
      <c r="E135" s="107" t="str">
        <f>IF(OR(PS!F124=SCTTM!$F$6,PS!G124=SCTTM!$F$6),PS!E124,"")</f>
        <v/>
      </c>
      <c r="F135" s="105" t="str">
        <f>IF(PS!F124=SCTTM!$F$6,PS!G124,IF(PS!G124=SCTTM!$F$6,PS!F124,""))</f>
        <v/>
      </c>
      <c r="G135" s="108">
        <f>IF(PS!F124=SCTTM!$F$6,PS!J124,0)</f>
        <v>0</v>
      </c>
      <c r="H135" s="108">
        <f>IF(PS!G124=SCTTM!$F$6,PS!J124,0)</f>
        <v>0</v>
      </c>
      <c r="I135" s="108">
        <f>IF(SUM(G135:H135)=0,0,$I$13+SUM($G$14:G135)-SUM($H$14:H135))</f>
        <v>0</v>
      </c>
      <c r="J135" s="17"/>
    </row>
    <row r="136" spans="1:10" ht="15" hidden="1" x14ac:dyDescent="0.2">
      <c r="A136" s="106" t="str">
        <f>IF(OR(PS!F125=SCTTM!$F$6,PS!G125=SCTTM!$F$6),PS!A125,"")</f>
        <v/>
      </c>
      <c r="B136" s="106" t="str">
        <f>IF(OR(PS!F125=SCTTM!$F$6,PS!G125=SCTTM!$F$6),PS!A125,"")</f>
        <v/>
      </c>
      <c r="C136" s="105" t="str">
        <f>IF(PS!F125=SCTTM!$F$6,PS!C125,"")</f>
        <v/>
      </c>
      <c r="D136" s="105" t="str">
        <f>IF(PS!G125=SCTTM!$F$6,PS!D125,"")</f>
        <v/>
      </c>
      <c r="E136" s="107" t="str">
        <f>IF(OR(PS!F125=SCTTM!$F$6,PS!G125=SCTTM!$F$6),PS!E125,"")</f>
        <v/>
      </c>
      <c r="F136" s="105" t="str">
        <f>IF(PS!F125=SCTTM!$F$6,PS!G125,IF(PS!G125=SCTTM!$F$6,PS!F125,""))</f>
        <v/>
      </c>
      <c r="G136" s="108">
        <f>IF(PS!F125=SCTTM!$F$6,PS!J125,0)</f>
        <v>0</v>
      </c>
      <c r="H136" s="108">
        <f>IF(PS!G125=SCTTM!$F$6,PS!J125,0)</f>
        <v>0</v>
      </c>
      <c r="I136" s="108">
        <f>IF(SUM(G136:H136)=0,0,$I$13+SUM($G$14:G136)-SUM($H$14:H136))</f>
        <v>0</v>
      </c>
      <c r="J136" s="17"/>
    </row>
    <row r="137" spans="1:10" ht="15" hidden="1" x14ac:dyDescent="0.2">
      <c r="A137" s="106" t="str">
        <f>IF(OR(PS!F126=SCTTM!$F$6,PS!G126=SCTTM!$F$6),PS!A126,"")</f>
        <v/>
      </c>
      <c r="B137" s="106" t="str">
        <f>IF(OR(PS!F126=SCTTM!$F$6,PS!G126=SCTTM!$F$6),PS!A126,"")</f>
        <v/>
      </c>
      <c r="C137" s="105" t="str">
        <f>IF(PS!F126=SCTTM!$F$6,PS!C126,"")</f>
        <v/>
      </c>
      <c r="D137" s="105" t="str">
        <f>IF(PS!G126=SCTTM!$F$6,PS!D126,"")</f>
        <v/>
      </c>
      <c r="E137" s="107" t="str">
        <f>IF(OR(PS!F126=SCTTM!$F$6,PS!G126=SCTTM!$F$6),PS!E126,"")</f>
        <v/>
      </c>
      <c r="F137" s="105" t="str">
        <f>IF(PS!F126=SCTTM!$F$6,PS!G126,IF(PS!G126=SCTTM!$F$6,PS!F126,""))</f>
        <v/>
      </c>
      <c r="G137" s="108">
        <f>IF(PS!F126=SCTTM!$F$6,PS!J126,0)</f>
        <v>0</v>
      </c>
      <c r="H137" s="108">
        <f>IF(PS!G126=SCTTM!$F$6,PS!J126,0)</f>
        <v>0</v>
      </c>
      <c r="I137" s="108">
        <f>IF(SUM(G137:H137)=0,0,$I$13+SUM($G$14:G137)-SUM($H$14:H137))</f>
        <v>0</v>
      </c>
      <c r="J137" s="17"/>
    </row>
    <row r="138" spans="1:10" ht="15" hidden="1" x14ac:dyDescent="0.2">
      <c r="A138" s="106" t="str">
        <f>IF(OR(PS!F127=SCTTM!$F$6,PS!G127=SCTTM!$F$6),PS!A127,"")</f>
        <v/>
      </c>
      <c r="B138" s="106" t="str">
        <f>IF(OR(PS!F127=SCTTM!$F$6,PS!G127=SCTTM!$F$6),PS!A127,"")</f>
        <v/>
      </c>
      <c r="C138" s="105" t="str">
        <f>IF(PS!F127=SCTTM!$F$6,PS!C127,"")</f>
        <v/>
      </c>
      <c r="D138" s="105" t="str">
        <f>IF(PS!G127=SCTTM!$F$6,PS!D127,"")</f>
        <v/>
      </c>
      <c r="E138" s="107" t="str">
        <f>IF(OR(PS!F127=SCTTM!$F$6,PS!G127=SCTTM!$F$6),PS!E127,"")</f>
        <v/>
      </c>
      <c r="F138" s="105" t="str">
        <f>IF(PS!F127=SCTTM!$F$6,PS!G127,IF(PS!G127=SCTTM!$F$6,PS!F127,""))</f>
        <v/>
      </c>
      <c r="G138" s="108">
        <f>IF(PS!F127=SCTTM!$F$6,PS!J127,0)</f>
        <v>0</v>
      </c>
      <c r="H138" s="108">
        <f>IF(PS!G127=SCTTM!$F$6,PS!J127,0)</f>
        <v>0</v>
      </c>
      <c r="I138" s="108">
        <f>IF(SUM(G138:H138)=0,0,$I$13+SUM($G$14:G138)-SUM($H$14:H138))</f>
        <v>0</v>
      </c>
      <c r="J138" s="17"/>
    </row>
    <row r="139" spans="1:10" ht="15" hidden="1" x14ac:dyDescent="0.2">
      <c r="A139" s="106" t="str">
        <f>IF(OR(PS!F128=SCTTM!$F$6,PS!G128=SCTTM!$F$6),PS!A128,"")</f>
        <v/>
      </c>
      <c r="B139" s="106" t="str">
        <f>IF(OR(PS!F128=SCTTM!$F$6,PS!G128=SCTTM!$F$6),PS!A128,"")</f>
        <v/>
      </c>
      <c r="C139" s="105" t="str">
        <f>IF(PS!F128=SCTTM!$F$6,PS!C128,"")</f>
        <v/>
      </c>
      <c r="D139" s="105" t="str">
        <f>IF(PS!G128=SCTTM!$F$6,PS!D128,"")</f>
        <v/>
      </c>
      <c r="E139" s="107" t="str">
        <f>IF(OR(PS!F128=SCTTM!$F$6,PS!G128=SCTTM!$F$6),PS!E128,"")</f>
        <v/>
      </c>
      <c r="F139" s="105" t="str">
        <f>IF(PS!F128=SCTTM!$F$6,PS!G128,IF(PS!G128=SCTTM!$F$6,PS!F128,""))</f>
        <v/>
      </c>
      <c r="G139" s="108">
        <f>IF(PS!F128=SCTTM!$F$6,PS!J128,0)</f>
        <v>0</v>
      </c>
      <c r="H139" s="108">
        <f>IF(PS!G128=SCTTM!$F$6,PS!J128,0)</f>
        <v>0</v>
      </c>
      <c r="I139" s="108">
        <f>IF(SUM(G139:H139)=0,0,$I$13+SUM($G$14:G139)-SUM($H$14:H139))</f>
        <v>0</v>
      </c>
      <c r="J139" s="17"/>
    </row>
    <row r="140" spans="1:10" ht="15" hidden="1" x14ac:dyDescent="0.2">
      <c r="A140" s="106" t="str">
        <f>IF(OR(PS!F129=SCTTM!$F$6,PS!G129=SCTTM!$F$6),PS!A129,"")</f>
        <v/>
      </c>
      <c r="B140" s="106" t="str">
        <f>IF(OR(PS!F129=SCTTM!$F$6,PS!G129=SCTTM!$F$6),PS!A129,"")</f>
        <v/>
      </c>
      <c r="C140" s="105" t="str">
        <f>IF(PS!F129=SCTTM!$F$6,PS!C129,"")</f>
        <v/>
      </c>
      <c r="D140" s="105" t="str">
        <f>IF(PS!G129=SCTTM!$F$6,PS!D129,"")</f>
        <v/>
      </c>
      <c r="E140" s="107" t="str">
        <f>IF(OR(PS!F129=SCTTM!$F$6,PS!G129=SCTTM!$F$6),PS!E129,"")</f>
        <v/>
      </c>
      <c r="F140" s="105" t="str">
        <f>IF(PS!F129=SCTTM!$F$6,PS!G129,IF(PS!G129=SCTTM!$F$6,PS!F129,""))</f>
        <v/>
      </c>
      <c r="G140" s="108">
        <f>IF(PS!F129=SCTTM!$F$6,PS!J129,0)</f>
        <v>0</v>
      </c>
      <c r="H140" s="108">
        <f>IF(PS!G129=SCTTM!$F$6,PS!J129,0)</f>
        <v>0</v>
      </c>
      <c r="I140" s="108">
        <f>IF(SUM(G140:H140)=0,0,$I$13+SUM($G$14:G140)-SUM($H$14:H140))</f>
        <v>0</v>
      </c>
      <c r="J140" s="17"/>
    </row>
    <row r="141" spans="1:10" ht="15" hidden="1" x14ac:dyDescent="0.2">
      <c r="A141" s="106" t="str">
        <f>IF(OR(PS!F130=SCTTM!$F$6,PS!G130=SCTTM!$F$6),PS!A130,"")</f>
        <v/>
      </c>
      <c r="B141" s="106" t="str">
        <f>IF(OR(PS!F130=SCTTM!$F$6,PS!G130=SCTTM!$F$6),PS!A130,"")</f>
        <v/>
      </c>
      <c r="C141" s="105" t="str">
        <f>IF(PS!F130=SCTTM!$F$6,PS!C130,"")</f>
        <v/>
      </c>
      <c r="D141" s="105" t="str">
        <f>IF(PS!G130=SCTTM!$F$6,PS!D130,"")</f>
        <v/>
      </c>
      <c r="E141" s="107" t="str">
        <f>IF(OR(PS!F130=SCTTM!$F$6,PS!G130=SCTTM!$F$6),PS!E130,"")</f>
        <v/>
      </c>
      <c r="F141" s="105" t="str">
        <f>IF(PS!F130=SCTTM!$F$6,PS!G130,IF(PS!G130=SCTTM!$F$6,PS!F130,""))</f>
        <v/>
      </c>
      <c r="G141" s="108">
        <f>IF(PS!F130=SCTTM!$F$6,PS!J130,0)</f>
        <v>0</v>
      </c>
      <c r="H141" s="108">
        <f>IF(PS!G130=SCTTM!$F$6,PS!J130,0)</f>
        <v>0</v>
      </c>
      <c r="I141" s="108">
        <f>IF(SUM(G141:H141)=0,0,$I$13+SUM($G$14:G141)-SUM($H$14:H141))</f>
        <v>0</v>
      </c>
      <c r="J141" s="17"/>
    </row>
    <row r="142" spans="1:10" ht="15" hidden="1" x14ac:dyDescent="0.2">
      <c r="A142" s="106" t="str">
        <f>IF(OR(PS!F131=SCTTM!$F$6,PS!G131=SCTTM!$F$6),PS!A131,"")</f>
        <v/>
      </c>
      <c r="B142" s="106" t="str">
        <f>IF(OR(PS!F131=SCTTM!$F$6,PS!G131=SCTTM!$F$6),PS!A131,"")</f>
        <v/>
      </c>
      <c r="C142" s="105" t="str">
        <f>IF(PS!F131=SCTTM!$F$6,PS!C131,"")</f>
        <v/>
      </c>
      <c r="D142" s="105" t="str">
        <f>IF(PS!G131=SCTTM!$F$6,PS!D131,"")</f>
        <v/>
      </c>
      <c r="E142" s="107" t="str">
        <f>IF(OR(PS!F131=SCTTM!$F$6,PS!G131=SCTTM!$F$6),PS!E131,"")</f>
        <v/>
      </c>
      <c r="F142" s="105" t="str">
        <f>IF(PS!F131=SCTTM!$F$6,PS!G131,IF(PS!G131=SCTTM!$F$6,PS!F131,""))</f>
        <v/>
      </c>
      <c r="G142" s="108">
        <f>IF(PS!F131=SCTTM!$F$6,PS!J131,0)</f>
        <v>0</v>
      </c>
      <c r="H142" s="108">
        <f>IF(PS!G131=SCTTM!$F$6,PS!J131,0)</f>
        <v>0</v>
      </c>
      <c r="I142" s="108">
        <f>IF(SUM(G142:H142)=0,0,$I$13+SUM($G$14:G142)-SUM($H$14:H142))</f>
        <v>0</v>
      </c>
      <c r="J142" s="17"/>
    </row>
    <row r="143" spans="1:10" ht="15" hidden="1" x14ac:dyDescent="0.2">
      <c r="A143" s="106" t="str">
        <f>IF(OR(PS!F132=SCTTM!$F$6,PS!G132=SCTTM!$F$6),PS!A132,"")</f>
        <v/>
      </c>
      <c r="B143" s="106" t="str">
        <f>IF(OR(PS!F132=SCTTM!$F$6,PS!G132=SCTTM!$F$6),PS!A132,"")</f>
        <v/>
      </c>
      <c r="C143" s="105" t="str">
        <f>IF(PS!F132=SCTTM!$F$6,PS!C132,"")</f>
        <v/>
      </c>
      <c r="D143" s="105" t="str">
        <f>IF(PS!G132=SCTTM!$F$6,PS!D132,"")</f>
        <v/>
      </c>
      <c r="E143" s="107" t="str">
        <f>IF(OR(PS!F132=SCTTM!$F$6,PS!G132=SCTTM!$F$6),PS!E132,"")</f>
        <v/>
      </c>
      <c r="F143" s="105" t="str">
        <f>IF(PS!F132=SCTTM!$F$6,PS!G132,IF(PS!G132=SCTTM!$F$6,PS!F132,""))</f>
        <v/>
      </c>
      <c r="G143" s="108">
        <f>IF(PS!F132=SCTTM!$F$6,PS!J132,0)</f>
        <v>0</v>
      </c>
      <c r="H143" s="108">
        <f>IF(PS!G132=SCTTM!$F$6,PS!J132,0)</f>
        <v>0</v>
      </c>
      <c r="I143" s="108">
        <f>IF(SUM(G143:H143)=0,0,$I$13+SUM($G$14:G143)-SUM($H$14:H143))</f>
        <v>0</v>
      </c>
      <c r="J143" s="17"/>
    </row>
    <row r="144" spans="1:10" ht="15" hidden="1" x14ac:dyDescent="0.2">
      <c r="A144" s="106" t="str">
        <f>IF(OR(PS!F133=SCTTM!$F$6,PS!G133=SCTTM!$F$6),PS!A133,"")</f>
        <v/>
      </c>
      <c r="B144" s="106" t="str">
        <f>IF(OR(PS!F133=SCTTM!$F$6,PS!G133=SCTTM!$F$6),PS!A133,"")</f>
        <v/>
      </c>
      <c r="C144" s="105" t="str">
        <f>IF(PS!F133=SCTTM!$F$6,PS!C133,"")</f>
        <v/>
      </c>
      <c r="D144" s="105" t="str">
        <f>IF(PS!G133=SCTTM!$F$6,PS!D133,"")</f>
        <v/>
      </c>
      <c r="E144" s="107" t="str">
        <f>IF(OR(PS!F133=SCTTM!$F$6,PS!G133=SCTTM!$F$6),PS!E133,"")</f>
        <v/>
      </c>
      <c r="F144" s="105" t="str">
        <f>IF(PS!F133=SCTTM!$F$6,PS!G133,IF(PS!G133=SCTTM!$F$6,PS!F133,""))</f>
        <v/>
      </c>
      <c r="G144" s="108">
        <f>IF(PS!F133=SCTTM!$F$6,PS!J133,0)</f>
        <v>0</v>
      </c>
      <c r="H144" s="108">
        <f>IF(PS!G133=SCTTM!$F$6,PS!J133,0)</f>
        <v>0</v>
      </c>
      <c r="I144" s="108">
        <f>IF(SUM(G144:H144)=0,0,$I$13+SUM($G$14:G144)-SUM($H$14:H144))</f>
        <v>0</v>
      </c>
      <c r="J144" s="17"/>
    </row>
    <row r="145" spans="1:10" ht="15" hidden="1" x14ac:dyDescent="0.2">
      <c r="A145" s="106" t="str">
        <f>IF(OR(PS!F134=SCTTM!$F$6,PS!G134=SCTTM!$F$6),PS!A134,"")</f>
        <v/>
      </c>
      <c r="B145" s="106" t="str">
        <f>IF(OR(PS!F134=SCTTM!$F$6,PS!G134=SCTTM!$F$6),PS!A134,"")</f>
        <v/>
      </c>
      <c r="C145" s="105" t="str">
        <f>IF(PS!F134=SCTTM!$F$6,PS!C134,"")</f>
        <v/>
      </c>
      <c r="D145" s="105" t="str">
        <f>IF(PS!G134=SCTTM!$F$6,PS!D134,"")</f>
        <v/>
      </c>
      <c r="E145" s="107" t="str">
        <f>IF(OR(PS!F134=SCTTM!$F$6,PS!G134=SCTTM!$F$6),PS!E134,"")</f>
        <v/>
      </c>
      <c r="F145" s="105" t="str">
        <f>IF(PS!F134=SCTTM!$F$6,PS!G134,IF(PS!G134=SCTTM!$F$6,PS!F134,""))</f>
        <v/>
      </c>
      <c r="G145" s="108">
        <f>IF(PS!F134=SCTTM!$F$6,PS!J134,0)</f>
        <v>0</v>
      </c>
      <c r="H145" s="108">
        <f>IF(PS!G134=SCTTM!$F$6,PS!J134,0)</f>
        <v>0</v>
      </c>
      <c r="I145" s="108">
        <f>IF(SUM(G145:H145)=0,0,$I$13+SUM($G$14:G145)-SUM($H$14:H145))</f>
        <v>0</v>
      </c>
      <c r="J145" s="17"/>
    </row>
    <row r="146" spans="1:10" ht="15" hidden="1" x14ac:dyDescent="0.2">
      <c r="A146" s="106" t="str">
        <f>IF(OR(PS!F135=SCTTM!$F$6,PS!G135=SCTTM!$F$6),PS!A135,"")</f>
        <v/>
      </c>
      <c r="B146" s="106" t="str">
        <f>IF(OR(PS!F135=SCTTM!$F$6,PS!G135=SCTTM!$F$6),PS!A135,"")</f>
        <v/>
      </c>
      <c r="C146" s="105" t="str">
        <f>IF(PS!F135=SCTTM!$F$6,PS!C135,"")</f>
        <v/>
      </c>
      <c r="D146" s="105" t="str">
        <f>IF(PS!G135=SCTTM!$F$6,PS!D135,"")</f>
        <v/>
      </c>
      <c r="E146" s="107" t="str">
        <f>IF(OR(PS!F135=SCTTM!$F$6,PS!G135=SCTTM!$F$6),PS!E135,"")</f>
        <v/>
      </c>
      <c r="F146" s="105" t="str">
        <f>IF(PS!F135=SCTTM!$F$6,PS!G135,IF(PS!G135=SCTTM!$F$6,PS!F135,""))</f>
        <v/>
      </c>
      <c r="G146" s="108">
        <f>IF(PS!F135=SCTTM!$F$6,PS!J135,0)</f>
        <v>0</v>
      </c>
      <c r="H146" s="108">
        <f>IF(PS!G135=SCTTM!$F$6,PS!J135,0)</f>
        <v>0</v>
      </c>
      <c r="I146" s="108">
        <f>IF(SUM(G146:H146)=0,0,$I$13+SUM($G$14:G146)-SUM($H$14:H146))</f>
        <v>0</v>
      </c>
      <c r="J146" s="17"/>
    </row>
    <row r="147" spans="1:10" ht="15" hidden="1" x14ac:dyDescent="0.2">
      <c r="A147" s="106" t="str">
        <f>IF(OR(PS!F136=SCTTM!$F$6,PS!G136=SCTTM!$F$6),PS!A136,"")</f>
        <v/>
      </c>
      <c r="B147" s="106" t="str">
        <f>IF(OR(PS!F136=SCTTM!$F$6,PS!G136=SCTTM!$F$6),PS!A136,"")</f>
        <v/>
      </c>
      <c r="C147" s="105" t="str">
        <f>IF(PS!F136=SCTTM!$F$6,PS!C136,"")</f>
        <v/>
      </c>
      <c r="D147" s="105" t="str">
        <f>IF(PS!G136=SCTTM!$F$6,PS!D136,"")</f>
        <v/>
      </c>
      <c r="E147" s="107" t="str">
        <f>IF(OR(PS!F136=SCTTM!$F$6,PS!G136=SCTTM!$F$6),PS!E136,"")</f>
        <v/>
      </c>
      <c r="F147" s="105" t="str">
        <f>IF(PS!F136=SCTTM!$F$6,PS!G136,IF(PS!G136=SCTTM!$F$6,PS!F136,""))</f>
        <v/>
      </c>
      <c r="G147" s="108">
        <f>IF(PS!F136=SCTTM!$F$6,PS!J136,0)</f>
        <v>0</v>
      </c>
      <c r="H147" s="108">
        <f>IF(PS!G136=SCTTM!$F$6,PS!J136,0)</f>
        <v>0</v>
      </c>
      <c r="I147" s="108">
        <f>IF(SUM(G147:H147)=0,0,$I$13+SUM($G$14:G147)-SUM($H$14:H147))</f>
        <v>0</v>
      </c>
      <c r="J147" s="17"/>
    </row>
    <row r="148" spans="1:10" ht="15" hidden="1" x14ac:dyDescent="0.2">
      <c r="A148" s="106" t="str">
        <f>IF(OR(PS!F137=SCTTM!$F$6,PS!G137=SCTTM!$F$6),PS!A137,"")</f>
        <v/>
      </c>
      <c r="B148" s="106" t="str">
        <f>IF(OR(PS!F137=SCTTM!$F$6,PS!G137=SCTTM!$F$6),PS!A137,"")</f>
        <v/>
      </c>
      <c r="C148" s="105" t="str">
        <f>IF(PS!F137=SCTTM!$F$6,PS!C137,"")</f>
        <v/>
      </c>
      <c r="D148" s="105" t="str">
        <f>IF(PS!G137=SCTTM!$F$6,PS!D137,"")</f>
        <v/>
      </c>
      <c r="E148" s="107" t="str">
        <f>IF(OR(PS!F137=SCTTM!$F$6,PS!G137=SCTTM!$F$6),PS!E137,"")</f>
        <v/>
      </c>
      <c r="F148" s="105" t="str">
        <f>IF(PS!F137=SCTTM!$F$6,PS!G137,IF(PS!G137=SCTTM!$F$6,PS!F137,""))</f>
        <v/>
      </c>
      <c r="G148" s="108">
        <f>IF(PS!F137=SCTTM!$F$6,PS!J137,0)</f>
        <v>0</v>
      </c>
      <c r="H148" s="108">
        <f>IF(PS!G137=SCTTM!$F$6,PS!J137,0)</f>
        <v>0</v>
      </c>
      <c r="I148" s="108">
        <f>IF(SUM(G148:H148)=0,0,$I$13+SUM($G$14:G148)-SUM($H$14:H148))</f>
        <v>0</v>
      </c>
      <c r="J148" s="17"/>
    </row>
    <row r="149" spans="1:10" ht="15" hidden="1" x14ac:dyDescent="0.2">
      <c r="A149" s="106" t="str">
        <f>IF(OR(PS!F138=SCTTM!$F$6,PS!G138=SCTTM!$F$6),PS!A138,"")</f>
        <v/>
      </c>
      <c r="B149" s="106" t="str">
        <f>IF(OR(PS!F138=SCTTM!$F$6,PS!G138=SCTTM!$F$6),PS!A138,"")</f>
        <v/>
      </c>
      <c r="C149" s="105" t="str">
        <f>IF(PS!F138=SCTTM!$F$6,PS!C138,"")</f>
        <v/>
      </c>
      <c r="D149" s="105" t="str">
        <f>IF(PS!G138=SCTTM!$F$6,PS!D138,"")</f>
        <v/>
      </c>
      <c r="E149" s="107" t="str">
        <f>IF(OR(PS!F138=SCTTM!$F$6,PS!G138=SCTTM!$F$6),PS!E138,"")</f>
        <v/>
      </c>
      <c r="F149" s="105" t="str">
        <f>IF(PS!F138=SCTTM!$F$6,PS!G138,IF(PS!G138=SCTTM!$F$6,PS!F138,""))</f>
        <v/>
      </c>
      <c r="G149" s="108">
        <f>IF(PS!F138=SCTTM!$F$6,PS!J138,0)</f>
        <v>0</v>
      </c>
      <c r="H149" s="108">
        <f>IF(PS!G138=SCTTM!$F$6,PS!J138,0)</f>
        <v>0</v>
      </c>
      <c r="I149" s="108">
        <f>IF(SUM(G149:H149)=0,0,$I$13+SUM($G$14:G149)-SUM($H$14:H149))</f>
        <v>0</v>
      </c>
      <c r="J149" s="17"/>
    </row>
    <row r="150" spans="1:10" ht="15" hidden="1" x14ac:dyDescent="0.2">
      <c r="A150" s="106" t="str">
        <f>IF(OR(PS!F139=SCTTM!$F$6,PS!G139=SCTTM!$F$6),PS!A139,"")</f>
        <v/>
      </c>
      <c r="B150" s="106" t="str">
        <f>IF(OR(PS!F139=SCTTM!$F$6,PS!G139=SCTTM!$F$6),PS!A139,"")</f>
        <v/>
      </c>
      <c r="C150" s="105" t="str">
        <f>IF(PS!F139=SCTTM!$F$6,PS!C139,"")</f>
        <v/>
      </c>
      <c r="D150" s="105" t="str">
        <f>IF(PS!G139=SCTTM!$F$6,PS!D139,"")</f>
        <v/>
      </c>
      <c r="E150" s="107" t="str">
        <f>IF(OR(PS!F139=SCTTM!$F$6,PS!G139=SCTTM!$F$6),PS!E139,"")</f>
        <v/>
      </c>
      <c r="F150" s="105" t="str">
        <f>IF(PS!F139=SCTTM!$F$6,PS!G139,IF(PS!G139=SCTTM!$F$6,PS!F139,""))</f>
        <v/>
      </c>
      <c r="G150" s="108">
        <f>IF(PS!F139=SCTTM!$F$6,PS!J139,0)</f>
        <v>0</v>
      </c>
      <c r="H150" s="108">
        <f>IF(PS!G139=SCTTM!$F$6,PS!J139,0)</f>
        <v>0</v>
      </c>
      <c r="I150" s="108">
        <f>IF(SUM(G150:H150)=0,0,$I$13+SUM($G$14:G150)-SUM($H$14:H150))</f>
        <v>0</v>
      </c>
      <c r="J150" s="17"/>
    </row>
    <row r="151" spans="1:10" ht="15" hidden="1" x14ac:dyDescent="0.2">
      <c r="A151" s="106" t="str">
        <f>IF(OR(PS!F140=SCTTM!$F$6,PS!G140=SCTTM!$F$6),PS!A140,"")</f>
        <v/>
      </c>
      <c r="B151" s="106" t="str">
        <f>IF(OR(PS!F140=SCTTM!$F$6,PS!G140=SCTTM!$F$6),PS!A140,"")</f>
        <v/>
      </c>
      <c r="C151" s="105" t="str">
        <f>IF(PS!F140=SCTTM!$F$6,PS!C140,"")</f>
        <v/>
      </c>
      <c r="D151" s="105" t="str">
        <f>IF(PS!G140=SCTTM!$F$6,PS!D140,"")</f>
        <v/>
      </c>
      <c r="E151" s="107" t="str">
        <f>IF(OR(PS!F140=SCTTM!$F$6,PS!G140=SCTTM!$F$6),PS!E140,"")</f>
        <v/>
      </c>
      <c r="F151" s="105" t="str">
        <f>IF(PS!F140=SCTTM!$F$6,PS!G140,IF(PS!G140=SCTTM!$F$6,PS!F140,""))</f>
        <v/>
      </c>
      <c r="G151" s="108">
        <f>IF(PS!F140=SCTTM!$F$6,PS!J140,0)</f>
        <v>0</v>
      </c>
      <c r="H151" s="108">
        <f>IF(PS!G140=SCTTM!$F$6,PS!J140,0)</f>
        <v>0</v>
      </c>
      <c r="I151" s="108">
        <f>IF(SUM(G151:H151)=0,0,$I$13+SUM($G$14:G151)-SUM($H$14:H151))</f>
        <v>0</v>
      </c>
      <c r="J151" s="17"/>
    </row>
    <row r="152" spans="1:10" ht="15" hidden="1" x14ac:dyDescent="0.2">
      <c r="A152" s="106" t="str">
        <f>IF(OR(PS!F141=SCTTM!$F$6,PS!G141=SCTTM!$F$6),PS!A141,"")</f>
        <v/>
      </c>
      <c r="B152" s="106" t="str">
        <f>IF(OR(PS!F141=SCTTM!$F$6,PS!G141=SCTTM!$F$6),PS!A141,"")</f>
        <v/>
      </c>
      <c r="C152" s="105" t="str">
        <f>IF(PS!F141=SCTTM!$F$6,PS!C141,"")</f>
        <v/>
      </c>
      <c r="D152" s="105" t="str">
        <f>IF(PS!G141=SCTTM!$F$6,PS!D141,"")</f>
        <v/>
      </c>
      <c r="E152" s="107" t="str">
        <f>IF(OR(PS!F141=SCTTM!$F$6,PS!G141=SCTTM!$F$6),PS!E141,"")</f>
        <v/>
      </c>
      <c r="F152" s="105" t="str">
        <f>IF(PS!F141=SCTTM!$F$6,PS!G141,IF(PS!G141=SCTTM!$F$6,PS!F141,""))</f>
        <v/>
      </c>
      <c r="G152" s="108">
        <f>IF(PS!F141=SCTTM!$F$6,PS!J141,0)</f>
        <v>0</v>
      </c>
      <c r="H152" s="108">
        <f>IF(PS!G141=SCTTM!$F$6,PS!J141,0)</f>
        <v>0</v>
      </c>
      <c r="I152" s="108">
        <f>IF(SUM(G152:H152)=0,0,$I$13+SUM($G$14:G152)-SUM($H$14:H152))</f>
        <v>0</v>
      </c>
      <c r="J152" s="17"/>
    </row>
    <row r="153" spans="1:10" ht="15" hidden="1" x14ac:dyDescent="0.2">
      <c r="A153" s="106" t="str">
        <f>IF(OR(PS!F142=SCTTM!$F$6,PS!G142=SCTTM!$F$6),PS!A142,"")</f>
        <v/>
      </c>
      <c r="B153" s="106" t="str">
        <f>IF(OR(PS!F142=SCTTM!$F$6,PS!G142=SCTTM!$F$6),PS!A142,"")</f>
        <v/>
      </c>
      <c r="C153" s="105" t="str">
        <f>IF(PS!F142=SCTTM!$F$6,PS!C142,"")</f>
        <v/>
      </c>
      <c r="D153" s="105" t="str">
        <f>IF(PS!G142=SCTTM!$F$6,PS!D142,"")</f>
        <v/>
      </c>
      <c r="E153" s="107" t="str">
        <f>IF(OR(PS!F142=SCTTM!$F$6,PS!G142=SCTTM!$F$6),PS!E142,"")</f>
        <v/>
      </c>
      <c r="F153" s="105" t="str">
        <f>IF(PS!F142=SCTTM!$F$6,PS!G142,IF(PS!G142=SCTTM!$F$6,PS!F142,""))</f>
        <v/>
      </c>
      <c r="G153" s="108">
        <f>IF(PS!F142=SCTTM!$F$6,PS!J142,0)</f>
        <v>0</v>
      </c>
      <c r="H153" s="108">
        <f>IF(PS!G142=SCTTM!$F$6,PS!J142,0)</f>
        <v>0</v>
      </c>
      <c r="I153" s="108">
        <f>IF(SUM(G153:H153)=0,0,$I$13+SUM($G$14:G153)-SUM($H$14:H153))</f>
        <v>0</v>
      </c>
      <c r="J153" s="17"/>
    </row>
    <row r="154" spans="1:10" ht="15" hidden="1" x14ac:dyDescent="0.2">
      <c r="A154" s="106" t="str">
        <f>IF(OR(PS!F143=SCTTM!$F$6,PS!G143=SCTTM!$F$6),PS!A143,"")</f>
        <v/>
      </c>
      <c r="B154" s="106" t="str">
        <f>IF(OR(PS!F143=SCTTM!$F$6,PS!G143=SCTTM!$F$6),PS!A143,"")</f>
        <v/>
      </c>
      <c r="C154" s="105" t="str">
        <f>IF(PS!F143=SCTTM!$F$6,PS!C143,"")</f>
        <v/>
      </c>
      <c r="D154" s="105" t="str">
        <f>IF(PS!G143=SCTTM!$F$6,PS!D143,"")</f>
        <v/>
      </c>
      <c r="E154" s="107" t="str">
        <f>IF(OR(PS!F143=SCTTM!$F$6,PS!G143=SCTTM!$F$6),PS!E143,"")</f>
        <v/>
      </c>
      <c r="F154" s="105" t="str">
        <f>IF(PS!F143=SCTTM!$F$6,PS!G143,IF(PS!G143=SCTTM!$F$6,PS!F143,""))</f>
        <v/>
      </c>
      <c r="G154" s="108">
        <f>IF(PS!F143=SCTTM!$F$6,PS!J143,0)</f>
        <v>0</v>
      </c>
      <c r="H154" s="108">
        <f>IF(PS!G143=SCTTM!$F$6,PS!J143,0)</f>
        <v>0</v>
      </c>
      <c r="I154" s="108">
        <f>IF(SUM(G154:H154)=0,0,$I$13+SUM($G$14:G154)-SUM($H$14:H154))</f>
        <v>0</v>
      </c>
      <c r="J154" s="17"/>
    </row>
    <row r="155" spans="1:10" ht="15" hidden="1" x14ac:dyDescent="0.2">
      <c r="A155" s="106" t="str">
        <f>IF(OR(PS!F144=SCTTM!$F$6,PS!G144=SCTTM!$F$6),PS!A144,"")</f>
        <v/>
      </c>
      <c r="B155" s="106" t="str">
        <f>IF(OR(PS!F144=SCTTM!$F$6,PS!G144=SCTTM!$F$6),PS!A144,"")</f>
        <v/>
      </c>
      <c r="C155" s="105" t="str">
        <f>IF(PS!F144=SCTTM!$F$6,PS!C144,"")</f>
        <v/>
      </c>
      <c r="D155" s="105" t="str">
        <f>IF(PS!G144=SCTTM!$F$6,PS!D144,"")</f>
        <v/>
      </c>
      <c r="E155" s="107" t="str">
        <f>IF(OR(PS!F144=SCTTM!$F$6,PS!G144=SCTTM!$F$6),PS!E144,"")</f>
        <v/>
      </c>
      <c r="F155" s="105" t="str">
        <f>IF(PS!F144=SCTTM!$F$6,PS!G144,IF(PS!G144=SCTTM!$F$6,PS!F144,""))</f>
        <v/>
      </c>
      <c r="G155" s="108">
        <f>IF(PS!F144=SCTTM!$F$6,PS!J144,0)</f>
        <v>0</v>
      </c>
      <c r="H155" s="108">
        <f>IF(PS!G144=SCTTM!$F$6,PS!J144,0)</f>
        <v>0</v>
      </c>
      <c r="I155" s="108">
        <f>IF(SUM(G155:H155)=0,0,$I$13+SUM($G$14:G155)-SUM($H$14:H155))</f>
        <v>0</v>
      </c>
      <c r="J155" s="17"/>
    </row>
    <row r="156" spans="1:10" ht="15" hidden="1" x14ac:dyDescent="0.2">
      <c r="A156" s="106" t="str">
        <f>IF(OR(PS!F145=SCTTM!$F$6,PS!G145=SCTTM!$F$6),PS!A145,"")</f>
        <v/>
      </c>
      <c r="B156" s="106" t="str">
        <f>IF(OR(PS!F145=SCTTM!$F$6,PS!G145=SCTTM!$F$6),PS!A145,"")</f>
        <v/>
      </c>
      <c r="C156" s="105" t="str">
        <f>IF(PS!F145=SCTTM!$F$6,PS!C145,"")</f>
        <v/>
      </c>
      <c r="D156" s="105" t="str">
        <f>IF(PS!G145=SCTTM!$F$6,PS!D145,"")</f>
        <v/>
      </c>
      <c r="E156" s="107" t="str">
        <f>IF(OR(PS!F145=SCTTM!$F$6,PS!G145=SCTTM!$F$6),PS!E145,"")</f>
        <v/>
      </c>
      <c r="F156" s="105" t="str">
        <f>IF(PS!F145=SCTTM!$F$6,PS!G145,IF(PS!G145=SCTTM!$F$6,PS!F145,""))</f>
        <v/>
      </c>
      <c r="G156" s="108">
        <f>IF(PS!F145=SCTTM!$F$6,PS!J145,0)</f>
        <v>0</v>
      </c>
      <c r="H156" s="108">
        <f>IF(PS!G145=SCTTM!$F$6,PS!J145,0)</f>
        <v>0</v>
      </c>
      <c r="I156" s="108">
        <f>IF(SUM(G156:H156)=0,0,$I$13+SUM($G$14:G156)-SUM($H$14:H156))</f>
        <v>0</v>
      </c>
      <c r="J156" s="17"/>
    </row>
    <row r="157" spans="1:10" ht="15" hidden="1" x14ac:dyDescent="0.2">
      <c r="A157" s="106" t="str">
        <f>IF(OR(PS!F146=SCTTM!$F$6,PS!G146=SCTTM!$F$6),PS!A146,"")</f>
        <v/>
      </c>
      <c r="B157" s="106" t="str">
        <f>IF(OR(PS!F146=SCTTM!$F$6,PS!G146=SCTTM!$F$6),PS!A146,"")</f>
        <v/>
      </c>
      <c r="C157" s="105" t="str">
        <f>IF(PS!F146=SCTTM!$F$6,PS!C146,"")</f>
        <v/>
      </c>
      <c r="D157" s="105" t="str">
        <f>IF(PS!G146=SCTTM!$F$6,PS!D146,"")</f>
        <v/>
      </c>
      <c r="E157" s="107" t="str">
        <f>IF(OR(PS!F146=SCTTM!$F$6,PS!G146=SCTTM!$F$6),PS!E146,"")</f>
        <v/>
      </c>
      <c r="F157" s="105" t="str">
        <f>IF(PS!F146=SCTTM!$F$6,PS!G146,IF(PS!G146=SCTTM!$F$6,PS!F146,""))</f>
        <v/>
      </c>
      <c r="G157" s="108">
        <f>IF(PS!F146=SCTTM!$F$6,PS!J146,0)</f>
        <v>0</v>
      </c>
      <c r="H157" s="108">
        <f>IF(PS!G146=SCTTM!$F$6,PS!J146,0)</f>
        <v>0</v>
      </c>
      <c r="I157" s="108">
        <f>IF(SUM(G157:H157)=0,0,$I$13+SUM($G$14:G157)-SUM($H$14:H157))</f>
        <v>0</v>
      </c>
      <c r="J157" s="17"/>
    </row>
    <row r="158" spans="1:10" ht="15" hidden="1" x14ac:dyDescent="0.2">
      <c r="A158" s="106" t="str">
        <f>IF(OR(PS!F147=SCTTM!$F$6,PS!G147=SCTTM!$F$6),PS!A147,"")</f>
        <v/>
      </c>
      <c r="B158" s="106" t="str">
        <f>IF(OR(PS!F147=SCTTM!$F$6,PS!G147=SCTTM!$F$6),PS!A147,"")</f>
        <v/>
      </c>
      <c r="C158" s="105" t="str">
        <f>IF(PS!F147=SCTTM!$F$6,PS!C147,"")</f>
        <v/>
      </c>
      <c r="D158" s="105" t="str">
        <f>IF(PS!G147=SCTTM!$F$6,PS!D147,"")</f>
        <v/>
      </c>
      <c r="E158" s="107" t="str">
        <f>IF(OR(PS!F147=SCTTM!$F$6,PS!G147=SCTTM!$F$6),PS!E147,"")</f>
        <v/>
      </c>
      <c r="F158" s="105" t="str">
        <f>IF(PS!F147=SCTTM!$F$6,PS!G147,IF(PS!G147=SCTTM!$F$6,PS!F147,""))</f>
        <v/>
      </c>
      <c r="G158" s="108">
        <f>IF(PS!F147=SCTTM!$F$6,PS!J147,0)</f>
        <v>0</v>
      </c>
      <c r="H158" s="108">
        <f>IF(PS!G147=SCTTM!$F$6,PS!J147,0)</f>
        <v>0</v>
      </c>
      <c r="I158" s="108">
        <f>IF(SUM(G158:H158)=0,0,$I$13+SUM($G$14:G158)-SUM($H$14:H158))</f>
        <v>0</v>
      </c>
      <c r="J158" s="17"/>
    </row>
    <row r="159" spans="1:10" ht="15" hidden="1" x14ac:dyDescent="0.2">
      <c r="A159" s="106" t="str">
        <f>IF(OR(PS!F148=SCTTM!$F$6,PS!G148=SCTTM!$F$6),PS!A148,"")</f>
        <v/>
      </c>
      <c r="B159" s="106" t="str">
        <f>IF(OR(PS!F148=SCTTM!$F$6,PS!G148=SCTTM!$F$6),PS!A148,"")</f>
        <v/>
      </c>
      <c r="C159" s="105" t="str">
        <f>IF(PS!F148=SCTTM!$F$6,PS!C148,"")</f>
        <v/>
      </c>
      <c r="D159" s="105" t="str">
        <f>IF(PS!G148=SCTTM!$F$6,PS!D148,"")</f>
        <v/>
      </c>
      <c r="E159" s="107" t="str">
        <f>IF(OR(PS!F148=SCTTM!$F$6,PS!G148=SCTTM!$F$6),PS!E148,"")</f>
        <v/>
      </c>
      <c r="F159" s="105" t="str">
        <f>IF(PS!F148=SCTTM!$F$6,PS!G148,IF(PS!G148=SCTTM!$F$6,PS!F148,""))</f>
        <v/>
      </c>
      <c r="G159" s="108">
        <f>IF(PS!F148=SCTTM!$F$6,PS!J148,0)</f>
        <v>0</v>
      </c>
      <c r="H159" s="108">
        <f>IF(PS!G148=SCTTM!$F$6,PS!J148,0)</f>
        <v>0</v>
      </c>
      <c r="I159" s="108">
        <f>IF(SUM(G159:H159)=0,0,$I$13+SUM($G$14:G159)-SUM($H$14:H159))</f>
        <v>0</v>
      </c>
      <c r="J159" s="17"/>
    </row>
    <row r="160" spans="1:10" ht="15" hidden="1" x14ac:dyDescent="0.2">
      <c r="A160" s="106" t="str">
        <f>IF(OR(PS!F149=SCTTM!$F$6,PS!G149=SCTTM!$F$6),PS!A149,"")</f>
        <v/>
      </c>
      <c r="B160" s="106" t="str">
        <f>IF(OR(PS!F149=SCTTM!$F$6,PS!G149=SCTTM!$F$6),PS!A149,"")</f>
        <v/>
      </c>
      <c r="C160" s="105" t="str">
        <f>IF(PS!F149=SCTTM!$F$6,PS!C149,"")</f>
        <v/>
      </c>
      <c r="D160" s="105" t="str">
        <f>IF(PS!G149=SCTTM!$F$6,PS!D149,"")</f>
        <v/>
      </c>
      <c r="E160" s="107" t="str">
        <f>IF(OR(PS!F149=SCTTM!$F$6,PS!G149=SCTTM!$F$6),PS!E149,"")</f>
        <v/>
      </c>
      <c r="F160" s="105" t="str">
        <f>IF(PS!F149=SCTTM!$F$6,PS!G149,IF(PS!G149=SCTTM!$F$6,PS!F149,""))</f>
        <v/>
      </c>
      <c r="G160" s="108">
        <f>IF(PS!F149=SCTTM!$F$6,PS!J149,0)</f>
        <v>0</v>
      </c>
      <c r="H160" s="108">
        <f>IF(PS!G149=SCTTM!$F$6,PS!J149,0)</f>
        <v>0</v>
      </c>
      <c r="I160" s="108">
        <f>IF(SUM(G160:H160)=0,0,$I$13+SUM($G$14:G160)-SUM($H$14:H160))</f>
        <v>0</v>
      </c>
      <c r="J160" s="17"/>
    </row>
    <row r="161" spans="1:10" ht="15" hidden="1" x14ac:dyDescent="0.2">
      <c r="A161" s="106" t="str">
        <f>IF(OR(PS!F150=SCTTM!$F$6,PS!G150=SCTTM!$F$6),PS!A150,"")</f>
        <v/>
      </c>
      <c r="B161" s="106" t="str">
        <f>IF(OR(PS!F150=SCTTM!$F$6,PS!G150=SCTTM!$F$6),PS!A150,"")</f>
        <v/>
      </c>
      <c r="C161" s="105" t="str">
        <f>IF(PS!F150=SCTTM!$F$6,PS!C150,"")</f>
        <v/>
      </c>
      <c r="D161" s="105" t="str">
        <f>IF(PS!G150=SCTTM!$F$6,PS!D150,"")</f>
        <v/>
      </c>
      <c r="E161" s="107" t="str">
        <f>IF(OR(PS!F150=SCTTM!$F$6,PS!G150=SCTTM!$F$6),PS!E150,"")</f>
        <v/>
      </c>
      <c r="F161" s="105" t="str">
        <f>IF(PS!F150=SCTTM!$F$6,PS!G150,IF(PS!G150=SCTTM!$F$6,PS!F150,""))</f>
        <v/>
      </c>
      <c r="G161" s="108">
        <f>IF(PS!F150=SCTTM!$F$6,PS!J150,0)</f>
        <v>0</v>
      </c>
      <c r="H161" s="108">
        <f>IF(PS!G150=SCTTM!$F$6,PS!J150,0)</f>
        <v>0</v>
      </c>
      <c r="I161" s="108">
        <f>IF(SUM(G161:H161)=0,0,$I$13+SUM($G$14:G161)-SUM($H$14:H161))</f>
        <v>0</v>
      </c>
      <c r="J161" s="17"/>
    </row>
    <row r="162" spans="1:10" ht="15" hidden="1" x14ac:dyDescent="0.2">
      <c r="A162" s="106" t="str">
        <f>IF(OR(PS!F151=SCTTM!$F$6,PS!G151=SCTTM!$F$6),PS!A151,"")</f>
        <v/>
      </c>
      <c r="B162" s="106" t="str">
        <f>IF(OR(PS!F151=SCTTM!$F$6,PS!G151=SCTTM!$F$6),PS!A151,"")</f>
        <v/>
      </c>
      <c r="C162" s="105" t="str">
        <f>IF(PS!F151=SCTTM!$F$6,PS!C151,"")</f>
        <v/>
      </c>
      <c r="D162" s="105" t="str">
        <f>IF(PS!G151=SCTTM!$F$6,PS!D151,"")</f>
        <v/>
      </c>
      <c r="E162" s="107" t="str">
        <f>IF(OR(PS!F151=SCTTM!$F$6,PS!G151=SCTTM!$F$6),PS!E151,"")</f>
        <v/>
      </c>
      <c r="F162" s="105" t="str">
        <f>IF(PS!F151=SCTTM!$F$6,PS!G151,IF(PS!G151=SCTTM!$F$6,PS!F151,""))</f>
        <v/>
      </c>
      <c r="G162" s="108">
        <f>IF(PS!F151=SCTTM!$F$6,PS!J151,0)</f>
        <v>0</v>
      </c>
      <c r="H162" s="108">
        <f>IF(PS!G151=SCTTM!$F$6,PS!J151,0)</f>
        <v>0</v>
      </c>
      <c r="I162" s="108">
        <f>IF(SUM(G162:H162)=0,0,$I$13+SUM($G$14:G162)-SUM($H$14:H162))</f>
        <v>0</v>
      </c>
      <c r="J162" s="17"/>
    </row>
    <row r="163" spans="1:10" ht="15" hidden="1" x14ac:dyDescent="0.2">
      <c r="A163" s="106" t="str">
        <f>IF(OR(PS!F152=SCTTM!$F$6,PS!G152=SCTTM!$F$6),PS!A152,"")</f>
        <v/>
      </c>
      <c r="B163" s="106" t="str">
        <f>IF(OR(PS!F152=SCTTM!$F$6,PS!G152=SCTTM!$F$6),PS!A152,"")</f>
        <v/>
      </c>
      <c r="C163" s="105" t="str">
        <f>IF(PS!F152=SCTTM!$F$6,PS!C152,"")</f>
        <v/>
      </c>
      <c r="D163" s="105" t="str">
        <f>IF(PS!G152=SCTTM!$F$6,PS!D152,"")</f>
        <v/>
      </c>
      <c r="E163" s="107" t="str">
        <f>IF(OR(PS!F152=SCTTM!$F$6,PS!G152=SCTTM!$F$6),PS!E152,"")</f>
        <v/>
      </c>
      <c r="F163" s="105" t="str">
        <f>IF(PS!F152=SCTTM!$F$6,PS!G152,IF(PS!G152=SCTTM!$F$6,PS!F152,""))</f>
        <v/>
      </c>
      <c r="G163" s="108">
        <f>IF(PS!F152=SCTTM!$F$6,PS!J152,0)</f>
        <v>0</v>
      </c>
      <c r="H163" s="108">
        <f>IF(PS!G152=SCTTM!$F$6,PS!J152,0)</f>
        <v>0</v>
      </c>
      <c r="I163" s="108">
        <f>IF(SUM(G163:H163)=0,0,$I$13+SUM($G$14:G163)-SUM($H$14:H163))</f>
        <v>0</v>
      </c>
      <c r="J163" s="17"/>
    </row>
    <row r="164" spans="1:10" ht="15" hidden="1" x14ac:dyDescent="0.2">
      <c r="A164" s="106" t="str">
        <f>IF(OR(PS!F153=SCTTM!$F$6,PS!G153=SCTTM!$F$6),PS!A153,"")</f>
        <v/>
      </c>
      <c r="B164" s="106" t="str">
        <f>IF(OR(PS!F153=SCTTM!$F$6,PS!G153=SCTTM!$F$6),PS!A153,"")</f>
        <v/>
      </c>
      <c r="C164" s="105" t="str">
        <f>IF(PS!F153=SCTTM!$F$6,PS!C153,"")</f>
        <v/>
      </c>
      <c r="D164" s="105" t="str">
        <f>IF(PS!G153=SCTTM!$F$6,PS!D153,"")</f>
        <v/>
      </c>
      <c r="E164" s="107" t="str">
        <f>IF(OR(PS!F153=SCTTM!$F$6,PS!G153=SCTTM!$F$6),PS!E153,"")</f>
        <v/>
      </c>
      <c r="F164" s="105" t="str">
        <f>IF(PS!F153=SCTTM!$F$6,PS!G153,IF(PS!G153=SCTTM!$F$6,PS!F153,""))</f>
        <v/>
      </c>
      <c r="G164" s="108">
        <f>IF(PS!F153=SCTTM!$F$6,PS!J153,0)</f>
        <v>0</v>
      </c>
      <c r="H164" s="108">
        <f>IF(PS!G153=SCTTM!$F$6,PS!J153,0)</f>
        <v>0</v>
      </c>
      <c r="I164" s="108">
        <f>IF(SUM(G164:H164)=0,0,$I$13+SUM($G$14:G164)-SUM($H$14:H164))</f>
        <v>0</v>
      </c>
      <c r="J164" s="17"/>
    </row>
    <row r="165" spans="1:10" ht="15" hidden="1" x14ac:dyDescent="0.2">
      <c r="A165" s="106" t="str">
        <f>IF(OR(PS!F154=SCTTM!$F$6,PS!G154=SCTTM!$F$6),PS!A154,"")</f>
        <v/>
      </c>
      <c r="B165" s="106" t="str">
        <f>IF(OR(PS!F154=SCTTM!$F$6,PS!G154=SCTTM!$F$6),PS!A154,"")</f>
        <v/>
      </c>
      <c r="C165" s="105" t="str">
        <f>IF(PS!F154=SCTTM!$F$6,PS!C154,"")</f>
        <v/>
      </c>
      <c r="D165" s="105" t="str">
        <f>IF(PS!G154=SCTTM!$F$6,PS!D154,"")</f>
        <v/>
      </c>
      <c r="E165" s="107" t="str">
        <f>IF(OR(PS!F154=SCTTM!$F$6,PS!G154=SCTTM!$F$6),PS!E154,"")</f>
        <v/>
      </c>
      <c r="F165" s="105" t="str">
        <f>IF(PS!F154=SCTTM!$F$6,PS!G154,IF(PS!G154=SCTTM!$F$6,PS!F154,""))</f>
        <v/>
      </c>
      <c r="G165" s="108">
        <f>IF(PS!F154=SCTTM!$F$6,PS!J154,0)</f>
        <v>0</v>
      </c>
      <c r="H165" s="108">
        <f>IF(PS!G154=SCTTM!$F$6,PS!J154,0)</f>
        <v>0</v>
      </c>
      <c r="I165" s="108">
        <f>IF(SUM(G165:H165)=0,0,$I$13+SUM($G$14:G165)-SUM($H$14:H165))</f>
        <v>0</v>
      </c>
      <c r="J165" s="17"/>
    </row>
    <row r="166" spans="1:10" ht="15" hidden="1" x14ac:dyDescent="0.2">
      <c r="A166" s="106" t="str">
        <f>IF(OR(PS!F155=SCTTM!$F$6,PS!G155=SCTTM!$F$6),PS!A155,"")</f>
        <v/>
      </c>
      <c r="B166" s="106" t="str">
        <f>IF(OR(PS!F155=SCTTM!$F$6,PS!G155=SCTTM!$F$6),PS!A155,"")</f>
        <v/>
      </c>
      <c r="C166" s="105" t="str">
        <f>IF(PS!F155=SCTTM!$F$6,PS!C155,"")</f>
        <v/>
      </c>
      <c r="D166" s="105" t="str">
        <f>IF(PS!G155=SCTTM!$F$6,PS!D155,"")</f>
        <v/>
      </c>
      <c r="E166" s="107" t="str">
        <f>IF(OR(PS!F155=SCTTM!$F$6,PS!G155=SCTTM!$F$6),PS!E155,"")</f>
        <v/>
      </c>
      <c r="F166" s="105" t="str">
        <f>IF(PS!F155=SCTTM!$F$6,PS!G155,IF(PS!G155=SCTTM!$F$6,PS!F155,""))</f>
        <v/>
      </c>
      <c r="G166" s="108">
        <f>IF(PS!F155=SCTTM!$F$6,PS!J155,0)</f>
        <v>0</v>
      </c>
      <c r="H166" s="108">
        <f>IF(PS!G155=SCTTM!$F$6,PS!J155,0)</f>
        <v>0</v>
      </c>
      <c r="I166" s="108">
        <f>IF(SUM(G166:H166)=0,0,$I$13+SUM($G$14:G166)-SUM($H$14:H166))</f>
        <v>0</v>
      </c>
      <c r="J166" s="17"/>
    </row>
    <row r="167" spans="1:10" ht="15" hidden="1" x14ac:dyDescent="0.2">
      <c r="A167" s="106" t="str">
        <f>IF(OR(PS!F156=SCTTM!$F$6,PS!G156=SCTTM!$F$6),PS!A156,"")</f>
        <v/>
      </c>
      <c r="B167" s="106" t="str">
        <f>IF(OR(PS!F156=SCTTM!$F$6,PS!G156=SCTTM!$F$6),PS!A156,"")</f>
        <v/>
      </c>
      <c r="C167" s="105" t="str">
        <f>IF(PS!F156=SCTTM!$F$6,PS!C156,"")</f>
        <v/>
      </c>
      <c r="D167" s="105" t="str">
        <f>IF(PS!G156=SCTTM!$F$6,PS!D156,"")</f>
        <v/>
      </c>
      <c r="E167" s="107" t="str">
        <f>IF(OR(PS!F156=SCTTM!$F$6,PS!G156=SCTTM!$F$6),PS!E156,"")</f>
        <v/>
      </c>
      <c r="F167" s="105" t="str">
        <f>IF(PS!F156=SCTTM!$F$6,PS!G156,IF(PS!G156=SCTTM!$F$6,PS!F156,""))</f>
        <v/>
      </c>
      <c r="G167" s="108">
        <f>IF(PS!F156=SCTTM!$F$6,PS!J156,0)</f>
        <v>0</v>
      </c>
      <c r="H167" s="108">
        <f>IF(PS!G156=SCTTM!$F$6,PS!J156,0)</f>
        <v>0</v>
      </c>
      <c r="I167" s="108">
        <f>IF(SUM(G167:H167)=0,0,$I$13+SUM($G$14:G167)-SUM($H$14:H167))</f>
        <v>0</v>
      </c>
      <c r="J167" s="17"/>
    </row>
    <row r="168" spans="1:10" ht="15" hidden="1" x14ac:dyDescent="0.2">
      <c r="A168" s="106" t="str">
        <f>IF(OR(PS!F157=SCTTM!$F$6,PS!G157=SCTTM!$F$6),PS!A157,"")</f>
        <v/>
      </c>
      <c r="B168" s="106" t="str">
        <f>IF(OR(PS!F157=SCTTM!$F$6,PS!G157=SCTTM!$F$6),PS!A157,"")</f>
        <v/>
      </c>
      <c r="C168" s="105" t="str">
        <f>IF(PS!F157=SCTTM!$F$6,PS!C157,"")</f>
        <v/>
      </c>
      <c r="D168" s="105" t="str">
        <f>IF(PS!G157=SCTTM!$F$6,PS!D157,"")</f>
        <v/>
      </c>
      <c r="E168" s="107" t="str">
        <f>IF(OR(PS!F157=SCTTM!$F$6,PS!G157=SCTTM!$F$6),PS!E157,"")</f>
        <v/>
      </c>
      <c r="F168" s="105" t="str">
        <f>IF(PS!F157=SCTTM!$F$6,PS!G157,IF(PS!G157=SCTTM!$F$6,PS!F157,""))</f>
        <v/>
      </c>
      <c r="G168" s="108">
        <f>IF(PS!F157=SCTTM!$F$6,PS!J157,0)</f>
        <v>0</v>
      </c>
      <c r="H168" s="108">
        <f>IF(PS!G157=SCTTM!$F$6,PS!J157,0)</f>
        <v>0</v>
      </c>
      <c r="I168" s="108">
        <f>IF(SUM(G168:H168)=0,0,$I$13+SUM($G$14:G168)-SUM($H$14:H168))</f>
        <v>0</v>
      </c>
      <c r="J168" s="17"/>
    </row>
    <row r="169" spans="1:10" ht="15" hidden="1" x14ac:dyDescent="0.2">
      <c r="A169" s="106" t="str">
        <f>IF(OR(PS!F158=SCTTM!$F$6,PS!G158=SCTTM!$F$6),PS!A158,"")</f>
        <v/>
      </c>
      <c r="B169" s="106" t="str">
        <f>IF(OR(PS!F158=SCTTM!$F$6,PS!G158=SCTTM!$F$6),PS!A158,"")</f>
        <v/>
      </c>
      <c r="C169" s="105" t="str">
        <f>IF(PS!F158=SCTTM!$F$6,PS!C158,"")</f>
        <v/>
      </c>
      <c r="D169" s="105" t="str">
        <f>IF(PS!G158=SCTTM!$F$6,PS!D158,"")</f>
        <v/>
      </c>
      <c r="E169" s="107" t="str">
        <f>IF(OR(PS!F158=SCTTM!$F$6,PS!G158=SCTTM!$F$6),PS!E158,"")</f>
        <v/>
      </c>
      <c r="F169" s="105" t="str">
        <f>IF(PS!F158=SCTTM!$F$6,PS!G158,IF(PS!G158=SCTTM!$F$6,PS!F158,""))</f>
        <v/>
      </c>
      <c r="G169" s="108">
        <f>IF(PS!F158=SCTTM!$F$6,PS!J158,0)</f>
        <v>0</v>
      </c>
      <c r="H169" s="108">
        <f>IF(PS!G158=SCTTM!$F$6,PS!J158,0)</f>
        <v>0</v>
      </c>
      <c r="I169" s="108">
        <f>IF(SUM(G169:H169)=0,0,$I$13+SUM($G$14:G169)-SUM($H$14:H169))</f>
        <v>0</v>
      </c>
      <c r="J169" s="17"/>
    </row>
    <row r="170" spans="1:10" ht="15" hidden="1" x14ac:dyDescent="0.2">
      <c r="A170" s="106" t="str">
        <f>IF(OR(PS!F159=SCTTM!$F$6,PS!G159=SCTTM!$F$6),PS!A159,"")</f>
        <v/>
      </c>
      <c r="B170" s="106" t="str">
        <f>IF(OR(PS!F159=SCTTM!$F$6,PS!G159=SCTTM!$F$6),PS!A159,"")</f>
        <v/>
      </c>
      <c r="C170" s="105" t="str">
        <f>IF(PS!F159=SCTTM!$F$6,PS!C159,"")</f>
        <v/>
      </c>
      <c r="D170" s="105" t="str">
        <f>IF(PS!G159=SCTTM!$F$6,PS!D159,"")</f>
        <v/>
      </c>
      <c r="E170" s="107" t="str">
        <f>IF(OR(PS!F159=SCTTM!$F$6,PS!G159=SCTTM!$F$6),PS!E159,"")</f>
        <v/>
      </c>
      <c r="F170" s="105" t="str">
        <f>IF(PS!F159=SCTTM!$F$6,PS!G159,IF(PS!G159=SCTTM!$F$6,PS!F159,""))</f>
        <v/>
      </c>
      <c r="G170" s="108">
        <f>IF(PS!F159=SCTTM!$F$6,PS!J159,0)</f>
        <v>0</v>
      </c>
      <c r="H170" s="108">
        <f>IF(PS!G159=SCTTM!$F$6,PS!J159,0)</f>
        <v>0</v>
      </c>
      <c r="I170" s="108">
        <f>IF(SUM(G170:H170)=0,0,$I$13+SUM($G$14:G170)-SUM($H$14:H170))</f>
        <v>0</v>
      </c>
      <c r="J170" s="17"/>
    </row>
    <row r="171" spans="1:10" ht="15" hidden="1" x14ac:dyDescent="0.2">
      <c r="A171" s="106" t="str">
        <f>IF(OR(PS!F160=SCTTM!$F$6,PS!G160=SCTTM!$F$6),PS!A160,"")</f>
        <v/>
      </c>
      <c r="B171" s="106" t="str">
        <f>IF(OR(PS!F160=SCTTM!$F$6,PS!G160=SCTTM!$F$6),PS!A160,"")</f>
        <v/>
      </c>
      <c r="C171" s="105" t="str">
        <f>IF(PS!F160=SCTTM!$F$6,PS!C160,"")</f>
        <v/>
      </c>
      <c r="D171" s="105" t="str">
        <f>IF(PS!G160=SCTTM!$F$6,PS!D160,"")</f>
        <v/>
      </c>
      <c r="E171" s="107" t="str">
        <f>IF(OR(PS!F160=SCTTM!$F$6,PS!G160=SCTTM!$F$6),PS!E160,"")</f>
        <v/>
      </c>
      <c r="F171" s="105" t="str">
        <f>IF(PS!F160=SCTTM!$F$6,PS!G160,IF(PS!G160=SCTTM!$F$6,PS!F160,""))</f>
        <v/>
      </c>
      <c r="G171" s="108">
        <f>IF(PS!F160=SCTTM!$F$6,PS!J160,0)</f>
        <v>0</v>
      </c>
      <c r="H171" s="108">
        <f>IF(PS!G160=SCTTM!$F$6,PS!J160,0)</f>
        <v>0</v>
      </c>
      <c r="I171" s="108">
        <f>IF(SUM(G171:H171)=0,0,$I$13+SUM($G$14:G171)-SUM($H$14:H171))</f>
        <v>0</v>
      </c>
      <c r="J171" s="17"/>
    </row>
    <row r="172" spans="1:10" ht="15" hidden="1" x14ac:dyDescent="0.2">
      <c r="A172" s="106" t="str">
        <f>IF(OR(PS!F161=SCTTM!$F$6,PS!G161=SCTTM!$F$6),PS!A161,"")</f>
        <v/>
      </c>
      <c r="B172" s="106" t="str">
        <f>IF(OR(PS!F161=SCTTM!$F$6,PS!G161=SCTTM!$F$6),PS!A161,"")</f>
        <v/>
      </c>
      <c r="C172" s="105" t="str">
        <f>IF(PS!F161=SCTTM!$F$6,PS!C161,"")</f>
        <v/>
      </c>
      <c r="D172" s="105" t="str">
        <f>IF(PS!G161=SCTTM!$F$6,PS!D161,"")</f>
        <v/>
      </c>
      <c r="E172" s="107" t="str">
        <f>IF(OR(PS!F161=SCTTM!$F$6,PS!G161=SCTTM!$F$6),PS!E161,"")</f>
        <v/>
      </c>
      <c r="F172" s="105" t="str">
        <f>IF(PS!F161=SCTTM!$F$6,PS!G161,IF(PS!G161=SCTTM!$F$6,PS!F161,""))</f>
        <v/>
      </c>
      <c r="G172" s="108">
        <f>IF(PS!F161=SCTTM!$F$6,PS!J161,0)</f>
        <v>0</v>
      </c>
      <c r="H172" s="108">
        <f>IF(PS!G161=SCTTM!$F$6,PS!J161,0)</f>
        <v>0</v>
      </c>
      <c r="I172" s="108">
        <f>IF(SUM(G172:H172)=0,0,$I$13+SUM($G$14:G172)-SUM($H$14:H172))</f>
        <v>0</v>
      </c>
      <c r="J172" s="17"/>
    </row>
    <row r="173" spans="1:10" ht="15" hidden="1" x14ac:dyDescent="0.2">
      <c r="A173" s="106" t="str">
        <f>IF(OR(PS!F162=SCTTM!$F$6,PS!G162=SCTTM!$F$6),PS!A162,"")</f>
        <v/>
      </c>
      <c r="B173" s="106" t="str">
        <f>IF(OR(PS!F162=SCTTM!$F$6,PS!G162=SCTTM!$F$6),PS!A162,"")</f>
        <v/>
      </c>
      <c r="C173" s="105" t="str">
        <f>IF(PS!F162=SCTTM!$F$6,PS!C162,"")</f>
        <v/>
      </c>
      <c r="D173" s="105" t="str">
        <f>IF(PS!G162=SCTTM!$F$6,PS!D162,"")</f>
        <v/>
      </c>
      <c r="E173" s="107" t="str">
        <f>IF(OR(PS!F162=SCTTM!$F$6,PS!G162=SCTTM!$F$6),PS!E162,"")</f>
        <v/>
      </c>
      <c r="F173" s="105" t="str">
        <f>IF(PS!F162=SCTTM!$F$6,PS!G162,IF(PS!G162=SCTTM!$F$6,PS!F162,""))</f>
        <v/>
      </c>
      <c r="G173" s="108">
        <f>IF(PS!F162=SCTTM!$F$6,PS!J162,0)</f>
        <v>0</v>
      </c>
      <c r="H173" s="108">
        <f>IF(PS!G162=SCTTM!$F$6,PS!J162,0)</f>
        <v>0</v>
      </c>
      <c r="I173" s="108">
        <f>IF(SUM(G173:H173)=0,0,$I$13+SUM($G$14:G173)-SUM($H$14:H173))</f>
        <v>0</v>
      </c>
      <c r="J173" s="17"/>
    </row>
    <row r="174" spans="1:10" ht="15" hidden="1" x14ac:dyDescent="0.2">
      <c r="A174" s="106" t="str">
        <f>IF(OR(PS!F163=SCTTM!$F$6,PS!G163=SCTTM!$F$6),PS!A163,"")</f>
        <v/>
      </c>
      <c r="B174" s="106" t="str">
        <f>IF(OR(PS!F163=SCTTM!$F$6,PS!G163=SCTTM!$F$6),PS!A163,"")</f>
        <v/>
      </c>
      <c r="C174" s="105" t="str">
        <f>IF(PS!F163=SCTTM!$F$6,PS!C163,"")</f>
        <v/>
      </c>
      <c r="D174" s="105" t="str">
        <f>IF(PS!G163=SCTTM!$F$6,PS!D163,"")</f>
        <v/>
      </c>
      <c r="E174" s="107" t="str">
        <f>IF(OR(PS!F163=SCTTM!$F$6,PS!G163=SCTTM!$F$6),PS!E163,"")</f>
        <v/>
      </c>
      <c r="F174" s="105" t="str">
        <f>IF(PS!F163=SCTTM!$F$6,PS!G163,IF(PS!G163=SCTTM!$F$6,PS!F163,""))</f>
        <v/>
      </c>
      <c r="G174" s="108">
        <f>IF(PS!F163=SCTTM!$F$6,PS!J163,0)</f>
        <v>0</v>
      </c>
      <c r="H174" s="108">
        <f>IF(PS!G163=SCTTM!$F$6,PS!J163,0)</f>
        <v>0</v>
      </c>
      <c r="I174" s="108">
        <f>IF(SUM(G174:H174)=0,0,$I$13+SUM($G$14:G174)-SUM($H$14:H174))</f>
        <v>0</v>
      </c>
      <c r="J174" s="17"/>
    </row>
    <row r="175" spans="1:10" ht="15" hidden="1" x14ac:dyDescent="0.2">
      <c r="A175" s="106" t="str">
        <f>IF(OR(PS!F164=SCTTM!$F$6,PS!G164=SCTTM!$F$6),PS!A164,"")</f>
        <v/>
      </c>
      <c r="B175" s="106" t="str">
        <f>IF(OR(PS!F164=SCTTM!$F$6,PS!G164=SCTTM!$F$6),PS!A164,"")</f>
        <v/>
      </c>
      <c r="C175" s="105" t="str">
        <f>IF(PS!F164=SCTTM!$F$6,PS!C164,"")</f>
        <v/>
      </c>
      <c r="D175" s="105" t="str">
        <f>IF(PS!G164=SCTTM!$F$6,PS!D164,"")</f>
        <v/>
      </c>
      <c r="E175" s="107" t="str">
        <f>IF(OR(PS!F164=SCTTM!$F$6,PS!G164=SCTTM!$F$6),PS!E164,"")</f>
        <v/>
      </c>
      <c r="F175" s="105" t="str">
        <f>IF(PS!F164=SCTTM!$F$6,PS!G164,IF(PS!G164=SCTTM!$F$6,PS!F164,""))</f>
        <v/>
      </c>
      <c r="G175" s="108">
        <f>IF(PS!F164=SCTTM!$F$6,PS!J164,0)</f>
        <v>0</v>
      </c>
      <c r="H175" s="108">
        <f>IF(PS!G164=SCTTM!$F$6,PS!J164,0)</f>
        <v>0</v>
      </c>
      <c r="I175" s="108">
        <f>IF(SUM(G175:H175)=0,0,$I$13+SUM($G$14:G175)-SUM($H$14:H175))</f>
        <v>0</v>
      </c>
      <c r="J175" s="17"/>
    </row>
    <row r="176" spans="1:10" ht="15" hidden="1" x14ac:dyDescent="0.2">
      <c r="A176" s="106" t="str">
        <f>IF(OR(PS!F165=SCTTM!$F$6,PS!G165=SCTTM!$F$6),PS!A165,"")</f>
        <v/>
      </c>
      <c r="B176" s="106" t="str">
        <f>IF(OR(PS!F165=SCTTM!$F$6,PS!G165=SCTTM!$F$6),PS!A165,"")</f>
        <v/>
      </c>
      <c r="C176" s="105" t="str">
        <f>IF(PS!F165=SCTTM!$F$6,PS!C165,"")</f>
        <v/>
      </c>
      <c r="D176" s="105" t="str">
        <f>IF(PS!G165=SCTTM!$F$6,PS!D165,"")</f>
        <v/>
      </c>
      <c r="E176" s="107" t="str">
        <f>IF(OR(PS!F165=SCTTM!$F$6,PS!G165=SCTTM!$F$6),PS!E165,"")</f>
        <v/>
      </c>
      <c r="F176" s="105" t="str">
        <f>IF(PS!F165=SCTTM!$F$6,PS!G165,IF(PS!G165=SCTTM!$F$6,PS!F165,""))</f>
        <v/>
      </c>
      <c r="G176" s="108">
        <f>IF(PS!F165=SCTTM!$F$6,PS!J165,0)</f>
        <v>0</v>
      </c>
      <c r="H176" s="108">
        <f>IF(PS!G165=SCTTM!$F$6,PS!J165,0)</f>
        <v>0</v>
      </c>
      <c r="I176" s="108">
        <f>IF(SUM(G176:H176)=0,0,$I$13+SUM($G$14:G176)-SUM($H$14:H176))</f>
        <v>0</v>
      </c>
      <c r="J176" s="17"/>
    </row>
    <row r="177" spans="1:10" ht="15" hidden="1" x14ac:dyDescent="0.2">
      <c r="A177" s="106" t="str">
        <f>IF(OR(PS!F166=SCTTM!$F$6,PS!G166=SCTTM!$F$6),PS!A166,"")</f>
        <v/>
      </c>
      <c r="B177" s="106" t="str">
        <f>IF(OR(PS!F166=SCTTM!$F$6,PS!G166=SCTTM!$F$6),PS!A166,"")</f>
        <v/>
      </c>
      <c r="C177" s="105" t="str">
        <f>IF(PS!F166=SCTTM!$F$6,PS!C166,"")</f>
        <v/>
      </c>
      <c r="D177" s="105" t="str">
        <f>IF(PS!G166=SCTTM!$F$6,PS!D166,"")</f>
        <v/>
      </c>
      <c r="E177" s="107" t="str">
        <f>IF(OR(PS!F166=SCTTM!$F$6,PS!G166=SCTTM!$F$6),PS!E166,"")</f>
        <v/>
      </c>
      <c r="F177" s="105" t="str">
        <f>IF(PS!F166=SCTTM!$F$6,PS!G166,IF(PS!G166=SCTTM!$F$6,PS!F166,""))</f>
        <v/>
      </c>
      <c r="G177" s="108">
        <f>IF(PS!F166=SCTTM!$F$6,PS!J166,0)</f>
        <v>0</v>
      </c>
      <c r="H177" s="108">
        <f>IF(PS!G166=SCTTM!$F$6,PS!J166,0)</f>
        <v>0</v>
      </c>
      <c r="I177" s="108">
        <f>IF(SUM(G177:H177)=0,0,$I$13+SUM($G$14:G177)-SUM($H$14:H177))</f>
        <v>0</v>
      </c>
      <c r="J177" s="17"/>
    </row>
    <row r="178" spans="1:10" ht="15" hidden="1" x14ac:dyDescent="0.2">
      <c r="A178" s="106" t="str">
        <f>IF(OR(PS!F167=SCTTM!$F$6,PS!G167=SCTTM!$F$6),PS!A167,"")</f>
        <v/>
      </c>
      <c r="B178" s="106" t="str">
        <f>IF(OR(PS!F167=SCTTM!$F$6,PS!G167=SCTTM!$F$6),PS!A167,"")</f>
        <v/>
      </c>
      <c r="C178" s="105" t="str">
        <f>IF(PS!F167=SCTTM!$F$6,PS!C167,"")</f>
        <v/>
      </c>
      <c r="D178" s="105" t="str">
        <f>IF(PS!G167=SCTTM!$F$6,PS!D167,"")</f>
        <v/>
      </c>
      <c r="E178" s="107" t="str">
        <f>IF(OR(PS!F167=SCTTM!$F$6,PS!G167=SCTTM!$F$6),PS!E167,"")</f>
        <v/>
      </c>
      <c r="F178" s="105" t="str">
        <f>IF(PS!F167=SCTTM!$F$6,PS!G167,IF(PS!G167=SCTTM!$F$6,PS!F167,""))</f>
        <v/>
      </c>
      <c r="G178" s="108">
        <f>IF(PS!F167=SCTTM!$F$6,PS!J167,0)</f>
        <v>0</v>
      </c>
      <c r="H178" s="108">
        <f>IF(PS!G167=SCTTM!$F$6,PS!J167,0)</f>
        <v>0</v>
      </c>
      <c r="I178" s="108">
        <f>IF(SUM(G178:H178)=0,0,$I$13+SUM($G$14:G178)-SUM($H$14:H178))</f>
        <v>0</v>
      </c>
      <c r="J178" s="17"/>
    </row>
    <row r="179" spans="1:10" ht="15" hidden="1" x14ac:dyDescent="0.2">
      <c r="A179" s="106" t="str">
        <f>IF(OR(PS!F168=SCTTM!$F$6,PS!G168=SCTTM!$F$6),PS!A168,"")</f>
        <v/>
      </c>
      <c r="B179" s="106" t="str">
        <f>IF(OR(PS!F168=SCTTM!$F$6,PS!G168=SCTTM!$F$6),PS!A168,"")</f>
        <v/>
      </c>
      <c r="C179" s="105" t="str">
        <f>IF(PS!F168=SCTTM!$F$6,PS!C168,"")</f>
        <v/>
      </c>
      <c r="D179" s="105" t="str">
        <f>IF(PS!G168=SCTTM!$F$6,PS!D168,"")</f>
        <v/>
      </c>
      <c r="E179" s="107" t="str">
        <f>IF(OR(PS!F168=SCTTM!$F$6,PS!G168=SCTTM!$F$6),PS!E168,"")</f>
        <v/>
      </c>
      <c r="F179" s="105" t="str">
        <f>IF(PS!F168=SCTTM!$F$6,PS!G168,IF(PS!G168=SCTTM!$F$6,PS!F168,""))</f>
        <v/>
      </c>
      <c r="G179" s="108">
        <f>IF(PS!F168=SCTTM!$F$6,PS!J168,0)</f>
        <v>0</v>
      </c>
      <c r="H179" s="108">
        <f>IF(PS!G168=SCTTM!$F$6,PS!J168,0)</f>
        <v>0</v>
      </c>
      <c r="I179" s="108">
        <f>IF(SUM(G179:H179)=0,0,$I$13+SUM($G$14:G179)-SUM($H$14:H179))</f>
        <v>0</v>
      </c>
      <c r="J179" s="17"/>
    </row>
    <row r="180" spans="1:10" ht="15" hidden="1" x14ac:dyDescent="0.2">
      <c r="A180" s="106" t="str">
        <f>IF(OR(PS!F169=SCTTM!$F$6,PS!G169=SCTTM!$F$6),PS!A169,"")</f>
        <v/>
      </c>
      <c r="B180" s="106" t="str">
        <f>IF(OR(PS!F169=SCTTM!$F$6,PS!G169=SCTTM!$F$6),PS!A169,"")</f>
        <v/>
      </c>
      <c r="C180" s="105" t="str">
        <f>IF(PS!F169=SCTTM!$F$6,PS!C169,"")</f>
        <v/>
      </c>
      <c r="D180" s="105" t="str">
        <f>IF(PS!G169=SCTTM!$F$6,PS!D169,"")</f>
        <v/>
      </c>
      <c r="E180" s="107" t="str">
        <f>IF(OR(PS!F169=SCTTM!$F$6,PS!G169=SCTTM!$F$6),PS!E169,"")</f>
        <v/>
      </c>
      <c r="F180" s="105" t="str">
        <f>IF(PS!F169=SCTTM!$F$6,PS!G169,IF(PS!G169=SCTTM!$F$6,PS!F169,""))</f>
        <v/>
      </c>
      <c r="G180" s="108">
        <f>IF(PS!F169=SCTTM!$F$6,PS!J169,0)</f>
        <v>0</v>
      </c>
      <c r="H180" s="108">
        <f>IF(PS!G169=SCTTM!$F$6,PS!J169,0)</f>
        <v>0</v>
      </c>
      <c r="I180" s="108">
        <f>IF(SUM(G180:H180)=0,0,$I$13+SUM($G$14:G180)-SUM($H$14:H180))</f>
        <v>0</v>
      </c>
      <c r="J180" s="17"/>
    </row>
    <row r="181" spans="1:10" ht="15" hidden="1" x14ac:dyDescent="0.2">
      <c r="A181" s="106" t="str">
        <f>IF(OR(PS!F170=SCTTM!$F$6,PS!G170=SCTTM!$F$6),PS!A170,"")</f>
        <v/>
      </c>
      <c r="B181" s="106" t="str">
        <f>IF(OR(PS!F170=SCTTM!$F$6,PS!G170=SCTTM!$F$6),PS!A170,"")</f>
        <v/>
      </c>
      <c r="C181" s="105" t="str">
        <f>IF(PS!F170=SCTTM!$F$6,PS!C170,"")</f>
        <v/>
      </c>
      <c r="D181" s="105" t="str">
        <f>IF(PS!G170=SCTTM!$F$6,PS!D170,"")</f>
        <v/>
      </c>
      <c r="E181" s="107" t="str">
        <f>IF(OR(PS!F170=SCTTM!$F$6,PS!G170=SCTTM!$F$6),PS!E170,"")</f>
        <v/>
      </c>
      <c r="F181" s="105" t="str">
        <f>IF(PS!F170=SCTTM!$F$6,PS!G170,IF(PS!G170=SCTTM!$F$6,PS!F170,""))</f>
        <v/>
      </c>
      <c r="G181" s="108">
        <f>IF(PS!F170=SCTTM!$F$6,PS!J170,0)</f>
        <v>0</v>
      </c>
      <c r="H181" s="108">
        <f>IF(PS!G170=SCTTM!$F$6,PS!J170,0)</f>
        <v>0</v>
      </c>
      <c r="I181" s="108">
        <f>IF(SUM(G181:H181)=0,0,$I$13+SUM($G$14:G181)-SUM($H$14:H181))</f>
        <v>0</v>
      </c>
      <c r="J181" s="17"/>
    </row>
    <row r="182" spans="1:10" ht="15" hidden="1" x14ac:dyDescent="0.2">
      <c r="A182" s="106" t="str">
        <f>IF(OR(PS!F171=SCTTM!$F$6,PS!G171=SCTTM!$F$6),PS!A171,"")</f>
        <v/>
      </c>
      <c r="B182" s="106" t="str">
        <f>IF(OR(PS!F171=SCTTM!$F$6,PS!G171=SCTTM!$F$6),PS!A171,"")</f>
        <v/>
      </c>
      <c r="C182" s="105" t="str">
        <f>IF(PS!F171=SCTTM!$F$6,PS!C171,"")</f>
        <v/>
      </c>
      <c r="D182" s="105" t="str">
        <f>IF(PS!G171=SCTTM!$F$6,PS!D171,"")</f>
        <v/>
      </c>
      <c r="E182" s="107" t="str">
        <f>IF(OR(PS!F171=SCTTM!$F$6,PS!G171=SCTTM!$F$6),PS!E171,"")</f>
        <v/>
      </c>
      <c r="F182" s="105" t="str">
        <f>IF(PS!F171=SCTTM!$F$6,PS!G171,IF(PS!G171=SCTTM!$F$6,PS!F171,""))</f>
        <v/>
      </c>
      <c r="G182" s="108">
        <f>IF(PS!F171=SCTTM!$F$6,PS!J171,0)</f>
        <v>0</v>
      </c>
      <c r="H182" s="108">
        <f>IF(PS!G171=SCTTM!$F$6,PS!J171,0)</f>
        <v>0</v>
      </c>
      <c r="I182" s="108">
        <f>IF(SUM(G182:H182)=0,0,$I$13+SUM($G$14:G182)-SUM($H$14:H182))</f>
        <v>0</v>
      </c>
      <c r="J182" s="17"/>
    </row>
    <row r="183" spans="1:10" ht="15" hidden="1" x14ac:dyDescent="0.2">
      <c r="A183" s="106" t="str">
        <f>IF(OR(PS!F172=SCTTM!$F$6,PS!G172=SCTTM!$F$6),PS!A172,"")</f>
        <v/>
      </c>
      <c r="B183" s="106" t="str">
        <f>IF(OR(PS!F172=SCTTM!$F$6,PS!G172=SCTTM!$F$6),PS!A172,"")</f>
        <v/>
      </c>
      <c r="C183" s="105" t="str">
        <f>IF(PS!F172=SCTTM!$F$6,PS!C172,"")</f>
        <v/>
      </c>
      <c r="D183" s="105" t="str">
        <f>IF(PS!G172=SCTTM!$F$6,PS!D172,"")</f>
        <v/>
      </c>
      <c r="E183" s="107" t="str">
        <f>IF(OR(PS!F172=SCTTM!$F$6,PS!G172=SCTTM!$F$6),PS!E172,"")</f>
        <v/>
      </c>
      <c r="F183" s="105" t="str">
        <f>IF(PS!F172=SCTTM!$F$6,PS!G172,IF(PS!G172=SCTTM!$F$6,PS!F172,""))</f>
        <v/>
      </c>
      <c r="G183" s="108">
        <f>IF(PS!F172=SCTTM!$F$6,PS!J172,0)</f>
        <v>0</v>
      </c>
      <c r="H183" s="108">
        <f>IF(PS!G172=SCTTM!$F$6,PS!J172,0)</f>
        <v>0</v>
      </c>
      <c r="I183" s="108">
        <f>IF(SUM(G183:H183)=0,0,$I$13+SUM($G$14:G183)-SUM($H$14:H183))</f>
        <v>0</v>
      </c>
      <c r="J183" s="17"/>
    </row>
    <row r="184" spans="1:10" ht="15" hidden="1" x14ac:dyDescent="0.2">
      <c r="A184" s="106" t="str">
        <f>IF(OR(PS!F173=SCTTM!$F$6,PS!G173=SCTTM!$F$6),PS!A173,"")</f>
        <v/>
      </c>
      <c r="B184" s="106" t="str">
        <f>IF(OR(PS!F173=SCTTM!$F$6,PS!G173=SCTTM!$F$6),PS!A173,"")</f>
        <v/>
      </c>
      <c r="C184" s="105" t="str">
        <f>IF(PS!F173=SCTTM!$F$6,PS!C173,"")</f>
        <v/>
      </c>
      <c r="D184" s="105" t="str">
        <f>IF(PS!G173=SCTTM!$F$6,PS!D173,"")</f>
        <v/>
      </c>
      <c r="E184" s="107" t="str">
        <f>IF(OR(PS!F173=SCTTM!$F$6,PS!G173=SCTTM!$F$6),PS!E173,"")</f>
        <v/>
      </c>
      <c r="F184" s="105" t="str">
        <f>IF(PS!F173=SCTTM!$F$6,PS!G173,IF(PS!G173=SCTTM!$F$6,PS!F173,""))</f>
        <v/>
      </c>
      <c r="G184" s="108">
        <f>IF(PS!F173=SCTTM!$F$6,PS!J173,0)</f>
        <v>0</v>
      </c>
      <c r="H184" s="108">
        <f>IF(PS!G173=SCTTM!$F$6,PS!J173,0)</f>
        <v>0</v>
      </c>
      <c r="I184" s="108">
        <f>IF(SUM(G184:H184)=0,0,$I$13+SUM($G$14:G184)-SUM($H$14:H184))</f>
        <v>0</v>
      </c>
      <c r="J184" s="17"/>
    </row>
    <row r="185" spans="1:10" ht="15" hidden="1" x14ac:dyDescent="0.2">
      <c r="A185" s="106" t="str">
        <f>IF(OR(PS!F174=SCTTM!$F$6,PS!G174=SCTTM!$F$6),PS!A174,"")</f>
        <v/>
      </c>
      <c r="B185" s="106" t="str">
        <f>IF(OR(PS!F174=SCTTM!$F$6,PS!G174=SCTTM!$F$6),PS!A174,"")</f>
        <v/>
      </c>
      <c r="C185" s="105" t="str">
        <f>IF(PS!F174=SCTTM!$F$6,PS!C174,"")</f>
        <v/>
      </c>
      <c r="D185" s="105" t="str">
        <f>IF(PS!G174=SCTTM!$F$6,PS!D174,"")</f>
        <v/>
      </c>
      <c r="E185" s="107" t="str">
        <f>IF(OR(PS!F174=SCTTM!$F$6,PS!G174=SCTTM!$F$6),PS!E174,"")</f>
        <v/>
      </c>
      <c r="F185" s="105" t="str">
        <f>IF(PS!F174=SCTTM!$F$6,PS!G174,IF(PS!G174=SCTTM!$F$6,PS!F174,""))</f>
        <v/>
      </c>
      <c r="G185" s="108">
        <f>IF(PS!F174=SCTTM!$F$6,PS!J174,0)</f>
        <v>0</v>
      </c>
      <c r="H185" s="108">
        <f>IF(PS!G174=SCTTM!$F$6,PS!J174,0)</f>
        <v>0</v>
      </c>
      <c r="I185" s="108">
        <f>IF(SUM(G185:H185)=0,0,$I$13+SUM($G$14:G185)-SUM($H$14:H185))</f>
        <v>0</v>
      </c>
      <c r="J185" s="17"/>
    </row>
    <row r="186" spans="1:10" ht="15" hidden="1" x14ac:dyDescent="0.2">
      <c r="A186" s="106" t="str">
        <f>IF(OR(PS!F175=SCTTM!$F$6,PS!G175=SCTTM!$F$6),PS!A175,"")</f>
        <v/>
      </c>
      <c r="B186" s="106" t="str">
        <f>IF(OR(PS!F175=SCTTM!$F$6,PS!G175=SCTTM!$F$6),PS!A175,"")</f>
        <v/>
      </c>
      <c r="C186" s="105" t="str">
        <f>IF(PS!F175=SCTTM!$F$6,PS!C175,"")</f>
        <v/>
      </c>
      <c r="D186" s="105" t="str">
        <f>IF(PS!G175=SCTTM!$F$6,PS!D175,"")</f>
        <v/>
      </c>
      <c r="E186" s="107" t="str">
        <f>IF(OR(PS!F175=SCTTM!$F$6,PS!G175=SCTTM!$F$6),PS!E175,"")</f>
        <v/>
      </c>
      <c r="F186" s="105" t="str">
        <f>IF(PS!F175=SCTTM!$F$6,PS!G175,IF(PS!G175=SCTTM!$F$6,PS!F175,""))</f>
        <v/>
      </c>
      <c r="G186" s="108">
        <f>IF(PS!F175=SCTTM!$F$6,PS!J175,0)</f>
        <v>0</v>
      </c>
      <c r="H186" s="108">
        <f>IF(PS!G175=SCTTM!$F$6,PS!J175,0)</f>
        <v>0</v>
      </c>
      <c r="I186" s="108">
        <f>IF(SUM(G186:H186)=0,0,$I$13+SUM($G$14:G186)-SUM($H$14:H186))</f>
        <v>0</v>
      </c>
      <c r="J186" s="17"/>
    </row>
    <row r="187" spans="1:10" ht="15" hidden="1" x14ac:dyDescent="0.2">
      <c r="A187" s="106" t="str">
        <f>IF(OR(PS!F176=SCTTM!$F$6,PS!G176=SCTTM!$F$6),PS!A176,"")</f>
        <v/>
      </c>
      <c r="B187" s="106" t="str">
        <f>IF(OR(PS!F176=SCTTM!$F$6,PS!G176=SCTTM!$F$6),PS!A176,"")</f>
        <v/>
      </c>
      <c r="C187" s="105" t="str">
        <f>IF(PS!F176=SCTTM!$F$6,PS!C176,"")</f>
        <v/>
      </c>
      <c r="D187" s="105" t="str">
        <f>IF(PS!G176=SCTTM!$F$6,PS!D176,"")</f>
        <v/>
      </c>
      <c r="E187" s="107" t="str">
        <f>IF(OR(PS!F176=SCTTM!$F$6,PS!G176=SCTTM!$F$6),PS!E176,"")</f>
        <v/>
      </c>
      <c r="F187" s="105" t="str">
        <f>IF(PS!F176=SCTTM!$F$6,PS!G176,IF(PS!G176=SCTTM!$F$6,PS!F176,""))</f>
        <v/>
      </c>
      <c r="G187" s="108">
        <f>IF(PS!F176=SCTTM!$F$6,PS!J176,0)</f>
        <v>0</v>
      </c>
      <c r="H187" s="108">
        <f>IF(PS!G176=SCTTM!$F$6,PS!J176,0)</f>
        <v>0</v>
      </c>
      <c r="I187" s="108">
        <f>IF(SUM(G187:H187)=0,0,$I$13+SUM($G$14:G187)-SUM($H$14:H187))</f>
        <v>0</v>
      </c>
      <c r="J187" s="17"/>
    </row>
    <row r="188" spans="1:10" ht="15" hidden="1" x14ac:dyDescent="0.2">
      <c r="A188" s="106" t="str">
        <f>IF(OR(PS!F177=SCTTM!$F$6,PS!G177=SCTTM!$F$6),PS!A177,"")</f>
        <v/>
      </c>
      <c r="B188" s="106" t="str">
        <f>IF(OR(PS!F177=SCTTM!$F$6,PS!G177=SCTTM!$F$6),PS!A177,"")</f>
        <v/>
      </c>
      <c r="C188" s="105" t="str">
        <f>IF(PS!F177=SCTTM!$F$6,PS!C177,"")</f>
        <v/>
      </c>
      <c r="D188" s="105" t="str">
        <f>IF(PS!G177=SCTTM!$F$6,PS!D177,"")</f>
        <v/>
      </c>
      <c r="E188" s="107" t="str">
        <f>IF(OR(PS!F177=SCTTM!$F$6,PS!G177=SCTTM!$F$6),PS!E177,"")</f>
        <v/>
      </c>
      <c r="F188" s="105" t="str">
        <f>IF(PS!F177=SCTTM!$F$6,PS!G177,IF(PS!G177=SCTTM!$F$6,PS!F177,""))</f>
        <v/>
      </c>
      <c r="G188" s="108">
        <f>IF(PS!F177=SCTTM!$F$6,PS!J177,0)</f>
        <v>0</v>
      </c>
      <c r="H188" s="108">
        <f>IF(PS!G177=SCTTM!$F$6,PS!J177,0)</f>
        <v>0</v>
      </c>
      <c r="I188" s="108">
        <f>IF(SUM(G188:H188)=0,0,$I$13+SUM($G$14:G188)-SUM($H$14:H188))</f>
        <v>0</v>
      </c>
      <c r="J188" s="17"/>
    </row>
    <row r="189" spans="1:10" ht="15" hidden="1" x14ac:dyDescent="0.2">
      <c r="A189" s="106" t="str">
        <f>IF(OR(PS!F178=SCTTM!$F$6,PS!G178=SCTTM!$F$6),PS!A178,"")</f>
        <v/>
      </c>
      <c r="B189" s="106" t="str">
        <f>IF(OR(PS!F178=SCTTM!$F$6,PS!G178=SCTTM!$F$6),PS!A178,"")</f>
        <v/>
      </c>
      <c r="C189" s="105" t="str">
        <f>IF(PS!F178=SCTTM!$F$6,PS!C178,"")</f>
        <v/>
      </c>
      <c r="D189" s="105" t="str">
        <f>IF(PS!G178=SCTTM!$F$6,PS!D178,"")</f>
        <v/>
      </c>
      <c r="E189" s="107" t="str">
        <f>IF(OR(PS!F178=SCTTM!$F$6,PS!G178=SCTTM!$F$6),PS!E178,"")</f>
        <v/>
      </c>
      <c r="F189" s="105" t="str">
        <f>IF(PS!F178=SCTTM!$F$6,PS!G178,IF(PS!G178=SCTTM!$F$6,PS!F178,""))</f>
        <v/>
      </c>
      <c r="G189" s="108">
        <f>IF(PS!F178=SCTTM!$F$6,PS!J178,0)</f>
        <v>0</v>
      </c>
      <c r="H189" s="108">
        <f>IF(PS!G178=SCTTM!$F$6,PS!J178,0)</f>
        <v>0</v>
      </c>
      <c r="I189" s="108">
        <f>IF(SUM(G189:H189)=0,0,$I$13+SUM($G$14:G189)-SUM($H$14:H189))</f>
        <v>0</v>
      </c>
      <c r="J189" s="17"/>
    </row>
    <row r="190" spans="1:10" ht="15" hidden="1" x14ac:dyDescent="0.2">
      <c r="A190" s="106" t="str">
        <f>IF(OR(PS!F179=SCTTM!$F$6,PS!G179=SCTTM!$F$6),PS!A179,"")</f>
        <v/>
      </c>
      <c r="B190" s="106" t="str">
        <f>IF(OR(PS!F179=SCTTM!$F$6,PS!G179=SCTTM!$F$6),PS!A179,"")</f>
        <v/>
      </c>
      <c r="C190" s="105" t="str">
        <f>IF(PS!F179=SCTTM!$F$6,PS!C179,"")</f>
        <v/>
      </c>
      <c r="D190" s="105" t="str">
        <f>IF(PS!G179=SCTTM!$F$6,PS!D179,"")</f>
        <v/>
      </c>
      <c r="E190" s="107" t="str">
        <f>IF(OR(PS!F179=SCTTM!$F$6,PS!G179=SCTTM!$F$6),PS!E179,"")</f>
        <v/>
      </c>
      <c r="F190" s="105" t="str">
        <f>IF(PS!F179=SCTTM!$F$6,PS!G179,IF(PS!G179=SCTTM!$F$6,PS!F179,""))</f>
        <v/>
      </c>
      <c r="G190" s="108">
        <f>IF(PS!F179=SCTTM!$F$6,PS!J179,0)</f>
        <v>0</v>
      </c>
      <c r="H190" s="108">
        <f>IF(PS!G179=SCTTM!$F$6,PS!J179,0)</f>
        <v>0</v>
      </c>
      <c r="I190" s="108">
        <f>IF(SUM(G190:H190)=0,0,$I$13+SUM($G$14:G190)-SUM($H$14:H190))</f>
        <v>0</v>
      </c>
      <c r="J190" s="17"/>
    </row>
    <row r="191" spans="1:10" ht="15" hidden="1" x14ac:dyDescent="0.2">
      <c r="A191" s="106" t="str">
        <f>IF(OR(PS!F180=SCTTM!$F$6,PS!G180=SCTTM!$F$6),PS!A180,"")</f>
        <v/>
      </c>
      <c r="B191" s="106" t="str">
        <f>IF(OR(PS!F180=SCTTM!$F$6,PS!G180=SCTTM!$F$6),PS!A180,"")</f>
        <v/>
      </c>
      <c r="C191" s="105" t="str">
        <f>IF(PS!F180=SCTTM!$F$6,PS!C180,"")</f>
        <v/>
      </c>
      <c r="D191" s="105" t="str">
        <f>IF(PS!G180=SCTTM!$F$6,PS!D180,"")</f>
        <v/>
      </c>
      <c r="E191" s="107" t="str">
        <f>IF(OR(PS!F180=SCTTM!$F$6,PS!G180=SCTTM!$F$6),PS!E180,"")</f>
        <v/>
      </c>
      <c r="F191" s="105" t="str">
        <f>IF(PS!F180=SCTTM!$F$6,PS!G180,IF(PS!G180=SCTTM!$F$6,PS!F180,""))</f>
        <v/>
      </c>
      <c r="G191" s="108">
        <f>IF(PS!F180=SCTTM!$F$6,PS!J180,0)</f>
        <v>0</v>
      </c>
      <c r="H191" s="108">
        <f>IF(PS!G180=SCTTM!$F$6,PS!J180,0)</f>
        <v>0</v>
      </c>
      <c r="I191" s="108">
        <f>IF(SUM(G191:H191)=0,0,$I$13+SUM($G$14:G191)-SUM($H$14:H191))</f>
        <v>0</v>
      </c>
      <c r="J191" s="17"/>
    </row>
    <row r="192" spans="1:10" ht="15" hidden="1" x14ac:dyDescent="0.2">
      <c r="A192" s="106" t="str">
        <f>IF(OR(PS!F181=SCTTM!$F$6,PS!G181=SCTTM!$F$6),PS!A181,"")</f>
        <v/>
      </c>
      <c r="B192" s="106" t="str">
        <f>IF(OR(PS!F181=SCTTM!$F$6,PS!G181=SCTTM!$F$6),PS!A181,"")</f>
        <v/>
      </c>
      <c r="C192" s="105" t="str">
        <f>IF(PS!F181=SCTTM!$F$6,PS!C181,"")</f>
        <v/>
      </c>
      <c r="D192" s="105" t="str">
        <f>IF(PS!G181=SCTTM!$F$6,PS!D181,"")</f>
        <v/>
      </c>
      <c r="E192" s="107" t="str">
        <f>IF(OR(PS!F181=SCTTM!$F$6,PS!G181=SCTTM!$F$6),PS!E181,"")</f>
        <v/>
      </c>
      <c r="F192" s="105" t="str">
        <f>IF(PS!F181=SCTTM!$F$6,PS!G181,IF(PS!G181=SCTTM!$F$6,PS!F181,""))</f>
        <v/>
      </c>
      <c r="G192" s="108">
        <f>IF(PS!F181=SCTTM!$F$6,PS!J181,0)</f>
        <v>0</v>
      </c>
      <c r="H192" s="108">
        <f>IF(PS!G181=SCTTM!$F$6,PS!J181,0)</f>
        <v>0</v>
      </c>
      <c r="I192" s="108">
        <f>IF(SUM(G192:H192)=0,0,$I$13+SUM($G$14:G192)-SUM($H$14:H192))</f>
        <v>0</v>
      </c>
      <c r="J192" s="17"/>
    </row>
    <row r="193" spans="1:10" ht="15" hidden="1" x14ac:dyDescent="0.2">
      <c r="A193" s="106" t="str">
        <f>IF(OR(PS!F182=SCTTM!$F$6,PS!G182=SCTTM!$F$6),PS!A182,"")</f>
        <v/>
      </c>
      <c r="B193" s="106" t="str">
        <f>IF(OR(PS!F182=SCTTM!$F$6,PS!G182=SCTTM!$F$6),PS!A182,"")</f>
        <v/>
      </c>
      <c r="C193" s="105" t="str">
        <f>IF(PS!F182=SCTTM!$F$6,PS!C182,"")</f>
        <v/>
      </c>
      <c r="D193" s="105" t="str">
        <f>IF(PS!G182=SCTTM!$F$6,PS!D182,"")</f>
        <v/>
      </c>
      <c r="E193" s="107" t="str">
        <f>IF(OR(PS!F182=SCTTM!$F$6,PS!G182=SCTTM!$F$6),PS!E182,"")</f>
        <v/>
      </c>
      <c r="F193" s="105" t="str">
        <f>IF(PS!F182=SCTTM!$F$6,PS!G182,IF(PS!G182=SCTTM!$F$6,PS!F182,""))</f>
        <v/>
      </c>
      <c r="G193" s="108">
        <f>IF(PS!F182=SCTTM!$F$6,PS!J182,0)</f>
        <v>0</v>
      </c>
      <c r="H193" s="108">
        <f>IF(PS!G182=SCTTM!$F$6,PS!J182,0)</f>
        <v>0</v>
      </c>
      <c r="I193" s="108">
        <f>IF(SUM(G193:H193)=0,0,$I$13+SUM($G$14:G193)-SUM($H$14:H193))</f>
        <v>0</v>
      </c>
      <c r="J193" s="17"/>
    </row>
    <row r="194" spans="1:10" ht="15" hidden="1" x14ac:dyDescent="0.2">
      <c r="A194" s="106" t="str">
        <f>IF(OR(PS!F183=SCTTM!$F$6,PS!G183=SCTTM!$F$6),PS!A183,"")</f>
        <v/>
      </c>
      <c r="B194" s="106" t="str">
        <f>IF(OR(PS!F183=SCTTM!$F$6,PS!G183=SCTTM!$F$6),PS!A183,"")</f>
        <v/>
      </c>
      <c r="C194" s="105" t="str">
        <f>IF(PS!F183=SCTTM!$F$6,PS!C183,"")</f>
        <v/>
      </c>
      <c r="D194" s="105" t="str">
        <f>IF(PS!G183=SCTTM!$F$6,PS!D183,"")</f>
        <v/>
      </c>
      <c r="E194" s="107" t="str">
        <f>IF(OR(PS!F183=SCTTM!$F$6,PS!G183=SCTTM!$F$6),PS!E183,"")</f>
        <v/>
      </c>
      <c r="F194" s="105" t="str">
        <f>IF(PS!F183=SCTTM!$F$6,PS!G183,IF(PS!G183=SCTTM!$F$6,PS!F183,""))</f>
        <v/>
      </c>
      <c r="G194" s="108">
        <f>IF(PS!F183=SCTTM!$F$6,PS!J183,0)</f>
        <v>0</v>
      </c>
      <c r="H194" s="108">
        <f>IF(PS!G183=SCTTM!$F$6,PS!J183,0)</f>
        <v>0</v>
      </c>
      <c r="I194" s="108">
        <f>IF(SUM(G194:H194)=0,0,$I$13+SUM($G$14:G194)-SUM($H$14:H194))</f>
        <v>0</v>
      </c>
      <c r="J194" s="17"/>
    </row>
    <row r="195" spans="1:10" ht="15" hidden="1" x14ac:dyDescent="0.2">
      <c r="A195" s="106" t="str">
        <f>IF(OR(PS!F184=SCTTM!$F$6,PS!G184=SCTTM!$F$6),PS!A184,"")</f>
        <v/>
      </c>
      <c r="B195" s="106" t="str">
        <f>IF(OR(PS!F184=SCTTM!$F$6,PS!G184=SCTTM!$F$6),PS!A184,"")</f>
        <v/>
      </c>
      <c r="C195" s="105" t="str">
        <f>IF(PS!F184=SCTTM!$F$6,PS!C184,"")</f>
        <v/>
      </c>
      <c r="D195" s="105" t="str">
        <f>IF(PS!G184=SCTTM!$F$6,PS!D184,"")</f>
        <v/>
      </c>
      <c r="E195" s="107" t="str">
        <f>IF(OR(PS!F184=SCTTM!$F$6,PS!G184=SCTTM!$F$6),PS!E184,"")</f>
        <v/>
      </c>
      <c r="F195" s="105" t="str">
        <f>IF(PS!F184=SCTTM!$F$6,PS!G184,IF(PS!G184=SCTTM!$F$6,PS!F184,""))</f>
        <v/>
      </c>
      <c r="G195" s="108">
        <f>IF(PS!F184=SCTTM!$F$6,PS!J184,0)</f>
        <v>0</v>
      </c>
      <c r="H195" s="108">
        <f>IF(PS!G184=SCTTM!$F$6,PS!J184,0)</f>
        <v>0</v>
      </c>
      <c r="I195" s="108">
        <f>IF(SUM(G195:H195)=0,0,$I$13+SUM($G$14:G195)-SUM($H$14:H195))</f>
        <v>0</v>
      </c>
      <c r="J195" s="17"/>
    </row>
    <row r="196" spans="1:10" ht="15" hidden="1" x14ac:dyDescent="0.2">
      <c r="A196" s="106" t="str">
        <f>IF(OR(PS!F185=SCTTM!$F$6,PS!G185=SCTTM!$F$6),PS!A185,"")</f>
        <v/>
      </c>
      <c r="B196" s="106" t="str">
        <f>IF(OR(PS!F185=SCTTM!$F$6,PS!G185=SCTTM!$F$6),PS!A185,"")</f>
        <v/>
      </c>
      <c r="C196" s="105" t="str">
        <f>IF(PS!F185=SCTTM!$F$6,PS!C185,"")</f>
        <v/>
      </c>
      <c r="D196" s="105" t="str">
        <f>IF(PS!G185=SCTTM!$F$6,PS!D185,"")</f>
        <v/>
      </c>
      <c r="E196" s="107" t="str">
        <f>IF(OR(PS!F185=SCTTM!$F$6,PS!G185=SCTTM!$F$6),PS!E185,"")</f>
        <v/>
      </c>
      <c r="F196" s="105" t="str">
        <f>IF(PS!F185=SCTTM!$F$6,PS!G185,IF(PS!G185=SCTTM!$F$6,PS!F185,""))</f>
        <v/>
      </c>
      <c r="G196" s="108">
        <f>IF(PS!F185=SCTTM!$F$6,PS!J185,0)</f>
        <v>0</v>
      </c>
      <c r="H196" s="108">
        <f>IF(PS!G185=SCTTM!$F$6,PS!J185,0)</f>
        <v>0</v>
      </c>
      <c r="I196" s="108">
        <f>IF(SUM(G196:H196)=0,0,$I$13+SUM($G$14:G196)-SUM($H$14:H196))</f>
        <v>0</v>
      </c>
      <c r="J196" s="17"/>
    </row>
    <row r="197" spans="1:10" ht="15" hidden="1" x14ac:dyDescent="0.2">
      <c r="A197" s="106" t="str">
        <f>IF(OR(PS!F186=SCTTM!$F$6,PS!G186=SCTTM!$F$6),PS!A186,"")</f>
        <v/>
      </c>
      <c r="B197" s="106" t="str">
        <f>IF(OR(PS!F186=SCTTM!$F$6,PS!G186=SCTTM!$F$6),PS!A186,"")</f>
        <v/>
      </c>
      <c r="C197" s="105" t="str">
        <f>IF(PS!F186=SCTTM!$F$6,PS!C186,"")</f>
        <v/>
      </c>
      <c r="D197" s="105" t="str">
        <f>IF(PS!G186=SCTTM!$F$6,PS!D186,"")</f>
        <v/>
      </c>
      <c r="E197" s="107" t="str">
        <f>IF(OR(PS!F186=SCTTM!$F$6,PS!G186=SCTTM!$F$6),PS!E186,"")</f>
        <v/>
      </c>
      <c r="F197" s="105" t="str">
        <f>IF(PS!F186=SCTTM!$F$6,PS!G186,IF(PS!G186=SCTTM!$F$6,PS!F186,""))</f>
        <v/>
      </c>
      <c r="G197" s="108">
        <f>IF(PS!F186=SCTTM!$F$6,PS!J186,0)</f>
        <v>0</v>
      </c>
      <c r="H197" s="108">
        <f>IF(PS!G186=SCTTM!$F$6,PS!J186,0)</f>
        <v>0</v>
      </c>
      <c r="I197" s="108">
        <f>IF(SUM(G197:H197)=0,0,$I$13+SUM($G$14:G197)-SUM($H$14:H197))</f>
        <v>0</v>
      </c>
      <c r="J197" s="17"/>
    </row>
    <row r="198" spans="1:10" ht="15" hidden="1" x14ac:dyDescent="0.2">
      <c r="A198" s="106" t="str">
        <f>IF(OR(PS!F187=SCTTM!$F$6,PS!G187=SCTTM!$F$6),PS!A187,"")</f>
        <v/>
      </c>
      <c r="B198" s="106" t="str">
        <f>IF(OR(PS!F187=SCTTM!$F$6,PS!G187=SCTTM!$F$6),PS!A187,"")</f>
        <v/>
      </c>
      <c r="C198" s="105" t="str">
        <f>IF(PS!F187=SCTTM!$F$6,PS!C187,"")</f>
        <v/>
      </c>
      <c r="D198" s="105" t="str">
        <f>IF(PS!G187=SCTTM!$F$6,PS!D187,"")</f>
        <v/>
      </c>
      <c r="E198" s="107" t="str">
        <f>IF(OR(PS!F187=SCTTM!$F$6,PS!G187=SCTTM!$F$6),PS!E187,"")</f>
        <v/>
      </c>
      <c r="F198" s="105" t="str">
        <f>IF(PS!F187=SCTTM!$F$6,PS!G187,IF(PS!G187=SCTTM!$F$6,PS!F187,""))</f>
        <v/>
      </c>
      <c r="G198" s="108">
        <f>IF(PS!F187=SCTTM!$F$6,PS!J187,0)</f>
        <v>0</v>
      </c>
      <c r="H198" s="108">
        <f>IF(PS!G187=SCTTM!$F$6,PS!J187,0)</f>
        <v>0</v>
      </c>
      <c r="I198" s="108">
        <f>IF(SUM(G198:H198)=0,0,$I$13+SUM($G$14:G198)-SUM($H$14:H198))</f>
        <v>0</v>
      </c>
      <c r="J198" s="17"/>
    </row>
    <row r="199" spans="1:10" ht="15" hidden="1" x14ac:dyDescent="0.2">
      <c r="A199" s="106" t="str">
        <f>IF(OR(PS!F188=SCTTM!$F$6,PS!G188=SCTTM!$F$6),PS!A188,"")</f>
        <v/>
      </c>
      <c r="B199" s="106" t="str">
        <f>IF(OR(PS!F188=SCTTM!$F$6,PS!G188=SCTTM!$F$6),PS!A188,"")</f>
        <v/>
      </c>
      <c r="C199" s="105" t="str">
        <f>IF(PS!F188=SCTTM!$F$6,PS!C188,"")</f>
        <v/>
      </c>
      <c r="D199" s="105" t="str">
        <f>IF(PS!G188=SCTTM!$F$6,PS!D188,"")</f>
        <v/>
      </c>
      <c r="E199" s="107" t="str">
        <f>IF(OR(PS!F188=SCTTM!$F$6,PS!G188=SCTTM!$F$6),PS!E188,"")</f>
        <v/>
      </c>
      <c r="F199" s="105" t="str">
        <f>IF(PS!F188=SCTTM!$F$6,PS!G188,IF(PS!G188=SCTTM!$F$6,PS!F188,""))</f>
        <v/>
      </c>
      <c r="G199" s="108">
        <f>IF(PS!F188=SCTTM!$F$6,PS!J188,0)</f>
        <v>0</v>
      </c>
      <c r="H199" s="108">
        <f>IF(PS!G188=SCTTM!$F$6,PS!J188,0)</f>
        <v>0</v>
      </c>
      <c r="I199" s="108">
        <f>IF(SUM(G199:H199)=0,0,$I$13+SUM($G$14:G199)-SUM($H$14:H199))</f>
        <v>0</v>
      </c>
      <c r="J199" s="17"/>
    </row>
    <row r="200" spans="1:10" ht="15" hidden="1" x14ac:dyDescent="0.2">
      <c r="A200" s="106" t="str">
        <f>IF(OR(PS!F189=SCTTM!$F$6,PS!G189=SCTTM!$F$6),PS!A189,"")</f>
        <v/>
      </c>
      <c r="B200" s="106" t="str">
        <f>IF(OR(PS!F189=SCTTM!$F$6,PS!G189=SCTTM!$F$6),PS!A189,"")</f>
        <v/>
      </c>
      <c r="C200" s="105" t="str">
        <f>IF(PS!F189=SCTTM!$F$6,PS!C189,"")</f>
        <v/>
      </c>
      <c r="D200" s="105" t="str">
        <f>IF(PS!G189=SCTTM!$F$6,PS!D189,"")</f>
        <v/>
      </c>
      <c r="E200" s="107" t="str">
        <f>IF(OR(PS!F189=SCTTM!$F$6,PS!G189=SCTTM!$F$6),PS!E189,"")</f>
        <v/>
      </c>
      <c r="F200" s="105" t="str">
        <f>IF(PS!F189=SCTTM!$F$6,PS!G189,IF(PS!G189=SCTTM!$F$6,PS!F189,""))</f>
        <v/>
      </c>
      <c r="G200" s="108">
        <f>IF(PS!F189=SCTTM!$F$6,PS!J189,0)</f>
        <v>0</v>
      </c>
      <c r="H200" s="108">
        <f>IF(PS!G189=SCTTM!$F$6,PS!J189,0)</f>
        <v>0</v>
      </c>
      <c r="I200" s="108">
        <f>IF(SUM(G200:H200)=0,0,$I$13+SUM($G$14:G200)-SUM($H$14:H200))</f>
        <v>0</v>
      </c>
      <c r="J200" s="17"/>
    </row>
    <row r="201" spans="1:10" ht="15" hidden="1" x14ac:dyDescent="0.2">
      <c r="A201" s="106" t="str">
        <f>IF(OR(PS!F190=SCTTM!$F$6,PS!G190=SCTTM!$F$6),PS!A190,"")</f>
        <v/>
      </c>
      <c r="B201" s="106" t="str">
        <f>IF(OR(PS!F190=SCTTM!$F$6,PS!G190=SCTTM!$F$6),PS!A190,"")</f>
        <v/>
      </c>
      <c r="C201" s="105" t="str">
        <f>IF(PS!F190=SCTTM!$F$6,PS!C190,"")</f>
        <v/>
      </c>
      <c r="D201" s="105" t="str">
        <f>IF(PS!G190=SCTTM!$F$6,PS!D190,"")</f>
        <v/>
      </c>
      <c r="E201" s="107" t="str">
        <f>IF(OR(PS!F190=SCTTM!$F$6,PS!G190=SCTTM!$F$6),PS!E190,"")</f>
        <v/>
      </c>
      <c r="F201" s="105" t="str">
        <f>IF(PS!F190=SCTTM!$F$6,PS!G190,IF(PS!G190=SCTTM!$F$6,PS!F190,""))</f>
        <v/>
      </c>
      <c r="G201" s="108">
        <f>IF(PS!F190=SCTTM!$F$6,PS!J190,0)</f>
        <v>0</v>
      </c>
      <c r="H201" s="108">
        <f>IF(PS!G190=SCTTM!$F$6,PS!J190,0)</f>
        <v>0</v>
      </c>
      <c r="I201" s="108">
        <f>IF(SUM(G201:H201)=0,0,$I$13+SUM($G$14:G201)-SUM($H$14:H201))</f>
        <v>0</v>
      </c>
      <c r="J201" s="17"/>
    </row>
    <row r="202" spans="1:10" ht="15" hidden="1" x14ac:dyDescent="0.2">
      <c r="A202" s="106" t="str">
        <f>IF(OR(PS!F191=SCTTM!$F$6,PS!G191=SCTTM!$F$6),PS!A191,"")</f>
        <v/>
      </c>
      <c r="B202" s="106" t="str">
        <f>IF(OR(PS!F191=SCTTM!$F$6,PS!G191=SCTTM!$F$6),PS!A191,"")</f>
        <v/>
      </c>
      <c r="C202" s="105" t="str">
        <f>IF(PS!F191=SCTTM!$F$6,PS!C191,"")</f>
        <v/>
      </c>
      <c r="D202" s="105" t="str">
        <f>IF(PS!G191=SCTTM!$F$6,PS!D191,"")</f>
        <v/>
      </c>
      <c r="E202" s="107" t="str">
        <f>IF(OR(PS!F191=SCTTM!$F$6,PS!G191=SCTTM!$F$6),PS!E191,"")</f>
        <v/>
      </c>
      <c r="F202" s="105" t="str">
        <f>IF(PS!F191=SCTTM!$F$6,PS!G191,IF(PS!G191=SCTTM!$F$6,PS!F191,""))</f>
        <v/>
      </c>
      <c r="G202" s="108">
        <f>IF(PS!F191=SCTTM!$F$6,PS!J191,0)</f>
        <v>0</v>
      </c>
      <c r="H202" s="108">
        <f>IF(PS!G191=SCTTM!$F$6,PS!J191,0)</f>
        <v>0</v>
      </c>
      <c r="I202" s="108">
        <f>IF(SUM(G202:H202)=0,0,$I$13+SUM($G$14:G202)-SUM($H$14:H202))</f>
        <v>0</v>
      </c>
      <c r="J202" s="17"/>
    </row>
    <row r="203" spans="1:10" ht="15" hidden="1" x14ac:dyDescent="0.2">
      <c r="A203" s="106" t="str">
        <f>IF(OR(PS!F192=SCTTM!$F$6,PS!G192=SCTTM!$F$6),PS!A192,"")</f>
        <v/>
      </c>
      <c r="B203" s="106" t="str">
        <f>IF(OR(PS!F192=SCTTM!$F$6,PS!G192=SCTTM!$F$6),PS!A192,"")</f>
        <v/>
      </c>
      <c r="C203" s="105" t="str">
        <f>IF(PS!F192=SCTTM!$F$6,PS!C192,"")</f>
        <v/>
      </c>
      <c r="D203" s="105" t="str">
        <f>IF(PS!G192=SCTTM!$F$6,PS!D192,"")</f>
        <v/>
      </c>
      <c r="E203" s="107" t="str">
        <f>IF(OR(PS!F192=SCTTM!$F$6,PS!G192=SCTTM!$F$6),PS!E192,"")</f>
        <v/>
      </c>
      <c r="F203" s="105" t="str">
        <f>IF(PS!F192=SCTTM!$F$6,PS!G192,IF(PS!G192=SCTTM!$F$6,PS!F192,""))</f>
        <v/>
      </c>
      <c r="G203" s="108">
        <f>IF(PS!F192=SCTTM!$F$6,PS!J192,0)</f>
        <v>0</v>
      </c>
      <c r="H203" s="108">
        <f>IF(PS!G192=SCTTM!$F$6,PS!J192,0)</f>
        <v>0</v>
      </c>
      <c r="I203" s="108">
        <f>IF(SUM(G203:H203)=0,0,$I$13+SUM($G$14:G203)-SUM($H$14:H203))</f>
        <v>0</v>
      </c>
      <c r="J203" s="17"/>
    </row>
    <row r="204" spans="1:10" ht="15" hidden="1" x14ac:dyDescent="0.2">
      <c r="A204" s="106" t="str">
        <f>IF(OR(PS!F193=SCTTM!$F$6,PS!G193=SCTTM!$F$6),PS!A193,"")</f>
        <v/>
      </c>
      <c r="B204" s="106" t="str">
        <f>IF(OR(PS!F193=SCTTM!$F$6,PS!G193=SCTTM!$F$6),PS!A193,"")</f>
        <v/>
      </c>
      <c r="C204" s="105" t="str">
        <f>IF(PS!F193=SCTTM!$F$6,PS!C193,"")</f>
        <v/>
      </c>
      <c r="D204" s="105" t="str">
        <f>IF(PS!G193=SCTTM!$F$6,PS!D193,"")</f>
        <v/>
      </c>
      <c r="E204" s="107" t="str">
        <f>IF(OR(PS!F193=SCTTM!$F$6,PS!G193=SCTTM!$F$6),PS!E193,"")</f>
        <v/>
      </c>
      <c r="F204" s="105" t="str">
        <f>IF(PS!F193=SCTTM!$F$6,PS!G193,IF(PS!G193=SCTTM!$F$6,PS!F193,""))</f>
        <v/>
      </c>
      <c r="G204" s="108">
        <f>IF(PS!F193=SCTTM!$F$6,PS!J193,0)</f>
        <v>0</v>
      </c>
      <c r="H204" s="108">
        <f>IF(PS!G193=SCTTM!$F$6,PS!J193,0)</f>
        <v>0</v>
      </c>
      <c r="I204" s="108">
        <f>IF(SUM(G204:H204)=0,0,$I$13+SUM($G$14:G204)-SUM($H$14:H204))</f>
        <v>0</v>
      </c>
      <c r="J204" s="17"/>
    </row>
    <row r="205" spans="1:10" ht="15" hidden="1" x14ac:dyDescent="0.2">
      <c r="A205" s="106" t="str">
        <f>IF(OR(PS!F194=SCTTM!$F$6,PS!G194=SCTTM!$F$6),PS!A194,"")</f>
        <v/>
      </c>
      <c r="B205" s="106" t="str">
        <f>IF(OR(PS!F194=SCTTM!$F$6,PS!G194=SCTTM!$F$6),PS!A194,"")</f>
        <v/>
      </c>
      <c r="C205" s="105" t="str">
        <f>IF(PS!F194=SCTTM!$F$6,PS!C194,"")</f>
        <v/>
      </c>
      <c r="D205" s="105" t="str">
        <f>IF(PS!G194=SCTTM!$F$6,PS!D194,"")</f>
        <v/>
      </c>
      <c r="E205" s="107" t="str">
        <f>IF(OR(PS!F194=SCTTM!$F$6,PS!G194=SCTTM!$F$6),PS!E194,"")</f>
        <v/>
      </c>
      <c r="F205" s="105" t="str">
        <f>IF(PS!F194=SCTTM!$F$6,PS!G194,IF(PS!G194=SCTTM!$F$6,PS!F194,""))</f>
        <v/>
      </c>
      <c r="G205" s="108">
        <f>IF(PS!F194=SCTTM!$F$6,PS!J194,0)</f>
        <v>0</v>
      </c>
      <c r="H205" s="108">
        <f>IF(PS!G194=SCTTM!$F$6,PS!J194,0)</f>
        <v>0</v>
      </c>
      <c r="I205" s="108">
        <f>IF(SUM(G205:H205)=0,0,$I$13+SUM($G$14:G205)-SUM($H$14:H205))</f>
        <v>0</v>
      </c>
      <c r="J205" s="17"/>
    </row>
    <row r="206" spans="1:10" ht="15" hidden="1" x14ac:dyDescent="0.2">
      <c r="A206" s="106" t="str">
        <f>IF(OR(PS!F195=SCTTM!$F$6,PS!G195=SCTTM!$F$6),PS!A195,"")</f>
        <v/>
      </c>
      <c r="B206" s="106" t="str">
        <f>IF(OR(PS!F195=SCTTM!$F$6,PS!G195=SCTTM!$F$6),PS!A195,"")</f>
        <v/>
      </c>
      <c r="C206" s="105" t="str">
        <f>IF(PS!F195=SCTTM!$F$6,PS!C195,"")</f>
        <v/>
      </c>
      <c r="D206" s="105" t="str">
        <f>IF(PS!G195=SCTTM!$F$6,PS!D195,"")</f>
        <v/>
      </c>
      <c r="E206" s="107" t="str">
        <f>IF(OR(PS!F195=SCTTM!$F$6,PS!G195=SCTTM!$F$6),PS!E195,"")</f>
        <v/>
      </c>
      <c r="F206" s="105" t="str">
        <f>IF(PS!F195=SCTTM!$F$6,PS!G195,IF(PS!G195=SCTTM!$F$6,PS!F195,""))</f>
        <v/>
      </c>
      <c r="G206" s="108">
        <f>IF(PS!F195=SCTTM!$F$6,PS!J195,0)</f>
        <v>0</v>
      </c>
      <c r="H206" s="108">
        <f>IF(PS!G195=SCTTM!$F$6,PS!J195,0)</f>
        <v>0</v>
      </c>
      <c r="I206" s="108">
        <f>IF(SUM(G206:H206)=0,0,$I$13+SUM($G$14:G206)-SUM($H$14:H206))</f>
        <v>0</v>
      </c>
      <c r="J206" s="17"/>
    </row>
    <row r="207" spans="1:10" ht="15" hidden="1" x14ac:dyDescent="0.2">
      <c r="A207" s="106" t="str">
        <f>IF(OR(PS!F196=SCTTM!$F$6,PS!G196=SCTTM!$F$6),PS!A196,"")</f>
        <v/>
      </c>
      <c r="B207" s="106" t="str">
        <f>IF(OR(PS!F196=SCTTM!$F$6,PS!G196=SCTTM!$F$6),PS!A196,"")</f>
        <v/>
      </c>
      <c r="C207" s="105" t="str">
        <f>IF(PS!F196=SCTTM!$F$6,PS!C196,"")</f>
        <v/>
      </c>
      <c r="D207" s="105" t="str">
        <f>IF(PS!G196=SCTTM!$F$6,PS!D196,"")</f>
        <v/>
      </c>
      <c r="E207" s="107" t="str">
        <f>IF(OR(PS!F196=SCTTM!$F$6,PS!G196=SCTTM!$F$6),PS!E196,"")</f>
        <v/>
      </c>
      <c r="F207" s="105" t="str">
        <f>IF(PS!F196=SCTTM!$F$6,PS!G196,IF(PS!G196=SCTTM!$F$6,PS!F196,""))</f>
        <v/>
      </c>
      <c r="G207" s="108">
        <f>IF(PS!F196=SCTTM!$F$6,PS!J196,0)</f>
        <v>0</v>
      </c>
      <c r="H207" s="108">
        <f>IF(PS!G196=SCTTM!$F$6,PS!J196,0)</f>
        <v>0</v>
      </c>
      <c r="I207" s="108">
        <f>IF(SUM(G207:H207)=0,0,$I$13+SUM($G$14:G207)-SUM($H$14:H207))</f>
        <v>0</v>
      </c>
      <c r="J207" s="17"/>
    </row>
    <row r="208" spans="1:10" ht="15" hidden="1" x14ac:dyDescent="0.2">
      <c r="A208" s="106" t="str">
        <f>IF(OR(PS!F197=SCTTM!$F$6,PS!G197=SCTTM!$F$6),PS!A197,"")</f>
        <v/>
      </c>
      <c r="B208" s="106" t="str">
        <f>IF(OR(PS!F197=SCTTM!$F$6,PS!G197=SCTTM!$F$6),PS!A197,"")</f>
        <v/>
      </c>
      <c r="C208" s="105" t="str">
        <f>IF(PS!F197=SCTTM!$F$6,PS!C197,"")</f>
        <v/>
      </c>
      <c r="D208" s="105" t="str">
        <f>IF(PS!G197=SCTTM!$F$6,PS!D197,"")</f>
        <v/>
      </c>
      <c r="E208" s="107" t="str">
        <f>IF(OR(PS!F197=SCTTM!$F$6,PS!G197=SCTTM!$F$6),PS!E197,"")</f>
        <v/>
      </c>
      <c r="F208" s="105" t="str">
        <f>IF(PS!F197=SCTTM!$F$6,PS!G197,IF(PS!G197=SCTTM!$F$6,PS!F197,""))</f>
        <v/>
      </c>
      <c r="G208" s="108">
        <f>IF(PS!F197=SCTTM!$F$6,PS!J197,0)</f>
        <v>0</v>
      </c>
      <c r="H208" s="108">
        <f>IF(PS!G197=SCTTM!$F$6,PS!J197,0)</f>
        <v>0</v>
      </c>
      <c r="I208" s="108">
        <f>IF(SUM(G208:H208)=0,0,$I$13+SUM($G$14:G208)-SUM($H$14:H208))</f>
        <v>0</v>
      </c>
      <c r="J208" s="17"/>
    </row>
    <row r="209" spans="1:10" ht="15" hidden="1" x14ac:dyDescent="0.2">
      <c r="A209" s="106" t="str">
        <f>IF(OR(PS!F198=SCTTM!$F$6,PS!G198=SCTTM!$F$6),PS!A198,"")</f>
        <v/>
      </c>
      <c r="B209" s="106" t="str">
        <f>IF(OR(PS!F198=SCTTM!$F$6,PS!G198=SCTTM!$F$6),PS!A198,"")</f>
        <v/>
      </c>
      <c r="C209" s="105" t="str">
        <f>IF(PS!F198=SCTTM!$F$6,PS!C198,"")</f>
        <v/>
      </c>
      <c r="D209" s="105" t="str">
        <f>IF(PS!G198=SCTTM!$F$6,PS!D198,"")</f>
        <v/>
      </c>
      <c r="E209" s="107" t="str">
        <f>IF(OR(PS!F198=SCTTM!$F$6,PS!G198=SCTTM!$F$6),PS!E198,"")</f>
        <v/>
      </c>
      <c r="F209" s="105" t="str">
        <f>IF(PS!F198=SCTTM!$F$6,PS!G198,IF(PS!G198=SCTTM!$F$6,PS!F198,""))</f>
        <v/>
      </c>
      <c r="G209" s="108">
        <f>IF(PS!F198=SCTTM!$F$6,PS!J198,0)</f>
        <v>0</v>
      </c>
      <c r="H209" s="108">
        <f>IF(PS!G198=SCTTM!$F$6,PS!J198,0)</f>
        <v>0</v>
      </c>
      <c r="I209" s="108">
        <f>IF(SUM(G209:H209)=0,0,$I$13+SUM($G$14:G209)-SUM($H$14:H209))</f>
        <v>0</v>
      </c>
      <c r="J209" s="17"/>
    </row>
    <row r="210" spans="1:10" ht="15" hidden="1" x14ac:dyDescent="0.2">
      <c r="A210" s="106" t="str">
        <f>IF(OR(PS!F199=SCTTM!$F$6,PS!G199=SCTTM!$F$6),PS!A199,"")</f>
        <v/>
      </c>
      <c r="B210" s="106" t="str">
        <f>IF(OR(PS!F199=SCTTM!$F$6,PS!G199=SCTTM!$F$6),PS!A199,"")</f>
        <v/>
      </c>
      <c r="C210" s="105" t="str">
        <f>IF(PS!F199=SCTTM!$F$6,PS!C199,"")</f>
        <v/>
      </c>
      <c r="D210" s="105" t="str">
        <f>IF(PS!G199=SCTTM!$F$6,PS!D199,"")</f>
        <v/>
      </c>
      <c r="E210" s="107" t="str">
        <f>IF(OR(PS!F199=SCTTM!$F$6,PS!G199=SCTTM!$F$6),PS!E199,"")</f>
        <v/>
      </c>
      <c r="F210" s="105" t="str">
        <f>IF(PS!F199=SCTTM!$F$6,PS!G199,IF(PS!G199=SCTTM!$F$6,PS!F199,""))</f>
        <v/>
      </c>
      <c r="G210" s="108">
        <f>IF(PS!F199=SCTTM!$F$6,PS!J199,0)</f>
        <v>0</v>
      </c>
      <c r="H210" s="108">
        <f>IF(PS!G199=SCTTM!$F$6,PS!J199,0)</f>
        <v>0</v>
      </c>
      <c r="I210" s="108">
        <f>IF(SUM(G210:H210)=0,0,$I$13+SUM($G$14:G210)-SUM($H$14:H210))</f>
        <v>0</v>
      </c>
      <c r="J210" s="17"/>
    </row>
    <row r="211" spans="1:10" ht="15" hidden="1" x14ac:dyDescent="0.2">
      <c r="A211" s="106" t="str">
        <f>IF(OR(PS!F200=SCTTM!$F$6,PS!G200=SCTTM!$F$6),PS!A200,"")</f>
        <v/>
      </c>
      <c r="B211" s="106" t="str">
        <f>IF(OR(PS!F200=SCTTM!$F$6,PS!G200=SCTTM!$F$6),PS!A200,"")</f>
        <v/>
      </c>
      <c r="C211" s="105" t="str">
        <f>IF(PS!F200=SCTTM!$F$6,PS!C200,"")</f>
        <v/>
      </c>
      <c r="D211" s="105" t="str">
        <f>IF(PS!G200=SCTTM!$F$6,PS!D200,"")</f>
        <v/>
      </c>
      <c r="E211" s="107" t="str">
        <f>IF(OR(PS!F200=SCTTM!$F$6,PS!G200=SCTTM!$F$6),PS!E200,"")</f>
        <v/>
      </c>
      <c r="F211" s="105" t="str">
        <f>IF(PS!F200=SCTTM!$F$6,PS!G200,IF(PS!G200=SCTTM!$F$6,PS!F200,""))</f>
        <v/>
      </c>
      <c r="G211" s="108">
        <f>IF(PS!F200=SCTTM!$F$6,PS!J200,0)</f>
        <v>0</v>
      </c>
      <c r="H211" s="108">
        <f>IF(PS!G200=SCTTM!$F$6,PS!J200,0)</f>
        <v>0</v>
      </c>
      <c r="I211" s="108">
        <f>IF(SUM(G211:H211)=0,0,$I$13+SUM($G$14:G211)-SUM($H$14:H211))</f>
        <v>0</v>
      </c>
      <c r="J211" s="17"/>
    </row>
    <row r="212" spans="1:10" ht="15" hidden="1" x14ac:dyDescent="0.2">
      <c r="A212" s="106" t="str">
        <f>IF(OR(PS!F201=SCTTM!$F$6,PS!G201=SCTTM!$F$6),PS!A201,"")</f>
        <v/>
      </c>
      <c r="B212" s="106" t="str">
        <f>IF(OR(PS!F201=SCTTM!$F$6,PS!G201=SCTTM!$F$6),PS!A201,"")</f>
        <v/>
      </c>
      <c r="C212" s="105" t="str">
        <f>IF(PS!F201=SCTTM!$F$6,PS!C201,"")</f>
        <v/>
      </c>
      <c r="D212" s="105" t="str">
        <f>IF(PS!G201=SCTTM!$F$6,PS!D201,"")</f>
        <v/>
      </c>
      <c r="E212" s="107" t="str">
        <f>IF(OR(PS!F201=SCTTM!$F$6,PS!G201=SCTTM!$F$6),PS!E201,"")</f>
        <v/>
      </c>
      <c r="F212" s="105" t="str">
        <f>IF(PS!F201=SCTTM!$F$6,PS!G201,IF(PS!G201=SCTTM!$F$6,PS!F201,""))</f>
        <v/>
      </c>
      <c r="G212" s="108">
        <f>IF(PS!F201=SCTTM!$F$6,PS!J201,0)</f>
        <v>0</v>
      </c>
      <c r="H212" s="108">
        <f>IF(PS!G201=SCTTM!$F$6,PS!J201,0)</f>
        <v>0</v>
      </c>
      <c r="I212" s="108">
        <f>IF(SUM(G212:H212)=0,0,$I$13+SUM($G$14:G212)-SUM($H$14:H212))</f>
        <v>0</v>
      </c>
      <c r="J212" s="17"/>
    </row>
    <row r="213" spans="1:10" ht="15" hidden="1" x14ac:dyDescent="0.2">
      <c r="A213" s="106" t="str">
        <f>IF(OR(PS!F202=SCTTM!$F$6,PS!G202=SCTTM!$F$6),PS!A202,"")</f>
        <v/>
      </c>
      <c r="B213" s="106" t="str">
        <f>IF(OR(PS!F202=SCTTM!$F$6,PS!G202=SCTTM!$F$6),PS!A202,"")</f>
        <v/>
      </c>
      <c r="C213" s="105" t="str">
        <f>IF(PS!F202=SCTTM!$F$6,PS!C202,"")</f>
        <v/>
      </c>
      <c r="D213" s="105" t="str">
        <f>IF(PS!G202=SCTTM!$F$6,PS!D202,"")</f>
        <v/>
      </c>
      <c r="E213" s="107" t="str">
        <f>IF(OR(PS!F202=SCTTM!$F$6,PS!G202=SCTTM!$F$6),PS!E202,"")</f>
        <v/>
      </c>
      <c r="F213" s="105" t="str">
        <f>IF(PS!F202=SCTTM!$F$6,PS!G202,IF(PS!G202=SCTTM!$F$6,PS!F202,""))</f>
        <v/>
      </c>
      <c r="G213" s="108">
        <f>IF(PS!F202=SCTTM!$F$6,PS!J202,0)</f>
        <v>0</v>
      </c>
      <c r="H213" s="108">
        <f>IF(PS!G202=SCTTM!$F$6,PS!J202,0)</f>
        <v>0</v>
      </c>
      <c r="I213" s="108">
        <f>IF(SUM(G213:H213)=0,0,$I$13+SUM($G$14:G213)-SUM($H$14:H213))</f>
        <v>0</v>
      </c>
      <c r="J213" s="17"/>
    </row>
    <row r="214" spans="1:10" ht="15" hidden="1" x14ac:dyDescent="0.2">
      <c r="A214" s="106" t="str">
        <f>IF(OR(PS!F203=SCTTM!$F$6,PS!G203=SCTTM!$F$6),PS!A203,"")</f>
        <v/>
      </c>
      <c r="B214" s="106" t="str">
        <f>IF(OR(PS!F203=SCTTM!$F$6,PS!G203=SCTTM!$F$6),PS!A203,"")</f>
        <v/>
      </c>
      <c r="C214" s="105" t="str">
        <f>IF(PS!F203=SCTTM!$F$6,PS!C203,"")</f>
        <v/>
      </c>
      <c r="D214" s="105" t="str">
        <f>IF(PS!G203=SCTTM!$F$6,PS!D203,"")</f>
        <v/>
      </c>
      <c r="E214" s="107" t="str">
        <f>IF(OR(PS!F203=SCTTM!$F$6,PS!G203=SCTTM!$F$6),PS!E203,"")</f>
        <v/>
      </c>
      <c r="F214" s="105" t="str">
        <f>IF(PS!F203=SCTTM!$F$6,PS!G203,IF(PS!G203=SCTTM!$F$6,PS!F203,""))</f>
        <v/>
      </c>
      <c r="G214" s="108">
        <f>IF(PS!F203=SCTTM!$F$6,PS!J203,0)</f>
        <v>0</v>
      </c>
      <c r="H214" s="108">
        <f>IF(PS!G203=SCTTM!$F$6,PS!J203,0)</f>
        <v>0</v>
      </c>
      <c r="I214" s="108">
        <f>IF(SUM(G214:H214)=0,0,$I$13+SUM($G$14:G214)-SUM($H$14:H214))</f>
        <v>0</v>
      </c>
      <c r="J214" s="17"/>
    </row>
    <row r="215" spans="1:10" ht="15" hidden="1" x14ac:dyDescent="0.2">
      <c r="A215" s="106" t="str">
        <f>IF(OR(PS!F204=SCTTM!$F$6,PS!G204=SCTTM!$F$6),PS!A204,"")</f>
        <v/>
      </c>
      <c r="B215" s="106" t="str">
        <f>IF(OR(PS!F204=SCTTM!$F$6,PS!G204=SCTTM!$F$6),PS!A204,"")</f>
        <v/>
      </c>
      <c r="C215" s="105" t="str">
        <f>IF(PS!F204=SCTTM!$F$6,PS!C204,"")</f>
        <v/>
      </c>
      <c r="D215" s="105" t="str">
        <f>IF(PS!G204=SCTTM!$F$6,PS!D204,"")</f>
        <v/>
      </c>
      <c r="E215" s="107" t="str">
        <f>IF(OR(PS!F204=SCTTM!$F$6,PS!G204=SCTTM!$F$6),PS!E204,"")</f>
        <v/>
      </c>
      <c r="F215" s="105" t="str">
        <f>IF(PS!F204=SCTTM!$F$6,PS!G204,IF(PS!G204=SCTTM!$F$6,PS!F204,""))</f>
        <v/>
      </c>
      <c r="G215" s="108">
        <f>IF(PS!F204=SCTTM!$F$6,PS!J204,0)</f>
        <v>0</v>
      </c>
      <c r="H215" s="108">
        <f>IF(PS!G204=SCTTM!$F$6,PS!J204,0)</f>
        <v>0</v>
      </c>
      <c r="I215" s="108">
        <f>IF(SUM(G215:H215)=0,0,$I$13+SUM($G$14:G215)-SUM($H$14:H215))</f>
        <v>0</v>
      </c>
      <c r="J215" s="17"/>
    </row>
    <row r="216" spans="1:10" ht="15" hidden="1" x14ac:dyDescent="0.2">
      <c r="A216" s="106" t="str">
        <f>IF(OR(PS!F205=SCTTM!$F$6,PS!G205=SCTTM!$F$6),PS!A205,"")</f>
        <v/>
      </c>
      <c r="B216" s="106" t="str">
        <f>IF(OR(PS!F205=SCTTM!$F$6,PS!G205=SCTTM!$F$6),PS!A205,"")</f>
        <v/>
      </c>
      <c r="C216" s="105" t="str">
        <f>IF(PS!F205=SCTTM!$F$6,PS!C205,"")</f>
        <v/>
      </c>
      <c r="D216" s="105" t="str">
        <f>IF(PS!G205=SCTTM!$F$6,PS!D205,"")</f>
        <v/>
      </c>
      <c r="E216" s="107" t="str">
        <f>IF(OR(PS!F205=SCTTM!$F$6,PS!G205=SCTTM!$F$6),PS!E205,"")</f>
        <v/>
      </c>
      <c r="F216" s="105" t="str">
        <f>IF(PS!F205=SCTTM!$F$6,PS!G205,IF(PS!G205=SCTTM!$F$6,PS!F205,""))</f>
        <v/>
      </c>
      <c r="G216" s="108">
        <f>IF(PS!F205=SCTTM!$F$6,PS!J205,0)</f>
        <v>0</v>
      </c>
      <c r="H216" s="108">
        <f>IF(PS!G205=SCTTM!$F$6,PS!J205,0)</f>
        <v>0</v>
      </c>
      <c r="I216" s="108">
        <f>IF(SUM(G216:H216)=0,0,$I$13+SUM($G$14:G216)-SUM($H$14:H216))</f>
        <v>0</v>
      </c>
      <c r="J216" s="17"/>
    </row>
    <row r="217" spans="1:10" ht="15" hidden="1" x14ac:dyDescent="0.2">
      <c r="A217" s="106" t="str">
        <f>IF(OR(PS!F206=SCTTM!$F$6,PS!G206=SCTTM!$F$6),PS!A206,"")</f>
        <v/>
      </c>
      <c r="B217" s="106" t="str">
        <f>IF(OR(PS!F206=SCTTM!$F$6,PS!G206=SCTTM!$F$6),PS!A206,"")</f>
        <v/>
      </c>
      <c r="C217" s="105" t="str">
        <f>IF(PS!F206=SCTTM!$F$6,PS!C206,"")</f>
        <v/>
      </c>
      <c r="D217" s="105" t="str">
        <f>IF(PS!G206=SCTTM!$F$6,PS!D206,"")</f>
        <v/>
      </c>
      <c r="E217" s="107" t="str">
        <f>IF(OR(PS!F206=SCTTM!$F$6,PS!G206=SCTTM!$F$6),PS!E206,"")</f>
        <v/>
      </c>
      <c r="F217" s="105" t="str">
        <f>IF(PS!F206=SCTTM!$F$6,PS!G206,IF(PS!G206=SCTTM!$F$6,PS!F206,""))</f>
        <v/>
      </c>
      <c r="G217" s="108">
        <f>IF(PS!F206=SCTTM!$F$6,PS!J206,0)</f>
        <v>0</v>
      </c>
      <c r="H217" s="108">
        <f>IF(PS!G206=SCTTM!$F$6,PS!J206,0)</f>
        <v>0</v>
      </c>
      <c r="I217" s="108">
        <f>IF(SUM(G217:H217)=0,0,$I$13+SUM($G$14:G217)-SUM($H$14:H217))</f>
        <v>0</v>
      </c>
      <c r="J217" s="17"/>
    </row>
    <row r="218" spans="1:10" ht="15" hidden="1" x14ac:dyDescent="0.2">
      <c r="A218" s="106" t="str">
        <f>IF(OR(PS!F207=SCTTM!$F$6,PS!G207=SCTTM!$F$6),PS!A207,"")</f>
        <v/>
      </c>
      <c r="B218" s="106" t="str">
        <f>IF(OR(PS!F207=SCTTM!$F$6,PS!G207=SCTTM!$F$6),PS!A207,"")</f>
        <v/>
      </c>
      <c r="C218" s="105" t="str">
        <f>IF(PS!F207=SCTTM!$F$6,PS!C207,"")</f>
        <v/>
      </c>
      <c r="D218" s="105" t="str">
        <f>IF(PS!G207=SCTTM!$F$6,PS!D207,"")</f>
        <v/>
      </c>
      <c r="E218" s="107" t="str">
        <f>IF(OR(PS!F207=SCTTM!$F$6,PS!G207=SCTTM!$F$6),PS!E207,"")</f>
        <v/>
      </c>
      <c r="F218" s="105" t="str">
        <f>IF(PS!F207=SCTTM!$F$6,PS!G207,IF(PS!G207=SCTTM!$F$6,PS!F207,""))</f>
        <v/>
      </c>
      <c r="G218" s="108">
        <f>IF(PS!F207=SCTTM!$F$6,PS!J207,0)</f>
        <v>0</v>
      </c>
      <c r="H218" s="108">
        <f>IF(PS!G207=SCTTM!$F$6,PS!J207,0)</f>
        <v>0</v>
      </c>
      <c r="I218" s="108">
        <f>IF(SUM(G218:H218)=0,0,$I$13+SUM($G$14:G218)-SUM($H$14:H218))</f>
        <v>0</v>
      </c>
      <c r="J218" s="17"/>
    </row>
    <row r="219" spans="1:10" ht="15" hidden="1" x14ac:dyDescent="0.2">
      <c r="A219" s="106" t="str">
        <f>IF(OR(PS!F208=SCTTM!$F$6,PS!G208=SCTTM!$F$6),PS!A208,"")</f>
        <v/>
      </c>
      <c r="B219" s="106" t="str">
        <f>IF(OR(PS!F208=SCTTM!$F$6,PS!G208=SCTTM!$F$6),PS!A208,"")</f>
        <v/>
      </c>
      <c r="C219" s="105" t="str">
        <f>IF(PS!F208=SCTTM!$F$6,PS!C208,"")</f>
        <v/>
      </c>
      <c r="D219" s="105" t="str">
        <f>IF(PS!G208=SCTTM!$F$6,PS!D208,"")</f>
        <v/>
      </c>
      <c r="E219" s="107" t="str">
        <f>IF(OR(PS!F208=SCTTM!$F$6,PS!G208=SCTTM!$F$6),PS!E208,"")</f>
        <v/>
      </c>
      <c r="F219" s="105" t="str">
        <f>IF(PS!F208=SCTTM!$F$6,PS!G208,IF(PS!G208=SCTTM!$F$6,PS!F208,""))</f>
        <v/>
      </c>
      <c r="G219" s="108">
        <f>IF(PS!F208=SCTTM!$F$6,PS!J208,0)</f>
        <v>0</v>
      </c>
      <c r="H219" s="108">
        <f>IF(PS!G208=SCTTM!$F$6,PS!J208,0)</f>
        <v>0</v>
      </c>
      <c r="I219" s="108">
        <f>IF(SUM(G219:H219)=0,0,$I$13+SUM($G$14:G219)-SUM($H$14:H219))</f>
        <v>0</v>
      </c>
      <c r="J219" s="17"/>
    </row>
    <row r="220" spans="1:10" ht="15" hidden="1" x14ac:dyDescent="0.2">
      <c r="A220" s="106" t="str">
        <f>IF(OR(PS!F209=SCTTM!$F$6,PS!G209=SCTTM!$F$6),PS!A209,"")</f>
        <v/>
      </c>
      <c r="B220" s="106" t="str">
        <f>IF(OR(PS!F209=SCTTM!$F$6,PS!G209=SCTTM!$F$6),PS!A209,"")</f>
        <v/>
      </c>
      <c r="C220" s="105" t="str">
        <f>IF(PS!F209=SCTTM!$F$6,PS!C209,"")</f>
        <v/>
      </c>
      <c r="D220" s="105" t="str">
        <f>IF(PS!G209=SCTTM!$F$6,PS!D209,"")</f>
        <v/>
      </c>
      <c r="E220" s="107" t="str">
        <f>IF(OR(PS!F209=SCTTM!$F$6,PS!G209=SCTTM!$F$6),PS!E209,"")</f>
        <v/>
      </c>
      <c r="F220" s="105" t="str">
        <f>IF(PS!F209=SCTTM!$F$6,PS!G209,IF(PS!G209=SCTTM!$F$6,PS!F209,""))</f>
        <v/>
      </c>
      <c r="G220" s="108">
        <f>IF(PS!F209=SCTTM!$F$6,PS!J209,0)</f>
        <v>0</v>
      </c>
      <c r="H220" s="108">
        <f>IF(PS!G209=SCTTM!$F$6,PS!J209,0)</f>
        <v>0</v>
      </c>
      <c r="I220" s="108">
        <f>IF(SUM(G220:H220)=0,0,$I$13+SUM($G$14:G220)-SUM($H$14:H220))</f>
        <v>0</v>
      </c>
      <c r="J220" s="17"/>
    </row>
    <row r="221" spans="1:10" ht="15" hidden="1" x14ac:dyDescent="0.2">
      <c r="A221" s="106" t="str">
        <f>IF(OR(PS!F210=SCTTM!$F$6,PS!G210=SCTTM!$F$6),PS!A210,"")</f>
        <v/>
      </c>
      <c r="B221" s="106" t="str">
        <f>IF(OR(PS!F210=SCTTM!$F$6,PS!G210=SCTTM!$F$6),PS!A210,"")</f>
        <v/>
      </c>
      <c r="C221" s="105" t="str">
        <f>IF(PS!F210=SCTTM!$F$6,PS!C210,"")</f>
        <v/>
      </c>
      <c r="D221" s="105" t="str">
        <f>IF(PS!G210=SCTTM!$F$6,PS!D210,"")</f>
        <v/>
      </c>
      <c r="E221" s="107" t="str">
        <f>IF(OR(PS!F210=SCTTM!$F$6,PS!G210=SCTTM!$F$6),PS!E210,"")</f>
        <v/>
      </c>
      <c r="F221" s="105" t="str">
        <f>IF(PS!F210=SCTTM!$F$6,PS!G210,IF(PS!G210=SCTTM!$F$6,PS!F210,""))</f>
        <v/>
      </c>
      <c r="G221" s="108">
        <f>IF(PS!F210=SCTTM!$F$6,PS!J210,0)</f>
        <v>0</v>
      </c>
      <c r="H221" s="108">
        <f>IF(PS!G210=SCTTM!$F$6,PS!J210,0)</f>
        <v>0</v>
      </c>
      <c r="I221" s="108">
        <f>IF(SUM(G221:H221)=0,0,$I$13+SUM($G$14:G221)-SUM($H$14:H221))</f>
        <v>0</v>
      </c>
      <c r="J221" s="17"/>
    </row>
    <row r="222" spans="1:10" ht="15" hidden="1" x14ac:dyDescent="0.2">
      <c r="A222" s="106" t="str">
        <f>IF(OR(PS!F211=SCTTM!$F$6,PS!G211=SCTTM!$F$6),PS!A211,"")</f>
        <v/>
      </c>
      <c r="B222" s="106" t="str">
        <f>IF(OR(PS!F211=SCTTM!$F$6,PS!G211=SCTTM!$F$6),PS!A211,"")</f>
        <v/>
      </c>
      <c r="C222" s="105" t="str">
        <f>IF(PS!F211=SCTTM!$F$6,PS!C211,"")</f>
        <v/>
      </c>
      <c r="D222" s="105" t="str">
        <f>IF(PS!G211=SCTTM!$F$6,PS!D211,"")</f>
        <v/>
      </c>
      <c r="E222" s="107" t="str">
        <f>IF(OR(PS!F211=SCTTM!$F$6,PS!G211=SCTTM!$F$6),PS!E211,"")</f>
        <v/>
      </c>
      <c r="F222" s="105" t="str">
        <f>IF(PS!F211=SCTTM!$F$6,PS!G211,IF(PS!G211=SCTTM!$F$6,PS!F211,""))</f>
        <v/>
      </c>
      <c r="G222" s="108">
        <f>IF(PS!F211=SCTTM!$F$6,PS!J211,0)</f>
        <v>0</v>
      </c>
      <c r="H222" s="108">
        <f>IF(PS!G211=SCTTM!$F$6,PS!J211,0)</f>
        <v>0</v>
      </c>
      <c r="I222" s="108">
        <f>IF(SUM(G222:H222)=0,0,$I$13+SUM($G$14:G222)-SUM($H$14:H222))</f>
        <v>0</v>
      </c>
      <c r="J222" s="17"/>
    </row>
    <row r="223" spans="1:10" ht="15" hidden="1" x14ac:dyDescent="0.2">
      <c r="A223" s="106" t="str">
        <f>IF(OR(PS!F212=SCTTM!$F$6,PS!G212=SCTTM!$F$6),PS!A212,"")</f>
        <v/>
      </c>
      <c r="B223" s="106" t="str">
        <f>IF(OR(PS!F212=SCTTM!$F$6,PS!G212=SCTTM!$F$6),PS!A212,"")</f>
        <v/>
      </c>
      <c r="C223" s="105" t="str">
        <f>IF(PS!F212=SCTTM!$F$6,PS!C212,"")</f>
        <v/>
      </c>
      <c r="D223" s="105" t="str">
        <f>IF(PS!G212=SCTTM!$F$6,PS!D212,"")</f>
        <v/>
      </c>
      <c r="E223" s="107" t="str">
        <f>IF(OR(PS!F212=SCTTM!$F$6,PS!G212=SCTTM!$F$6),PS!E212,"")</f>
        <v/>
      </c>
      <c r="F223" s="105" t="str">
        <f>IF(PS!F212=SCTTM!$F$6,PS!G212,IF(PS!G212=SCTTM!$F$6,PS!F212,""))</f>
        <v/>
      </c>
      <c r="G223" s="108">
        <f>IF(PS!F212=SCTTM!$F$6,PS!J212,0)</f>
        <v>0</v>
      </c>
      <c r="H223" s="108">
        <f>IF(PS!G212=SCTTM!$F$6,PS!J212,0)</f>
        <v>0</v>
      </c>
      <c r="I223" s="108">
        <f>IF(SUM(G223:H223)=0,0,$I$13+SUM($G$14:G223)-SUM($H$14:H223))</f>
        <v>0</v>
      </c>
      <c r="J223" s="17"/>
    </row>
    <row r="224" spans="1:10" ht="15" hidden="1" x14ac:dyDescent="0.2">
      <c r="A224" s="106" t="str">
        <f>IF(OR(PS!F213=SCTTM!$F$6,PS!G213=SCTTM!$F$6),PS!A213,"")</f>
        <v/>
      </c>
      <c r="B224" s="106" t="str">
        <f>IF(OR(PS!F213=SCTTM!$F$6,PS!G213=SCTTM!$F$6),PS!A213,"")</f>
        <v/>
      </c>
      <c r="C224" s="105" t="str">
        <f>IF(PS!F213=SCTTM!$F$6,PS!C213,"")</f>
        <v/>
      </c>
      <c r="D224" s="105" t="str">
        <f>IF(PS!G213=SCTTM!$F$6,PS!D213,"")</f>
        <v/>
      </c>
      <c r="E224" s="107" t="str">
        <f>IF(OR(PS!F213=SCTTM!$F$6,PS!G213=SCTTM!$F$6),PS!E213,"")</f>
        <v/>
      </c>
      <c r="F224" s="105" t="str">
        <f>IF(PS!F213=SCTTM!$F$6,PS!G213,IF(PS!G213=SCTTM!$F$6,PS!F213,""))</f>
        <v/>
      </c>
      <c r="G224" s="108">
        <f>IF(PS!F213=SCTTM!$F$6,PS!J213,0)</f>
        <v>0</v>
      </c>
      <c r="H224" s="108">
        <f>IF(PS!G213=SCTTM!$F$6,PS!J213,0)</f>
        <v>0</v>
      </c>
      <c r="I224" s="108">
        <f>IF(SUM(G224:H224)=0,0,$I$13+SUM($G$14:G224)-SUM($H$14:H224))</f>
        <v>0</v>
      </c>
      <c r="J224" s="17"/>
    </row>
    <row r="225" spans="1:10" ht="15" hidden="1" x14ac:dyDescent="0.2">
      <c r="A225" s="106" t="str">
        <f>IF(OR(PS!F214=SCTTM!$F$6,PS!G214=SCTTM!$F$6),PS!A214,"")</f>
        <v/>
      </c>
      <c r="B225" s="106" t="str">
        <f>IF(OR(PS!F214=SCTTM!$F$6,PS!G214=SCTTM!$F$6),PS!A214,"")</f>
        <v/>
      </c>
      <c r="C225" s="105" t="str">
        <f>IF(PS!F214=SCTTM!$F$6,PS!C214,"")</f>
        <v/>
      </c>
      <c r="D225" s="105" t="str">
        <f>IF(PS!G214=SCTTM!$F$6,PS!D214,"")</f>
        <v/>
      </c>
      <c r="E225" s="107" t="str">
        <f>IF(OR(PS!F214=SCTTM!$F$6,PS!G214=SCTTM!$F$6),PS!E214,"")</f>
        <v/>
      </c>
      <c r="F225" s="105" t="str">
        <f>IF(PS!F214=SCTTM!$F$6,PS!G214,IF(PS!G214=SCTTM!$F$6,PS!F214,""))</f>
        <v/>
      </c>
      <c r="G225" s="108">
        <f>IF(PS!F214=SCTTM!$F$6,PS!J214,0)</f>
        <v>0</v>
      </c>
      <c r="H225" s="108">
        <f>IF(PS!G214=SCTTM!$F$6,PS!J214,0)</f>
        <v>0</v>
      </c>
      <c r="I225" s="108">
        <f>IF(SUM(G225:H225)=0,0,$I$13+SUM($G$14:G225)-SUM($H$14:H225))</f>
        <v>0</v>
      </c>
      <c r="J225" s="17"/>
    </row>
    <row r="226" spans="1:10" ht="15" hidden="1" x14ac:dyDescent="0.2">
      <c r="A226" s="106" t="str">
        <f>IF(OR(PS!F215=SCTTM!$F$6,PS!G215=SCTTM!$F$6),PS!A215,"")</f>
        <v/>
      </c>
      <c r="B226" s="106" t="str">
        <f>IF(OR(PS!F215=SCTTM!$F$6,PS!G215=SCTTM!$F$6),PS!A215,"")</f>
        <v/>
      </c>
      <c r="C226" s="105" t="str">
        <f>IF(PS!F215=SCTTM!$F$6,PS!C215,"")</f>
        <v/>
      </c>
      <c r="D226" s="105" t="str">
        <f>IF(PS!G215=SCTTM!$F$6,PS!D215,"")</f>
        <v/>
      </c>
      <c r="E226" s="107" t="str">
        <f>IF(OR(PS!F215=SCTTM!$F$6,PS!G215=SCTTM!$F$6),PS!E215,"")</f>
        <v/>
      </c>
      <c r="F226" s="105" t="str">
        <f>IF(PS!F215=SCTTM!$F$6,PS!G215,IF(PS!G215=SCTTM!$F$6,PS!F215,""))</f>
        <v/>
      </c>
      <c r="G226" s="108">
        <f>IF(PS!F215=SCTTM!$F$6,PS!J215,0)</f>
        <v>0</v>
      </c>
      <c r="H226" s="108">
        <f>IF(PS!G215=SCTTM!$F$6,PS!J215,0)</f>
        <v>0</v>
      </c>
      <c r="I226" s="108">
        <f>IF(SUM(G226:H226)=0,0,$I$13+SUM($G$14:G226)-SUM($H$14:H226))</f>
        <v>0</v>
      </c>
      <c r="J226" s="17"/>
    </row>
    <row r="227" spans="1:10" ht="15" hidden="1" x14ac:dyDescent="0.2">
      <c r="A227" s="106" t="str">
        <f>IF(OR(PS!F216=SCTTM!$F$6,PS!G216=SCTTM!$F$6),PS!A216,"")</f>
        <v/>
      </c>
      <c r="B227" s="106" t="str">
        <f>IF(OR(PS!F216=SCTTM!$F$6,PS!G216=SCTTM!$F$6),PS!A216,"")</f>
        <v/>
      </c>
      <c r="C227" s="105" t="str">
        <f>IF(PS!F216=SCTTM!$F$6,PS!C216,"")</f>
        <v/>
      </c>
      <c r="D227" s="105" t="str">
        <f>IF(PS!G216=SCTTM!$F$6,PS!D216,"")</f>
        <v/>
      </c>
      <c r="E227" s="107" t="str">
        <f>IF(OR(PS!F216=SCTTM!$F$6,PS!G216=SCTTM!$F$6),PS!E216,"")</f>
        <v/>
      </c>
      <c r="F227" s="105" t="str">
        <f>IF(PS!F216=SCTTM!$F$6,PS!G216,IF(PS!G216=SCTTM!$F$6,PS!F216,""))</f>
        <v/>
      </c>
      <c r="G227" s="108">
        <f>IF(PS!F216=SCTTM!$F$6,PS!J216,0)</f>
        <v>0</v>
      </c>
      <c r="H227" s="108">
        <f>IF(PS!G216=SCTTM!$F$6,PS!J216,0)</f>
        <v>0</v>
      </c>
      <c r="I227" s="108">
        <f>IF(SUM(G227:H227)=0,0,$I$13+SUM($G$14:G227)-SUM($H$14:H227))</f>
        <v>0</v>
      </c>
      <c r="J227" s="17"/>
    </row>
    <row r="228" spans="1:10" ht="15" hidden="1" x14ac:dyDescent="0.2">
      <c r="A228" s="106" t="str">
        <f>IF(OR(PS!F217=SCTTM!$F$6,PS!G217=SCTTM!$F$6),PS!A217,"")</f>
        <v/>
      </c>
      <c r="B228" s="106" t="str">
        <f>IF(OR(PS!F217=SCTTM!$F$6,PS!G217=SCTTM!$F$6),PS!A217,"")</f>
        <v/>
      </c>
      <c r="C228" s="105" t="str">
        <f>IF(PS!F217=SCTTM!$F$6,PS!C217,"")</f>
        <v/>
      </c>
      <c r="D228" s="105" t="str">
        <f>IF(PS!G217=SCTTM!$F$6,PS!D217,"")</f>
        <v/>
      </c>
      <c r="E228" s="107" t="str">
        <f>IF(OR(PS!F217=SCTTM!$F$6,PS!G217=SCTTM!$F$6),PS!E217,"")</f>
        <v/>
      </c>
      <c r="F228" s="105" t="str">
        <f>IF(PS!F217=SCTTM!$F$6,PS!G217,IF(PS!G217=SCTTM!$F$6,PS!F217,""))</f>
        <v/>
      </c>
      <c r="G228" s="108">
        <f>IF(PS!F217=SCTTM!$F$6,PS!J217,0)</f>
        <v>0</v>
      </c>
      <c r="H228" s="108">
        <f>IF(PS!G217=SCTTM!$F$6,PS!J217,0)</f>
        <v>0</v>
      </c>
      <c r="I228" s="108">
        <f>IF(SUM(G228:H228)=0,0,$I$13+SUM($G$14:G228)-SUM($H$14:H228))</f>
        <v>0</v>
      </c>
      <c r="J228" s="17"/>
    </row>
    <row r="229" spans="1:10" ht="15" hidden="1" x14ac:dyDescent="0.2">
      <c r="A229" s="106" t="str">
        <f>IF(OR(PS!F218=SCTTM!$F$6,PS!G218=SCTTM!$F$6),PS!A218,"")</f>
        <v/>
      </c>
      <c r="B229" s="106" t="str">
        <f>IF(OR(PS!F218=SCTTM!$F$6,PS!G218=SCTTM!$F$6),PS!A218,"")</f>
        <v/>
      </c>
      <c r="C229" s="105" t="str">
        <f>IF(PS!F218=SCTTM!$F$6,PS!C218,"")</f>
        <v/>
      </c>
      <c r="D229" s="105" t="str">
        <f>IF(PS!G218=SCTTM!$F$6,PS!D218,"")</f>
        <v/>
      </c>
      <c r="E229" s="107" t="str">
        <f>IF(OR(PS!F218=SCTTM!$F$6,PS!G218=SCTTM!$F$6),PS!E218,"")</f>
        <v/>
      </c>
      <c r="F229" s="105" t="str">
        <f>IF(PS!F218=SCTTM!$F$6,PS!G218,IF(PS!G218=SCTTM!$F$6,PS!F218,""))</f>
        <v/>
      </c>
      <c r="G229" s="108">
        <f>IF(PS!F218=SCTTM!$F$6,PS!J218,0)</f>
        <v>0</v>
      </c>
      <c r="H229" s="108">
        <f>IF(PS!G218=SCTTM!$F$6,PS!J218,0)</f>
        <v>0</v>
      </c>
      <c r="I229" s="108">
        <f>IF(SUM(G229:H229)=0,0,$I$13+SUM($G$14:G229)-SUM($H$14:H229))</f>
        <v>0</v>
      </c>
      <c r="J229" s="17"/>
    </row>
    <row r="230" spans="1:10" ht="15" hidden="1" x14ac:dyDescent="0.2">
      <c r="A230" s="106" t="str">
        <f>IF(OR(PS!F219=SCTTM!$F$6,PS!G219=SCTTM!$F$6),PS!A219,"")</f>
        <v/>
      </c>
      <c r="B230" s="106" t="str">
        <f>IF(OR(PS!F219=SCTTM!$F$6,PS!G219=SCTTM!$F$6),PS!A219,"")</f>
        <v/>
      </c>
      <c r="C230" s="105" t="str">
        <f>IF(PS!F219=SCTTM!$F$6,PS!C219,"")</f>
        <v/>
      </c>
      <c r="D230" s="105" t="str">
        <f>IF(PS!G219=SCTTM!$F$6,PS!D219,"")</f>
        <v/>
      </c>
      <c r="E230" s="107" t="str">
        <f>IF(OR(PS!F219=SCTTM!$F$6,PS!G219=SCTTM!$F$6),PS!E219,"")</f>
        <v/>
      </c>
      <c r="F230" s="105" t="str">
        <f>IF(PS!F219=SCTTM!$F$6,PS!G219,IF(PS!G219=SCTTM!$F$6,PS!F219,""))</f>
        <v/>
      </c>
      <c r="G230" s="108">
        <f>IF(PS!F219=SCTTM!$F$6,PS!J219,0)</f>
        <v>0</v>
      </c>
      <c r="H230" s="108">
        <f>IF(PS!G219=SCTTM!$F$6,PS!J219,0)</f>
        <v>0</v>
      </c>
      <c r="I230" s="108">
        <f>IF(SUM(G230:H230)=0,0,$I$13+SUM($G$14:G230)-SUM($H$14:H230))</f>
        <v>0</v>
      </c>
      <c r="J230" s="17"/>
    </row>
    <row r="231" spans="1:10" ht="15" hidden="1" x14ac:dyDescent="0.2">
      <c r="A231" s="106" t="str">
        <f>IF(OR(PS!F220=SCTTM!$F$6,PS!G220=SCTTM!$F$6),PS!A220,"")</f>
        <v/>
      </c>
      <c r="B231" s="106" t="str">
        <f>IF(OR(PS!F220=SCTTM!$F$6,PS!G220=SCTTM!$F$6),PS!A220,"")</f>
        <v/>
      </c>
      <c r="C231" s="105" t="str">
        <f>IF(PS!F220=SCTTM!$F$6,PS!C220,"")</f>
        <v/>
      </c>
      <c r="D231" s="105" t="str">
        <f>IF(PS!G220=SCTTM!$F$6,PS!D220,"")</f>
        <v/>
      </c>
      <c r="E231" s="107" t="str">
        <f>IF(OR(PS!F220=SCTTM!$F$6,PS!G220=SCTTM!$F$6),PS!E220,"")</f>
        <v/>
      </c>
      <c r="F231" s="105" t="str">
        <f>IF(PS!F220=SCTTM!$F$6,PS!G220,IF(PS!G220=SCTTM!$F$6,PS!F220,""))</f>
        <v/>
      </c>
      <c r="G231" s="108">
        <f>IF(PS!F220=SCTTM!$F$6,PS!J220,0)</f>
        <v>0</v>
      </c>
      <c r="H231" s="108">
        <f>IF(PS!G220=SCTTM!$F$6,PS!J220,0)</f>
        <v>0</v>
      </c>
      <c r="I231" s="108">
        <f>IF(SUM(G231:H231)=0,0,$I$13+SUM($G$14:G231)-SUM($H$14:H231))</f>
        <v>0</v>
      </c>
      <c r="J231" s="17"/>
    </row>
    <row r="232" spans="1:10" ht="15" hidden="1" x14ac:dyDescent="0.2">
      <c r="A232" s="106" t="str">
        <f>IF(OR(PS!F221=SCTTM!$F$6,PS!G221=SCTTM!$F$6),PS!A221,"")</f>
        <v/>
      </c>
      <c r="B232" s="106" t="str">
        <f>IF(OR(PS!F221=SCTTM!$F$6,PS!G221=SCTTM!$F$6),PS!A221,"")</f>
        <v/>
      </c>
      <c r="C232" s="105" t="str">
        <f>IF(PS!F221=SCTTM!$F$6,PS!C221,"")</f>
        <v/>
      </c>
      <c r="D232" s="105" t="str">
        <f>IF(PS!G221=SCTTM!$F$6,PS!D221,"")</f>
        <v/>
      </c>
      <c r="E232" s="107" t="str">
        <f>IF(OR(PS!F221=SCTTM!$F$6,PS!G221=SCTTM!$F$6),PS!E221,"")</f>
        <v/>
      </c>
      <c r="F232" s="105" t="str">
        <f>IF(PS!F221=SCTTM!$F$6,PS!G221,IF(PS!G221=SCTTM!$F$6,PS!F221,""))</f>
        <v/>
      </c>
      <c r="G232" s="108">
        <f>IF(PS!F221=SCTTM!$F$6,PS!J221,0)</f>
        <v>0</v>
      </c>
      <c r="H232" s="108">
        <f>IF(PS!G221=SCTTM!$F$6,PS!J221,0)</f>
        <v>0</v>
      </c>
      <c r="I232" s="108">
        <f>IF(SUM(G232:H232)=0,0,$I$13+SUM($G$14:G232)-SUM($H$14:H232))</f>
        <v>0</v>
      </c>
      <c r="J232" s="17"/>
    </row>
    <row r="233" spans="1:10" ht="15" hidden="1" x14ac:dyDescent="0.2">
      <c r="A233" s="106" t="str">
        <f>IF(OR(PS!F222=SCTTM!$F$6,PS!G222=SCTTM!$F$6),PS!A222,"")</f>
        <v/>
      </c>
      <c r="B233" s="106" t="str">
        <f>IF(OR(PS!F222=SCTTM!$F$6,PS!G222=SCTTM!$F$6),PS!A222,"")</f>
        <v/>
      </c>
      <c r="C233" s="105" t="str">
        <f>IF(PS!F222=SCTTM!$F$6,PS!C222,"")</f>
        <v/>
      </c>
      <c r="D233" s="105" t="str">
        <f>IF(PS!G222=SCTTM!$F$6,PS!D222,"")</f>
        <v/>
      </c>
      <c r="E233" s="107" t="str">
        <f>IF(OR(PS!F222=SCTTM!$F$6,PS!G222=SCTTM!$F$6),PS!E222,"")</f>
        <v/>
      </c>
      <c r="F233" s="105" t="str">
        <f>IF(PS!F222=SCTTM!$F$6,PS!G222,IF(PS!G222=SCTTM!$F$6,PS!F222,""))</f>
        <v/>
      </c>
      <c r="G233" s="108">
        <f>IF(PS!F222=SCTTM!$F$6,PS!J222,0)</f>
        <v>0</v>
      </c>
      <c r="H233" s="108">
        <f>IF(PS!G222=SCTTM!$F$6,PS!J222,0)</f>
        <v>0</v>
      </c>
      <c r="I233" s="108">
        <f>IF(SUM(G233:H233)=0,0,$I$13+SUM($G$14:G233)-SUM($H$14:H233))</f>
        <v>0</v>
      </c>
      <c r="J233" s="17"/>
    </row>
    <row r="234" spans="1:10" ht="15" hidden="1" x14ac:dyDescent="0.2">
      <c r="A234" s="106" t="str">
        <f>IF(OR(PS!F223=SCTTM!$F$6,PS!G223=SCTTM!$F$6),PS!A223,"")</f>
        <v/>
      </c>
      <c r="B234" s="106" t="str">
        <f>IF(OR(PS!F223=SCTTM!$F$6,PS!G223=SCTTM!$F$6),PS!A223,"")</f>
        <v/>
      </c>
      <c r="C234" s="105" t="str">
        <f>IF(PS!F223=SCTTM!$F$6,PS!C223,"")</f>
        <v/>
      </c>
      <c r="D234" s="105" t="str">
        <f>IF(PS!G223=SCTTM!$F$6,PS!D223,"")</f>
        <v/>
      </c>
      <c r="E234" s="107" t="str">
        <f>IF(OR(PS!F223=SCTTM!$F$6,PS!G223=SCTTM!$F$6),PS!E223,"")</f>
        <v/>
      </c>
      <c r="F234" s="105" t="str">
        <f>IF(PS!F223=SCTTM!$F$6,PS!G223,IF(PS!G223=SCTTM!$F$6,PS!F223,""))</f>
        <v/>
      </c>
      <c r="G234" s="108">
        <f>IF(PS!F223=SCTTM!$F$6,PS!J223,0)</f>
        <v>0</v>
      </c>
      <c r="H234" s="108">
        <f>IF(PS!G223=SCTTM!$F$6,PS!J223,0)</f>
        <v>0</v>
      </c>
      <c r="I234" s="108">
        <f>IF(SUM(G234:H234)=0,0,$I$13+SUM($G$14:G234)-SUM($H$14:H234))</f>
        <v>0</v>
      </c>
      <c r="J234" s="17"/>
    </row>
    <row r="235" spans="1:10" ht="15" hidden="1" x14ac:dyDescent="0.2">
      <c r="A235" s="106" t="str">
        <f>IF(OR(PS!F224=SCTTM!$F$6,PS!G224=SCTTM!$F$6),PS!A224,"")</f>
        <v/>
      </c>
      <c r="B235" s="106" t="str">
        <f>IF(OR(PS!F224=SCTTM!$F$6,PS!G224=SCTTM!$F$6),PS!A224,"")</f>
        <v/>
      </c>
      <c r="C235" s="105" t="str">
        <f>IF(PS!F224=SCTTM!$F$6,PS!C224,"")</f>
        <v/>
      </c>
      <c r="D235" s="105" t="str">
        <f>IF(PS!G224=SCTTM!$F$6,PS!D224,"")</f>
        <v/>
      </c>
      <c r="E235" s="107" t="str">
        <f>IF(OR(PS!F224=SCTTM!$F$6,PS!G224=SCTTM!$F$6),PS!E224,"")</f>
        <v/>
      </c>
      <c r="F235" s="105" t="str">
        <f>IF(PS!F224=SCTTM!$F$6,PS!G224,IF(PS!G224=SCTTM!$F$6,PS!F224,""))</f>
        <v/>
      </c>
      <c r="G235" s="108">
        <f>IF(PS!F224=SCTTM!$F$6,PS!J224,0)</f>
        <v>0</v>
      </c>
      <c r="H235" s="108">
        <f>IF(PS!G224=SCTTM!$F$6,PS!J224,0)</f>
        <v>0</v>
      </c>
      <c r="I235" s="108">
        <f>IF(SUM(G235:H235)=0,0,$I$13+SUM($G$14:G235)-SUM($H$14:H235))</f>
        <v>0</v>
      </c>
      <c r="J235" s="17"/>
    </row>
    <row r="236" spans="1:10" ht="15" hidden="1" x14ac:dyDescent="0.2">
      <c r="A236" s="106" t="str">
        <f>IF(OR(PS!F225=SCTTM!$F$6,PS!G225=SCTTM!$F$6),PS!A225,"")</f>
        <v/>
      </c>
      <c r="B236" s="106" t="str">
        <f>IF(OR(PS!F225=SCTTM!$F$6,PS!G225=SCTTM!$F$6),PS!A225,"")</f>
        <v/>
      </c>
      <c r="C236" s="105" t="str">
        <f>IF(PS!F225=SCTTM!$F$6,PS!C225,"")</f>
        <v/>
      </c>
      <c r="D236" s="105" t="str">
        <f>IF(PS!G225=SCTTM!$F$6,PS!D225,"")</f>
        <v/>
      </c>
      <c r="E236" s="107" t="str">
        <f>IF(OR(PS!F225=SCTTM!$F$6,PS!G225=SCTTM!$F$6),PS!E225,"")</f>
        <v/>
      </c>
      <c r="F236" s="105" t="str">
        <f>IF(PS!F225=SCTTM!$F$6,PS!G225,IF(PS!G225=SCTTM!$F$6,PS!F225,""))</f>
        <v/>
      </c>
      <c r="G236" s="108">
        <f>IF(PS!F225=SCTTM!$F$6,PS!J225,0)</f>
        <v>0</v>
      </c>
      <c r="H236" s="108">
        <f>IF(PS!G225=SCTTM!$F$6,PS!J225,0)</f>
        <v>0</v>
      </c>
      <c r="I236" s="108">
        <f>IF(SUM(G236:H236)=0,0,$I$13+SUM($G$14:G236)-SUM($H$14:H236))</f>
        <v>0</v>
      </c>
      <c r="J236" s="17"/>
    </row>
    <row r="237" spans="1:10" ht="15" hidden="1" x14ac:dyDescent="0.2">
      <c r="A237" s="106" t="str">
        <f>IF(OR(PS!F226=SCTTM!$F$6,PS!G226=SCTTM!$F$6),PS!A226,"")</f>
        <v/>
      </c>
      <c r="B237" s="106" t="str">
        <f>IF(OR(PS!F226=SCTTM!$F$6,PS!G226=SCTTM!$F$6),PS!A226,"")</f>
        <v/>
      </c>
      <c r="C237" s="105" t="str">
        <f>IF(PS!F226=SCTTM!$F$6,PS!C226,"")</f>
        <v/>
      </c>
      <c r="D237" s="105" t="str">
        <f>IF(PS!G226=SCTTM!$F$6,PS!D226,"")</f>
        <v/>
      </c>
      <c r="E237" s="107" t="str">
        <f>IF(OR(PS!F226=SCTTM!$F$6,PS!G226=SCTTM!$F$6),PS!E226,"")</f>
        <v/>
      </c>
      <c r="F237" s="105" t="str">
        <f>IF(PS!F226=SCTTM!$F$6,PS!G226,IF(PS!G226=SCTTM!$F$6,PS!F226,""))</f>
        <v/>
      </c>
      <c r="G237" s="108">
        <f>IF(PS!F226=SCTTM!$F$6,PS!J226,0)</f>
        <v>0</v>
      </c>
      <c r="H237" s="108">
        <f>IF(PS!G226=SCTTM!$F$6,PS!J226,0)</f>
        <v>0</v>
      </c>
      <c r="I237" s="108">
        <f>IF(SUM(G237:H237)=0,0,$I$13+SUM($G$14:G237)-SUM($H$14:H237))</f>
        <v>0</v>
      </c>
      <c r="J237" s="17"/>
    </row>
    <row r="238" spans="1:10" ht="15" hidden="1" x14ac:dyDescent="0.2">
      <c r="A238" s="106" t="str">
        <f>IF(OR(PS!F227=SCTTM!$F$6,PS!G227=SCTTM!$F$6),PS!A227,"")</f>
        <v/>
      </c>
      <c r="B238" s="106" t="str">
        <f>IF(OR(PS!F227=SCTTM!$F$6,PS!G227=SCTTM!$F$6),PS!A227,"")</f>
        <v/>
      </c>
      <c r="C238" s="105" t="str">
        <f>IF(PS!F227=SCTTM!$F$6,PS!C227,"")</f>
        <v/>
      </c>
      <c r="D238" s="105" t="str">
        <f>IF(PS!G227=SCTTM!$F$6,PS!D227,"")</f>
        <v/>
      </c>
      <c r="E238" s="107" t="str">
        <f>IF(OR(PS!F227=SCTTM!$F$6,PS!G227=SCTTM!$F$6),PS!E227,"")</f>
        <v/>
      </c>
      <c r="F238" s="105" t="str">
        <f>IF(PS!F227=SCTTM!$F$6,PS!G227,IF(PS!G227=SCTTM!$F$6,PS!F227,""))</f>
        <v/>
      </c>
      <c r="G238" s="108">
        <f>IF(PS!F227=SCTTM!$F$6,PS!J227,0)</f>
        <v>0</v>
      </c>
      <c r="H238" s="108">
        <f>IF(PS!G227=SCTTM!$F$6,PS!J227,0)</f>
        <v>0</v>
      </c>
      <c r="I238" s="108">
        <f>IF(SUM(G238:H238)=0,0,$I$13+SUM($G$14:G238)-SUM($H$14:H238))</f>
        <v>0</v>
      </c>
      <c r="J238" s="17"/>
    </row>
    <row r="239" spans="1:10" ht="15" hidden="1" x14ac:dyDescent="0.2">
      <c r="A239" s="106" t="str">
        <f>IF(OR(PS!F228=SCTTM!$F$6,PS!G228=SCTTM!$F$6),PS!A228,"")</f>
        <v/>
      </c>
      <c r="B239" s="106" t="str">
        <f>IF(OR(PS!F228=SCTTM!$F$6,PS!G228=SCTTM!$F$6),PS!A228,"")</f>
        <v/>
      </c>
      <c r="C239" s="105" t="str">
        <f>IF(PS!F228=SCTTM!$F$6,PS!C228,"")</f>
        <v/>
      </c>
      <c r="D239" s="105" t="str">
        <f>IF(PS!G228=SCTTM!$F$6,PS!D228,"")</f>
        <v/>
      </c>
      <c r="E239" s="107" t="str">
        <f>IF(OR(PS!F228=SCTTM!$F$6,PS!G228=SCTTM!$F$6),PS!E228,"")</f>
        <v/>
      </c>
      <c r="F239" s="105" t="str">
        <f>IF(PS!F228=SCTTM!$F$6,PS!G228,IF(PS!G228=SCTTM!$F$6,PS!F228,""))</f>
        <v/>
      </c>
      <c r="G239" s="108">
        <f>IF(PS!F228=SCTTM!$F$6,PS!J228,0)</f>
        <v>0</v>
      </c>
      <c r="H239" s="108">
        <f>IF(PS!G228=SCTTM!$F$6,PS!J228,0)</f>
        <v>0</v>
      </c>
      <c r="I239" s="108">
        <f>IF(SUM(G239:H239)=0,0,$I$13+SUM($G$14:G239)-SUM($H$14:H239))</f>
        <v>0</v>
      </c>
      <c r="J239" s="17"/>
    </row>
    <row r="240" spans="1:10" ht="15" hidden="1" x14ac:dyDescent="0.2">
      <c r="A240" s="106" t="str">
        <f>IF(OR(PS!F229=SCTTM!$F$6,PS!G229=SCTTM!$F$6),PS!A229,"")</f>
        <v/>
      </c>
      <c r="B240" s="106" t="str">
        <f>IF(OR(PS!F229=SCTTM!$F$6,PS!G229=SCTTM!$F$6),PS!A229,"")</f>
        <v/>
      </c>
      <c r="C240" s="105" t="str">
        <f>IF(PS!F229=SCTTM!$F$6,PS!C229,"")</f>
        <v/>
      </c>
      <c r="D240" s="105" t="str">
        <f>IF(PS!G229=SCTTM!$F$6,PS!D229,"")</f>
        <v/>
      </c>
      <c r="E240" s="107" t="str">
        <f>IF(OR(PS!F229=SCTTM!$F$6,PS!G229=SCTTM!$F$6),PS!E229,"")</f>
        <v/>
      </c>
      <c r="F240" s="105" t="str">
        <f>IF(PS!F229=SCTTM!$F$6,PS!G229,IF(PS!G229=SCTTM!$F$6,PS!F229,""))</f>
        <v/>
      </c>
      <c r="G240" s="108">
        <f>IF(PS!F229=SCTTM!$F$6,PS!J229,0)</f>
        <v>0</v>
      </c>
      <c r="H240" s="108">
        <f>IF(PS!G229=SCTTM!$F$6,PS!J229,0)</f>
        <v>0</v>
      </c>
      <c r="I240" s="108">
        <f>IF(SUM(G240:H240)=0,0,$I$13+SUM($G$14:G240)-SUM($H$14:H240))</f>
        <v>0</v>
      </c>
      <c r="J240" s="17"/>
    </row>
    <row r="241" spans="1:10" ht="15" hidden="1" x14ac:dyDescent="0.2">
      <c r="A241" s="106" t="str">
        <f>IF(OR(PS!F230=SCTTM!$F$6,PS!G230=SCTTM!$F$6),PS!A230,"")</f>
        <v/>
      </c>
      <c r="B241" s="106" t="str">
        <f>IF(OR(PS!F230=SCTTM!$F$6,PS!G230=SCTTM!$F$6),PS!A230,"")</f>
        <v/>
      </c>
      <c r="C241" s="105" t="str">
        <f>IF(PS!F230=SCTTM!$F$6,PS!C230,"")</f>
        <v/>
      </c>
      <c r="D241" s="105" t="str">
        <f>IF(PS!G230=SCTTM!$F$6,PS!D230,"")</f>
        <v/>
      </c>
      <c r="E241" s="107" t="str">
        <f>IF(OR(PS!F230=SCTTM!$F$6,PS!G230=SCTTM!$F$6),PS!E230,"")</f>
        <v/>
      </c>
      <c r="F241" s="105" t="str">
        <f>IF(PS!F230=SCTTM!$F$6,PS!G230,IF(PS!G230=SCTTM!$F$6,PS!F230,""))</f>
        <v/>
      </c>
      <c r="G241" s="108">
        <f>IF(PS!F230=SCTTM!$F$6,PS!J230,0)</f>
        <v>0</v>
      </c>
      <c r="H241" s="108">
        <f>IF(PS!G230=SCTTM!$F$6,PS!J230,0)</f>
        <v>0</v>
      </c>
      <c r="I241" s="108">
        <f>IF(SUM(G241:H241)=0,0,$I$13+SUM($G$14:G241)-SUM($H$14:H241))</f>
        <v>0</v>
      </c>
      <c r="J241" s="17"/>
    </row>
    <row r="242" spans="1:10" ht="15" hidden="1" x14ac:dyDescent="0.2">
      <c r="A242" s="106" t="str">
        <f>IF(OR(PS!F231=SCTTM!$F$6,PS!G231=SCTTM!$F$6),PS!A231,"")</f>
        <v/>
      </c>
      <c r="B242" s="106" t="str">
        <f>IF(OR(PS!F231=SCTTM!$F$6,PS!G231=SCTTM!$F$6),PS!A231,"")</f>
        <v/>
      </c>
      <c r="C242" s="105" t="str">
        <f>IF(PS!F231=SCTTM!$F$6,PS!C231,"")</f>
        <v/>
      </c>
      <c r="D242" s="105" t="str">
        <f>IF(PS!G231=SCTTM!$F$6,PS!D231,"")</f>
        <v/>
      </c>
      <c r="E242" s="107" t="str">
        <f>IF(OR(PS!F231=SCTTM!$F$6,PS!G231=SCTTM!$F$6),PS!E231,"")</f>
        <v/>
      </c>
      <c r="F242" s="105" t="str">
        <f>IF(PS!F231=SCTTM!$F$6,PS!G231,IF(PS!G231=SCTTM!$F$6,PS!F231,""))</f>
        <v/>
      </c>
      <c r="G242" s="108">
        <f>IF(PS!F231=SCTTM!$F$6,PS!J231,0)</f>
        <v>0</v>
      </c>
      <c r="H242" s="108">
        <f>IF(PS!G231=SCTTM!$F$6,PS!J231,0)</f>
        <v>0</v>
      </c>
      <c r="I242" s="108">
        <f>IF(SUM(G242:H242)=0,0,$I$13+SUM($G$14:G242)-SUM($H$14:H242))</f>
        <v>0</v>
      </c>
      <c r="J242" s="17"/>
    </row>
    <row r="243" spans="1:10" ht="15" hidden="1" x14ac:dyDescent="0.2">
      <c r="A243" s="106" t="str">
        <f>IF(OR(PS!F232=SCTTM!$F$6,PS!G232=SCTTM!$F$6),PS!A232,"")</f>
        <v/>
      </c>
      <c r="B243" s="106" t="str">
        <f>IF(OR(PS!F232=SCTTM!$F$6,PS!G232=SCTTM!$F$6),PS!A232,"")</f>
        <v/>
      </c>
      <c r="C243" s="105" t="str">
        <f>IF(PS!F232=SCTTM!$F$6,PS!C232,"")</f>
        <v/>
      </c>
      <c r="D243" s="105" t="str">
        <f>IF(PS!G232=SCTTM!$F$6,PS!D232,"")</f>
        <v/>
      </c>
      <c r="E243" s="107" t="str">
        <f>IF(OR(PS!F232=SCTTM!$F$6,PS!G232=SCTTM!$F$6),PS!E232,"")</f>
        <v/>
      </c>
      <c r="F243" s="105" t="str">
        <f>IF(PS!F232=SCTTM!$F$6,PS!G232,IF(PS!G232=SCTTM!$F$6,PS!F232,""))</f>
        <v/>
      </c>
      <c r="G243" s="108">
        <f>IF(PS!F232=SCTTM!$F$6,PS!J232,0)</f>
        <v>0</v>
      </c>
      <c r="H243" s="108">
        <f>IF(PS!G232=SCTTM!$F$6,PS!J232,0)</f>
        <v>0</v>
      </c>
      <c r="I243" s="108">
        <f>IF(SUM(G243:H243)=0,0,$I$13+SUM($G$14:G243)-SUM($H$14:H243))</f>
        <v>0</v>
      </c>
      <c r="J243" s="17"/>
    </row>
    <row r="244" spans="1:10" ht="15" hidden="1" x14ac:dyDescent="0.2">
      <c r="A244" s="106" t="str">
        <f>IF(OR(PS!F233=SCTTM!$F$6,PS!G233=SCTTM!$F$6),PS!A233,"")</f>
        <v/>
      </c>
      <c r="B244" s="106" t="str">
        <f>IF(OR(PS!F233=SCTTM!$F$6,PS!G233=SCTTM!$F$6),PS!A233,"")</f>
        <v/>
      </c>
      <c r="C244" s="105" t="str">
        <f>IF(PS!F233=SCTTM!$F$6,PS!C233,"")</f>
        <v/>
      </c>
      <c r="D244" s="105" t="str">
        <f>IF(PS!G233=SCTTM!$F$6,PS!D233,"")</f>
        <v/>
      </c>
      <c r="E244" s="107" t="str">
        <f>IF(OR(PS!F233=SCTTM!$F$6,PS!G233=SCTTM!$F$6),PS!E233,"")</f>
        <v/>
      </c>
      <c r="F244" s="105" t="str">
        <f>IF(PS!F233=SCTTM!$F$6,PS!G233,IF(PS!G233=SCTTM!$F$6,PS!F233,""))</f>
        <v/>
      </c>
      <c r="G244" s="108">
        <f>IF(PS!F233=SCTTM!$F$6,PS!J233,0)</f>
        <v>0</v>
      </c>
      <c r="H244" s="108">
        <f>IF(PS!G233=SCTTM!$F$6,PS!J233,0)</f>
        <v>0</v>
      </c>
      <c r="I244" s="108">
        <f>IF(SUM(G244:H244)=0,0,$I$13+SUM($G$14:G244)-SUM($H$14:H244))</f>
        <v>0</v>
      </c>
      <c r="J244" s="17"/>
    </row>
    <row r="245" spans="1:10" ht="15" hidden="1" x14ac:dyDescent="0.2">
      <c r="A245" s="106" t="str">
        <f>IF(OR(PS!F234=SCTTM!$F$6,PS!G234=SCTTM!$F$6),PS!A234,"")</f>
        <v/>
      </c>
      <c r="B245" s="106" t="str">
        <f>IF(OR(PS!F234=SCTTM!$F$6,PS!G234=SCTTM!$F$6),PS!A234,"")</f>
        <v/>
      </c>
      <c r="C245" s="105" t="str">
        <f>IF(PS!F234=SCTTM!$F$6,PS!C234,"")</f>
        <v/>
      </c>
      <c r="D245" s="105" t="str">
        <f>IF(PS!G234=SCTTM!$F$6,PS!D234,"")</f>
        <v/>
      </c>
      <c r="E245" s="107" t="str">
        <f>IF(OR(PS!F234=SCTTM!$F$6,PS!G234=SCTTM!$F$6),PS!E234,"")</f>
        <v/>
      </c>
      <c r="F245" s="105" t="str">
        <f>IF(PS!F234=SCTTM!$F$6,PS!G234,IF(PS!G234=SCTTM!$F$6,PS!F234,""))</f>
        <v/>
      </c>
      <c r="G245" s="108">
        <f>IF(PS!F234=SCTTM!$F$6,PS!J234,0)</f>
        <v>0</v>
      </c>
      <c r="H245" s="108">
        <f>IF(PS!G234=SCTTM!$F$6,PS!J234,0)</f>
        <v>0</v>
      </c>
      <c r="I245" s="108">
        <f>IF(SUM(G245:H245)=0,0,$I$13+SUM($G$14:G245)-SUM($H$14:H245))</f>
        <v>0</v>
      </c>
      <c r="J245" s="17"/>
    </row>
    <row r="246" spans="1:10" ht="15" hidden="1" x14ac:dyDescent="0.2">
      <c r="A246" s="106" t="str">
        <f>IF(OR(PS!F235=SCTTM!$F$6,PS!G235=SCTTM!$F$6),PS!A235,"")</f>
        <v/>
      </c>
      <c r="B246" s="106" t="str">
        <f>IF(OR(PS!F235=SCTTM!$F$6,PS!G235=SCTTM!$F$6),PS!A235,"")</f>
        <v/>
      </c>
      <c r="C246" s="105" t="str">
        <f>IF(PS!F235=SCTTM!$F$6,PS!C235,"")</f>
        <v/>
      </c>
      <c r="D246" s="105" t="str">
        <f>IF(PS!G235=SCTTM!$F$6,PS!D235,"")</f>
        <v/>
      </c>
      <c r="E246" s="107" t="str">
        <f>IF(OR(PS!F235=SCTTM!$F$6,PS!G235=SCTTM!$F$6),PS!E235,"")</f>
        <v/>
      </c>
      <c r="F246" s="105" t="str">
        <f>IF(PS!F235=SCTTM!$F$6,PS!G235,IF(PS!G235=SCTTM!$F$6,PS!F235,""))</f>
        <v/>
      </c>
      <c r="G246" s="108">
        <f>IF(PS!F235=SCTTM!$F$6,PS!J235,0)</f>
        <v>0</v>
      </c>
      <c r="H246" s="108">
        <f>IF(PS!G235=SCTTM!$F$6,PS!J235,0)</f>
        <v>0</v>
      </c>
      <c r="I246" s="108">
        <f>IF(SUM(G246:H246)=0,0,$I$13+SUM($G$14:G246)-SUM($H$14:H246))</f>
        <v>0</v>
      </c>
      <c r="J246" s="17"/>
    </row>
    <row r="247" spans="1:10" ht="15" hidden="1" x14ac:dyDescent="0.2">
      <c r="A247" s="106" t="str">
        <f>IF(OR(PS!F236=SCTTM!$F$6,PS!G236=SCTTM!$F$6),PS!A236,"")</f>
        <v/>
      </c>
      <c r="B247" s="106" t="str">
        <f>IF(OR(PS!F236=SCTTM!$F$6,PS!G236=SCTTM!$F$6),PS!A236,"")</f>
        <v/>
      </c>
      <c r="C247" s="105" t="str">
        <f>IF(PS!F236=SCTTM!$F$6,PS!C236,"")</f>
        <v/>
      </c>
      <c r="D247" s="105" t="str">
        <f>IF(PS!G236=SCTTM!$F$6,PS!D236,"")</f>
        <v/>
      </c>
      <c r="E247" s="107" t="str">
        <f>IF(OR(PS!F236=SCTTM!$F$6,PS!G236=SCTTM!$F$6),PS!E236,"")</f>
        <v/>
      </c>
      <c r="F247" s="105" t="str">
        <f>IF(PS!F236=SCTTM!$F$6,PS!G236,IF(PS!G236=SCTTM!$F$6,PS!F236,""))</f>
        <v/>
      </c>
      <c r="G247" s="108">
        <f>IF(PS!F236=SCTTM!$F$6,PS!J236,0)</f>
        <v>0</v>
      </c>
      <c r="H247" s="108">
        <f>IF(PS!G236=SCTTM!$F$6,PS!J236,0)</f>
        <v>0</v>
      </c>
      <c r="I247" s="108">
        <f>IF(SUM(G247:H247)=0,0,$I$13+SUM($G$14:G247)-SUM($H$14:H247))</f>
        <v>0</v>
      </c>
      <c r="J247" s="17"/>
    </row>
    <row r="248" spans="1:10" ht="15" hidden="1" x14ac:dyDescent="0.2">
      <c r="A248" s="106" t="str">
        <f>IF(OR(PS!F237=SCTTM!$F$6,PS!G237=SCTTM!$F$6),PS!A237,"")</f>
        <v/>
      </c>
      <c r="B248" s="106" t="str">
        <f>IF(OR(PS!F237=SCTTM!$F$6,PS!G237=SCTTM!$F$6),PS!A237,"")</f>
        <v/>
      </c>
      <c r="C248" s="105" t="str">
        <f>IF(PS!F237=SCTTM!$F$6,PS!C237,"")</f>
        <v/>
      </c>
      <c r="D248" s="105" t="str">
        <f>IF(PS!G237=SCTTM!$F$6,PS!D237,"")</f>
        <v/>
      </c>
      <c r="E248" s="107" t="str">
        <f>IF(OR(PS!F237=SCTTM!$F$6,PS!G237=SCTTM!$F$6),PS!E237,"")</f>
        <v/>
      </c>
      <c r="F248" s="105" t="str">
        <f>IF(PS!F237=SCTTM!$F$6,PS!G237,IF(PS!G237=SCTTM!$F$6,PS!F237,""))</f>
        <v/>
      </c>
      <c r="G248" s="108">
        <f>IF(PS!F237=SCTTM!$F$6,PS!J237,0)</f>
        <v>0</v>
      </c>
      <c r="H248" s="108">
        <f>IF(PS!G237=SCTTM!$F$6,PS!J237,0)</f>
        <v>0</v>
      </c>
      <c r="I248" s="108">
        <f>IF(SUM(G248:H248)=0,0,$I$13+SUM($G$14:G248)-SUM($H$14:H248))</f>
        <v>0</v>
      </c>
      <c r="J248" s="17"/>
    </row>
    <row r="249" spans="1:10" ht="15" hidden="1" x14ac:dyDescent="0.2">
      <c r="A249" s="106" t="str">
        <f>IF(OR(PS!F238=SCTTM!$F$6,PS!G238=SCTTM!$F$6),PS!A238,"")</f>
        <v/>
      </c>
      <c r="B249" s="106" t="str">
        <f>IF(OR(PS!F238=SCTTM!$F$6,PS!G238=SCTTM!$F$6),PS!A238,"")</f>
        <v/>
      </c>
      <c r="C249" s="105" t="str">
        <f>IF(PS!F238=SCTTM!$F$6,PS!C238,"")</f>
        <v/>
      </c>
      <c r="D249" s="105" t="str">
        <f>IF(PS!G238=SCTTM!$F$6,PS!D238,"")</f>
        <v/>
      </c>
      <c r="E249" s="107" t="str">
        <f>IF(OR(PS!F238=SCTTM!$F$6,PS!G238=SCTTM!$F$6),PS!E238,"")</f>
        <v/>
      </c>
      <c r="F249" s="105" t="str">
        <f>IF(PS!F238=SCTTM!$F$6,PS!G238,IF(PS!G238=SCTTM!$F$6,PS!F238,""))</f>
        <v/>
      </c>
      <c r="G249" s="108">
        <f>IF(PS!F238=SCTTM!$F$6,PS!J238,0)</f>
        <v>0</v>
      </c>
      <c r="H249" s="108">
        <f>IF(PS!G238=SCTTM!$F$6,PS!J238,0)</f>
        <v>0</v>
      </c>
      <c r="I249" s="108">
        <f>IF(SUM(G249:H249)=0,0,$I$13+SUM($G$14:G249)-SUM($H$14:H249))</f>
        <v>0</v>
      </c>
      <c r="J249" s="17"/>
    </row>
    <row r="250" spans="1:10" ht="15" hidden="1" x14ac:dyDescent="0.2">
      <c r="A250" s="106" t="str">
        <f>IF(OR(PS!F239=SCTTM!$F$6,PS!G239=SCTTM!$F$6),PS!A239,"")</f>
        <v/>
      </c>
      <c r="B250" s="106" t="str">
        <f>IF(OR(PS!F239=SCTTM!$F$6,PS!G239=SCTTM!$F$6),PS!A239,"")</f>
        <v/>
      </c>
      <c r="C250" s="105" t="str">
        <f>IF(PS!F239=SCTTM!$F$6,PS!C239,"")</f>
        <v/>
      </c>
      <c r="D250" s="105" t="str">
        <f>IF(PS!G239=SCTTM!$F$6,PS!D239,"")</f>
        <v/>
      </c>
      <c r="E250" s="107" t="str">
        <f>IF(OR(PS!F239=SCTTM!$F$6,PS!G239=SCTTM!$F$6),PS!E239,"")</f>
        <v/>
      </c>
      <c r="F250" s="105" t="str">
        <f>IF(PS!F239=SCTTM!$F$6,PS!G239,IF(PS!G239=SCTTM!$F$6,PS!F239,""))</f>
        <v/>
      </c>
      <c r="G250" s="108">
        <f>IF(PS!F239=SCTTM!$F$6,PS!J239,0)</f>
        <v>0</v>
      </c>
      <c r="H250" s="108">
        <f>IF(PS!G239=SCTTM!$F$6,PS!J239,0)</f>
        <v>0</v>
      </c>
      <c r="I250" s="108">
        <f>IF(SUM(G250:H250)=0,0,$I$13+SUM($G$14:G250)-SUM($H$14:H250))</f>
        <v>0</v>
      </c>
      <c r="J250" s="17"/>
    </row>
    <row r="251" spans="1:10" ht="15" hidden="1" x14ac:dyDescent="0.2">
      <c r="A251" s="106" t="str">
        <f>IF(OR(PS!F240=SCTTM!$F$6,PS!G240=SCTTM!$F$6),PS!A240,"")</f>
        <v/>
      </c>
      <c r="B251" s="106" t="str">
        <f>IF(OR(PS!F240=SCTTM!$F$6,PS!G240=SCTTM!$F$6),PS!A240,"")</f>
        <v/>
      </c>
      <c r="C251" s="105" t="str">
        <f>IF(PS!F240=SCTTM!$F$6,PS!C240,"")</f>
        <v/>
      </c>
      <c r="D251" s="105" t="str">
        <f>IF(PS!G240=SCTTM!$F$6,PS!D240,"")</f>
        <v/>
      </c>
      <c r="E251" s="107" t="str">
        <f>IF(OR(PS!F240=SCTTM!$F$6,PS!G240=SCTTM!$F$6),PS!E240,"")</f>
        <v/>
      </c>
      <c r="F251" s="105" t="str">
        <f>IF(PS!F240=SCTTM!$F$6,PS!G240,IF(PS!G240=SCTTM!$F$6,PS!F240,""))</f>
        <v/>
      </c>
      <c r="G251" s="108">
        <f>IF(PS!F240=SCTTM!$F$6,PS!J240,0)</f>
        <v>0</v>
      </c>
      <c r="H251" s="108">
        <f>IF(PS!G240=SCTTM!$F$6,PS!J240,0)</f>
        <v>0</v>
      </c>
      <c r="I251" s="108">
        <f>IF(SUM(G251:H251)=0,0,$I$13+SUM($G$14:G251)-SUM($H$14:H251))</f>
        <v>0</v>
      </c>
      <c r="J251" s="17"/>
    </row>
    <row r="252" spans="1:10" ht="15" hidden="1" x14ac:dyDescent="0.2">
      <c r="A252" s="106" t="str">
        <f>IF(OR(PS!F241=SCTTM!$F$6,PS!G241=SCTTM!$F$6),PS!A241,"")</f>
        <v/>
      </c>
      <c r="B252" s="106" t="str">
        <f>IF(OR(PS!F241=SCTTM!$F$6,PS!G241=SCTTM!$F$6),PS!A241,"")</f>
        <v/>
      </c>
      <c r="C252" s="105" t="str">
        <f>IF(PS!F241=SCTTM!$F$6,PS!C241,"")</f>
        <v/>
      </c>
      <c r="D252" s="105" t="str">
        <f>IF(PS!G241=SCTTM!$F$6,PS!D241,"")</f>
        <v/>
      </c>
      <c r="E252" s="107" t="str">
        <f>IF(OR(PS!F241=SCTTM!$F$6,PS!G241=SCTTM!$F$6),PS!E241,"")</f>
        <v/>
      </c>
      <c r="F252" s="105" t="str">
        <f>IF(PS!F241=SCTTM!$F$6,PS!G241,IF(PS!G241=SCTTM!$F$6,PS!F241,""))</f>
        <v/>
      </c>
      <c r="G252" s="108">
        <f>IF(PS!F241=SCTTM!$F$6,PS!J241,0)</f>
        <v>0</v>
      </c>
      <c r="H252" s="108">
        <f>IF(PS!G241=SCTTM!$F$6,PS!J241,0)</f>
        <v>0</v>
      </c>
      <c r="I252" s="108">
        <f>IF(SUM(G252:H252)=0,0,$I$13+SUM($G$14:G252)-SUM($H$14:H252))</f>
        <v>0</v>
      </c>
      <c r="J252" s="17"/>
    </row>
    <row r="253" spans="1:10" ht="15" hidden="1" x14ac:dyDescent="0.2">
      <c r="A253" s="106" t="str">
        <f>IF(OR(PS!F242=SCTTM!$F$6,PS!G242=SCTTM!$F$6),PS!A242,"")</f>
        <v/>
      </c>
      <c r="B253" s="106" t="str">
        <f>IF(OR(PS!F242=SCTTM!$F$6,PS!G242=SCTTM!$F$6),PS!A242,"")</f>
        <v/>
      </c>
      <c r="C253" s="105" t="str">
        <f>IF(PS!F242=SCTTM!$F$6,PS!C242,"")</f>
        <v/>
      </c>
      <c r="D253" s="105" t="str">
        <f>IF(PS!G242=SCTTM!$F$6,PS!D242,"")</f>
        <v/>
      </c>
      <c r="E253" s="107" t="str">
        <f>IF(OR(PS!F242=SCTTM!$F$6,PS!G242=SCTTM!$F$6),PS!E242,"")</f>
        <v/>
      </c>
      <c r="F253" s="105" t="str">
        <f>IF(PS!F242=SCTTM!$F$6,PS!G242,IF(PS!G242=SCTTM!$F$6,PS!F242,""))</f>
        <v/>
      </c>
      <c r="G253" s="108">
        <f>IF(PS!F242=SCTTM!$F$6,PS!J242,0)</f>
        <v>0</v>
      </c>
      <c r="H253" s="108">
        <f>IF(PS!G242=SCTTM!$F$6,PS!J242,0)</f>
        <v>0</v>
      </c>
      <c r="I253" s="108">
        <f>IF(SUM(G253:H253)=0,0,$I$13+SUM($G$14:G253)-SUM($H$14:H253))</f>
        <v>0</v>
      </c>
      <c r="J253" s="17"/>
    </row>
    <row r="254" spans="1:10" ht="15" hidden="1" x14ac:dyDescent="0.2">
      <c r="A254" s="106" t="str">
        <f>IF(OR(PS!F243=SCTTM!$F$6,PS!G243=SCTTM!$F$6),PS!A243,"")</f>
        <v/>
      </c>
      <c r="B254" s="106" t="str">
        <f>IF(OR(PS!F243=SCTTM!$F$6,PS!G243=SCTTM!$F$6),PS!A243,"")</f>
        <v/>
      </c>
      <c r="C254" s="105" t="str">
        <f>IF(PS!F243=SCTTM!$F$6,PS!C243,"")</f>
        <v/>
      </c>
      <c r="D254" s="105" t="str">
        <f>IF(PS!G243=SCTTM!$F$6,PS!D243,"")</f>
        <v/>
      </c>
      <c r="E254" s="107" t="str">
        <f>IF(OR(PS!F243=SCTTM!$F$6,PS!G243=SCTTM!$F$6),PS!E243,"")</f>
        <v/>
      </c>
      <c r="F254" s="105" t="str">
        <f>IF(PS!F243=SCTTM!$F$6,PS!G243,IF(PS!G243=SCTTM!$F$6,PS!F243,""))</f>
        <v/>
      </c>
      <c r="G254" s="108">
        <f>IF(PS!F243=SCTTM!$F$6,PS!J243,0)</f>
        <v>0</v>
      </c>
      <c r="H254" s="108">
        <f>IF(PS!G243=SCTTM!$F$6,PS!J243,0)</f>
        <v>0</v>
      </c>
      <c r="I254" s="108">
        <f>IF(SUM(G254:H254)=0,0,$I$13+SUM($G$14:G254)-SUM($H$14:H254))</f>
        <v>0</v>
      </c>
      <c r="J254" s="17"/>
    </row>
    <row r="255" spans="1:10" ht="15" hidden="1" x14ac:dyDescent="0.2">
      <c r="A255" s="106" t="str">
        <f>IF(OR(PS!F244=SCTTM!$F$6,PS!G244=SCTTM!$F$6),PS!A244,"")</f>
        <v/>
      </c>
      <c r="B255" s="106" t="str">
        <f>IF(OR(PS!F244=SCTTM!$F$6,PS!G244=SCTTM!$F$6),PS!A244,"")</f>
        <v/>
      </c>
      <c r="C255" s="105" t="str">
        <f>IF(PS!F244=SCTTM!$F$6,PS!C244,"")</f>
        <v/>
      </c>
      <c r="D255" s="105" t="str">
        <f>IF(PS!G244=SCTTM!$F$6,PS!D244,"")</f>
        <v/>
      </c>
      <c r="E255" s="107" t="str">
        <f>IF(OR(PS!F244=SCTTM!$F$6,PS!G244=SCTTM!$F$6),PS!E244,"")</f>
        <v/>
      </c>
      <c r="F255" s="105" t="str">
        <f>IF(PS!F244=SCTTM!$F$6,PS!G244,IF(PS!G244=SCTTM!$F$6,PS!F244,""))</f>
        <v/>
      </c>
      <c r="G255" s="108">
        <f>IF(PS!F244=SCTTM!$F$6,PS!J244,0)</f>
        <v>0</v>
      </c>
      <c r="H255" s="108">
        <f>IF(PS!G244=SCTTM!$F$6,PS!J244,0)</f>
        <v>0</v>
      </c>
      <c r="I255" s="108">
        <f>IF(SUM(G255:H255)=0,0,$I$13+SUM($G$14:G255)-SUM($H$14:H255))</f>
        <v>0</v>
      </c>
      <c r="J255" s="17"/>
    </row>
    <row r="256" spans="1:10" ht="15" hidden="1" x14ac:dyDescent="0.2">
      <c r="A256" s="106" t="str">
        <f>IF(OR(PS!F245=SCTTM!$F$6,PS!G245=SCTTM!$F$6),PS!A245,"")</f>
        <v/>
      </c>
      <c r="B256" s="106" t="str">
        <f>IF(OR(PS!F245=SCTTM!$F$6,PS!G245=SCTTM!$F$6),PS!A245,"")</f>
        <v/>
      </c>
      <c r="C256" s="105" t="str">
        <f>IF(PS!F245=SCTTM!$F$6,PS!C245,"")</f>
        <v/>
      </c>
      <c r="D256" s="105" t="str">
        <f>IF(PS!G245=SCTTM!$F$6,PS!D245,"")</f>
        <v/>
      </c>
      <c r="E256" s="107" t="str">
        <f>IF(OR(PS!F245=SCTTM!$F$6,PS!G245=SCTTM!$F$6),PS!E245,"")</f>
        <v/>
      </c>
      <c r="F256" s="105" t="str">
        <f>IF(PS!F245=SCTTM!$F$6,PS!G245,IF(PS!G245=SCTTM!$F$6,PS!F245,""))</f>
        <v/>
      </c>
      <c r="G256" s="108">
        <f>IF(PS!F245=SCTTM!$F$6,PS!J245,0)</f>
        <v>0</v>
      </c>
      <c r="H256" s="108">
        <f>IF(PS!G245=SCTTM!$F$6,PS!J245,0)</f>
        <v>0</v>
      </c>
      <c r="I256" s="108">
        <f>IF(SUM(G256:H256)=0,0,$I$13+SUM($G$14:G256)-SUM($H$14:H256))</f>
        <v>0</v>
      </c>
      <c r="J256" s="17"/>
    </row>
    <row r="257" spans="1:10" ht="15" hidden="1" x14ac:dyDescent="0.2">
      <c r="A257" s="106" t="str">
        <f>IF(OR(PS!F246=SCTTM!$F$6,PS!G246=SCTTM!$F$6),PS!A246,"")</f>
        <v/>
      </c>
      <c r="B257" s="106" t="str">
        <f>IF(OR(PS!F246=SCTTM!$F$6,PS!G246=SCTTM!$F$6),PS!A246,"")</f>
        <v/>
      </c>
      <c r="C257" s="105" t="str">
        <f>IF(PS!F246=SCTTM!$F$6,PS!C246,"")</f>
        <v/>
      </c>
      <c r="D257" s="105" t="str">
        <f>IF(PS!G246=SCTTM!$F$6,PS!D246,"")</f>
        <v/>
      </c>
      <c r="E257" s="107" t="str">
        <f>IF(OR(PS!F246=SCTTM!$F$6,PS!G246=SCTTM!$F$6),PS!E246,"")</f>
        <v/>
      </c>
      <c r="F257" s="105" t="str">
        <f>IF(PS!F246=SCTTM!$F$6,PS!G246,IF(PS!G246=SCTTM!$F$6,PS!F246,""))</f>
        <v/>
      </c>
      <c r="G257" s="108">
        <f>IF(PS!F246=SCTTM!$F$6,PS!J246,0)</f>
        <v>0</v>
      </c>
      <c r="H257" s="108">
        <f>IF(PS!G246=SCTTM!$F$6,PS!J246,0)</f>
        <v>0</v>
      </c>
      <c r="I257" s="108">
        <f>IF(SUM(G257:H257)=0,0,$I$13+SUM($G$14:G257)-SUM($H$14:H257))</f>
        <v>0</v>
      </c>
      <c r="J257" s="17"/>
    </row>
    <row r="258" spans="1:10" ht="15" hidden="1" x14ac:dyDescent="0.2">
      <c r="A258" s="106" t="str">
        <f>IF(OR(PS!F247=SCTTM!$F$6,PS!G247=SCTTM!$F$6),PS!A247,"")</f>
        <v/>
      </c>
      <c r="B258" s="106" t="str">
        <f>IF(OR(PS!F247=SCTTM!$F$6,PS!G247=SCTTM!$F$6),PS!A247,"")</f>
        <v/>
      </c>
      <c r="C258" s="105" t="str">
        <f>IF(PS!F247=SCTTM!$F$6,PS!C247,"")</f>
        <v/>
      </c>
      <c r="D258" s="105" t="str">
        <f>IF(PS!G247=SCTTM!$F$6,PS!D247,"")</f>
        <v/>
      </c>
      <c r="E258" s="107" t="str">
        <f>IF(OR(PS!F247=SCTTM!$F$6,PS!G247=SCTTM!$F$6),PS!E247,"")</f>
        <v/>
      </c>
      <c r="F258" s="105" t="str">
        <f>IF(PS!F247=SCTTM!$F$6,PS!G247,IF(PS!G247=SCTTM!$F$6,PS!F247,""))</f>
        <v/>
      </c>
      <c r="G258" s="108">
        <f>IF(PS!F247=SCTTM!$F$6,PS!J247,0)</f>
        <v>0</v>
      </c>
      <c r="H258" s="108">
        <f>IF(PS!G247=SCTTM!$F$6,PS!J247,0)</f>
        <v>0</v>
      </c>
      <c r="I258" s="108">
        <f>IF(SUM(G258:H258)=0,0,$I$13+SUM($G$14:G258)-SUM($H$14:H258))</f>
        <v>0</v>
      </c>
      <c r="J258" s="17"/>
    </row>
    <row r="259" spans="1:10" ht="15" hidden="1" x14ac:dyDescent="0.2">
      <c r="A259" s="106" t="str">
        <f>IF(OR(PS!F248=SCTTM!$F$6,PS!G248=SCTTM!$F$6),PS!A248,"")</f>
        <v/>
      </c>
      <c r="B259" s="106" t="str">
        <f>IF(OR(PS!F248=SCTTM!$F$6,PS!G248=SCTTM!$F$6),PS!A248,"")</f>
        <v/>
      </c>
      <c r="C259" s="105" t="str">
        <f>IF(PS!F248=SCTTM!$F$6,PS!C248,"")</f>
        <v/>
      </c>
      <c r="D259" s="105" t="str">
        <f>IF(PS!G248=SCTTM!$F$6,PS!D248,"")</f>
        <v/>
      </c>
      <c r="E259" s="107" t="str">
        <f>IF(OR(PS!F248=SCTTM!$F$6,PS!G248=SCTTM!$F$6),PS!E248,"")</f>
        <v/>
      </c>
      <c r="F259" s="105" t="str">
        <f>IF(PS!F248=SCTTM!$F$6,PS!G248,IF(PS!G248=SCTTM!$F$6,PS!F248,""))</f>
        <v/>
      </c>
      <c r="G259" s="108">
        <f>IF(PS!F248=SCTTM!$F$6,PS!J248,0)</f>
        <v>0</v>
      </c>
      <c r="H259" s="108">
        <f>IF(PS!G248=SCTTM!$F$6,PS!J248,0)</f>
        <v>0</v>
      </c>
      <c r="I259" s="108">
        <f>IF(SUM(G259:H259)=0,0,$I$13+SUM($G$14:G259)-SUM($H$14:H259))</f>
        <v>0</v>
      </c>
      <c r="J259" s="17"/>
    </row>
    <row r="260" spans="1:10" ht="15" hidden="1" x14ac:dyDescent="0.2">
      <c r="A260" s="106" t="str">
        <f>IF(OR(PS!F249=SCTTM!$F$6,PS!G249=SCTTM!$F$6),PS!A249,"")</f>
        <v/>
      </c>
      <c r="B260" s="106" t="str">
        <f>IF(OR(PS!F249=SCTTM!$F$6,PS!G249=SCTTM!$F$6),PS!A249,"")</f>
        <v/>
      </c>
      <c r="C260" s="105" t="str">
        <f>IF(PS!F249=SCTTM!$F$6,PS!C249,"")</f>
        <v/>
      </c>
      <c r="D260" s="105" t="str">
        <f>IF(PS!G249=SCTTM!$F$6,PS!D249,"")</f>
        <v/>
      </c>
      <c r="E260" s="107" t="str">
        <f>IF(OR(PS!F249=SCTTM!$F$6,PS!G249=SCTTM!$F$6),PS!E249,"")</f>
        <v/>
      </c>
      <c r="F260" s="105" t="str">
        <f>IF(PS!F249=SCTTM!$F$6,PS!G249,IF(PS!G249=SCTTM!$F$6,PS!F249,""))</f>
        <v/>
      </c>
      <c r="G260" s="108">
        <f>IF(PS!F249=SCTTM!$F$6,PS!J249,0)</f>
        <v>0</v>
      </c>
      <c r="H260" s="108">
        <f>IF(PS!G249=SCTTM!$F$6,PS!J249,0)</f>
        <v>0</v>
      </c>
      <c r="I260" s="108">
        <f>IF(SUM(G260:H260)=0,0,$I$13+SUM($G$14:G260)-SUM($H$14:H260))</f>
        <v>0</v>
      </c>
      <c r="J260" s="17"/>
    </row>
    <row r="261" spans="1:10" ht="15" hidden="1" x14ac:dyDescent="0.2">
      <c r="A261" s="106" t="str">
        <f>IF(OR(PS!F250=SCTTM!$F$6,PS!G250=SCTTM!$F$6),PS!A250,"")</f>
        <v/>
      </c>
      <c r="B261" s="106" t="str">
        <f>IF(OR(PS!F250=SCTTM!$F$6,PS!G250=SCTTM!$F$6),PS!A250,"")</f>
        <v/>
      </c>
      <c r="C261" s="105" t="str">
        <f>IF(PS!F250=SCTTM!$F$6,PS!C250,"")</f>
        <v/>
      </c>
      <c r="D261" s="105" t="str">
        <f>IF(PS!G250=SCTTM!$F$6,PS!D250,"")</f>
        <v/>
      </c>
      <c r="E261" s="107" t="str">
        <f>IF(OR(PS!F250=SCTTM!$F$6,PS!G250=SCTTM!$F$6),PS!E250,"")</f>
        <v/>
      </c>
      <c r="F261" s="105" t="str">
        <f>IF(PS!F250=SCTTM!$F$6,PS!G250,IF(PS!G250=SCTTM!$F$6,PS!F250,""))</f>
        <v/>
      </c>
      <c r="G261" s="108">
        <f>IF(PS!F250=SCTTM!$F$6,PS!J250,0)</f>
        <v>0</v>
      </c>
      <c r="H261" s="108">
        <f>IF(PS!G250=SCTTM!$F$6,PS!J250,0)</f>
        <v>0</v>
      </c>
      <c r="I261" s="108">
        <f>IF(SUM(G261:H261)=0,0,$I$13+SUM($G$14:G261)-SUM($H$14:H261))</f>
        <v>0</v>
      </c>
      <c r="J261" s="17"/>
    </row>
    <row r="262" spans="1:10" ht="15" hidden="1" x14ac:dyDescent="0.2">
      <c r="A262" s="106" t="str">
        <f>IF(OR(PS!F251=SCTTM!$F$6,PS!G251=SCTTM!$F$6),PS!A251,"")</f>
        <v/>
      </c>
      <c r="B262" s="106" t="str">
        <f>IF(OR(PS!F251=SCTTM!$F$6,PS!G251=SCTTM!$F$6),PS!A251,"")</f>
        <v/>
      </c>
      <c r="C262" s="105" t="str">
        <f>IF(PS!F251=SCTTM!$F$6,PS!C251,"")</f>
        <v/>
      </c>
      <c r="D262" s="105" t="str">
        <f>IF(PS!G251=SCTTM!$F$6,PS!D251,"")</f>
        <v/>
      </c>
      <c r="E262" s="107" t="str">
        <f>IF(OR(PS!F251=SCTTM!$F$6,PS!G251=SCTTM!$F$6),PS!E251,"")</f>
        <v/>
      </c>
      <c r="F262" s="105" t="str">
        <f>IF(PS!F251=SCTTM!$F$6,PS!G251,IF(PS!G251=SCTTM!$F$6,PS!F251,""))</f>
        <v/>
      </c>
      <c r="G262" s="108">
        <f>IF(PS!F251=SCTTM!$F$6,PS!J251,0)</f>
        <v>0</v>
      </c>
      <c r="H262" s="108">
        <f>IF(PS!G251=SCTTM!$F$6,PS!J251,0)</f>
        <v>0</v>
      </c>
      <c r="I262" s="108">
        <f>IF(SUM(G262:H262)=0,0,$I$13+SUM($G$14:G262)-SUM($H$14:H262))</f>
        <v>0</v>
      </c>
      <c r="J262" s="17"/>
    </row>
    <row r="263" spans="1:10" ht="15" hidden="1" x14ac:dyDescent="0.2">
      <c r="A263" s="106" t="str">
        <f>IF(OR(PS!F252=SCTTM!$F$6,PS!G252=SCTTM!$F$6),PS!A252,"")</f>
        <v/>
      </c>
      <c r="B263" s="106" t="str">
        <f>IF(OR(PS!F252=SCTTM!$F$6,PS!G252=SCTTM!$F$6),PS!A252,"")</f>
        <v/>
      </c>
      <c r="C263" s="105" t="str">
        <f>IF(PS!F252=SCTTM!$F$6,PS!C252,"")</f>
        <v/>
      </c>
      <c r="D263" s="105" t="str">
        <f>IF(PS!G252=SCTTM!$F$6,PS!D252,"")</f>
        <v/>
      </c>
      <c r="E263" s="107" t="str">
        <f>IF(OR(PS!F252=SCTTM!$F$6,PS!G252=SCTTM!$F$6),PS!E252,"")</f>
        <v/>
      </c>
      <c r="F263" s="105" t="str">
        <f>IF(PS!F252=SCTTM!$F$6,PS!G252,IF(PS!G252=SCTTM!$F$6,PS!F252,""))</f>
        <v/>
      </c>
      <c r="G263" s="108">
        <f>IF(PS!F252=SCTTM!$F$6,PS!J252,0)</f>
        <v>0</v>
      </c>
      <c r="H263" s="108">
        <f>IF(PS!G252=SCTTM!$F$6,PS!J252,0)</f>
        <v>0</v>
      </c>
      <c r="I263" s="108">
        <f>IF(SUM(G263:H263)=0,0,$I$13+SUM($G$14:G263)-SUM($H$14:H263))</f>
        <v>0</v>
      </c>
      <c r="J263" s="17"/>
    </row>
    <row r="264" spans="1:10" ht="15" hidden="1" x14ac:dyDescent="0.2">
      <c r="A264" s="106" t="str">
        <f>IF(OR(PS!F253=SCTTM!$F$6,PS!G253=SCTTM!$F$6),PS!A253,"")</f>
        <v/>
      </c>
      <c r="B264" s="106" t="str">
        <f>IF(OR(PS!F253=SCTTM!$F$6,PS!G253=SCTTM!$F$6),PS!A253,"")</f>
        <v/>
      </c>
      <c r="C264" s="105" t="str">
        <f>IF(PS!F253=SCTTM!$F$6,PS!C253,"")</f>
        <v/>
      </c>
      <c r="D264" s="105" t="str">
        <f>IF(PS!G253=SCTTM!$F$6,PS!D253,"")</f>
        <v/>
      </c>
      <c r="E264" s="107" t="str">
        <f>IF(OR(PS!F253=SCTTM!$F$6,PS!G253=SCTTM!$F$6),PS!E253,"")</f>
        <v/>
      </c>
      <c r="F264" s="105" t="str">
        <f>IF(PS!F253=SCTTM!$F$6,PS!G253,IF(PS!G253=SCTTM!$F$6,PS!F253,""))</f>
        <v/>
      </c>
      <c r="G264" s="108">
        <f>IF(PS!F253=SCTTM!$F$6,PS!J253,0)</f>
        <v>0</v>
      </c>
      <c r="H264" s="108">
        <f>IF(PS!G253=SCTTM!$F$6,PS!J253,0)</f>
        <v>0</v>
      </c>
      <c r="I264" s="108">
        <f>IF(SUM(G264:H264)=0,0,$I$13+SUM($G$14:G264)-SUM($H$14:H264))</f>
        <v>0</v>
      </c>
      <c r="J264" s="17"/>
    </row>
    <row r="265" spans="1:10" ht="15" hidden="1" x14ac:dyDescent="0.2">
      <c r="A265" s="106" t="str">
        <f>IF(OR(PS!F254=SCTTM!$F$6,PS!G254=SCTTM!$F$6),PS!A254,"")</f>
        <v/>
      </c>
      <c r="B265" s="106" t="str">
        <f>IF(OR(PS!F254=SCTTM!$F$6,PS!G254=SCTTM!$F$6),PS!A254,"")</f>
        <v/>
      </c>
      <c r="C265" s="105" t="str">
        <f>IF(PS!F254=SCTTM!$F$6,PS!C254,"")</f>
        <v/>
      </c>
      <c r="D265" s="105" t="str">
        <f>IF(PS!G254=SCTTM!$F$6,PS!D254,"")</f>
        <v/>
      </c>
      <c r="E265" s="107" t="str">
        <f>IF(OR(PS!F254=SCTTM!$F$6,PS!G254=SCTTM!$F$6),PS!E254,"")</f>
        <v/>
      </c>
      <c r="F265" s="105" t="str">
        <f>IF(PS!F254=SCTTM!$F$6,PS!G254,IF(PS!G254=SCTTM!$F$6,PS!F254,""))</f>
        <v/>
      </c>
      <c r="G265" s="108">
        <f>IF(PS!F254=SCTTM!$F$6,PS!J254,0)</f>
        <v>0</v>
      </c>
      <c r="H265" s="108">
        <f>IF(PS!G254=SCTTM!$F$6,PS!J254,0)</f>
        <v>0</v>
      </c>
      <c r="I265" s="108">
        <f>IF(SUM(G265:H265)=0,0,$I$13+SUM($G$14:G265)-SUM($H$14:H265))</f>
        <v>0</v>
      </c>
      <c r="J265" s="17"/>
    </row>
    <row r="266" spans="1:10" ht="15" hidden="1" x14ac:dyDescent="0.2">
      <c r="A266" s="106" t="str">
        <f>IF(OR(PS!F255=SCTTM!$F$6,PS!G255=SCTTM!$F$6),PS!A255,"")</f>
        <v/>
      </c>
      <c r="B266" s="106" t="str">
        <f>IF(OR(PS!F255=SCTTM!$F$6,PS!G255=SCTTM!$F$6),PS!A255,"")</f>
        <v/>
      </c>
      <c r="C266" s="105" t="str">
        <f>IF(PS!F255=SCTTM!$F$6,PS!C255,"")</f>
        <v/>
      </c>
      <c r="D266" s="105" t="str">
        <f>IF(PS!G255=SCTTM!$F$6,PS!D255,"")</f>
        <v/>
      </c>
      <c r="E266" s="107" t="str">
        <f>IF(OR(PS!F255=SCTTM!$F$6,PS!G255=SCTTM!$F$6),PS!E255,"")</f>
        <v/>
      </c>
      <c r="F266" s="105" t="str">
        <f>IF(PS!F255=SCTTM!$F$6,PS!G255,IF(PS!G255=SCTTM!$F$6,PS!F255,""))</f>
        <v/>
      </c>
      <c r="G266" s="108">
        <f>IF(PS!F255=SCTTM!$F$6,PS!J255,0)</f>
        <v>0</v>
      </c>
      <c r="H266" s="108">
        <f>IF(PS!G255=SCTTM!$F$6,PS!J255,0)</f>
        <v>0</v>
      </c>
      <c r="I266" s="108">
        <f>IF(SUM(G266:H266)=0,0,$I$13+SUM($G$14:G266)-SUM($H$14:H266))</f>
        <v>0</v>
      </c>
      <c r="J266" s="17"/>
    </row>
    <row r="267" spans="1:10" ht="15" hidden="1" x14ac:dyDescent="0.2">
      <c r="A267" s="106" t="str">
        <f>IF(OR(PS!F256=SCTTM!$F$6,PS!G256=SCTTM!$F$6),PS!A256,"")</f>
        <v/>
      </c>
      <c r="B267" s="106" t="str">
        <f>IF(OR(PS!F256=SCTTM!$F$6,PS!G256=SCTTM!$F$6),PS!A256,"")</f>
        <v/>
      </c>
      <c r="C267" s="105" t="str">
        <f>IF(PS!F256=SCTTM!$F$6,PS!C256,"")</f>
        <v/>
      </c>
      <c r="D267" s="105" t="str">
        <f>IF(PS!G256=SCTTM!$F$6,PS!D256,"")</f>
        <v/>
      </c>
      <c r="E267" s="107" t="str">
        <f>IF(OR(PS!F256=SCTTM!$F$6,PS!G256=SCTTM!$F$6),PS!E256,"")</f>
        <v/>
      </c>
      <c r="F267" s="105" t="str">
        <f>IF(PS!F256=SCTTM!$F$6,PS!G256,IF(PS!G256=SCTTM!$F$6,PS!F256,""))</f>
        <v/>
      </c>
      <c r="G267" s="108">
        <f>IF(PS!F256=SCTTM!$F$6,PS!J256,0)</f>
        <v>0</v>
      </c>
      <c r="H267" s="108">
        <f>IF(PS!G256=SCTTM!$F$6,PS!J256,0)</f>
        <v>0</v>
      </c>
      <c r="I267" s="108">
        <f>IF(SUM(G267:H267)=0,0,$I$13+SUM($G$14:G267)-SUM($H$14:H267))</f>
        <v>0</v>
      </c>
      <c r="J267" s="17"/>
    </row>
    <row r="268" spans="1:10" ht="15" hidden="1" x14ac:dyDescent="0.2">
      <c r="A268" s="106" t="str">
        <f>IF(OR(PS!F257=SCTTM!$F$6,PS!G257=SCTTM!$F$6),PS!A257,"")</f>
        <v/>
      </c>
      <c r="B268" s="106" t="str">
        <f>IF(OR(PS!F257=SCTTM!$F$6,PS!G257=SCTTM!$F$6),PS!A257,"")</f>
        <v/>
      </c>
      <c r="C268" s="105" t="str">
        <f>IF(PS!F257=SCTTM!$F$6,PS!C257,"")</f>
        <v/>
      </c>
      <c r="D268" s="105" t="str">
        <f>IF(PS!G257=SCTTM!$F$6,PS!D257,"")</f>
        <v/>
      </c>
      <c r="E268" s="107" t="str">
        <f>IF(OR(PS!F257=SCTTM!$F$6,PS!G257=SCTTM!$F$6),PS!E257,"")</f>
        <v/>
      </c>
      <c r="F268" s="105" t="str">
        <f>IF(PS!F257=SCTTM!$F$6,PS!G257,IF(PS!G257=SCTTM!$F$6,PS!F257,""))</f>
        <v/>
      </c>
      <c r="G268" s="108">
        <f>IF(PS!F257=SCTTM!$F$6,PS!J257,0)</f>
        <v>0</v>
      </c>
      <c r="H268" s="108">
        <f>IF(PS!G257=SCTTM!$F$6,PS!J257,0)</f>
        <v>0</v>
      </c>
      <c r="I268" s="108">
        <f>IF(SUM(G268:H268)=0,0,$I$13+SUM($G$14:G268)-SUM($H$14:H268))</f>
        <v>0</v>
      </c>
      <c r="J268" s="17"/>
    </row>
    <row r="269" spans="1:10" ht="15" hidden="1" x14ac:dyDescent="0.2">
      <c r="A269" s="106" t="str">
        <f>IF(OR(PS!F258=SCTTM!$F$6,PS!G258=SCTTM!$F$6),PS!A258,"")</f>
        <v/>
      </c>
      <c r="B269" s="106" t="str">
        <f>IF(OR(PS!F258=SCTTM!$F$6,PS!G258=SCTTM!$F$6),PS!A258,"")</f>
        <v/>
      </c>
      <c r="C269" s="105" t="str">
        <f>IF(PS!F258=SCTTM!$F$6,PS!C258,"")</f>
        <v/>
      </c>
      <c r="D269" s="105" t="str">
        <f>IF(PS!G258=SCTTM!$F$6,PS!D258,"")</f>
        <v/>
      </c>
      <c r="E269" s="107" t="str">
        <f>IF(OR(PS!F258=SCTTM!$F$6,PS!G258=SCTTM!$F$6),PS!E258,"")</f>
        <v/>
      </c>
      <c r="F269" s="105" t="str">
        <f>IF(PS!F258=SCTTM!$F$6,PS!G258,IF(PS!G258=SCTTM!$F$6,PS!F258,""))</f>
        <v/>
      </c>
      <c r="G269" s="108">
        <f>IF(PS!F258=SCTTM!$F$6,PS!J258,0)</f>
        <v>0</v>
      </c>
      <c r="H269" s="108">
        <f>IF(PS!G258=SCTTM!$F$6,PS!J258,0)</f>
        <v>0</v>
      </c>
      <c r="I269" s="108">
        <f>IF(SUM(G269:H269)=0,0,$I$13+SUM($G$14:G269)-SUM($H$14:H269))</f>
        <v>0</v>
      </c>
      <c r="J269" s="17"/>
    </row>
    <row r="270" spans="1:10" ht="15" hidden="1" x14ac:dyDescent="0.2">
      <c r="A270" s="106" t="str">
        <f>IF(OR(PS!F259=SCTTM!$F$6,PS!G259=SCTTM!$F$6),PS!A259,"")</f>
        <v/>
      </c>
      <c r="B270" s="106" t="str">
        <f>IF(OR(PS!F259=SCTTM!$F$6,PS!G259=SCTTM!$F$6),PS!A259,"")</f>
        <v/>
      </c>
      <c r="C270" s="105" t="str">
        <f>IF(PS!F259=SCTTM!$F$6,PS!C259,"")</f>
        <v/>
      </c>
      <c r="D270" s="105" t="str">
        <f>IF(PS!G259=SCTTM!$F$6,PS!D259,"")</f>
        <v/>
      </c>
      <c r="E270" s="107" t="str">
        <f>IF(OR(PS!F259=SCTTM!$F$6,PS!G259=SCTTM!$F$6),PS!E259,"")</f>
        <v/>
      </c>
      <c r="F270" s="105" t="str">
        <f>IF(PS!F259=SCTTM!$F$6,PS!G259,IF(PS!G259=SCTTM!$F$6,PS!F259,""))</f>
        <v/>
      </c>
      <c r="G270" s="108">
        <f>IF(PS!F259=SCTTM!$F$6,PS!J259,0)</f>
        <v>0</v>
      </c>
      <c r="H270" s="108">
        <f>IF(PS!G259=SCTTM!$F$6,PS!J259,0)</f>
        <v>0</v>
      </c>
      <c r="I270" s="108">
        <f>IF(SUM(G270:H270)=0,0,$I$13+SUM($G$14:G270)-SUM($H$14:H270))</f>
        <v>0</v>
      </c>
      <c r="J270" s="17"/>
    </row>
    <row r="271" spans="1:10" ht="15" hidden="1" x14ac:dyDescent="0.2">
      <c r="A271" s="106" t="str">
        <f>IF(OR(PS!F260=SCTTM!$F$6,PS!G260=SCTTM!$F$6),PS!A260,"")</f>
        <v/>
      </c>
      <c r="B271" s="106" t="str">
        <f>IF(OR(PS!F260=SCTTM!$F$6,PS!G260=SCTTM!$F$6),PS!A260,"")</f>
        <v/>
      </c>
      <c r="C271" s="105" t="str">
        <f>IF(PS!F260=SCTTM!$F$6,PS!C260,"")</f>
        <v/>
      </c>
      <c r="D271" s="105" t="str">
        <f>IF(PS!G260=SCTTM!$F$6,PS!D260,"")</f>
        <v/>
      </c>
      <c r="E271" s="107" t="str">
        <f>IF(OR(PS!F260=SCTTM!$F$6,PS!G260=SCTTM!$F$6),PS!E260,"")</f>
        <v/>
      </c>
      <c r="F271" s="105" t="str">
        <f>IF(PS!F260=SCTTM!$F$6,PS!G260,IF(PS!G260=SCTTM!$F$6,PS!F260,""))</f>
        <v/>
      </c>
      <c r="G271" s="108">
        <f>IF(PS!F260=SCTTM!$F$6,PS!J260,0)</f>
        <v>0</v>
      </c>
      <c r="H271" s="108">
        <f>IF(PS!G260=SCTTM!$F$6,PS!J260,0)</f>
        <v>0</v>
      </c>
      <c r="I271" s="108">
        <f>IF(SUM(G271:H271)=0,0,$I$13+SUM($G$14:G271)-SUM($H$14:H271))</f>
        <v>0</v>
      </c>
      <c r="J271" s="17"/>
    </row>
    <row r="272" spans="1:10" ht="15" hidden="1" x14ac:dyDescent="0.2">
      <c r="A272" s="106" t="str">
        <f>IF(OR(PS!F261=SCTTM!$F$6,PS!G261=SCTTM!$F$6),PS!A261,"")</f>
        <v/>
      </c>
      <c r="B272" s="106" t="str">
        <f>IF(OR(PS!F261=SCTTM!$F$6,PS!G261=SCTTM!$F$6),PS!A261,"")</f>
        <v/>
      </c>
      <c r="C272" s="105" t="str">
        <f>IF(PS!F261=SCTTM!$F$6,PS!C261,"")</f>
        <v/>
      </c>
      <c r="D272" s="105" t="str">
        <f>IF(PS!G261=SCTTM!$F$6,PS!D261,"")</f>
        <v/>
      </c>
      <c r="E272" s="107" t="str">
        <f>IF(OR(PS!F261=SCTTM!$F$6,PS!G261=SCTTM!$F$6),PS!E261,"")</f>
        <v/>
      </c>
      <c r="F272" s="105" t="str">
        <f>IF(PS!F261=SCTTM!$F$6,PS!G261,IF(PS!G261=SCTTM!$F$6,PS!F261,""))</f>
        <v/>
      </c>
      <c r="G272" s="108">
        <f>IF(PS!F261=SCTTM!$F$6,PS!J261,0)</f>
        <v>0</v>
      </c>
      <c r="H272" s="108">
        <f>IF(PS!G261=SCTTM!$F$6,PS!J261,0)</f>
        <v>0</v>
      </c>
      <c r="I272" s="108">
        <f>IF(SUM(G272:H272)=0,0,$I$13+SUM($G$14:G272)-SUM($H$14:H272))</f>
        <v>0</v>
      </c>
      <c r="J272" s="17"/>
    </row>
    <row r="273" spans="1:10" ht="15" hidden="1" x14ac:dyDescent="0.2">
      <c r="A273" s="106" t="str">
        <f>IF(OR(PS!F262=SCTTM!$F$6,PS!G262=SCTTM!$F$6),PS!A262,"")</f>
        <v/>
      </c>
      <c r="B273" s="106" t="str">
        <f>IF(OR(PS!F262=SCTTM!$F$6,PS!G262=SCTTM!$F$6),PS!A262,"")</f>
        <v/>
      </c>
      <c r="C273" s="105" t="str">
        <f>IF(PS!F262=SCTTM!$F$6,PS!C262,"")</f>
        <v/>
      </c>
      <c r="D273" s="105" t="str">
        <f>IF(PS!G262=SCTTM!$F$6,PS!D262,"")</f>
        <v/>
      </c>
      <c r="E273" s="107" t="str">
        <f>IF(OR(PS!F262=SCTTM!$F$6,PS!G262=SCTTM!$F$6),PS!E262,"")</f>
        <v/>
      </c>
      <c r="F273" s="105" t="str">
        <f>IF(PS!F262=SCTTM!$F$6,PS!G262,IF(PS!G262=SCTTM!$F$6,PS!F262,""))</f>
        <v/>
      </c>
      <c r="G273" s="108">
        <f>IF(PS!F262=SCTTM!$F$6,PS!J262,0)</f>
        <v>0</v>
      </c>
      <c r="H273" s="108">
        <f>IF(PS!G262=SCTTM!$F$6,PS!J262,0)</f>
        <v>0</v>
      </c>
      <c r="I273" s="108">
        <f>IF(SUM(G273:H273)=0,0,$I$13+SUM($G$14:G273)-SUM($H$14:H273))</f>
        <v>0</v>
      </c>
      <c r="J273" s="17"/>
    </row>
    <row r="274" spans="1:10" ht="15" hidden="1" x14ac:dyDescent="0.2">
      <c r="A274" s="106" t="str">
        <f>IF(OR(PS!F263=SCTTM!$F$6,PS!G263=SCTTM!$F$6),PS!A263,"")</f>
        <v/>
      </c>
      <c r="B274" s="106" t="str">
        <f>IF(OR(PS!F263=SCTTM!$F$6,PS!G263=SCTTM!$F$6),PS!A263,"")</f>
        <v/>
      </c>
      <c r="C274" s="105" t="str">
        <f>IF(PS!F263=SCTTM!$F$6,PS!C263,"")</f>
        <v/>
      </c>
      <c r="D274" s="105" t="str">
        <f>IF(PS!G263=SCTTM!$F$6,PS!D263,"")</f>
        <v/>
      </c>
      <c r="E274" s="107" t="str">
        <f>IF(OR(PS!F263=SCTTM!$F$6,PS!G263=SCTTM!$F$6),PS!E263,"")</f>
        <v/>
      </c>
      <c r="F274" s="105" t="str">
        <f>IF(PS!F263=SCTTM!$F$6,PS!G263,IF(PS!G263=SCTTM!$F$6,PS!F263,""))</f>
        <v/>
      </c>
      <c r="G274" s="108">
        <f>IF(PS!F263=SCTTM!$F$6,PS!J263,0)</f>
        <v>0</v>
      </c>
      <c r="H274" s="108">
        <f>IF(PS!G263=SCTTM!$F$6,PS!J263,0)</f>
        <v>0</v>
      </c>
      <c r="I274" s="108">
        <f>IF(SUM(G274:H274)=0,0,$I$13+SUM($G$14:G274)-SUM($H$14:H274))</f>
        <v>0</v>
      </c>
      <c r="J274" s="17"/>
    </row>
    <row r="275" spans="1:10" ht="15" hidden="1" x14ac:dyDescent="0.2">
      <c r="A275" s="106" t="str">
        <f>IF(OR(PS!F264=SCTTM!$F$6,PS!G264=SCTTM!$F$6),PS!A264,"")</f>
        <v/>
      </c>
      <c r="B275" s="106" t="str">
        <f>IF(OR(PS!F264=SCTTM!$F$6,PS!G264=SCTTM!$F$6),PS!A264,"")</f>
        <v/>
      </c>
      <c r="C275" s="105" t="str">
        <f>IF(PS!F264=SCTTM!$F$6,PS!C264,"")</f>
        <v/>
      </c>
      <c r="D275" s="105" t="str">
        <f>IF(PS!G264=SCTTM!$F$6,PS!D264,"")</f>
        <v/>
      </c>
      <c r="E275" s="107" t="str">
        <f>IF(OR(PS!F264=SCTTM!$F$6,PS!G264=SCTTM!$F$6),PS!E264,"")</f>
        <v/>
      </c>
      <c r="F275" s="105" t="str">
        <f>IF(PS!F264=SCTTM!$F$6,PS!G264,IF(PS!G264=SCTTM!$F$6,PS!F264,""))</f>
        <v/>
      </c>
      <c r="G275" s="108">
        <f>IF(PS!F264=SCTTM!$F$6,PS!J264,0)</f>
        <v>0</v>
      </c>
      <c r="H275" s="108">
        <f>IF(PS!G264=SCTTM!$F$6,PS!J264,0)</f>
        <v>0</v>
      </c>
      <c r="I275" s="108">
        <f>IF(SUM(G275:H275)=0,0,$I$13+SUM($G$14:G275)-SUM($H$14:H275))</f>
        <v>0</v>
      </c>
      <c r="J275" s="17"/>
    </row>
    <row r="276" spans="1:10" ht="15" hidden="1" x14ac:dyDescent="0.2">
      <c r="A276" s="106" t="str">
        <f>IF(OR(PS!F265=SCTTM!$F$6,PS!G265=SCTTM!$F$6),PS!A265,"")</f>
        <v/>
      </c>
      <c r="B276" s="106" t="str">
        <f>IF(OR(PS!F265=SCTTM!$F$6,PS!G265=SCTTM!$F$6),PS!A265,"")</f>
        <v/>
      </c>
      <c r="C276" s="105" t="str">
        <f>IF(PS!F265=SCTTM!$F$6,PS!C265,"")</f>
        <v/>
      </c>
      <c r="D276" s="105" t="str">
        <f>IF(PS!G265=SCTTM!$F$6,PS!D265,"")</f>
        <v/>
      </c>
      <c r="E276" s="107" t="str">
        <f>IF(OR(PS!F265=SCTTM!$F$6,PS!G265=SCTTM!$F$6),PS!E265,"")</f>
        <v/>
      </c>
      <c r="F276" s="105" t="str">
        <f>IF(PS!F265=SCTTM!$F$6,PS!G265,IF(PS!G265=SCTTM!$F$6,PS!F265,""))</f>
        <v/>
      </c>
      <c r="G276" s="108">
        <f>IF(PS!F265=SCTTM!$F$6,PS!J265,0)</f>
        <v>0</v>
      </c>
      <c r="H276" s="108">
        <f>IF(PS!G265=SCTTM!$F$6,PS!J265,0)</f>
        <v>0</v>
      </c>
      <c r="I276" s="108">
        <f>IF(SUM(G276:H276)=0,0,$I$13+SUM($G$14:G276)-SUM($H$14:H276))</f>
        <v>0</v>
      </c>
      <c r="J276" s="17"/>
    </row>
    <row r="277" spans="1:10" ht="15" hidden="1" x14ac:dyDescent="0.2">
      <c r="A277" s="106" t="str">
        <f>IF(OR(PS!F266=SCTTM!$F$6,PS!G266=SCTTM!$F$6),PS!A266,"")</f>
        <v/>
      </c>
      <c r="B277" s="106" t="str">
        <f>IF(OR(PS!F266=SCTTM!$F$6,PS!G266=SCTTM!$F$6),PS!A266,"")</f>
        <v/>
      </c>
      <c r="C277" s="105" t="str">
        <f>IF(PS!F266=SCTTM!$F$6,PS!C266,"")</f>
        <v/>
      </c>
      <c r="D277" s="105" t="str">
        <f>IF(PS!G266=SCTTM!$F$6,PS!D266,"")</f>
        <v/>
      </c>
      <c r="E277" s="107" t="str">
        <f>IF(OR(PS!F266=SCTTM!$F$6,PS!G266=SCTTM!$F$6),PS!E266,"")</f>
        <v/>
      </c>
      <c r="F277" s="105" t="str">
        <f>IF(PS!F266=SCTTM!$F$6,PS!G266,IF(PS!G266=SCTTM!$F$6,PS!F266,""))</f>
        <v/>
      </c>
      <c r="G277" s="108">
        <f>IF(PS!F266=SCTTM!$F$6,PS!J266,0)</f>
        <v>0</v>
      </c>
      <c r="H277" s="108">
        <f>IF(PS!G266=SCTTM!$F$6,PS!J266,0)</f>
        <v>0</v>
      </c>
      <c r="I277" s="108">
        <f>IF(SUM(G277:H277)=0,0,$I$13+SUM($G$14:G277)-SUM($H$14:H277))</f>
        <v>0</v>
      </c>
      <c r="J277" s="17"/>
    </row>
    <row r="278" spans="1:10" ht="15" hidden="1" x14ac:dyDescent="0.2">
      <c r="A278" s="106" t="str">
        <f>IF(OR(PS!F267=SCTTM!$F$6,PS!G267=SCTTM!$F$6),PS!A267,"")</f>
        <v/>
      </c>
      <c r="B278" s="106" t="str">
        <f>IF(OR(PS!F267=SCTTM!$F$6,PS!G267=SCTTM!$F$6),PS!A267,"")</f>
        <v/>
      </c>
      <c r="C278" s="105" t="str">
        <f>IF(PS!F267=SCTTM!$F$6,PS!C267,"")</f>
        <v/>
      </c>
      <c r="D278" s="105" t="str">
        <f>IF(PS!G267=SCTTM!$F$6,PS!D267,"")</f>
        <v/>
      </c>
      <c r="E278" s="107" t="str">
        <f>IF(OR(PS!F267=SCTTM!$F$6,PS!G267=SCTTM!$F$6),PS!E267,"")</f>
        <v/>
      </c>
      <c r="F278" s="105" t="str">
        <f>IF(PS!F267=SCTTM!$F$6,PS!G267,IF(PS!G267=SCTTM!$F$6,PS!F267,""))</f>
        <v/>
      </c>
      <c r="G278" s="108">
        <f>IF(PS!F267=SCTTM!$F$6,PS!J267,0)</f>
        <v>0</v>
      </c>
      <c r="H278" s="108">
        <f>IF(PS!G267=SCTTM!$F$6,PS!J267,0)</f>
        <v>0</v>
      </c>
      <c r="I278" s="108">
        <f>IF(SUM(G278:H278)=0,0,$I$13+SUM($G$14:G278)-SUM($H$14:H278))</f>
        <v>0</v>
      </c>
      <c r="J278" s="17"/>
    </row>
    <row r="279" spans="1:10" ht="15" hidden="1" x14ac:dyDescent="0.2">
      <c r="A279" s="106" t="str">
        <f>IF(OR(PS!F268=SCTTM!$F$6,PS!G268=SCTTM!$F$6),PS!A268,"")</f>
        <v/>
      </c>
      <c r="B279" s="106" t="str">
        <f>IF(OR(PS!F268=SCTTM!$F$6,PS!G268=SCTTM!$F$6),PS!A268,"")</f>
        <v/>
      </c>
      <c r="C279" s="105" t="str">
        <f>IF(PS!F268=SCTTM!$F$6,PS!C268,"")</f>
        <v/>
      </c>
      <c r="D279" s="105" t="str">
        <f>IF(PS!G268=SCTTM!$F$6,PS!D268,"")</f>
        <v/>
      </c>
      <c r="E279" s="107" t="str">
        <f>IF(OR(PS!F268=SCTTM!$F$6,PS!G268=SCTTM!$F$6),PS!E268,"")</f>
        <v/>
      </c>
      <c r="F279" s="105" t="str">
        <f>IF(PS!F268=SCTTM!$F$6,PS!G268,IF(PS!G268=SCTTM!$F$6,PS!F268,""))</f>
        <v/>
      </c>
      <c r="G279" s="108">
        <f>IF(PS!F268=SCTTM!$F$6,PS!J268,0)</f>
        <v>0</v>
      </c>
      <c r="H279" s="108">
        <f>IF(PS!G268=SCTTM!$F$6,PS!J268,0)</f>
        <v>0</v>
      </c>
      <c r="I279" s="108">
        <f>IF(SUM(G279:H279)=0,0,$I$13+SUM($G$14:G279)-SUM($H$14:H279))</f>
        <v>0</v>
      </c>
      <c r="J279" s="17"/>
    </row>
    <row r="280" spans="1:10" ht="15" hidden="1" x14ac:dyDescent="0.2">
      <c r="A280" s="106" t="str">
        <f>IF(OR(PS!F269=SCTTM!$F$6,PS!G269=SCTTM!$F$6),PS!A269,"")</f>
        <v/>
      </c>
      <c r="B280" s="106" t="str">
        <f>IF(OR(PS!F269=SCTTM!$F$6,PS!G269=SCTTM!$F$6),PS!A269,"")</f>
        <v/>
      </c>
      <c r="C280" s="105" t="str">
        <f>IF(PS!F269=SCTTM!$F$6,PS!C269,"")</f>
        <v/>
      </c>
      <c r="D280" s="105" t="str">
        <f>IF(PS!G269=SCTTM!$F$6,PS!D269,"")</f>
        <v/>
      </c>
      <c r="E280" s="107" t="str">
        <f>IF(OR(PS!F269=SCTTM!$F$6,PS!G269=SCTTM!$F$6),PS!E269,"")</f>
        <v/>
      </c>
      <c r="F280" s="105" t="str">
        <f>IF(PS!F269=SCTTM!$F$6,PS!G269,IF(PS!G269=SCTTM!$F$6,PS!F269,""))</f>
        <v/>
      </c>
      <c r="G280" s="108">
        <f>IF(PS!F269=SCTTM!$F$6,PS!J269,0)</f>
        <v>0</v>
      </c>
      <c r="H280" s="108">
        <f>IF(PS!G269=SCTTM!$F$6,PS!J269,0)</f>
        <v>0</v>
      </c>
      <c r="I280" s="108">
        <f>IF(SUM(G280:H280)=0,0,$I$13+SUM($G$14:G280)-SUM($H$14:H280))</f>
        <v>0</v>
      </c>
      <c r="J280" s="17"/>
    </row>
    <row r="281" spans="1:10" ht="15" hidden="1" x14ac:dyDescent="0.2">
      <c r="A281" s="106" t="str">
        <f>IF(OR(PS!F270=SCTTM!$F$6,PS!G270=SCTTM!$F$6),PS!A270,"")</f>
        <v/>
      </c>
      <c r="B281" s="106" t="str">
        <f>IF(OR(PS!F270=SCTTM!$F$6,PS!G270=SCTTM!$F$6),PS!A270,"")</f>
        <v/>
      </c>
      <c r="C281" s="105" t="str">
        <f>IF(PS!F270=SCTTM!$F$6,PS!C270,"")</f>
        <v/>
      </c>
      <c r="D281" s="105" t="str">
        <f>IF(PS!G270=SCTTM!$F$6,PS!D270,"")</f>
        <v/>
      </c>
      <c r="E281" s="107" t="str">
        <f>IF(OR(PS!F270=SCTTM!$F$6,PS!G270=SCTTM!$F$6),PS!E270,"")</f>
        <v/>
      </c>
      <c r="F281" s="105" t="str">
        <f>IF(PS!F270=SCTTM!$F$6,PS!G270,IF(PS!G270=SCTTM!$F$6,PS!F270,""))</f>
        <v/>
      </c>
      <c r="G281" s="108">
        <f>IF(PS!F270=SCTTM!$F$6,PS!J270,0)</f>
        <v>0</v>
      </c>
      <c r="H281" s="108">
        <f>IF(PS!G270=SCTTM!$F$6,PS!J270,0)</f>
        <v>0</v>
      </c>
      <c r="I281" s="108">
        <f>IF(SUM(G281:H281)=0,0,$I$13+SUM($G$14:G281)-SUM($H$14:H281))</f>
        <v>0</v>
      </c>
      <c r="J281" s="17"/>
    </row>
    <row r="282" spans="1:10" ht="15" hidden="1" x14ac:dyDescent="0.2">
      <c r="A282" s="106" t="str">
        <f>IF(OR(PS!F271=SCTTM!$F$6,PS!G271=SCTTM!$F$6),PS!A271,"")</f>
        <v/>
      </c>
      <c r="B282" s="106" t="str">
        <f>IF(OR(PS!F271=SCTTM!$F$6,PS!G271=SCTTM!$F$6),PS!A271,"")</f>
        <v/>
      </c>
      <c r="C282" s="105" t="str">
        <f>IF(PS!F271=SCTTM!$F$6,PS!C271,"")</f>
        <v/>
      </c>
      <c r="D282" s="105" t="str">
        <f>IF(PS!G271=SCTTM!$F$6,PS!D271,"")</f>
        <v/>
      </c>
      <c r="E282" s="107" t="str">
        <f>IF(OR(PS!F271=SCTTM!$F$6,PS!G271=SCTTM!$F$6),PS!E271,"")</f>
        <v/>
      </c>
      <c r="F282" s="105" t="str">
        <f>IF(PS!F271=SCTTM!$F$6,PS!G271,IF(PS!G271=SCTTM!$F$6,PS!F271,""))</f>
        <v/>
      </c>
      <c r="G282" s="108">
        <f>IF(PS!F271=SCTTM!$F$6,PS!J271,0)</f>
        <v>0</v>
      </c>
      <c r="H282" s="108">
        <f>IF(PS!G271=SCTTM!$F$6,PS!J271,0)</f>
        <v>0</v>
      </c>
      <c r="I282" s="108">
        <f>IF(SUM(G282:H282)=0,0,$I$13+SUM($G$14:G282)-SUM($H$14:H282))</f>
        <v>0</v>
      </c>
      <c r="J282" s="17"/>
    </row>
    <row r="283" spans="1:10" ht="15" hidden="1" x14ac:dyDescent="0.2">
      <c r="A283" s="106" t="str">
        <f>IF(OR(PS!F272=SCTTM!$F$6,PS!G272=SCTTM!$F$6),PS!A272,"")</f>
        <v/>
      </c>
      <c r="B283" s="106" t="str">
        <f>IF(OR(PS!F272=SCTTM!$F$6,PS!G272=SCTTM!$F$6),PS!A272,"")</f>
        <v/>
      </c>
      <c r="C283" s="105" t="str">
        <f>IF(PS!F272=SCTTM!$F$6,PS!C272,"")</f>
        <v/>
      </c>
      <c r="D283" s="105" t="str">
        <f>IF(PS!G272=SCTTM!$F$6,PS!D272,"")</f>
        <v/>
      </c>
      <c r="E283" s="107" t="str">
        <f>IF(OR(PS!F272=SCTTM!$F$6,PS!G272=SCTTM!$F$6),PS!E272,"")</f>
        <v/>
      </c>
      <c r="F283" s="105" t="str">
        <f>IF(PS!F272=SCTTM!$F$6,PS!G272,IF(PS!G272=SCTTM!$F$6,PS!F272,""))</f>
        <v/>
      </c>
      <c r="G283" s="108">
        <f>IF(PS!F272=SCTTM!$F$6,PS!J272,0)</f>
        <v>0</v>
      </c>
      <c r="H283" s="108">
        <f>IF(PS!G272=SCTTM!$F$6,PS!J272,0)</f>
        <v>0</v>
      </c>
      <c r="I283" s="108">
        <f>IF(SUM(G283:H283)=0,0,$I$13+SUM($G$14:G283)-SUM($H$14:H283))</f>
        <v>0</v>
      </c>
      <c r="J283" s="17"/>
    </row>
    <row r="284" spans="1:10" ht="15" hidden="1" x14ac:dyDescent="0.2">
      <c r="A284" s="106" t="str">
        <f>IF(OR(PS!F273=SCTTM!$F$6,PS!G273=SCTTM!$F$6),PS!A273,"")</f>
        <v/>
      </c>
      <c r="B284" s="106" t="str">
        <f>IF(OR(PS!F273=SCTTM!$F$6,PS!G273=SCTTM!$F$6),PS!A273,"")</f>
        <v/>
      </c>
      <c r="C284" s="105" t="str">
        <f>IF(PS!F273=SCTTM!$F$6,PS!C273,"")</f>
        <v/>
      </c>
      <c r="D284" s="105" t="str">
        <f>IF(PS!G273=SCTTM!$F$6,PS!D273,"")</f>
        <v/>
      </c>
      <c r="E284" s="107" t="str">
        <f>IF(OR(PS!F273=SCTTM!$F$6,PS!G273=SCTTM!$F$6),PS!E273,"")</f>
        <v/>
      </c>
      <c r="F284" s="105" t="str">
        <f>IF(PS!F273=SCTTM!$F$6,PS!G273,IF(PS!G273=SCTTM!$F$6,PS!F273,""))</f>
        <v/>
      </c>
      <c r="G284" s="108">
        <f>IF(PS!F273=SCTTM!$F$6,PS!J273,0)</f>
        <v>0</v>
      </c>
      <c r="H284" s="108">
        <f>IF(PS!G273=SCTTM!$F$6,PS!J273,0)</f>
        <v>0</v>
      </c>
      <c r="I284" s="108">
        <f>IF(SUM(G284:H284)=0,0,$I$13+SUM($G$14:G284)-SUM($H$14:H284))</f>
        <v>0</v>
      </c>
      <c r="J284" s="17"/>
    </row>
    <row r="285" spans="1:10" ht="15" hidden="1" x14ac:dyDescent="0.2">
      <c r="A285" s="106" t="str">
        <f>IF(OR(PS!F274=SCTTM!$F$6,PS!G274=SCTTM!$F$6),PS!A274,"")</f>
        <v/>
      </c>
      <c r="B285" s="106" t="str">
        <f>IF(OR(PS!F274=SCTTM!$F$6,PS!G274=SCTTM!$F$6),PS!A274,"")</f>
        <v/>
      </c>
      <c r="C285" s="105" t="str">
        <f>IF(PS!F274=SCTTM!$F$6,PS!C274,"")</f>
        <v/>
      </c>
      <c r="D285" s="105" t="str">
        <f>IF(PS!G274=SCTTM!$F$6,PS!D274,"")</f>
        <v/>
      </c>
      <c r="E285" s="107" t="str">
        <f>IF(OR(PS!F274=SCTTM!$F$6,PS!G274=SCTTM!$F$6),PS!E274,"")</f>
        <v/>
      </c>
      <c r="F285" s="105" t="str">
        <f>IF(PS!F274=SCTTM!$F$6,PS!G274,IF(PS!G274=SCTTM!$F$6,PS!F274,""))</f>
        <v/>
      </c>
      <c r="G285" s="108">
        <f>IF(PS!F274=SCTTM!$F$6,PS!J274,0)</f>
        <v>0</v>
      </c>
      <c r="H285" s="108">
        <f>IF(PS!G274=SCTTM!$F$6,PS!J274,0)</f>
        <v>0</v>
      </c>
      <c r="I285" s="108">
        <f>IF(SUM(G285:H285)=0,0,$I$13+SUM($G$14:G285)-SUM($H$14:H285))</f>
        <v>0</v>
      </c>
      <c r="J285" s="17"/>
    </row>
    <row r="286" spans="1:10" ht="15" hidden="1" x14ac:dyDescent="0.2">
      <c r="A286" s="106" t="str">
        <f>IF(OR(PS!F275=SCTTM!$F$6,PS!G275=SCTTM!$F$6),PS!A275,"")</f>
        <v/>
      </c>
      <c r="B286" s="106" t="str">
        <f>IF(OR(PS!F275=SCTTM!$F$6,PS!G275=SCTTM!$F$6),PS!A275,"")</f>
        <v/>
      </c>
      <c r="C286" s="105" t="str">
        <f>IF(PS!F275=SCTTM!$F$6,PS!C275,"")</f>
        <v/>
      </c>
      <c r="D286" s="105" t="str">
        <f>IF(PS!G275=SCTTM!$F$6,PS!D275,"")</f>
        <v/>
      </c>
      <c r="E286" s="107" t="str">
        <f>IF(OR(PS!F275=SCTTM!$F$6,PS!G275=SCTTM!$F$6),PS!E275,"")</f>
        <v/>
      </c>
      <c r="F286" s="105" t="str">
        <f>IF(PS!F275=SCTTM!$F$6,PS!G275,IF(PS!G275=SCTTM!$F$6,PS!F275,""))</f>
        <v/>
      </c>
      <c r="G286" s="108">
        <f>IF(PS!F275=SCTTM!$F$6,PS!J275,0)</f>
        <v>0</v>
      </c>
      <c r="H286" s="108">
        <f>IF(PS!G275=SCTTM!$F$6,PS!J275,0)</f>
        <v>0</v>
      </c>
      <c r="I286" s="108">
        <f>IF(SUM(G286:H286)=0,0,$I$13+SUM($G$14:G286)-SUM($H$14:H286))</f>
        <v>0</v>
      </c>
      <c r="J286" s="17"/>
    </row>
    <row r="287" spans="1:10" ht="15" hidden="1" x14ac:dyDescent="0.2">
      <c r="A287" s="106" t="str">
        <f>IF(OR(PS!F276=SCTTM!$F$6,PS!G276=SCTTM!$F$6),PS!A276,"")</f>
        <v/>
      </c>
      <c r="B287" s="106" t="str">
        <f>IF(OR(PS!F276=SCTTM!$F$6,PS!G276=SCTTM!$F$6),PS!A276,"")</f>
        <v/>
      </c>
      <c r="C287" s="105" t="str">
        <f>IF(PS!F276=SCTTM!$F$6,PS!C276,"")</f>
        <v/>
      </c>
      <c r="D287" s="105" t="str">
        <f>IF(PS!G276=SCTTM!$F$6,PS!D276,"")</f>
        <v/>
      </c>
      <c r="E287" s="107" t="str">
        <f>IF(OR(PS!F276=SCTTM!$F$6,PS!G276=SCTTM!$F$6),PS!E276,"")</f>
        <v/>
      </c>
      <c r="F287" s="105" t="str">
        <f>IF(PS!F276=SCTTM!$F$6,PS!G276,IF(PS!G276=SCTTM!$F$6,PS!F276,""))</f>
        <v/>
      </c>
      <c r="G287" s="108">
        <f>IF(PS!F276=SCTTM!$F$6,PS!J276,0)</f>
        <v>0</v>
      </c>
      <c r="H287" s="108">
        <f>IF(PS!G276=SCTTM!$F$6,PS!J276,0)</f>
        <v>0</v>
      </c>
      <c r="I287" s="108">
        <f>IF(SUM(G287:H287)=0,0,$I$13+SUM($G$14:G287)-SUM($H$14:H287))</f>
        <v>0</v>
      </c>
      <c r="J287" s="17"/>
    </row>
    <row r="288" spans="1:10" ht="15" hidden="1" x14ac:dyDescent="0.2">
      <c r="A288" s="106" t="str">
        <f>IF(OR(PS!F277=SCTTM!$F$6,PS!G277=SCTTM!$F$6),PS!A277,"")</f>
        <v/>
      </c>
      <c r="B288" s="106" t="str">
        <f>IF(OR(PS!F277=SCTTM!$F$6,PS!G277=SCTTM!$F$6),PS!A277,"")</f>
        <v/>
      </c>
      <c r="C288" s="105" t="str">
        <f>IF(PS!F277=SCTTM!$F$6,PS!C277,"")</f>
        <v/>
      </c>
      <c r="D288" s="105" t="str">
        <f>IF(PS!G277=SCTTM!$F$6,PS!D277,"")</f>
        <v/>
      </c>
      <c r="E288" s="107" t="str">
        <f>IF(OR(PS!F277=SCTTM!$F$6,PS!G277=SCTTM!$F$6),PS!E277,"")</f>
        <v/>
      </c>
      <c r="F288" s="105" t="str">
        <f>IF(PS!F277=SCTTM!$F$6,PS!G277,IF(PS!G277=SCTTM!$F$6,PS!F277,""))</f>
        <v/>
      </c>
      <c r="G288" s="108">
        <f>IF(PS!F277=SCTTM!$F$6,PS!J277,0)</f>
        <v>0</v>
      </c>
      <c r="H288" s="108">
        <f>IF(PS!G277=SCTTM!$F$6,PS!J277,0)</f>
        <v>0</v>
      </c>
      <c r="I288" s="108">
        <f>IF(SUM(G288:H288)=0,0,$I$13+SUM($G$14:G288)-SUM($H$14:H288))</f>
        <v>0</v>
      </c>
      <c r="J288" s="17"/>
    </row>
    <row r="289" spans="1:10" ht="15" hidden="1" x14ac:dyDescent="0.2">
      <c r="A289" s="106" t="str">
        <f>IF(OR(PS!F278=SCTTM!$F$6,PS!G278=SCTTM!$F$6),PS!A278,"")</f>
        <v/>
      </c>
      <c r="B289" s="106" t="str">
        <f>IF(OR(PS!F278=SCTTM!$F$6,PS!G278=SCTTM!$F$6),PS!A278,"")</f>
        <v/>
      </c>
      <c r="C289" s="105" t="str">
        <f>IF(PS!F278=SCTTM!$F$6,PS!C278,"")</f>
        <v/>
      </c>
      <c r="D289" s="105" t="str">
        <f>IF(PS!G278=SCTTM!$F$6,PS!D278,"")</f>
        <v/>
      </c>
      <c r="E289" s="107" t="str">
        <f>IF(OR(PS!F278=SCTTM!$F$6,PS!G278=SCTTM!$F$6),PS!E278,"")</f>
        <v/>
      </c>
      <c r="F289" s="105" t="str">
        <f>IF(PS!F278=SCTTM!$F$6,PS!G278,IF(PS!G278=SCTTM!$F$6,PS!F278,""))</f>
        <v/>
      </c>
      <c r="G289" s="108">
        <f>IF(PS!F278=SCTTM!$F$6,PS!J278,0)</f>
        <v>0</v>
      </c>
      <c r="H289" s="108">
        <f>IF(PS!G278=SCTTM!$F$6,PS!J278,0)</f>
        <v>0</v>
      </c>
      <c r="I289" s="108">
        <f>IF(SUM(G289:H289)=0,0,$I$13+SUM($G$14:G289)-SUM($H$14:H289))</f>
        <v>0</v>
      </c>
      <c r="J289" s="17"/>
    </row>
    <row r="290" spans="1:10" ht="15" hidden="1" x14ac:dyDescent="0.2">
      <c r="A290" s="106" t="str">
        <f>IF(OR(PS!F279=SCTTM!$F$6,PS!G279=SCTTM!$F$6),PS!A279,"")</f>
        <v/>
      </c>
      <c r="B290" s="106" t="str">
        <f>IF(OR(PS!F279=SCTTM!$F$6,PS!G279=SCTTM!$F$6),PS!A279,"")</f>
        <v/>
      </c>
      <c r="C290" s="105" t="str">
        <f>IF(PS!F279=SCTTM!$F$6,PS!C279,"")</f>
        <v/>
      </c>
      <c r="D290" s="105" t="str">
        <f>IF(PS!G279=SCTTM!$F$6,PS!D279,"")</f>
        <v/>
      </c>
      <c r="E290" s="107" t="str">
        <f>IF(OR(PS!F279=SCTTM!$F$6,PS!G279=SCTTM!$F$6),PS!E279,"")</f>
        <v/>
      </c>
      <c r="F290" s="105" t="str">
        <f>IF(PS!F279=SCTTM!$F$6,PS!G279,IF(PS!G279=SCTTM!$F$6,PS!F279,""))</f>
        <v/>
      </c>
      <c r="G290" s="108">
        <f>IF(PS!F279=SCTTM!$F$6,PS!J279,0)</f>
        <v>0</v>
      </c>
      <c r="H290" s="108">
        <f>IF(PS!G279=SCTTM!$F$6,PS!J279,0)</f>
        <v>0</v>
      </c>
      <c r="I290" s="108">
        <f>IF(SUM(G290:H290)=0,0,$I$13+SUM($G$14:G290)-SUM($H$14:H290))</f>
        <v>0</v>
      </c>
      <c r="J290" s="17"/>
    </row>
    <row r="291" spans="1:10" ht="15" hidden="1" x14ac:dyDescent="0.2">
      <c r="A291" s="106" t="str">
        <f>IF(OR(PS!F280=SCTTM!$F$6,PS!G280=SCTTM!$F$6),PS!A280,"")</f>
        <v/>
      </c>
      <c r="B291" s="106" t="str">
        <f>IF(OR(PS!F280=SCTTM!$F$6,PS!G280=SCTTM!$F$6),PS!A280,"")</f>
        <v/>
      </c>
      <c r="C291" s="105" t="str">
        <f>IF(PS!F280=SCTTM!$F$6,PS!C280,"")</f>
        <v/>
      </c>
      <c r="D291" s="105" t="str">
        <f>IF(PS!G280=SCTTM!$F$6,PS!D280,"")</f>
        <v/>
      </c>
      <c r="E291" s="107" t="str">
        <f>IF(OR(PS!F280=SCTTM!$F$6,PS!G280=SCTTM!$F$6),PS!E280,"")</f>
        <v/>
      </c>
      <c r="F291" s="105" t="str">
        <f>IF(PS!F280=SCTTM!$F$6,PS!G280,IF(PS!G280=SCTTM!$F$6,PS!F280,""))</f>
        <v/>
      </c>
      <c r="G291" s="108">
        <f>IF(PS!F280=SCTTM!$F$6,PS!J280,0)</f>
        <v>0</v>
      </c>
      <c r="H291" s="108">
        <f>IF(PS!G280=SCTTM!$F$6,PS!J280,0)</f>
        <v>0</v>
      </c>
      <c r="I291" s="108">
        <f>IF(SUM(G291:H291)=0,0,$I$13+SUM($G$14:G291)-SUM($H$14:H291))</f>
        <v>0</v>
      </c>
      <c r="J291" s="17"/>
    </row>
    <row r="292" spans="1:10" ht="15" hidden="1" x14ac:dyDescent="0.2">
      <c r="A292" s="106" t="str">
        <f>IF(OR(PS!F281=SCTTM!$F$6,PS!G281=SCTTM!$F$6),PS!A281,"")</f>
        <v/>
      </c>
      <c r="B292" s="106" t="str">
        <f>IF(OR(PS!F281=SCTTM!$F$6,PS!G281=SCTTM!$F$6),PS!A281,"")</f>
        <v/>
      </c>
      <c r="C292" s="105" t="str">
        <f>IF(PS!F281=SCTTM!$F$6,PS!C281,"")</f>
        <v/>
      </c>
      <c r="D292" s="105" t="str">
        <f>IF(PS!G281=SCTTM!$F$6,PS!D281,"")</f>
        <v/>
      </c>
      <c r="E292" s="107" t="str">
        <f>IF(OR(PS!F281=SCTTM!$F$6,PS!G281=SCTTM!$F$6),PS!E281,"")</f>
        <v/>
      </c>
      <c r="F292" s="105" t="str">
        <f>IF(PS!F281=SCTTM!$F$6,PS!G281,IF(PS!G281=SCTTM!$F$6,PS!F281,""))</f>
        <v/>
      </c>
      <c r="G292" s="108">
        <f>IF(PS!F281=SCTTM!$F$6,PS!J281,0)</f>
        <v>0</v>
      </c>
      <c r="H292" s="108">
        <f>IF(PS!G281=SCTTM!$F$6,PS!J281,0)</f>
        <v>0</v>
      </c>
      <c r="I292" s="108">
        <f>IF(SUM(G292:H292)=0,0,$I$13+SUM($G$14:G292)-SUM($H$14:H292))</f>
        <v>0</v>
      </c>
      <c r="J292" s="17"/>
    </row>
    <row r="293" spans="1:10" ht="15" hidden="1" x14ac:dyDescent="0.2">
      <c r="A293" s="106" t="str">
        <f>IF(OR(PS!F282=SCTTM!$F$6,PS!G282=SCTTM!$F$6),PS!A282,"")</f>
        <v/>
      </c>
      <c r="B293" s="106" t="str">
        <f>IF(OR(PS!F282=SCTTM!$F$6,PS!G282=SCTTM!$F$6),PS!A282,"")</f>
        <v/>
      </c>
      <c r="C293" s="105" t="str">
        <f>IF(PS!F282=SCTTM!$F$6,PS!C282,"")</f>
        <v/>
      </c>
      <c r="D293" s="105" t="str">
        <f>IF(PS!G282=SCTTM!$F$6,PS!D282,"")</f>
        <v/>
      </c>
      <c r="E293" s="107" t="str">
        <f>IF(OR(PS!F282=SCTTM!$F$6,PS!G282=SCTTM!$F$6),PS!E282,"")</f>
        <v/>
      </c>
      <c r="F293" s="105" t="str">
        <f>IF(PS!F282=SCTTM!$F$6,PS!G282,IF(PS!G282=SCTTM!$F$6,PS!F282,""))</f>
        <v/>
      </c>
      <c r="G293" s="108">
        <f>IF(PS!F282=SCTTM!$F$6,PS!J282,0)</f>
        <v>0</v>
      </c>
      <c r="H293" s="108">
        <f>IF(PS!G282=SCTTM!$F$6,PS!J282,0)</f>
        <v>0</v>
      </c>
      <c r="I293" s="108">
        <f>IF(SUM(G293:H293)=0,0,$I$13+SUM($G$14:G293)-SUM($H$14:H293))</f>
        <v>0</v>
      </c>
      <c r="J293" s="17"/>
    </row>
    <row r="294" spans="1:10" ht="15" hidden="1" x14ac:dyDescent="0.2">
      <c r="A294" s="106" t="str">
        <f>IF(OR(PS!F283=SCTTM!$F$6,PS!G283=SCTTM!$F$6),PS!A283,"")</f>
        <v/>
      </c>
      <c r="B294" s="106" t="str">
        <f>IF(OR(PS!F283=SCTTM!$F$6,PS!G283=SCTTM!$F$6),PS!A283,"")</f>
        <v/>
      </c>
      <c r="C294" s="105" t="str">
        <f>IF(PS!F283=SCTTM!$F$6,PS!C283,"")</f>
        <v/>
      </c>
      <c r="D294" s="105" t="str">
        <f>IF(PS!G283=SCTTM!$F$6,PS!D283,"")</f>
        <v/>
      </c>
      <c r="E294" s="107" t="str">
        <f>IF(OR(PS!F283=SCTTM!$F$6,PS!G283=SCTTM!$F$6),PS!E283,"")</f>
        <v/>
      </c>
      <c r="F294" s="105" t="str">
        <f>IF(PS!F283=SCTTM!$F$6,PS!G283,IF(PS!G283=SCTTM!$F$6,PS!F283,""))</f>
        <v/>
      </c>
      <c r="G294" s="108">
        <f>IF(PS!F283=SCTTM!$F$6,PS!J283,0)</f>
        <v>0</v>
      </c>
      <c r="H294" s="108">
        <f>IF(PS!G283=SCTTM!$F$6,PS!J283,0)</f>
        <v>0</v>
      </c>
      <c r="I294" s="108">
        <f>IF(SUM(G294:H294)=0,0,$I$13+SUM($G$14:G294)-SUM($H$14:H294))</f>
        <v>0</v>
      </c>
      <c r="J294" s="17"/>
    </row>
    <row r="295" spans="1:10" ht="15" hidden="1" x14ac:dyDescent="0.2">
      <c r="A295" s="106" t="str">
        <f>IF(OR(PS!F284=SCTTM!$F$6,PS!G284=SCTTM!$F$6),PS!A284,"")</f>
        <v/>
      </c>
      <c r="B295" s="106" t="str">
        <f>IF(OR(PS!F284=SCTTM!$F$6,PS!G284=SCTTM!$F$6),PS!A284,"")</f>
        <v/>
      </c>
      <c r="C295" s="105" t="str">
        <f>IF(PS!F284=SCTTM!$F$6,PS!C284,"")</f>
        <v/>
      </c>
      <c r="D295" s="105" t="str">
        <f>IF(PS!G284=SCTTM!$F$6,PS!D284,"")</f>
        <v/>
      </c>
      <c r="E295" s="107" t="str">
        <f>IF(OR(PS!F284=SCTTM!$F$6,PS!G284=SCTTM!$F$6),PS!E284,"")</f>
        <v/>
      </c>
      <c r="F295" s="105" t="str">
        <f>IF(PS!F284=SCTTM!$F$6,PS!G284,IF(PS!G284=SCTTM!$F$6,PS!F284,""))</f>
        <v/>
      </c>
      <c r="G295" s="108">
        <f>IF(PS!F284=SCTTM!$F$6,PS!J284,0)</f>
        <v>0</v>
      </c>
      <c r="H295" s="108">
        <f>IF(PS!G284=SCTTM!$F$6,PS!J284,0)</f>
        <v>0</v>
      </c>
      <c r="I295" s="108">
        <f>IF(SUM(G295:H295)=0,0,$I$13+SUM($G$14:G295)-SUM($H$14:H295))</f>
        <v>0</v>
      </c>
      <c r="J295" s="17"/>
    </row>
    <row r="296" spans="1:10" ht="15" hidden="1" x14ac:dyDescent="0.2">
      <c r="A296" s="106" t="str">
        <f>IF(OR(PS!F285=SCTTM!$F$6,PS!G285=SCTTM!$F$6),PS!A285,"")</f>
        <v/>
      </c>
      <c r="B296" s="106" t="str">
        <f>IF(OR(PS!F285=SCTTM!$F$6,PS!G285=SCTTM!$F$6),PS!A285,"")</f>
        <v/>
      </c>
      <c r="C296" s="105" t="str">
        <f>IF(PS!F285=SCTTM!$F$6,PS!C285,"")</f>
        <v/>
      </c>
      <c r="D296" s="105" t="str">
        <f>IF(PS!G285=SCTTM!$F$6,PS!D285,"")</f>
        <v/>
      </c>
      <c r="E296" s="107" t="str">
        <f>IF(OR(PS!F285=SCTTM!$F$6,PS!G285=SCTTM!$F$6),PS!E285,"")</f>
        <v/>
      </c>
      <c r="F296" s="105" t="str">
        <f>IF(PS!F285=SCTTM!$F$6,PS!G285,IF(PS!G285=SCTTM!$F$6,PS!F285,""))</f>
        <v/>
      </c>
      <c r="G296" s="108">
        <f>IF(PS!F285=SCTTM!$F$6,PS!J285,0)</f>
        <v>0</v>
      </c>
      <c r="H296" s="108">
        <f>IF(PS!G285=SCTTM!$F$6,PS!J285,0)</f>
        <v>0</v>
      </c>
      <c r="I296" s="108">
        <f>IF(SUM(G296:H296)=0,0,$I$13+SUM($G$14:G296)-SUM($H$14:H296))</f>
        <v>0</v>
      </c>
      <c r="J296" s="17"/>
    </row>
    <row r="297" spans="1:10" ht="15" hidden="1" x14ac:dyDescent="0.2">
      <c r="A297" s="106" t="str">
        <f>IF(OR(PS!F286=SCTTM!$F$6,PS!G286=SCTTM!$F$6),PS!A286,"")</f>
        <v/>
      </c>
      <c r="B297" s="106" t="str">
        <f>IF(OR(PS!F286=SCTTM!$F$6,PS!G286=SCTTM!$F$6),PS!A286,"")</f>
        <v/>
      </c>
      <c r="C297" s="105" t="str">
        <f>IF(PS!F286=SCTTM!$F$6,PS!C286,"")</f>
        <v/>
      </c>
      <c r="D297" s="105" t="str">
        <f>IF(PS!G286=SCTTM!$F$6,PS!D286,"")</f>
        <v/>
      </c>
      <c r="E297" s="107" t="str">
        <f>IF(OR(PS!F286=SCTTM!$F$6,PS!G286=SCTTM!$F$6),PS!E286,"")</f>
        <v/>
      </c>
      <c r="F297" s="105" t="str">
        <f>IF(PS!F286=SCTTM!$F$6,PS!G286,IF(PS!G286=SCTTM!$F$6,PS!F286,""))</f>
        <v/>
      </c>
      <c r="G297" s="108">
        <f>IF(PS!F286=SCTTM!$F$6,PS!J286,0)</f>
        <v>0</v>
      </c>
      <c r="H297" s="108">
        <f>IF(PS!G286=SCTTM!$F$6,PS!J286,0)</f>
        <v>0</v>
      </c>
      <c r="I297" s="108">
        <f>IF(SUM(G297:H297)=0,0,$I$13+SUM($G$14:G297)-SUM($H$14:H297))</f>
        <v>0</v>
      </c>
      <c r="J297" s="17"/>
    </row>
    <row r="298" spans="1:10" ht="15" hidden="1" x14ac:dyDescent="0.2">
      <c r="A298" s="106" t="str">
        <f>IF(OR(PS!F287=SCTTM!$F$6,PS!G287=SCTTM!$F$6),PS!A287,"")</f>
        <v/>
      </c>
      <c r="B298" s="106" t="str">
        <f>IF(OR(PS!F287=SCTTM!$F$6,PS!G287=SCTTM!$F$6),PS!A287,"")</f>
        <v/>
      </c>
      <c r="C298" s="105" t="str">
        <f>IF(PS!F287=SCTTM!$F$6,PS!C287,"")</f>
        <v/>
      </c>
      <c r="D298" s="105" t="str">
        <f>IF(PS!G287=SCTTM!$F$6,PS!D287,"")</f>
        <v/>
      </c>
      <c r="E298" s="107" t="str">
        <f>IF(OR(PS!F287=SCTTM!$F$6,PS!G287=SCTTM!$F$6),PS!E287,"")</f>
        <v/>
      </c>
      <c r="F298" s="105" t="str">
        <f>IF(PS!F287=SCTTM!$F$6,PS!G287,IF(PS!G287=SCTTM!$F$6,PS!F287,""))</f>
        <v/>
      </c>
      <c r="G298" s="108">
        <f>IF(PS!F287=SCTTM!$F$6,PS!J287,0)</f>
        <v>0</v>
      </c>
      <c r="H298" s="108">
        <f>IF(PS!G287=SCTTM!$F$6,PS!J287,0)</f>
        <v>0</v>
      </c>
      <c r="I298" s="108">
        <f>IF(SUM(G298:H298)=0,0,$I$13+SUM($G$14:G298)-SUM($H$14:H298))</f>
        <v>0</v>
      </c>
      <c r="J298" s="17"/>
    </row>
    <row r="299" spans="1:10" ht="15" hidden="1" x14ac:dyDescent="0.2">
      <c r="A299" s="106" t="str">
        <f>IF(OR(PS!F288=SCTTM!$F$6,PS!G288=SCTTM!$F$6),PS!A288,"")</f>
        <v/>
      </c>
      <c r="B299" s="106" t="str">
        <f>IF(OR(PS!F288=SCTTM!$F$6,PS!G288=SCTTM!$F$6),PS!A288,"")</f>
        <v/>
      </c>
      <c r="C299" s="105" t="str">
        <f>IF(PS!F288=SCTTM!$F$6,PS!C288,"")</f>
        <v/>
      </c>
      <c r="D299" s="105" t="str">
        <f>IF(PS!G288=SCTTM!$F$6,PS!D288,"")</f>
        <v/>
      </c>
      <c r="E299" s="107" t="str">
        <f>IF(OR(PS!F288=SCTTM!$F$6,PS!G288=SCTTM!$F$6),PS!E288,"")</f>
        <v/>
      </c>
      <c r="F299" s="105" t="str">
        <f>IF(PS!F288=SCTTM!$F$6,PS!G288,IF(PS!G288=SCTTM!$F$6,PS!F288,""))</f>
        <v/>
      </c>
      <c r="G299" s="108">
        <f>IF(PS!F288=SCTTM!$F$6,PS!J288,0)</f>
        <v>0</v>
      </c>
      <c r="H299" s="108">
        <f>IF(PS!G288=SCTTM!$F$6,PS!J288,0)</f>
        <v>0</v>
      </c>
      <c r="I299" s="108">
        <f>IF(SUM(G299:H299)=0,0,$I$13+SUM($G$14:G299)-SUM($H$14:H299))</f>
        <v>0</v>
      </c>
      <c r="J299" s="17"/>
    </row>
    <row r="300" spans="1:10" ht="15" hidden="1" x14ac:dyDescent="0.2">
      <c r="A300" s="106" t="str">
        <f>IF(OR(PS!F289=SCTTM!$F$6,PS!G289=SCTTM!$F$6),PS!A289,"")</f>
        <v/>
      </c>
      <c r="B300" s="106" t="str">
        <f>IF(OR(PS!F289=SCTTM!$F$6,PS!G289=SCTTM!$F$6),PS!A289,"")</f>
        <v/>
      </c>
      <c r="C300" s="105" t="str">
        <f>IF(PS!F289=SCTTM!$F$6,PS!C289,"")</f>
        <v/>
      </c>
      <c r="D300" s="105" t="str">
        <f>IF(PS!G289=SCTTM!$F$6,PS!D289,"")</f>
        <v/>
      </c>
      <c r="E300" s="107" t="str">
        <f>IF(OR(PS!F289=SCTTM!$F$6,PS!G289=SCTTM!$F$6),PS!E289,"")</f>
        <v/>
      </c>
      <c r="F300" s="105" t="str">
        <f>IF(PS!F289=SCTTM!$F$6,PS!G289,IF(PS!G289=SCTTM!$F$6,PS!F289,""))</f>
        <v/>
      </c>
      <c r="G300" s="108">
        <f>IF(PS!F289=SCTTM!$F$6,PS!J289,0)</f>
        <v>0</v>
      </c>
      <c r="H300" s="108">
        <f>IF(PS!G289=SCTTM!$F$6,PS!J289,0)</f>
        <v>0</v>
      </c>
      <c r="I300" s="108">
        <f>IF(SUM(G300:H300)=0,0,$I$13+SUM($G$14:G300)-SUM($H$14:H300))</f>
        <v>0</v>
      </c>
      <c r="J300" s="17"/>
    </row>
    <row r="301" spans="1:10" ht="15" hidden="1" x14ac:dyDescent="0.2">
      <c r="A301" s="106" t="str">
        <f>IF(OR(PS!F290=SCTTM!$F$6,PS!G290=SCTTM!$F$6),PS!A290,"")</f>
        <v/>
      </c>
      <c r="B301" s="106" t="str">
        <f>IF(OR(PS!F290=SCTTM!$F$6,PS!G290=SCTTM!$F$6),PS!A290,"")</f>
        <v/>
      </c>
      <c r="C301" s="105" t="str">
        <f>IF(PS!F290=SCTTM!$F$6,PS!C290,"")</f>
        <v/>
      </c>
      <c r="D301" s="105" t="str">
        <f>IF(PS!G290=SCTTM!$F$6,PS!D290,"")</f>
        <v/>
      </c>
      <c r="E301" s="107" t="str">
        <f>IF(OR(PS!F290=SCTTM!$F$6,PS!G290=SCTTM!$F$6),PS!E290,"")</f>
        <v/>
      </c>
      <c r="F301" s="105" t="str">
        <f>IF(PS!F290=SCTTM!$F$6,PS!G290,IF(PS!G290=SCTTM!$F$6,PS!F290,""))</f>
        <v/>
      </c>
      <c r="G301" s="108">
        <f>IF(PS!F290=SCTTM!$F$6,PS!J290,0)</f>
        <v>0</v>
      </c>
      <c r="H301" s="108">
        <f>IF(PS!G290=SCTTM!$F$6,PS!J290,0)</f>
        <v>0</v>
      </c>
      <c r="I301" s="108">
        <f>IF(SUM(G301:H301)=0,0,$I$13+SUM($G$14:G301)-SUM($H$14:H301))</f>
        <v>0</v>
      </c>
      <c r="J301" s="17"/>
    </row>
    <row r="302" spans="1:10" ht="15" hidden="1" x14ac:dyDescent="0.2">
      <c r="A302" s="106" t="str">
        <f>IF(OR(PS!F291=SCTTM!$F$6,PS!G291=SCTTM!$F$6),PS!A291,"")</f>
        <v/>
      </c>
      <c r="B302" s="106" t="str">
        <f>IF(OR(PS!F291=SCTTM!$F$6,PS!G291=SCTTM!$F$6),PS!A291,"")</f>
        <v/>
      </c>
      <c r="C302" s="105" t="str">
        <f>IF(PS!F291=SCTTM!$F$6,PS!C291,"")</f>
        <v/>
      </c>
      <c r="D302" s="105" t="str">
        <f>IF(PS!G291=SCTTM!$F$6,PS!D291,"")</f>
        <v/>
      </c>
      <c r="E302" s="107" t="str">
        <f>IF(OR(PS!F291=SCTTM!$F$6,PS!G291=SCTTM!$F$6),PS!E291,"")</f>
        <v/>
      </c>
      <c r="F302" s="105" t="str">
        <f>IF(PS!F291=SCTTM!$F$6,PS!G291,IF(PS!G291=SCTTM!$F$6,PS!F291,""))</f>
        <v/>
      </c>
      <c r="G302" s="108">
        <f>IF(PS!F291=SCTTM!$F$6,PS!J291,0)</f>
        <v>0</v>
      </c>
      <c r="H302" s="108">
        <f>IF(PS!G291=SCTTM!$F$6,PS!J291,0)</f>
        <v>0</v>
      </c>
      <c r="I302" s="108">
        <f>IF(SUM(G302:H302)=0,0,$I$13+SUM($G$14:G302)-SUM($H$14:H302))</f>
        <v>0</v>
      </c>
      <c r="J302" s="17"/>
    </row>
    <row r="303" spans="1:10" ht="15" hidden="1" x14ac:dyDescent="0.2">
      <c r="A303" s="106" t="str">
        <f>IF(OR(PS!F292=SCTTM!$F$6,PS!G292=SCTTM!$F$6),PS!A292,"")</f>
        <v/>
      </c>
      <c r="B303" s="106" t="str">
        <f>IF(OR(PS!F292=SCTTM!$F$6,PS!G292=SCTTM!$F$6),PS!A292,"")</f>
        <v/>
      </c>
      <c r="C303" s="105" t="str">
        <f>IF(PS!F292=SCTTM!$F$6,PS!C292,"")</f>
        <v/>
      </c>
      <c r="D303" s="105" t="str">
        <f>IF(PS!G292=SCTTM!$F$6,PS!D292,"")</f>
        <v/>
      </c>
      <c r="E303" s="107" t="str">
        <f>IF(OR(PS!F292=SCTTM!$F$6,PS!G292=SCTTM!$F$6),PS!E292,"")</f>
        <v/>
      </c>
      <c r="F303" s="105" t="str">
        <f>IF(PS!F292=SCTTM!$F$6,PS!G292,IF(PS!G292=SCTTM!$F$6,PS!F292,""))</f>
        <v/>
      </c>
      <c r="G303" s="108">
        <f>IF(PS!F292=SCTTM!$F$6,PS!J292,0)</f>
        <v>0</v>
      </c>
      <c r="H303" s="108">
        <f>IF(PS!G292=SCTTM!$F$6,PS!J292,0)</f>
        <v>0</v>
      </c>
      <c r="I303" s="108">
        <f>IF(SUM(G303:H303)=0,0,$I$13+SUM($G$14:G303)-SUM($H$14:H303))</f>
        <v>0</v>
      </c>
      <c r="J303" s="17"/>
    </row>
    <row r="304" spans="1:10" ht="15" hidden="1" x14ac:dyDescent="0.2">
      <c r="A304" s="106" t="str">
        <f>IF(OR(PS!F293=SCTTM!$F$6,PS!G293=SCTTM!$F$6),PS!A293,"")</f>
        <v/>
      </c>
      <c r="B304" s="106" t="str">
        <f>IF(OR(PS!F293=SCTTM!$F$6,PS!G293=SCTTM!$F$6),PS!A293,"")</f>
        <v/>
      </c>
      <c r="C304" s="105" t="str">
        <f>IF(PS!F293=SCTTM!$F$6,PS!C293,"")</f>
        <v/>
      </c>
      <c r="D304" s="105" t="str">
        <f>IF(PS!G293=SCTTM!$F$6,PS!D293,"")</f>
        <v/>
      </c>
      <c r="E304" s="107" t="str">
        <f>IF(OR(PS!F293=SCTTM!$F$6,PS!G293=SCTTM!$F$6),PS!E293,"")</f>
        <v/>
      </c>
      <c r="F304" s="105" t="str">
        <f>IF(PS!F293=SCTTM!$F$6,PS!G293,IF(PS!G293=SCTTM!$F$6,PS!F293,""))</f>
        <v/>
      </c>
      <c r="G304" s="108">
        <f>IF(PS!F293=SCTTM!$F$6,PS!J293,0)</f>
        <v>0</v>
      </c>
      <c r="H304" s="108">
        <f>IF(PS!G293=SCTTM!$F$6,PS!J293,0)</f>
        <v>0</v>
      </c>
      <c r="I304" s="108">
        <f>IF(SUM(G304:H304)=0,0,$I$13+SUM($G$14:G304)-SUM($H$14:H304))</f>
        <v>0</v>
      </c>
      <c r="J304" s="17"/>
    </row>
    <row r="305" spans="1:10" ht="15" hidden="1" x14ac:dyDescent="0.2">
      <c r="A305" s="106" t="str">
        <f>IF(OR(PS!F294=SCTTM!$F$6,PS!G294=SCTTM!$F$6),PS!A294,"")</f>
        <v/>
      </c>
      <c r="B305" s="106" t="str">
        <f>IF(OR(PS!F294=SCTTM!$F$6,PS!G294=SCTTM!$F$6),PS!A294,"")</f>
        <v/>
      </c>
      <c r="C305" s="105" t="str">
        <f>IF(PS!F294=SCTTM!$F$6,PS!C294,"")</f>
        <v/>
      </c>
      <c r="D305" s="105" t="str">
        <f>IF(PS!G294=SCTTM!$F$6,PS!D294,"")</f>
        <v/>
      </c>
      <c r="E305" s="107" t="str">
        <f>IF(OR(PS!F294=SCTTM!$F$6,PS!G294=SCTTM!$F$6),PS!E294,"")</f>
        <v/>
      </c>
      <c r="F305" s="105" t="str">
        <f>IF(PS!F294=SCTTM!$F$6,PS!G294,IF(PS!G294=SCTTM!$F$6,PS!F294,""))</f>
        <v/>
      </c>
      <c r="G305" s="108">
        <f>IF(PS!F294=SCTTM!$F$6,PS!J294,0)</f>
        <v>0</v>
      </c>
      <c r="H305" s="108">
        <f>IF(PS!G294=SCTTM!$F$6,PS!J294,0)</f>
        <v>0</v>
      </c>
      <c r="I305" s="108">
        <f>IF(SUM(G305:H305)=0,0,$I$13+SUM($G$14:G305)-SUM($H$14:H305))</f>
        <v>0</v>
      </c>
      <c r="J305" s="17"/>
    </row>
    <row r="306" spans="1:10" ht="15" hidden="1" x14ac:dyDescent="0.2">
      <c r="A306" s="106" t="str">
        <f>IF(OR(PS!F295=SCTTM!$F$6,PS!G295=SCTTM!$F$6),PS!A295,"")</f>
        <v/>
      </c>
      <c r="B306" s="106" t="str">
        <f>IF(OR(PS!F295=SCTTM!$F$6,PS!G295=SCTTM!$F$6),PS!A295,"")</f>
        <v/>
      </c>
      <c r="C306" s="105" t="str">
        <f>IF(PS!F295=SCTTM!$F$6,PS!C295,"")</f>
        <v/>
      </c>
      <c r="D306" s="105" t="str">
        <f>IF(PS!G295=SCTTM!$F$6,PS!D295,"")</f>
        <v/>
      </c>
      <c r="E306" s="107" t="str">
        <f>IF(OR(PS!F295=SCTTM!$F$6,PS!G295=SCTTM!$F$6),PS!E295,"")</f>
        <v/>
      </c>
      <c r="F306" s="105" t="str">
        <f>IF(PS!F295=SCTTM!$F$6,PS!G295,IF(PS!G295=SCTTM!$F$6,PS!F295,""))</f>
        <v/>
      </c>
      <c r="G306" s="108">
        <f>IF(PS!F295=SCTTM!$F$6,PS!J295,0)</f>
        <v>0</v>
      </c>
      <c r="H306" s="108">
        <f>IF(PS!G295=SCTTM!$F$6,PS!J295,0)</f>
        <v>0</v>
      </c>
      <c r="I306" s="108">
        <f>IF(SUM(G306:H306)=0,0,$I$13+SUM($G$14:G306)-SUM($H$14:H306))</f>
        <v>0</v>
      </c>
      <c r="J306" s="17"/>
    </row>
    <row r="307" spans="1:10" ht="15" hidden="1" x14ac:dyDescent="0.2">
      <c r="A307" s="106" t="str">
        <f>IF(OR(PS!F296=SCTTM!$F$6,PS!G296=SCTTM!$F$6),PS!A296,"")</f>
        <v/>
      </c>
      <c r="B307" s="106" t="str">
        <f>IF(OR(PS!F296=SCTTM!$F$6,PS!G296=SCTTM!$F$6),PS!A296,"")</f>
        <v/>
      </c>
      <c r="C307" s="105" t="str">
        <f>IF(PS!F296=SCTTM!$F$6,PS!C296,"")</f>
        <v/>
      </c>
      <c r="D307" s="105" t="str">
        <f>IF(PS!G296=SCTTM!$F$6,PS!D296,"")</f>
        <v/>
      </c>
      <c r="E307" s="107" t="str">
        <f>IF(OR(PS!F296=SCTTM!$F$6,PS!G296=SCTTM!$F$6),PS!E296,"")</f>
        <v/>
      </c>
      <c r="F307" s="105" t="str">
        <f>IF(PS!F296=SCTTM!$F$6,PS!G296,IF(PS!G296=SCTTM!$F$6,PS!F296,""))</f>
        <v/>
      </c>
      <c r="G307" s="108">
        <f>IF(PS!F296=SCTTM!$F$6,PS!J296,0)</f>
        <v>0</v>
      </c>
      <c r="H307" s="108">
        <f>IF(PS!G296=SCTTM!$F$6,PS!J296,0)</f>
        <v>0</v>
      </c>
      <c r="I307" s="108">
        <f>IF(SUM(G307:H307)=0,0,$I$13+SUM($G$14:G307)-SUM($H$14:H307))</f>
        <v>0</v>
      </c>
      <c r="J307" s="17"/>
    </row>
    <row r="308" spans="1:10" ht="15" hidden="1" x14ac:dyDescent="0.2">
      <c r="A308" s="106" t="str">
        <f>IF(OR(PS!F297=SCTTM!$F$6,PS!G297=SCTTM!$F$6),PS!A297,"")</f>
        <v/>
      </c>
      <c r="B308" s="106" t="str">
        <f>IF(OR(PS!F297=SCTTM!$F$6,PS!G297=SCTTM!$F$6),PS!A297,"")</f>
        <v/>
      </c>
      <c r="C308" s="105" t="str">
        <f>IF(PS!F297=SCTTM!$F$6,PS!C297,"")</f>
        <v/>
      </c>
      <c r="D308" s="105" t="str">
        <f>IF(PS!G297=SCTTM!$F$6,PS!D297,"")</f>
        <v/>
      </c>
      <c r="E308" s="107" t="str">
        <f>IF(OR(PS!F297=SCTTM!$F$6,PS!G297=SCTTM!$F$6),PS!E297,"")</f>
        <v/>
      </c>
      <c r="F308" s="105" t="str">
        <f>IF(PS!F297=SCTTM!$F$6,PS!G297,IF(PS!G297=SCTTM!$F$6,PS!F297,""))</f>
        <v/>
      </c>
      <c r="G308" s="108">
        <f>IF(PS!F297=SCTTM!$F$6,PS!J297,0)</f>
        <v>0</v>
      </c>
      <c r="H308" s="108">
        <f>IF(PS!G297=SCTTM!$F$6,PS!J297,0)</f>
        <v>0</v>
      </c>
      <c r="I308" s="108">
        <f>IF(SUM(G308:H308)=0,0,$I$13+SUM($G$14:G308)-SUM($H$14:H308))</f>
        <v>0</v>
      </c>
      <c r="J308" s="17"/>
    </row>
    <row r="309" spans="1:10" ht="15" hidden="1" x14ac:dyDescent="0.2">
      <c r="A309" s="106" t="str">
        <f>IF(OR(PS!F298=SCTTM!$F$6,PS!G298=SCTTM!$F$6),PS!A298,"")</f>
        <v/>
      </c>
      <c r="B309" s="106" t="str">
        <f>IF(OR(PS!F298=SCTTM!$F$6,PS!G298=SCTTM!$F$6),PS!A298,"")</f>
        <v/>
      </c>
      <c r="C309" s="105" t="str">
        <f>IF(PS!F298=SCTTM!$F$6,PS!C298,"")</f>
        <v/>
      </c>
      <c r="D309" s="105" t="str">
        <f>IF(PS!G298=SCTTM!$F$6,PS!D298,"")</f>
        <v/>
      </c>
      <c r="E309" s="107" t="str">
        <f>IF(OR(PS!F298=SCTTM!$F$6,PS!G298=SCTTM!$F$6),PS!E298,"")</f>
        <v/>
      </c>
      <c r="F309" s="105" t="str">
        <f>IF(PS!F298=SCTTM!$F$6,PS!G298,IF(PS!G298=SCTTM!$F$6,PS!F298,""))</f>
        <v/>
      </c>
      <c r="G309" s="108">
        <f>IF(PS!F298=SCTTM!$F$6,PS!J298,0)</f>
        <v>0</v>
      </c>
      <c r="H309" s="108">
        <f>IF(PS!G298=SCTTM!$F$6,PS!J298,0)</f>
        <v>0</v>
      </c>
      <c r="I309" s="108">
        <f>IF(SUM(G309:H309)=0,0,$I$13+SUM($G$14:G309)-SUM($H$14:H309))</f>
        <v>0</v>
      </c>
      <c r="J309" s="17"/>
    </row>
    <row r="310" spans="1:10" ht="15" hidden="1" x14ac:dyDescent="0.2">
      <c r="A310" s="106" t="str">
        <f>IF(OR(PS!F299=SCTTM!$F$6,PS!G299=SCTTM!$F$6),PS!A299,"")</f>
        <v/>
      </c>
      <c r="B310" s="106" t="str">
        <f>IF(OR(PS!F299=SCTTM!$F$6,PS!G299=SCTTM!$F$6),PS!A299,"")</f>
        <v/>
      </c>
      <c r="C310" s="105" t="str">
        <f>IF(PS!F299=SCTTM!$F$6,PS!C299,"")</f>
        <v/>
      </c>
      <c r="D310" s="105" t="str">
        <f>IF(PS!G299=SCTTM!$F$6,PS!D299,"")</f>
        <v/>
      </c>
      <c r="E310" s="107" t="str">
        <f>IF(OR(PS!F299=SCTTM!$F$6,PS!G299=SCTTM!$F$6),PS!E299,"")</f>
        <v/>
      </c>
      <c r="F310" s="105" t="str">
        <f>IF(PS!F299=SCTTM!$F$6,PS!G299,IF(PS!G299=SCTTM!$F$6,PS!F299,""))</f>
        <v/>
      </c>
      <c r="G310" s="108">
        <f>IF(PS!F299=SCTTM!$F$6,PS!J299,0)</f>
        <v>0</v>
      </c>
      <c r="H310" s="108">
        <f>IF(PS!G299=SCTTM!$F$6,PS!J299,0)</f>
        <v>0</v>
      </c>
      <c r="I310" s="108">
        <f>IF(SUM(G310:H310)=0,0,$I$13+SUM($G$14:G310)-SUM($H$14:H310))</f>
        <v>0</v>
      </c>
      <c r="J310" s="17"/>
    </row>
    <row r="311" spans="1:10" ht="15" hidden="1" x14ac:dyDescent="0.2">
      <c r="A311" s="106" t="str">
        <f>IF(OR(PS!F300=SCTTM!$F$6,PS!G300=SCTTM!$F$6),PS!A300,"")</f>
        <v/>
      </c>
      <c r="B311" s="106" t="str">
        <f>IF(OR(PS!F300=SCTTM!$F$6,PS!G300=SCTTM!$F$6),PS!A300,"")</f>
        <v/>
      </c>
      <c r="C311" s="105" t="str">
        <f>IF(PS!F300=SCTTM!$F$6,PS!C300,"")</f>
        <v/>
      </c>
      <c r="D311" s="105" t="str">
        <f>IF(PS!G300=SCTTM!$F$6,PS!D300,"")</f>
        <v/>
      </c>
      <c r="E311" s="107" t="str">
        <f>IF(OR(PS!F300=SCTTM!$F$6,PS!G300=SCTTM!$F$6),PS!E300,"")</f>
        <v/>
      </c>
      <c r="F311" s="105" t="str">
        <f>IF(PS!F300=SCTTM!$F$6,PS!G300,IF(PS!G300=SCTTM!$F$6,PS!F300,""))</f>
        <v/>
      </c>
      <c r="G311" s="108">
        <f>IF(PS!F300=SCTTM!$F$6,PS!J300,0)</f>
        <v>0</v>
      </c>
      <c r="H311" s="108">
        <f>IF(PS!G300=SCTTM!$F$6,PS!J300,0)</f>
        <v>0</v>
      </c>
      <c r="I311" s="108">
        <f>IF(SUM(G311:H311)=0,0,$I$13+SUM($G$14:G311)-SUM($H$14:H311))</f>
        <v>0</v>
      </c>
      <c r="J311" s="17"/>
    </row>
    <row r="312" spans="1:10" ht="15" hidden="1" x14ac:dyDescent="0.2">
      <c r="A312" s="106" t="str">
        <f>IF(OR(PS!F301=SCTTM!$F$6,PS!G301=SCTTM!$F$6),PS!A301,"")</f>
        <v/>
      </c>
      <c r="B312" s="106" t="str">
        <f>IF(OR(PS!F301=SCTTM!$F$6,PS!G301=SCTTM!$F$6),PS!A301,"")</f>
        <v/>
      </c>
      <c r="C312" s="105" t="str">
        <f>IF(PS!F301=SCTTM!$F$6,PS!C301,"")</f>
        <v/>
      </c>
      <c r="D312" s="105" t="str">
        <f>IF(PS!G301=SCTTM!$F$6,PS!D301,"")</f>
        <v/>
      </c>
      <c r="E312" s="107" t="str">
        <f>IF(OR(PS!F301=SCTTM!$F$6,PS!G301=SCTTM!$F$6),PS!E301,"")</f>
        <v/>
      </c>
      <c r="F312" s="105" t="str">
        <f>IF(PS!F301=SCTTM!$F$6,PS!G301,IF(PS!G301=SCTTM!$F$6,PS!F301,""))</f>
        <v/>
      </c>
      <c r="G312" s="108">
        <f>IF(PS!F301=SCTTM!$F$6,PS!J301,0)</f>
        <v>0</v>
      </c>
      <c r="H312" s="108">
        <f>IF(PS!G301=SCTTM!$F$6,PS!J301,0)</f>
        <v>0</v>
      </c>
      <c r="I312" s="108">
        <f>IF(SUM(G312:H312)=0,0,$I$13+SUM($G$14:G312)-SUM($H$14:H312))</f>
        <v>0</v>
      </c>
      <c r="J312" s="17"/>
    </row>
    <row r="313" spans="1:10" ht="15" hidden="1" x14ac:dyDescent="0.2">
      <c r="A313" s="106" t="str">
        <f>IF(OR(PS!F302=SCTTM!$F$6,PS!G302=SCTTM!$F$6),PS!A302,"")</f>
        <v/>
      </c>
      <c r="B313" s="106" t="str">
        <f>IF(OR(PS!F302=SCTTM!$F$6,PS!G302=SCTTM!$F$6),PS!A302,"")</f>
        <v/>
      </c>
      <c r="C313" s="105" t="str">
        <f>IF(PS!F302=SCTTM!$F$6,PS!C302,"")</f>
        <v/>
      </c>
      <c r="D313" s="105" t="str">
        <f>IF(PS!G302=SCTTM!$F$6,PS!D302,"")</f>
        <v/>
      </c>
      <c r="E313" s="107" t="str">
        <f>IF(OR(PS!F302=SCTTM!$F$6,PS!G302=SCTTM!$F$6),PS!E302,"")</f>
        <v/>
      </c>
      <c r="F313" s="105" t="str">
        <f>IF(PS!F302=SCTTM!$F$6,PS!G302,IF(PS!G302=SCTTM!$F$6,PS!F302,""))</f>
        <v/>
      </c>
      <c r="G313" s="108">
        <f>IF(PS!F302=SCTTM!$F$6,PS!J302,0)</f>
        <v>0</v>
      </c>
      <c r="H313" s="108">
        <f>IF(PS!G302=SCTTM!$F$6,PS!J302,0)</f>
        <v>0</v>
      </c>
      <c r="I313" s="108">
        <f>IF(SUM(G313:H313)=0,0,$I$13+SUM($G$14:G313)-SUM($H$14:H313))</f>
        <v>0</v>
      </c>
      <c r="J313" s="17"/>
    </row>
    <row r="314" spans="1:10" ht="15" hidden="1" x14ac:dyDescent="0.2">
      <c r="A314" s="106" t="str">
        <f>IF(OR(PS!F303=SCTTM!$F$6,PS!G303=SCTTM!$F$6),PS!A303,"")</f>
        <v/>
      </c>
      <c r="B314" s="106" t="str">
        <f>IF(OR(PS!F303=SCTTM!$F$6,PS!G303=SCTTM!$F$6),PS!A303,"")</f>
        <v/>
      </c>
      <c r="C314" s="105" t="str">
        <f>IF(PS!F303=SCTTM!$F$6,PS!C303,"")</f>
        <v/>
      </c>
      <c r="D314" s="105" t="str">
        <f>IF(PS!G303=SCTTM!$F$6,PS!D303,"")</f>
        <v/>
      </c>
      <c r="E314" s="107" t="str">
        <f>IF(OR(PS!F303=SCTTM!$F$6,PS!G303=SCTTM!$F$6),PS!E303,"")</f>
        <v/>
      </c>
      <c r="F314" s="105" t="str">
        <f>IF(PS!F303=SCTTM!$F$6,PS!G303,IF(PS!G303=SCTTM!$F$6,PS!F303,""))</f>
        <v/>
      </c>
      <c r="G314" s="108">
        <f>IF(PS!F303=SCTTM!$F$6,PS!J303,0)</f>
        <v>0</v>
      </c>
      <c r="H314" s="108">
        <f>IF(PS!G303=SCTTM!$F$6,PS!J303,0)</f>
        <v>0</v>
      </c>
      <c r="I314" s="108">
        <f>IF(SUM(G314:H314)=0,0,$I$13+SUM($G$14:G314)-SUM($H$14:H314))</f>
        <v>0</v>
      </c>
      <c r="J314" s="17"/>
    </row>
    <row r="315" spans="1:10" ht="15" hidden="1" x14ac:dyDescent="0.2">
      <c r="A315" s="106" t="str">
        <f>IF(OR(PS!F304=SCTTM!$F$6,PS!G304=SCTTM!$F$6),PS!A304,"")</f>
        <v/>
      </c>
      <c r="B315" s="106" t="str">
        <f>IF(OR(PS!F304=SCTTM!$F$6,PS!G304=SCTTM!$F$6),PS!A304,"")</f>
        <v/>
      </c>
      <c r="C315" s="105" t="str">
        <f>IF(PS!F304=SCTTM!$F$6,PS!C304,"")</f>
        <v/>
      </c>
      <c r="D315" s="105" t="str">
        <f>IF(PS!G304=SCTTM!$F$6,PS!D304,"")</f>
        <v/>
      </c>
      <c r="E315" s="107" t="str">
        <f>IF(OR(PS!F304=SCTTM!$F$6,PS!G304=SCTTM!$F$6),PS!E304,"")</f>
        <v/>
      </c>
      <c r="F315" s="105" t="str">
        <f>IF(PS!F304=SCTTM!$F$6,PS!G304,IF(PS!G304=SCTTM!$F$6,PS!F304,""))</f>
        <v/>
      </c>
      <c r="G315" s="108">
        <f>IF(PS!F304=SCTTM!$F$6,PS!J304,0)</f>
        <v>0</v>
      </c>
      <c r="H315" s="108">
        <f>IF(PS!G304=SCTTM!$F$6,PS!J304,0)</f>
        <v>0</v>
      </c>
      <c r="I315" s="108">
        <f>IF(SUM(G315:H315)=0,0,$I$13+SUM($G$14:G315)-SUM($H$14:H315))</f>
        <v>0</v>
      </c>
      <c r="J315" s="17"/>
    </row>
    <row r="316" spans="1:10" ht="15" hidden="1" x14ac:dyDescent="0.2">
      <c r="A316" s="106" t="str">
        <f>IF(OR(PS!F305=SCTTM!$F$6,PS!G305=SCTTM!$F$6),PS!A305,"")</f>
        <v/>
      </c>
      <c r="B316" s="106" t="str">
        <f>IF(OR(PS!F305=SCTTM!$F$6,PS!G305=SCTTM!$F$6),PS!A305,"")</f>
        <v/>
      </c>
      <c r="C316" s="105" t="str">
        <f>IF(PS!F305=SCTTM!$F$6,PS!C305,"")</f>
        <v/>
      </c>
      <c r="D316" s="105" t="str">
        <f>IF(PS!G305=SCTTM!$F$6,PS!D305,"")</f>
        <v/>
      </c>
      <c r="E316" s="107" t="str">
        <f>IF(OR(PS!F305=SCTTM!$F$6,PS!G305=SCTTM!$F$6),PS!E305,"")</f>
        <v/>
      </c>
      <c r="F316" s="105" t="str">
        <f>IF(PS!F305=SCTTM!$F$6,PS!G305,IF(PS!G305=SCTTM!$F$6,PS!F305,""))</f>
        <v/>
      </c>
      <c r="G316" s="108">
        <f>IF(PS!F305=SCTTM!$F$6,PS!J305,0)</f>
        <v>0</v>
      </c>
      <c r="H316" s="108">
        <f>IF(PS!G305=SCTTM!$F$6,PS!J305,0)</f>
        <v>0</v>
      </c>
      <c r="I316" s="108">
        <f>IF(SUM(G316:H316)=0,0,$I$13+SUM($G$14:G316)-SUM($H$14:H316))</f>
        <v>0</v>
      </c>
      <c r="J316" s="17"/>
    </row>
    <row r="317" spans="1:10" ht="15" hidden="1" x14ac:dyDescent="0.2">
      <c r="A317" s="106" t="str">
        <f>IF(OR(PS!F306=SCTTM!$F$6,PS!G306=SCTTM!$F$6),PS!A306,"")</f>
        <v/>
      </c>
      <c r="B317" s="106" t="str">
        <f>IF(OR(PS!F306=SCTTM!$F$6,PS!G306=SCTTM!$F$6),PS!A306,"")</f>
        <v/>
      </c>
      <c r="C317" s="105" t="str">
        <f>IF(PS!F306=SCTTM!$F$6,PS!C306,"")</f>
        <v/>
      </c>
      <c r="D317" s="105" t="str">
        <f>IF(PS!G306=SCTTM!$F$6,PS!D306,"")</f>
        <v/>
      </c>
      <c r="E317" s="107" t="str">
        <f>IF(OR(PS!F306=SCTTM!$F$6,PS!G306=SCTTM!$F$6),PS!E306,"")</f>
        <v/>
      </c>
      <c r="F317" s="105" t="str">
        <f>IF(PS!F306=SCTTM!$F$6,PS!G306,IF(PS!G306=SCTTM!$F$6,PS!F306,""))</f>
        <v/>
      </c>
      <c r="G317" s="108">
        <f>IF(PS!F306=SCTTM!$F$6,PS!J306,0)</f>
        <v>0</v>
      </c>
      <c r="H317" s="108">
        <f>IF(PS!G306=SCTTM!$F$6,PS!J306,0)</f>
        <v>0</v>
      </c>
      <c r="I317" s="108">
        <f>IF(SUM(G317:H317)=0,0,$I$13+SUM($G$14:G317)-SUM($H$14:H317))</f>
        <v>0</v>
      </c>
      <c r="J317" s="17"/>
    </row>
    <row r="318" spans="1:10" ht="15" hidden="1" x14ac:dyDescent="0.2">
      <c r="A318" s="106" t="str">
        <f>IF(OR(PS!F307=SCTTM!$F$6,PS!G307=SCTTM!$F$6),PS!A307,"")</f>
        <v/>
      </c>
      <c r="B318" s="106" t="str">
        <f>IF(OR(PS!F307=SCTTM!$F$6,PS!G307=SCTTM!$F$6),PS!A307,"")</f>
        <v/>
      </c>
      <c r="C318" s="105" t="str">
        <f>IF(PS!F307=SCTTM!$F$6,PS!C307,"")</f>
        <v/>
      </c>
      <c r="D318" s="105" t="str">
        <f>IF(PS!G307=SCTTM!$F$6,PS!D307,"")</f>
        <v/>
      </c>
      <c r="E318" s="107" t="str">
        <f>IF(OR(PS!F307=SCTTM!$F$6,PS!G307=SCTTM!$F$6),PS!E307,"")</f>
        <v/>
      </c>
      <c r="F318" s="105" t="str">
        <f>IF(PS!F307=SCTTM!$F$6,PS!G307,IF(PS!G307=SCTTM!$F$6,PS!F307,""))</f>
        <v/>
      </c>
      <c r="G318" s="108">
        <f>IF(PS!F307=SCTTM!$F$6,PS!J307,0)</f>
        <v>0</v>
      </c>
      <c r="H318" s="108">
        <f>IF(PS!G307=SCTTM!$F$6,PS!J307,0)</f>
        <v>0</v>
      </c>
      <c r="I318" s="108">
        <f>IF(SUM(G318:H318)=0,0,$I$13+SUM($G$14:G318)-SUM($H$14:H318))</f>
        <v>0</v>
      </c>
      <c r="J318" s="17"/>
    </row>
    <row r="319" spans="1:10" ht="15" hidden="1" x14ac:dyDescent="0.2">
      <c r="A319" s="106" t="str">
        <f>IF(OR(PS!F308=SCTTM!$F$6,PS!G308=SCTTM!$F$6),PS!A308,"")</f>
        <v/>
      </c>
      <c r="B319" s="106" t="str">
        <f>IF(OR(PS!F308=SCTTM!$F$6,PS!G308=SCTTM!$F$6),PS!A308,"")</f>
        <v/>
      </c>
      <c r="C319" s="105" t="str">
        <f>IF(PS!F308=SCTTM!$F$6,PS!C308,"")</f>
        <v/>
      </c>
      <c r="D319" s="105" t="str">
        <f>IF(PS!G308=SCTTM!$F$6,PS!D308,"")</f>
        <v/>
      </c>
      <c r="E319" s="107" t="str">
        <f>IF(OR(PS!F308=SCTTM!$F$6,PS!G308=SCTTM!$F$6),PS!E308,"")</f>
        <v/>
      </c>
      <c r="F319" s="105" t="str">
        <f>IF(PS!F308=SCTTM!$F$6,PS!G308,IF(PS!G308=SCTTM!$F$6,PS!F308,""))</f>
        <v/>
      </c>
      <c r="G319" s="108">
        <f>IF(PS!F308=SCTTM!$F$6,PS!J308,0)</f>
        <v>0</v>
      </c>
      <c r="H319" s="108">
        <f>IF(PS!G308=SCTTM!$F$6,PS!J308,0)</f>
        <v>0</v>
      </c>
      <c r="I319" s="108">
        <f>IF(SUM(G319:H319)=0,0,$I$13+SUM($G$14:G319)-SUM($H$14:H319))</f>
        <v>0</v>
      </c>
      <c r="J319" s="17"/>
    </row>
    <row r="320" spans="1:10" ht="15" hidden="1" x14ac:dyDescent="0.2">
      <c r="A320" s="106" t="str">
        <f>IF(OR(PS!F309=SCTTM!$F$6,PS!G309=SCTTM!$F$6),PS!A309,"")</f>
        <v/>
      </c>
      <c r="B320" s="106" t="str">
        <f>IF(OR(PS!F309=SCTTM!$F$6,PS!G309=SCTTM!$F$6),PS!A309,"")</f>
        <v/>
      </c>
      <c r="C320" s="105" t="str">
        <f>IF(PS!F309=SCTTM!$F$6,PS!C309,"")</f>
        <v/>
      </c>
      <c r="D320" s="105" t="str">
        <f>IF(PS!G309=SCTTM!$F$6,PS!D309,"")</f>
        <v/>
      </c>
      <c r="E320" s="107" t="str">
        <f>IF(OR(PS!F309=SCTTM!$F$6,PS!G309=SCTTM!$F$6),PS!E309,"")</f>
        <v/>
      </c>
      <c r="F320" s="105" t="str">
        <f>IF(PS!F309=SCTTM!$F$6,PS!G309,IF(PS!G309=SCTTM!$F$6,PS!F309,""))</f>
        <v/>
      </c>
      <c r="G320" s="108">
        <f>IF(PS!F309=SCTTM!$F$6,PS!J309,0)</f>
        <v>0</v>
      </c>
      <c r="H320" s="108">
        <f>IF(PS!G309=SCTTM!$F$6,PS!J309,0)</f>
        <v>0</v>
      </c>
      <c r="I320" s="108">
        <f>IF(SUM(G320:H320)=0,0,$I$13+SUM($G$14:G320)-SUM($H$14:H320))</f>
        <v>0</v>
      </c>
      <c r="J320" s="17"/>
    </row>
    <row r="321" spans="1:10" ht="15" hidden="1" x14ac:dyDescent="0.2">
      <c r="A321" s="106" t="str">
        <f>IF(OR(PS!F310=SCTTM!$F$6,PS!G310=SCTTM!$F$6),PS!A310,"")</f>
        <v/>
      </c>
      <c r="B321" s="106" t="str">
        <f>IF(OR(PS!F310=SCTTM!$F$6,PS!G310=SCTTM!$F$6),PS!A310,"")</f>
        <v/>
      </c>
      <c r="C321" s="105" t="str">
        <f>IF(PS!F310=SCTTM!$F$6,PS!C310,"")</f>
        <v/>
      </c>
      <c r="D321" s="105" t="str">
        <f>IF(PS!G310=SCTTM!$F$6,PS!D310,"")</f>
        <v/>
      </c>
      <c r="E321" s="107" t="str">
        <f>IF(OR(PS!F310=SCTTM!$F$6,PS!G310=SCTTM!$F$6),PS!E310,"")</f>
        <v/>
      </c>
      <c r="F321" s="105" t="str">
        <f>IF(PS!F310=SCTTM!$F$6,PS!G310,IF(PS!G310=SCTTM!$F$6,PS!F310,""))</f>
        <v/>
      </c>
      <c r="G321" s="108">
        <f>IF(PS!F310=SCTTM!$F$6,PS!J310,0)</f>
        <v>0</v>
      </c>
      <c r="H321" s="108">
        <f>IF(PS!G310=SCTTM!$F$6,PS!J310,0)</f>
        <v>0</v>
      </c>
      <c r="I321" s="108">
        <f>IF(SUM(G321:H321)=0,0,$I$13+SUM($G$14:G321)-SUM($H$14:H321))</f>
        <v>0</v>
      </c>
      <c r="J321" s="17"/>
    </row>
    <row r="322" spans="1:10" ht="15" hidden="1" x14ac:dyDescent="0.2">
      <c r="A322" s="106" t="str">
        <f>IF(OR(PS!F311=SCTTM!$F$6,PS!G311=SCTTM!$F$6),PS!A311,"")</f>
        <v/>
      </c>
      <c r="B322" s="106" t="str">
        <f>IF(OR(PS!F311=SCTTM!$F$6,PS!G311=SCTTM!$F$6),PS!A311,"")</f>
        <v/>
      </c>
      <c r="C322" s="105" t="str">
        <f>IF(PS!F311=SCTTM!$F$6,PS!C311,"")</f>
        <v/>
      </c>
      <c r="D322" s="105" t="str">
        <f>IF(PS!G311=SCTTM!$F$6,PS!D311,"")</f>
        <v/>
      </c>
      <c r="E322" s="107" t="str">
        <f>IF(OR(PS!F311=SCTTM!$F$6,PS!G311=SCTTM!$F$6),PS!E311,"")</f>
        <v/>
      </c>
      <c r="F322" s="105" t="str">
        <f>IF(PS!F311=SCTTM!$F$6,PS!G311,IF(PS!G311=SCTTM!$F$6,PS!F311,""))</f>
        <v/>
      </c>
      <c r="G322" s="108">
        <f>IF(PS!F311=SCTTM!$F$6,PS!J311,0)</f>
        <v>0</v>
      </c>
      <c r="H322" s="108">
        <f>IF(PS!G311=SCTTM!$F$6,PS!J311,0)</f>
        <v>0</v>
      </c>
      <c r="I322" s="108">
        <f>IF(SUM(G322:H322)=0,0,$I$13+SUM($G$14:G322)-SUM($H$14:H322))</f>
        <v>0</v>
      </c>
      <c r="J322" s="17"/>
    </row>
    <row r="323" spans="1:10" ht="15" hidden="1" x14ac:dyDescent="0.2">
      <c r="A323" s="106" t="str">
        <f>IF(OR(PS!F312=SCTTM!$F$6,PS!G312=SCTTM!$F$6),PS!A312,"")</f>
        <v/>
      </c>
      <c r="B323" s="106" t="str">
        <f>IF(OR(PS!F312=SCTTM!$F$6,PS!G312=SCTTM!$F$6),PS!A312,"")</f>
        <v/>
      </c>
      <c r="C323" s="105" t="str">
        <f>IF(PS!F312=SCTTM!$F$6,PS!C312,"")</f>
        <v/>
      </c>
      <c r="D323" s="105" t="str">
        <f>IF(PS!G312=SCTTM!$F$6,PS!D312,"")</f>
        <v/>
      </c>
      <c r="E323" s="107" t="str">
        <f>IF(OR(PS!F312=SCTTM!$F$6,PS!G312=SCTTM!$F$6),PS!E312,"")</f>
        <v/>
      </c>
      <c r="F323" s="105" t="str">
        <f>IF(PS!F312=SCTTM!$F$6,PS!G312,IF(PS!G312=SCTTM!$F$6,PS!F312,""))</f>
        <v/>
      </c>
      <c r="G323" s="108">
        <f>IF(PS!F312=SCTTM!$F$6,PS!J312,0)</f>
        <v>0</v>
      </c>
      <c r="H323" s="108">
        <f>IF(PS!G312=SCTTM!$F$6,PS!J312,0)</f>
        <v>0</v>
      </c>
      <c r="I323" s="108">
        <f>IF(SUM(G323:H323)=0,0,$I$13+SUM($G$14:G323)-SUM($H$14:H323))</f>
        <v>0</v>
      </c>
      <c r="J323" s="17"/>
    </row>
    <row r="324" spans="1:10" ht="15" hidden="1" x14ac:dyDescent="0.2">
      <c r="A324" s="106" t="str">
        <f>IF(OR(PS!F313=SCTTM!$F$6,PS!G313=SCTTM!$F$6),PS!A313,"")</f>
        <v/>
      </c>
      <c r="B324" s="106" t="str">
        <f>IF(OR(PS!F313=SCTTM!$F$6,PS!G313=SCTTM!$F$6),PS!A313,"")</f>
        <v/>
      </c>
      <c r="C324" s="105" t="str">
        <f>IF(PS!F313=SCTTM!$F$6,PS!C313,"")</f>
        <v/>
      </c>
      <c r="D324" s="105" t="str">
        <f>IF(PS!G313=SCTTM!$F$6,PS!D313,"")</f>
        <v/>
      </c>
      <c r="E324" s="107" t="str">
        <f>IF(OR(PS!F313=SCTTM!$F$6,PS!G313=SCTTM!$F$6),PS!E313,"")</f>
        <v/>
      </c>
      <c r="F324" s="105" t="str">
        <f>IF(PS!F313=SCTTM!$F$6,PS!G313,IF(PS!G313=SCTTM!$F$6,PS!F313,""))</f>
        <v/>
      </c>
      <c r="G324" s="108">
        <f>IF(PS!F313=SCTTM!$F$6,PS!J313,0)</f>
        <v>0</v>
      </c>
      <c r="H324" s="108">
        <f>IF(PS!G313=SCTTM!$F$6,PS!J313,0)</f>
        <v>0</v>
      </c>
      <c r="I324" s="108">
        <f>IF(SUM(G324:H324)=0,0,$I$13+SUM($G$14:G324)-SUM($H$14:H324))</f>
        <v>0</v>
      </c>
      <c r="J324" s="17"/>
    </row>
    <row r="325" spans="1:10" ht="15" hidden="1" x14ac:dyDescent="0.2">
      <c r="A325" s="106" t="str">
        <f>IF(OR(PS!F314=SCTTM!$F$6,PS!G314=SCTTM!$F$6),PS!A314,"")</f>
        <v/>
      </c>
      <c r="B325" s="106" t="str">
        <f>IF(OR(PS!F314=SCTTM!$F$6,PS!G314=SCTTM!$F$6),PS!A314,"")</f>
        <v/>
      </c>
      <c r="C325" s="105" t="str">
        <f>IF(PS!F314=SCTTM!$F$6,PS!C314,"")</f>
        <v/>
      </c>
      <c r="D325" s="105" t="str">
        <f>IF(PS!G314=SCTTM!$F$6,PS!D314,"")</f>
        <v/>
      </c>
      <c r="E325" s="107" t="str">
        <f>IF(OR(PS!F314=SCTTM!$F$6,PS!G314=SCTTM!$F$6),PS!E314,"")</f>
        <v/>
      </c>
      <c r="F325" s="105" t="str">
        <f>IF(PS!F314=SCTTM!$F$6,PS!G314,IF(PS!G314=SCTTM!$F$6,PS!F314,""))</f>
        <v/>
      </c>
      <c r="G325" s="108">
        <f>IF(PS!F314=SCTTM!$F$6,PS!J314,0)</f>
        <v>0</v>
      </c>
      <c r="H325" s="108">
        <f>IF(PS!G314=SCTTM!$F$6,PS!J314,0)</f>
        <v>0</v>
      </c>
      <c r="I325" s="108">
        <f>IF(SUM(G325:H325)=0,0,$I$13+SUM($G$14:G325)-SUM($H$14:H325))</f>
        <v>0</v>
      </c>
      <c r="J325" s="17"/>
    </row>
    <row r="326" spans="1:10" ht="15" hidden="1" x14ac:dyDescent="0.2">
      <c r="A326" s="106" t="str">
        <f>IF(OR(PS!F315=SCTTM!$F$6,PS!G315=SCTTM!$F$6),PS!A315,"")</f>
        <v/>
      </c>
      <c r="B326" s="106" t="str">
        <f>IF(OR(PS!F315=SCTTM!$F$6,PS!G315=SCTTM!$F$6),PS!A315,"")</f>
        <v/>
      </c>
      <c r="C326" s="105" t="str">
        <f>IF(PS!F315=SCTTM!$F$6,PS!C315,"")</f>
        <v/>
      </c>
      <c r="D326" s="105" t="str">
        <f>IF(PS!G315=SCTTM!$F$6,PS!D315,"")</f>
        <v/>
      </c>
      <c r="E326" s="107" t="str">
        <f>IF(OR(PS!F315=SCTTM!$F$6,PS!G315=SCTTM!$F$6),PS!E315,"")</f>
        <v/>
      </c>
      <c r="F326" s="105" t="str">
        <f>IF(PS!F315=SCTTM!$F$6,PS!G315,IF(PS!G315=SCTTM!$F$6,PS!F315,""))</f>
        <v/>
      </c>
      <c r="G326" s="108">
        <f>IF(PS!F315=SCTTM!$F$6,PS!J315,0)</f>
        <v>0</v>
      </c>
      <c r="H326" s="108">
        <f>IF(PS!G315=SCTTM!$F$6,PS!J315,0)</f>
        <v>0</v>
      </c>
      <c r="I326" s="108">
        <f>IF(SUM(G326:H326)=0,0,$I$13+SUM($G$14:G326)-SUM($H$14:H326))</f>
        <v>0</v>
      </c>
      <c r="J326" s="17"/>
    </row>
    <row r="327" spans="1:10" ht="15" hidden="1" x14ac:dyDescent="0.2">
      <c r="A327" s="106" t="str">
        <f>IF(OR(PS!F316=SCTTM!$F$6,PS!G316=SCTTM!$F$6),PS!A316,"")</f>
        <v/>
      </c>
      <c r="B327" s="106" t="str">
        <f>IF(OR(PS!F316=SCTTM!$F$6,PS!G316=SCTTM!$F$6),PS!A316,"")</f>
        <v/>
      </c>
      <c r="C327" s="105" t="str">
        <f>IF(PS!F316=SCTTM!$F$6,PS!C316,"")</f>
        <v/>
      </c>
      <c r="D327" s="105" t="str">
        <f>IF(PS!G316=SCTTM!$F$6,PS!D316,"")</f>
        <v/>
      </c>
      <c r="E327" s="107" t="str">
        <f>IF(OR(PS!F316=SCTTM!$F$6,PS!G316=SCTTM!$F$6),PS!E316,"")</f>
        <v/>
      </c>
      <c r="F327" s="105" t="str">
        <f>IF(PS!F316=SCTTM!$F$6,PS!G316,IF(PS!G316=SCTTM!$F$6,PS!F316,""))</f>
        <v/>
      </c>
      <c r="G327" s="108">
        <f>IF(PS!F316=SCTTM!$F$6,PS!J316,0)</f>
        <v>0</v>
      </c>
      <c r="H327" s="108">
        <f>IF(PS!G316=SCTTM!$F$6,PS!J316,0)</f>
        <v>0</v>
      </c>
      <c r="I327" s="108">
        <f>IF(SUM(G327:H327)=0,0,$I$13+SUM($G$14:G327)-SUM($H$14:H327))</f>
        <v>0</v>
      </c>
      <c r="J327" s="17"/>
    </row>
    <row r="328" spans="1:10" ht="15" hidden="1" x14ac:dyDescent="0.2">
      <c r="A328" s="106" t="str">
        <f>IF(OR(PS!F317=SCTTM!$F$6,PS!G317=SCTTM!$F$6),PS!A317,"")</f>
        <v/>
      </c>
      <c r="B328" s="106" t="str">
        <f>IF(OR(PS!F317=SCTTM!$F$6,PS!G317=SCTTM!$F$6),PS!A317,"")</f>
        <v/>
      </c>
      <c r="C328" s="105" t="str">
        <f>IF(PS!F317=SCTTM!$F$6,PS!C317,"")</f>
        <v/>
      </c>
      <c r="D328" s="105" t="str">
        <f>IF(PS!G317=SCTTM!$F$6,PS!D317,"")</f>
        <v/>
      </c>
      <c r="E328" s="107" t="str">
        <f>IF(OR(PS!F317=SCTTM!$F$6,PS!G317=SCTTM!$F$6),PS!E317,"")</f>
        <v/>
      </c>
      <c r="F328" s="105" t="str">
        <f>IF(PS!F317=SCTTM!$F$6,PS!G317,IF(PS!G317=SCTTM!$F$6,PS!F317,""))</f>
        <v/>
      </c>
      <c r="G328" s="108">
        <f>IF(PS!F317=SCTTM!$F$6,PS!J317,0)</f>
        <v>0</v>
      </c>
      <c r="H328" s="108">
        <f>IF(PS!G317=SCTTM!$F$6,PS!J317,0)</f>
        <v>0</v>
      </c>
      <c r="I328" s="108">
        <f>IF(SUM(G328:H328)=0,0,$I$13+SUM($G$14:G328)-SUM($H$14:H328))</f>
        <v>0</v>
      </c>
      <c r="J328" s="17"/>
    </row>
    <row r="329" spans="1:10" ht="15" hidden="1" x14ac:dyDescent="0.2">
      <c r="A329" s="106" t="str">
        <f>IF(OR(PS!F318=SCTTM!$F$6,PS!G318=SCTTM!$F$6),PS!A318,"")</f>
        <v/>
      </c>
      <c r="B329" s="106" t="str">
        <f>IF(OR(PS!F318=SCTTM!$F$6,PS!G318=SCTTM!$F$6),PS!A318,"")</f>
        <v/>
      </c>
      <c r="C329" s="105" t="str">
        <f>IF(PS!F318=SCTTM!$F$6,PS!C318,"")</f>
        <v/>
      </c>
      <c r="D329" s="105" t="str">
        <f>IF(PS!G318=SCTTM!$F$6,PS!D318,"")</f>
        <v/>
      </c>
      <c r="E329" s="107" t="str">
        <f>IF(OR(PS!F318=SCTTM!$F$6,PS!G318=SCTTM!$F$6),PS!E318,"")</f>
        <v/>
      </c>
      <c r="F329" s="105" t="str">
        <f>IF(PS!F318=SCTTM!$F$6,PS!G318,IF(PS!G318=SCTTM!$F$6,PS!F318,""))</f>
        <v/>
      </c>
      <c r="G329" s="108">
        <f>IF(PS!F318=SCTTM!$F$6,PS!J318,0)</f>
        <v>0</v>
      </c>
      <c r="H329" s="108">
        <f>IF(PS!G318=SCTTM!$F$6,PS!J318,0)</f>
        <v>0</v>
      </c>
      <c r="I329" s="108">
        <f>IF(SUM(G329:H329)=0,0,$I$13+SUM($G$14:G329)-SUM($H$14:H329))</f>
        <v>0</v>
      </c>
      <c r="J329" s="17"/>
    </row>
    <row r="330" spans="1:10" ht="15" hidden="1" x14ac:dyDescent="0.2">
      <c r="A330" s="106" t="str">
        <f>IF(OR(PS!F319=SCTTM!$F$6,PS!G319=SCTTM!$F$6),PS!A319,"")</f>
        <v/>
      </c>
      <c r="B330" s="106" t="str">
        <f>IF(OR(PS!F319=SCTTM!$F$6,PS!G319=SCTTM!$F$6),PS!A319,"")</f>
        <v/>
      </c>
      <c r="C330" s="105" t="str">
        <f>IF(PS!F319=SCTTM!$F$6,PS!C319,"")</f>
        <v/>
      </c>
      <c r="D330" s="105" t="str">
        <f>IF(PS!G319=SCTTM!$F$6,PS!D319,"")</f>
        <v/>
      </c>
      <c r="E330" s="107" t="str">
        <f>IF(OR(PS!F319=SCTTM!$F$6,PS!G319=SCTTM!$F$6),PS!E319,"")</f>
        <v/>
      </c>
      <c r="F330" s="105" t="str">
        <f>IF(PS!F319=SCTTM!$F$6,PS!G319,IF(PS!G319=SCTTM!$F$6,PS!F319,""))</f>
        <v/>
      </c>
      <c r="G330" s="108">
        <f>IF(PS!F319=SCTTM!$F$6,PS!J319,0)</f>
        <v>0</v>
      </c>
      <c r="H330" s="108">
        <f>IF(PS!G319=SCTTM!$F$6,PS!J319,0)</f>
        <v>0</v>
      </c>
      <c r="I330" s="108">
        <f>IF(SUM(G330:H330)=0,0,$I$13+SUM($G$14:G330)-SUM($H$14:H330))</f>
        <v>0</v>
      </c>
      <c r="J330" s="17"/>
    </row>
    <row r="331" spans="1:10" ht="15" hidden="1" x14ac:dyDescent="0.2">
      <c r="A331" s="106" t="str">
        <f>IF(OR(PS!F320=SCTTM!$F$6,PS!G320=SCTTM!$F$6),PS!A320,"")</f>
        <v/>
      </c>
      <c r="B331" s="106" t="str">
        <f>IF(OR(PS!F320=SCTTM!$F$6,PS!G320=SCTTM!$F$6),PS!A320,"")</f>
        <v/>
      </c>
      <c r="C331" s="105" t="str">
        <f>IF(PS!F320=SCTTM!$F$6,PS!C320,"")</f>
        <v/>
      </c>
      <c r="D331" s="105" t="str">
        <f>IF(PS!G320=SCTTM!$F$6,PS!D320,"")</f>
        <v/>
      </c>
      <c r="E331" s="107" t="str">
        <f>IF(OR(PS!F320=SCTTM!$F$6,PS!G320=SCTTM!$F$6),PS!E320,"")</f>
        <v/>
      </c>
      <c r="F331" s="105" t="str">
        <f>IF(PS!F320=SCTTM!$F$6,PS!G320,IF(PS!G320=SCTTM!$F$6,PS!F320,""))</f>
        <v/>
      </c>
      <c r="G331" s="108">
        <f>IF(PS!F320=SCTTM!$F$6,PS!J320,0)</f>
        <v>0</v>
      </c>
      <c r="H331" s="108">
        <f>IF(PS!G320=SCTTM!$F$6,PS!J320,0)</f>
        <v>0</v>
      </c>
      <c r="I331" s="108">
        <f>IF(SUM(G331:H331)=0,0,$I$13+SUM($G$14:G331)-SUM($H$14:H331))</f>
        <v>0</v>
      </c>
      <c r="J331" s="17"/>
    </row>
    <row r="332" spans="1:10" ht="15" hidden="1" x14ac:dyDescent="0.2">
      <c r="A332" s="106" t="str">
        <f>IF(OR(PS!F321=SCTTM!$F$6,PS!G321=SCTTM!$F$6),PS!A321,"")</f>
        <v/>
      </c>
      <c r="B332" s="106" t="str">
        <f>IF(OR(PS!F321=SCTTM!$F$6,PS!G321=SCTTM!$F$6),PS!A321,"")</f>
        <v/>
      </c>
      <c r="C332" s="105" t="str">
        <f>IF(PS!F321=SCTTM!$F$6,PS!C321,"")</f>
        <v/>
      </c>
      <c r="D332" s="105" t="str">
        <f>IF(PS!G321=SCTTM!$F$6,PS!D321,"")</f>
        <v/>
      </c>
      <c r="E332" s="107" t="str">
        <f>IF(OR(PS!F321=SCTTM!$F$6,PS!G321=SCTTM!$F$6),PS!E321,"")</f>
        <v/>
      </c>
      <c r="F332" s="105" t="str">
        <f>IF(PS!F321=SCTTM!$F$6,PS!G321,IF(PS!G321=SCTTM!$F$6,PS!F321,""))</f>
        <v/>
      </c>
      <c r="G332" s="108">
        <f>IF(PS!F321=SCTTM!$F$6,PS!J321,0)</f>
        <v>0</v>
      </c>
      <c r="H332" s="108">
        <f>IF(PS!G321=SCTTM!$F$6,PS!J321,0)</f>
        <v>0</v>
      </c>
      <c r="I332" s="108">
        <f>IF(SUM(G332:H332)=0,0,$I$13+SUM($G$14:G332)-SUM($H$14:H332))</f>
        <v>0</v>
      </c>
      <c r="J332" s="17"/>
    </row>
    <row r="333" spans="1:10" ht="15" hidden="1" x14ac:dyDescent="0.2">
      <c r="A333" s="106" t="str">
        <f>IF(OR(PS!F322=SCTTM!$F$6,PS!G322=SCTTM!$F$6),PS!A322,"")</f>
        <v/>
      </c>
      <c r="B333" s="106" t="str">
        <f>IF(OR(PS!F322=SCTTM!$F$6,PS!G322=SCTTM!$F$6),PS!A322,"")</f>
        <v/>
      </c>
      <c r="C333" s="105" t="str">
        <f>IF(PS!F322=SCTTM!$F$6,PS!C322,"")</f>
        <v/>
      </c>
      <c r="D333" s="105" t="str">
        <f>IF(PS!G322=SCTTM!$F$6,PS!D322,"")</f>
        <v/>
      </c>
      <c r="E333" s="107" t="str">
        <f>IF(OR(PS!F322=SCTTM!$F$6,PS!G322=SCTTM!$F$6),PS!E322,"")</f>
        <v/>
      </c>
      <c r="F333" s="105" t="str">
        <f>IF(PS!F322=SCTTM!$F$6,PS!G322,IF(PS!G322=SCTTM!$F$6,PS!F322,""))</f>
        <v/>
      </c>
      <c r="G333" s="108">
        <f>IF(PS!F322=SCTTM!$F$6,PS!J322,0)</f>
        <v>0</v>
      </c>
      <c r="H333" s="108">
        <f>IF(PS!G322=SCTTM!$F$6,PS!J322,0)</f>
        <v>0</v>
      </c>
      <c r="I333" s="108">
        <f>IF(SUM(G333:H333)=0,0,$I$13+SUM($G$14:G333)-SUM($H$14:H333))</f>
        <v>0</v>
      </c>
      <c r="J333" s="17"/>
    </row>
    <row r="334" spans="1:10" ht="15" hidden="1" x14ac:dyDescent="0.2">
      <c r="A334" s="106" t="str">
        <f>IF(OR(PS!F323=SCTTM!$F$6,PS!G323=SCTTM!$F$6),PS!A323,"")</f>
        <v/>
      </c>
      <c r="B334" s="106" t="str">
        <f>IF(OR(PS!F323=SCTTM!$F$6,PS!G323=SCTTM!$F$6),PS!A323,"")</f>
        <v/>
      </c>
      <c r="C334" s="105" t="str">
        <f>IF(PS!F323=SCTTM!$F$6,PS!C323,"")</f>
        <v/>
      </c>
      <c r="D334" s="105" t="str">
        <f>IF(PS!G323=SCTTM!$F$6,PS!D323,"")</f>
        <v/>
      </c>
      <c r="E334" s="107" t="str">
        <f>IF(OR(PS!F323=SCTTM!$F$6,PS!G323=SCTTM!$F$6),PS!E323,"")</f>
        <v/>
      </c>
      <c r="F334" s="105" t="str">
        <f>IF(PS!F323=SCTTM!$F$6,PS!G323,IF(PS!G323=SCTTM!$F$6,PS!F323,""))</f>
        <v/>
      </c>
      <c r="G334" s="108">
        <f>IF(PS!F323=SCTTM!$F$6,PS!J323,0)</f>
        <v>0</v>
      </c>
      <c r="H334" s="108">
        <f>IF(PS!G323=SCTTM!$F$6,PS!J323,0)</f>
        <v>0</v>
      </c>
      <c r="I334" s="108">
        <f>IF(SUM(G334:H334)=0,0,$I$13+SUM($G$14:G334)-SUM($H$14:H334))</f>
        <v>0</v>
      </c>
      <c r="J334" s="17"/>
    </row>
    <row r="335" spans="1:10" ht="15" hidden="1" x14ac:dyDescent="0.2">
      <c r="A335" s="106" t="str">
        <f>IF(OR(PS!F324=SCTTM!$F$6,PS!G324=SCTTM!$F$6),PS!A324,"")</f>
        <v/>
      </c>
      <c r="B335" s="106" t="str">
        <f>IF(OR(PS!F324=SCTTM!$F$6,PS!G324=SCTTM!$F$6),PS!A324,"")</f>
        <v/>
      </c>
      <c r="C335" s="105" t="str">
        <f>IF(PS!F324=SCTTM!$F$6,PS!C324,"")</f>
        <v/>
      </c>
      <c r="D335" s="105" t="str">
        <f>IF(PS!G324=SCTTM!$F$6,PS!D324,"")</f>
        <v/>
      </c>
      <c r="E335" s="107" t="str">
        <f>IF(OR(PS!F324=SCTTM!$F$6,PS!G324=SCTTM!$F$6),PS!E324,"")</f>
        <v/>
      </c>
      <c r="F335" s="105" t="str">
        <f>IF(PS!F324=SCTTM!$F$6,PS!G324,IF(PS!G324=SCTTM!$F$6,PS!F324,""))</f>
        <v/>
      </c>
      <c r="G335" s="108">
        <f>IF(PS!F324=SCTTM!$F$6,PS!J324,0)</f>
        <v>0</v>
      </c>
      <c r="H335" s="108">
        <f>IF(PS!G324=SCTTM!$F$6,PS!J324,0)</f>
        <v>0</v>
      </c>
      <c r="I335" s="108">
        <f>IF(SUM(G335:H335)=0,0,$I$13+SUM($G$14:G335)-SUM($H$14:H335))</f>
        <v>0</v>
      </c>
      <c r="J335" s="17"/>
    </row>
    <row r="336" spans="1:10" ht="15" hidden="1" x14ac:dyDescent="0.2">
      <c r="A336" s="106" t="str">
        <f>IF(OR(PS!F325=SCTTM!$F$6,PS!G325=SCTTM!$F$6),PS!A325,"")</f>
        <v/>
      </c>
      <c r="B336" s="106" t="str">
        <f>IF(OR(PS!F325=SCTTM!$F$6,PS!G325=SCTTM!$F$6),PS!A325,"")</f>
        <v/>
      </c>
      <c r="C336" s="105" t="str">
        <f>IF(PS!F325=SCTTM!$F$6,PS!C325,"")</f>
        <v/>
      </c>
      <c r="D336" s="105" t="str">
        <f>IF(PS!G325=SCTTM!$F$6,PS!D325,"")</f>
        <v/>
      </c>
      <c r="E336" s="107" t="str">
        <f>IF(OR(PS!F325=SCTTM!$F$6,PS!G325=SCTTM!$F$6),PS!E325,"")</f>
        <v/>
      </c>
      <c r="F336" s="105" t="str">
        <f>IF(PS!F325=SCTTM!$F$6,PS!G325,IF(PS!G325=SCTTM!$F$6,PS!F325,""))</f>
        <v/>
      </c>
      <c r="G336" s="108">
        <f>IF(PS!F325=SCTTM!$F$6,PS!J325,0)</f>
        <v>0</v>
      </c>
      <c r="H336" s="108">
        <f>IF(PS!G325=SCTTM!$F$6,PS!J325,0)</f>
        <v>0</v>
      </c>
      <c r="I336" s="108">
        <f>IF(SUM(G336:H336)=0,0,$I$13+SUM($G$14:G336)-SUM($H$14:H336))</f>
        <v>0</v>
      </c>
      <c r="J336" s="17"/>
    </row>
    <row r="337" spans="1:10" ht="15" hidden="1" x14ac:dyDescent="0.2">
      <c r="A337" s="106" t="str">
        <f>IF(OR(PS!F326=SCTTM!$F$6,PS!G326=SCTTM!$F$6),PS!A326,"")</f>
        <v/>
      </c>
      <c r="B337" s="106" t="str">
        <f>IF(OR(PS!F326=SCTTM!$F$6,PS!G326=SCTTM!$F$6),PS!A326,"")</f>
        <v/>
      </c>
      <c r="C337" s="105" t="str">
        <f>IF(PS!F326=SCTTM!$F$6,PS!C326,"")</f>
        <v/>
      </c>
      <c r="D337" s="105" t="str">
        <f>IF(PS!G326=SCTTM!$F$6,PS!D326,"")</f>
        <v/>
      </c>
      <c r="E337" s="107" t="str">
        <f>IF(OR(PS!F326=SCTTM!$F$6,PS!G326=SCTTM!$F$6),PS!E326,"")</f>
        <v/>
      </c>
      <c r="F337" s="105" t="str">
        <f>IF(PS!F326=SCTTM!$F$6,PS!G326,IF(PS!G326=SCTTM!$F$6,PS!F326,""))</f>
        <v/>
      </c>
      <c r="G337" s="108">
        <f>IF(PS!F326=SCTTM!$F$6,PS!J326,0)</f>
        <v>0</v>
      </c>
      <c r="H337" s="108">
        <f>IF(PS!G326=SCTTM!$F$6,PS!J326,0)</f>
        <v>0</v>
      </c>
      <c r="I337" s="108">
        <f>IF(SUM(G337:H337)=0,0,$I$13+SUM($G$14:G337)-SUM($H$14:H337))</f>
        <v>0</v>
      </c>
      <c r="J337" s="17"/>
    </row>
    <row r="338" spans="1:10" ht="15" hidden="1" x14ac:dyDescent="0.2">
      <c r="A338" s="106" t="str">
        <f>IF(OR(PS!F327=SCTTM!$F$6,PS!G327=SCTTM!$F$6),PS!A327,"")</f>
        <v/>
      </c>
      <c r="B338" s="106" t="str">
        <f>IF(OR(PS!F327=SCTTM!$F$6,PS!G327=SCTTM!$F$6),PS!A327,"")</f>
        <v/>
      </c>
      <c r="C338" s="105" t="str">
        <f>IF(PS!F327=SCTTM!$F$6,PS!C327,"")</f>
        <v/>
      </c>
      <c r="D338" s="105" t="str">
        <f>IF(PS!G327=SCTTM!$F$6,PS!D327,"")</f>
        <v/>
      </c>
      <c r="E338" s="107" t="str">
        <f>IF(OR(PS!F327=SCTTM!$F$6,PS!G327=SCTTM!$F$6),PS!E327,"")</f>
        <v/>
      </c>
      <c r="F338" s="105" t="str">
        <f>IF(PS!F327=SCTTM!$F$6,PS!G327,IF(PS!G327=SCTTM!$F$6,PS!F327,""))</f>
        <v/>
      </c>
      <c r="G338" s="108">
        <f>IF(PS!F327=SCTTM!$F$6,PS!J327,0)</f>
        <v>0</v>
      </c>
      <c r="H338" s="108">
        <f>IF(PS!G327=SCTTM!$F$6,PS!J327,0)</f>
        <v>0</v>
      </c>
      <c r="I338" s="108">
        <f>IF(SUM(G338:H338)=0,0,$I$13+SUM($G$14:G338)-SUM($H$14:H338))</f>
        <v>0</v>
      </c>
      <c r="J338" s="17"/>
    </row>
    <row r="339" spans="1:10" ht="15" hidden="1" x14ac:dyDescent="0.2">
      <c r="A339" s="106" t="str">
        <f>IF(OR(PS!F328=SCTTM!$F$6,PS!G328=SCTTM!$F$6),PS!A328,"")</f>
        <v/>
      </c>
      <c r="B339" s="106" t="str">
        <f>IF(OR(PS!F328=SCTTM!$F$6,PS!G328=SCTTM!$F$6),PS!A328,"")</f>
        <v/>
      </c>
      <c r="C339" s="105" t="str">
        <f>IF(PS!F328=SCTTM!$F$6,PS!C328,"")</f>
        <v/>
      </c>
      <c r="D339" s="105" t="str">
        <f>IF(PS!G328=SCTTM!$F$6,PS!D328,"")</f>
        <v/>
      </c>
      <c r="E339" s="107" t="str">
        <f>IF(OR(PS!F328=SCTTM!$F$6,PS!G328=SCTTM!$F$6),PS!E328,"")</f>
        <v/>
      </c>
      <c r="F339" s="105" t="str">
        <f>IF(PS!F328=SCTTM!$F$6,PS!G328,IF(PS!G328=SCTTM!$F$6,PS!F328,""))</f>
        <v/>
      </c>
      <c r="G339" s="108">
        <f>IF(PS!F328=SCTTM!$F$6,PS!J328,0)</f>
        <v>0</v>
      </c>
      <c r="H339" s="108">
        <f>IF(PS!G328=SCTTM!$F$6,PS!J328,0)</f>
        <v>0</v>
      </c>
      <c r="I339" s="108">
        <f>IF(SUM(G339:H339)=0,0,$I$13+SUM($G$14:G339)-SUM($H$14:H339))</f>
        <v>0</v>
      </c>
      <c r="J339" s="17"/>
    </row>
    <row r="340" spans="1:10" ht="15" hidden="1" x14ac:dyDescent="0.2">
      <c r="A340" s="106" t="str">
        <f>IF(OR(PS!F329=SCTTM!$F$6,PS!G329=SCTTM!$F$6),PS!A329,"")</f>
        <v/>
      </c>
      <c r="B340" s="106" t="str">
        <f>IF(OR(PS!F329=SCTTM!$F$6,PS!G329=SCTTM!$F$6),PS!A329,"")</f>
        <v/>
      </c>
      <c r="C340" s="105" t="str">
        <f>IF(PS!F329=SCTTM!$F$6,PS!C329,"")</f>
        <v/>
      </c>
      <c r="D340" s="105" t="str">
        <f>IF(PS!G329=SCTTM!$F$6,PS!D329,"")</f>
        <v/>
      </c>
      <c r="E340" s="107" t="str">
        <f>IF(OR(PS!F329=SCTTM!$F$6,PS!G329=SCTTM!$F$6),PS!E329,"")</f>
        <v/>
      </c>
      <c r="F340" s="105" t="str">
        <f>IF(PS!F329=SCTTM!$F$6,PS!G329,IF(PS!G329=SCTTM!$F$6,PS!F329,""))</f>
        <v/>
      </c>
      <c r="G340" s="108">
        <f>IF(PS!F329=SCTTM!$F$6,PS!J329,0)</f>
        <v>0</v>
      </c>
      <c r="H340" s="108">
        <f>IF(PS!G329=SCTTM!$F$6,PS!J329,0)</f>
        <v>0</v>
      </c>
      <c r="I340" s="108">
        <f>IF(SUM(G340:H340)=0,0,$I$13+SUM($G$14:G340)-SUM($H$14:H340))</f>
        <v>0</v>
      </c>
      <c r="J340" s="17"/>
    </row>
    <row r="341" spans="1:10" ht="15" hidden="1" x14ac:dyDescent="0.2">
      <c r="A341" s="106" t="str">
        <f>IF(OR(PS!F330=SCTTM!$F$6,PS!G330=SCTTM!$F$6),PS!A330,"")</f>
        <v/>
      </c>
      <c r="B341" s="106" t="str">
        <f>IF(OR(PS!F330=SCTTM!$F$6,PS!G330=SCTTM!$F$6),PS!A330,"")</f>
        <v/>
      </c>
      <c r="C341" s="105" t="str">
        <f>IF(PS!F330=SCTTM!$F$6,PS!C330,"")</f>
        <v/>
      </c>
      <c r="D341" s="105" t="str">
        <f>IF(PS!G330=SCTTM!$F$6,PS!D330,"")</f>
        <v/>
      </c>
      <c r="E341" s="107" t="str">
        <f>IF(OR(PS!F330=SCTTM!$F$6,PS!G330=SCTTM!$F$6),PS!E330,"")</f>
        <v/>
      </c>
      <c r="F341" s="105" t="str">
        <f>IF(PS!F330=SCTTM!$F$6,PS!G330,IF(PS!G330=SCTTM!$F$6,PS!F330,""))</f>
        <v/>
      </c>
      <c r="G341" s="108">
        <f>IF(PS!F330=SCTTM!$F$6,PS!J330,0)</f>
        <v>0</v>
      </c>
      <c r="H341" s="108">
        <f>IF(PS!G330=SCTTM!$F$6,PS!J330,0)</f>
        <v>0</v>
      </c>
      <c r="I341" s="108">
        <f>IF(SUM(G341:H341)=0,0,$I$13+SUM($G$14:G341)-SUM($H$14:H341))</f>
        <v>0</v>
      </c>
      <c r="J341" s="17"/>
    </row>
    <row r="342" spans="1:10" ht="15" hidden="1" x14ac:dyDescent="0.2">
      <c r="A342" s="106" t="str">
        <f>IF(OR(PS!F331=SCTTM!$F$6,PS!G331=SCTTM!$F$6),PS!A331,"")</f>
        <v/>
      </c>
      <c r="B342" s="106" t="str">
        <f>IF(OR(PS!F331=SCTTM!$F$6,PS!G331=SCTTM!$F$6),PS!A331,"")</f>
        <v/>
      </c>
      <c r="C342" s="105" t="str">
        <f>IF(PS!F331=SCTTM!$F$6,PS!C331,"")</f>
        <v/>
      </c>
      <c r="D342" s="105" t="str">
        <f>IF(PS!G331=SCTTM!$F$6,PS!D331,"")</f>
        <v/>
      </c>
      <c r="E342" s="107" t="str">
        <f>IF(OR(PS!F331=SCTTM!$F$6,PS!G331=SCTTM!$F$6),PS!E331,"")</f>
        <v/>
      </c>
      <c r="F342" s="105" t="str">
        <f>IF(PS!F331=SCTTM!$F$6,PS!G331,IF(PS!G331=SCTTM!$F$6,PS!F331,""))</f>
        <v/>
      </c>
      <c r="G342" s="108">
        <f>IF(PS!F331=SCTTM!$F$6,PS!J331,0)</f>
        <v>0</v>
      </c>
      <c r="H342" s="108">
        <f>IF(PS!G331=SCTTM!$F$6,PS!J331,0)</f>
        <v>0</v>
      </c>
      <c r="I342" s="108">
        <f>IF(SUM(G342:H342)=0,0,$I$13+SUM($G$14:G342)-SUM($H$14:H342))</f>
        <v>0</v>
      </c>
      <c r="J342" s="17"/>
    </row>
    <row r="343" spans="1:10" ht="15" hidden="1" x14ac:dyDescent="0.2">
      <c r="A343" s="106" t="str">
        <f>IF(OR(PS!F332=SCTTM!$F$6,PS!G332=SCTTM!$F$6),PS!A332,"")</f>
        <v/>
      </c>
      <c r="B343" s="106" t="str">
        <f>IF(OR(PS!F332=SCTTM!$F$6,PS!G332=SCTTM!$F$6),PS!A332,"")</f>
        <v/>
      </c>
      <c r="C343" s="105" t="str">
        <f>IF(PS!F332=SCTTM!$F$6,PS!C332,"")</f>
        <v/>
      </c>
      <c r="D343" s="105" t="str">
        <f>IF(PS!G332=SCTTM!$F$6,PS!D332,"")</f>
        <v/>
      </c>
      <c r="E343" s="107" t="str">
        <f>IF(OR(PS!F332=SCTTM!$F$6,PS!G332=SCTTM!$F$6),PS!E332,"")</f>
        <v/>
      </c>
      <c r="F343" s="105" t="str">
        <f>IF(PS!F332=SCTTM!$F$6,PS!G332,IF(PS!G332=SCTTM!$F$6,PS!F332,""))</f>
        <v/>
      </c>
      <c r="G343" s="108">
        <f>IF(PS!F332=SCTTM!$F$6,PS!J332,0)</f>
        <v>0</v>
      </c>
      <c r="H343" s="108">
        <f>IF(PS!G332=SCTTM!$F$6,PS!J332,0)</f>
        <v>0</v>
      </c>
      <c r="I343" s="108">
        <f>IF(SUM(G343:H343)=0,0,$I$13+SUM($G$14:G343)-SUM($H$14:H343))</f>
        <v>0</v>
      </c>
      <c r="J343" s="17"/>
    </row>
    <row r="344" spans="1:10" ht="15" hidden="1" x14ac:dyDescent="0.2">
      <c r="A344" s="106" t="str">
        <f>IF(OR(PS!F333=SCTTM!$F$6,PS!G333=SCTTM!$F$6),PS!A333,"")</f>
        <v/>
      </c>
      <c r="B344" s="106" t="str">
        <f>IF(OR(PS!F333=SCTTM!$F$6,PS!G333=SCTTM!$F$6),PS!A333,"")</f>
        <v/>
      </c>
      <c r="C344" s="105" t="str">
        <f>IF(PS!F333=SCTTM!$F$6,PS!C333,"")</f>
        <v/>
      </c>
      <c r="D344" s="105" t="str">
        <f>IF(PS!G333=SCTTM!$F$6,PS!D333,"")</f>
        <v/>
      </c>
      <c r="E344" s="107" t="str">
        <f>IF(OR(PS!F333=SCTTM!$F$6,PS!G333=SCTTM!$F$6),PS!E333,"")</f>
        <v/>
      </c>
      <c r="F344" s="105" t="str">
        <f>IF(PS!F333=SCTTM!$F$6,PS!G333,IF(PS!G333=SCTTM!$F$6,PS!F333,""))</f>
        <v/>
      </c>
      <c r="G344" s="108">
        <f>IF(PS!F333=SCTTM!$F$6,PS!J333,0)</f>
        <v>0</v>
      </c>
      <c r="H344" s="108">
        <f>IF(PS!G333=SCTTM!$F$6,PS!J333,0)</f>
        <v>0</v>
      </c>
      <c r="I344" s="108">
        <f>IF(SUM(G344:H344)=0,0,$I$13+SUM($G$14:G344)-SUM($H$14:H344))</f>
        <v>0</v>
      </c>
      <c r="J344" s="17"/>
    </row>
    <row r="345" spans="1:10" ht="15" hidden="1" x14ac:dyDescent="0.2">
      <c r="A345" s="106" t="str">
        <f>IF(OR(PS!F334=SCTTM!$F$6,PS!G334=SCTTM!$F$6),PS!A334,"")</f>
        <v/>
      </c>
      <c r="B345" s="106" t="str">
        <f>IF(OR(PS!F334=SCTTM!$F$6,PS!G334=SCTTM!$F$6),PS!A334,"")</f>
        <v/>
      </c>
      <c r="C345" s="105" t="str">
        <f>IF(PS!F334=SCTTM!$F$6,PS!C334,"")</f>
        <v/>
      </c>
      <c r="D345" s="105" t="str">
        <f>IF(PS!G334=SCTTM!$F$6,PS!D334,"")</f>
        <v/>
      </c>
      <c r="E345" s="107" t="str">
        <f>IF(OR(PS!F334=SCTTM!$F$6,PS!G334=SCTTM!$F$6),PS!E334,"")</f>
        <v/>
      </c>
      <c r="F345" s="105" t="str">
        <f>IF(PS!F334=SCTTM!$F$6,PS!G334,IF(PS!G334=SCTTM!$F$6,PS!F334,""))</f>
        <v/>
      </c>
      <c r="G345" s="108">
        <f>IF(PS!F334=SCTTM!$F$6,PS!J334,0)</f>
        <v>0</v>
      </c>
      <c r="H345" s="108">
        <f>IF(PS!G334=SCTTM!$F$6,PS!J334,0)</f>
        <v>0</v>
      </c>
      <c r="I345" s="108">
        <f>IF(SUM(G345:H345)=0,0,$I$13+SUM($G$14:G345)-SUM($H$14:H345))</f>
        <v>0</v>
      </c>
      <c r="J345" s="17"/>
    </row>
    <row r="346" spans="1:10" ht="15" hidden="1" x14ac:dyDescent="0.2">
      <c r="A346" s="106" t="str">
        <f>IF(OR(PS!F335=SCTTM!$F$6,PS!G335=SCTTM!$F$6),PS!A335,"")</f>
        <v/>
      </c>
      <c r="B346" s="106" t="str">
        <f>IF(OR(PS!F335=SCTTM!$F$6,PS!G335=SCTTM!$F$6),PS!A335,"")</f>
        <v/>
      </c>
      <c r="C346" s="105" t="str">
        <f>IF(PS!F335=SCTTM!$F$6,PS!C335,"")</f>
        <v/>
      </c>
      <c r="D346" s="105" t="str">
        <f>IF(PS!G335=SCTTM!$F$6,PS!D335,"")</f>
        <v/>
      </c>
      <c r="E346" s="107" t="str">
        <f>IF(OR(PS!F335=SCTTM!$F$6,PS!G335=SCTTM!$F$6),PS!E335,"")</f>
        <v/>
      </c>
      <c r="F346" s="105" t="str">
        <f>IF(PS!F335=SCTTM!$F$6,PS!G335,IF(PS!G335=SCTTM!$F$6,PS!F335,""))</f>
        <v/>
      </c>
      <c r="G346" s="108">
        <f>IF(PS!F335=SCTTM!$F$6,PS!J335,0)</f>
        <v>0</v>
      </c>
      <c r="H346" s="108">
        <f>IF(PS!G335=SCTTM!$F$6,PS!J335,0)</f>
        <v>0</v>
      </c>
      <c r="I346" s="108">
        <f>IF(SUM(G346:H346)=0,0,$I$13+SUM($G$14:G346)-SUM($H$14:H346))</f>
        <v>0</v>
      </c>
      <c r="J346" s="17"/>
    </row>
    <row r="347" spans="1:10" ht="15" hidden="1" x14ac:dyDescent="0.2">
      <c r="A347" s="106" t="str">
        <f>IF(OR(PS!F336=SCTTM!$F$6,PS!G336=SCTTM!$F$6),PS!A336,"")</f>
        <v/>
      </c>
      <c r="B347" s="106" t="str">
        <f>IF(OR(PS!F336=SCTTM!$F$6,PS!G336=SCTTM!$F$6),PS!A336,"")</f>
        <v/>
      </c>
      <c r="C347" s="105" t="str">
        <f>IF(PS!F336=SCTTM!$F$6,PS!C336,"")</f>
        <v/>
      </c>
      <c r="D347" s="105" t="str">
        <f>IF(PS!G336=SCTTM!$F$6,PS!D336,"")</f>
        <v/>
      </c>
      <c r="E347" s="107" t="str">
        <f>IF(OR(PS!F336=SCTTM!$F$6,PS!G336=SCTTM!$F$6),PS!E336,"")</f>
        <v/>
      </c>
      <c r="F347" s="105" t="str">
        <f>IF(PS!F336=SCTTM!$F$6,PS!G336,IF(PS!G336=SCTTM!$F$6,PS!F336,""))</f>
        <v/>
      </c>
      <c r="G347" s="108">
        <f>IF(PS!F336=SCTTM!$F$6,PS!J336,0)</f>
        <v>0</v>
      </c>
      <c r="H347" s="108">
        <f>IF(PS!G336=SCTTM!$F$6,PS!J336,0)</f>
        <v>0</v>
      </c>
      <c r="I347" s="108">
        <f>IF(SUM(G347:H347)=0,0,$I$13+SUM($G$14:G347)-SUM($H$14:H347))</f>
        <v>0</v>
      </c>
      <c r="J347" s="17"/>
    </row>
    <row r="348" spans="1:10" ht="15" hidden="1" x14ac:dyDescent="0.2">
      <c r="A348" s="106" t="str">
        <f>IF(OR(PS!F337=SCTTM!$F$6,PS!G337=SCTTM!$F$6),PS!A337,"")</f>
        <v/>
      </c>
      <c r="B348" s="106" t="str">
        <f>IF(OR(PS!F337=SCTTM!$F$6,PS!G337=SCTTM!$F$6),PS!A337,"")</f>
        <v/>
      </c>
      <c r="C348" s="105" t="str">
        <f>IF(PS!F337=SCTTM!$F$6,PS!C337,"")</f>
        <v/>
      </c>
      <c r="D348" s="105" t="str">
        <f>IF(PS!G337=SCTTM!$F$6,PS!D337,"")</f>
        <v/>
      </c>
      <c r="E348" s="107" t="str">
        <f>IF(OR(PS!F337=SCTTM!$F$6,PS!G337=SCTTM!$F$6),PS!E337,"")</f>
        <v/>
      </c>
      <c r="F348" s="105" t="str">
        <f>IF(PS!F337=SCTTM!$F$6,PS!G337,IF(PS!G337=SCTTM!$F$6,PS!F337,""))</f>
        <v/>
      </c>
      <c r="G348" s="108">
        <f>IF(PS!F337=SCTTM!$F$6,PS!J337,0)</f>
        <v>0</v>
      </c>
      <c r="H348" s="108">
        <f>IF(PS!G337=SCTTM!$F$6,PS!J337,0)</f>
        <v>0</v>
      </c>
      <c r="I348" s="108">
        <f>IF(SUM(G348:H348)=0,0,$I$13+SUM($G$14:G348)-SUM($H$14:H348))</f>
        <v>0</v>
      </c>
      <c r="J348" s="17"/>
    </row>
    <row r="349" spans="1:10" ht="15" hidden="1" x14ac:dyDescent="0.2">
      <c r="A349" s="106" t="str">
        <f>IF(OR(PS!F338=SCTTM!$F$6,PS!G338=SCTTM!$F$6),PS!A338,"")</f>
        <v/>
      </c>
      <c r="B349" s="106" t="str">
        <f>IF(OR(PS!F338=SCTTM!$F$6,PS!G338=SCTTM!$F$6),PS!A338,"")</f>
        <v/>
      </c>
      <c r="C349" s="105" t="str">
        <f>IF(PS!F338=SCTTM!$F$6,PS!C338,"")</f>
        <v/>
      </c>
      <c r="D349" s="105" t="str">
        <f>IF(PS!G338=SCTTM!$F$6,PS!D338,"")</f>
        <v/>
      </c>
      <c r="E349" s="107" t="str">
        <f>IF(OR(PS!F338=SCTTM!$F$6,PS!G338=SCTTM!$F$6),PS!E338,"")</f>
        <v/>
      </c>
      <c r="F349" s="105" t="str">
        <f>IF(PS!F338=SCTTM!$F$6,PS!G338,IF(PS!G338=SCTTM!$F$6,PS!F338,""))</f>
        <v/>
      </c>
      <c r="G349" s="108">
        <f>IF(PS!F338=SCTTM!$F$6,PS!J338,0)</f>
        <v>0</v>
      </c>
      <c r="H349" s="108">
        <f>IF(PS!G338=SCTTM!$F$6,PS!J338,0)</f>
        <v>0</v>
      </c>
      <c r="I349" s="108">
        <f>IF(SUM(G349:H349)=0,0,$I$13+SUM($G$14:G349)-SUM($H$14:H349))</f>
        <v>0</v>
      </c>
      <c r="J349" s="17"/>
    </row>
    <row r="350" spans="1:10" ht="15" hidden="1" x14ac:dyDescent="0.2">
      <c r="A350" s="106" t="str">
        <f>IF(OR(PS!F339=SCTTM!$F$6,PS!G339=SCTTM!$F$6),PS!A339,"")</f>
        <v/>
      </c>
      <c r="B350" s="106" t="str">
        <f>IF(OR(PS!F339=SCTTM!$F$6,PS!G339=SCTTM!$F$6),PS!A339,"")</f>
        <v/>
      </c>
      <c r="C350" s="105" t="str">
        <f>IF(PS!F339=SCTTM!$F$6,PS!C339,"")</f>
        <v/>
      </c>
      <c r="D350" s="105" t="str">
        <f>IF(PS!G339=SCTTM!$F$6,PS!D339,"")</f>
        <v/>
      </c>
      <c r="E350" s="107" t="str">
        <f>IF(OR(PS!F339=SCTTM!$F$6,PS!G339=SCTTM!$F$6),PS!E339,"")</f>
        <v/>
      </c>
      <c r="F350" s="105" t="str">
        <f>IF(PS!F339=SCTTM!$F$6,PS!G339,IF(PS!G339=SCTTM!$F$6,PS!F339,""))</f>
        <v/>
      </c>
      <c r="G350" s="108">
        <f>IF(PS!F339=SCTTM!$F$6,PS!J339,0)</f>
        <v>0</v>
      </c>
      <c r="H350" s="108">
        <f>IF(PS!G339=SCTTM!$F$6,PS!J339,0)</f>
        <v>0</v>
      </c>
      <c r="I350" s="108">
        <f>IF(SUM(G350:H350)=0,0,$I$13+SUM($G$14:G350)-SUM($H$14:H350))</f>
        <v>0</v>
      </c>
      <c r="J350" s="17"/>
    </row>
    <row r="351" spans="1:10" ht="15" hidden="1" x14ac:dyDescent="0.2">
      <c r="A351" s="106" t="str">
        <f>IF(OR(PS!F340=SCTTM!$F$6,PS!G340=SCTTM!$F$6),PS!A340,"")</f>
        <v/>
      </c>
      <c r="B351" s="106" t="str">
        <f>IF(OR(PS!F340=SCTTM!$F$6,PS!G340=SCTTM!$F$6),PS!A340,"")</f>
        <v/>
      </c>
      <c r="C351" s="105" t="str">
        <f>IF(PS!F340=SCTTM!$F$6,PS!C340,"")</f>
        <v/>
      </c>
      <c r="D351" s="105" t="str">
        <f>IF(PS!G340=SCTTM!$F$6,PS!D340,"")</f>
        <v/>
      </c>
      <c r="E351" s="107" t="str">
        <f>IF(OR(PS!F340=SCTTM!$F$6,PS!G340=SCTTM!$F$6),PS!E340,"")</f>
        <v/>
      </c>
      <c r="F351" s="105" t="str">
        <f>IF(PS!F340=SCTTM!$F$6,PS!G340,IF(PS!G340=SCTTM!$F$6,PS!F340,""))</f>
        <v/>
      </c>
      <c r="G351" s="108">
        <f>IF(PS!F340=SCTTM!$F$6,PS!J340,0)</f>
        <v>0</v>
      </c>
      <c r="H351" s="108">
        <f>IF(PS!G340=SCTTM!$F$6,PS!J340,0)</f>
        <v>0</v>
      </c>
      <c r="I351" s="108">
        <f>IF(SUM(G351:H351)=0,0,$I$13+SUM($G$14:G351)-SUM($H$14:H351))</f>
        <v>0</v>
      </c>
      <c r="J351" s="17"/>
    </row>
    <row r="352" spans="1:10" ht="15" hidden="1" x14ac:dyDescent="0.2">
      <c r="A352" s="106" t="str">
        <f>IF(OR(PS!F341=SCTTM!$F$6,PS!G341=SCTTM!$F$6),PS!A341,"")</f>
        <v/>
      </c>
      <c r="B352" s="106" t="str">
        <f>IF(OR(PS!F341=SCTTM!$F$6,PS!G341=SCTTM!$F$6),PS!A341,"")</f>
        <v/>
      </c>
      <c r="C352" s="105" t="str">
        <f>IF(PS!F341=SCTTM!$F$6,PS!C341,"")</f>
        <v/>
      </c>
      <c r="D352" s="105" t="str">
        <f>IF(PS!G341=SCTTM!$F$6,PS!D341,"")</f>
        <v/>
      </c>
      <c r="E352" s="107" t="str">
        <f>IF(OR(PS!F341=SCTTM!$F$6,PS!G341=SCTTM!$F$6),PS!E341,"")</f>
        <v/>
      </c>
      <c r="F352" s="105" t="str">
        <f>IF(PS!F341=SCTTM!$F$6,PS!G341,IF(PS!G341=SCTTM!$F$6,PS!F341,""))</f>
        <v/>
      </c>
      <c r="G352" s="108">
        <f>IF(PS!F341=SCTTM!$F$6,PS!J341,0)</f>
        <v>0</v>
      </c>
      <c r="H352" s="108">
        <f>IF(PS!G341=SCTTM!$F$6,PS!J341,0)</f>
        <v>0</v>
      </c>
      <c r="I352" s="108">
        <f>IF(SUM(G352:H352)=0,0,$I$13+SUM($G$14:G352)-SUM($H$14:H352))</f>
        <v>0</v>
      </c>
      <c r="J352" s="17"/>
    </row>
    <row r="353" spans="1:10" ht="15" hidden="1" x14ac:dyDescent="0.2">
      <c r="A353" s="106" t="str">
        <f>IF(OR(PS!F342=SCTTM!$F$6,PS!G342=SCTTM!$F$6),PS!A342,"")</f>
        <v/>
      </c>
      <c r="B353" s="106" t="str">
        <f>IF(OR(PS!F342=SCTTM!$F$6,PS!G342=SCTTM!$F$6),PS!A342,"")</f>
        <v/>
      </c>
      <c r="C353" s="105" t="str">
        <f>IF(PS!F342=SCTTM!$F$6,PS!C342,"")</f>
        <v/>
      </c>
      <c r="D353" s="105" t="str">
        <f>IF(PS!G342=SCTTM!$F$6,PS!D342,"")</f>
        <v/>
      </c>
      <c r="E353" s="107" t="str">
        <f>IF(OR(PS!F342=SCTTM!$F$6,PS!G342=SCTTM!$F$6),PS!E342,"")</f>
        <v/>
      </c>
      <c r="F353" s="105" t="str">
        <f>IF(PS!F342=SCTTM!$F$6,PS!G342,IF(PS!G342=SCTTM!$F$6,PS!F342,""))</f>
        <v/>
      </c>
      <c r="G353" s="108">
        <f>IF(PS!F342=SCTTM!$F$6,PS!J342,0)</f>
        <v>0</v>
      </c>
      <c r="H353" s="108">
        <f>IF(PS!G342=SCTTM!$F$6,PS!J342,0)</f>
        <v>0</v>
      </c>
      <c r="I353" s="108">
        <f>IF(SUM(G353:H353)=0,0,$I$13+SUM($G$14:G353)-SUM($H$14:H353))</f>
        <v>0</v>
      </c>
      <c r="J353" s="17"/>
    </row>
    <row r="354" spans="1:10" ht="15" hidden="1" x14ac:dyDescent="0.2">
      <c r="A354" s="106" t="str">
        <f>IF(OR(PS!F343=SCTTM!$F$6,PS!G343=SCTTM!$F$6),PS!A343,"")</f>
        <v/>
      </c>
      <c r="B354" s="106" t="str">
        <f>IF(OR(PS!F343=SCTTM!$F$6,PS!G343=SCTTM!$F$6),PS!A343,"")</f>
        <v/>
      </c>
      <c r="C354" s="105" t="str">
        <f>IF(PS!F343=SCTTM!$F$6,PS!C343,"")</f>
        <v/>
      </c>
      <c r="D354" s="105" t="str">
        <f>IF(PS!G343=SCTTM!$F$6,PS!D343,"")</f>
        <v/>
      </c>
      <c r="E354" s="107" t="str">
        <f>IF(OR(PS!F343=SCTTM!$F$6,PS!G343=SCTTM!$F$6),PS!E343,"")</f>
        <v/>
      </c>
      <c r="F354" s="105" t="str">
        <f>IF(PS!F343=SCTTM!$F$6,PS!G343,IF(PS!G343=SCTTM!$F$6,PS!F343,""))</f>
        <v/>
      </c>
      <c r="G354" s="108">
        <f>IF(PS!F343=SCTTM!$F$6,PS!J343,0)</f>
        <v>0</v>
      </c>
      <c r="H354" s="108">
        <f>IF(PS!G343=SCTTM!$F$6,PS!J343,0)</f>
        <v>0</v>
      </c>
      <c r="I354" s="108">
        <f>IF(SUM(G354:H354)=0,0,$I$13+SUM($G$14:G354)-SUM($H$14:H354))</f>
        <v>0</v>
      </c>
      <c r="J354" s="17"/>
    </row>
    <row r="355" spans="1:10" ht="15" hidden="1" x14ac:dyDescent="0.2">
      <c r="A355" s="106" t="str">
        <f>IF(OR(PS!F344=SCTTM!$F$6,PS!G344=SCTTM!$F$6),PS!A344,"")</f>
        <v/>
      </c>
      <c r="B355" s="106" t="str">
        <f>IF(OR(PS!F344=SCTTM!$F$6,PS!G344=SCTTM!$F$6),PS!A344,"")</f>
        <v/>
      </c>
      <c r="C355" s="105" t="str">
        <f>IF(PS!F344=SCTTM!$F$6,PS!C344,"")</f>
        <v/>
      </c>
      <c r="D355" s="105" t="str">
        <f>IF(PS!G344=SCTTM!$F$6,PS!D344,"")</f>
        <v/>
      </c>
      <c r="E355" s="107" t="str">
        <f>IF(OR(PS!F344=SCTTM!$F$6,PS!G344=SCTTM!$F$6),PS!E344,"")</f>
        <v/>
      </c>
      <c r="F355" s="105" t="str">
        <f>IF(PS!F344=SCTTM!$F$6,PS!G344,IF(PS!G344=SCTTM!$F$6,PS!F344,""))</f>
        <v/>
      </c>
      <c r="G355" s="108">
        <f>IF(PS!F344=SCTTM!$F$6,PS!J344,0)</f>
        <v>0</v>
      </c>
      <c r="H355" s="108">
        <f>IF(PS!G344=SCTTM!$F$6,PS!J344,0)</f>
        <v>0</v>
      </c>
      <c r="I355" s="108">
        <f>IF(SUM(G355:H355)=0,0,$I$13+SUM($G$14:G355)-SUM($H$14:H355))</f>
        <v>0</v>
      </c>
      <c r="J355" s="17"/>
    </row>
    <row r="356" spans="1:10" ht="15" hidden="1" x14ac:dyDescent="0.2">
      <c r="A356" s="106" t="str">
        <f>IF(OR(PS!F345=SCTTM!$F$6,PS!G345=SCTTM!$F$6),PS!A345,"")</f>
        <v/>
      </c>
      <c r="B356" s="106" t="str">
        <f>IF(OR(PS!F345=SCTTM!$F$6,PS!G345=SCTTM!$F$6),PS!A345,"")</f>
        <v/>
      </c>
      <c r="C356" s="105" t="str">
        <f>IF(PS!F345=SCTTM!$F$6,PS!C345,"")</f>
        <v/>
      </c>
      <c r="D356" s="105" t="str">
        <f>IF(PS!G345=SCTTM!$F$6,PS!D345,"")</f>
        <v/>
      </c>
      <c r="E356" s="107" t="str">
        <f>IF(OR(PS!F345=SCTTM!$F$6,PS!G345=SCTTM!$F$6),PS!E345,"")</f>
        <v/>
      </c>
      <c r="F356" s="105" t="str">
        <f>IF(PS!F345=SCTTM!$F$6,PS!G345,IF(PS!G345=SCTTM!$F$6,PS!F345,""))</f>
        <v/>
      </c>
      <c r="G356" s="108">
        <f>IF(PS!F345=SCTTM!$F$6,PS!J345,0)</f>
        <v>0</v>
      </c>
      <c r="H356" s="108">
        <f>IF(PS!G345=SCTTM!$F$6,PS!J345,0)</f>
        <v>0</v>
      </c>
      <c r="I356" s="108">
        <f>IF(SUM(G356:H356)=0,0,$I$13+SUM($G$14:G356)-SUM($H$14:H356))</f>
        <v>0</v>
      </c>
      <c r="J356" s="17"/>
    </row>
    <row r="357" spans="1:10" ht="15" hidden="1" x14ac:dyDescent="0.2">
      <c r="A357" s="106" t="str">
        <f>IF(OR(PS!F346=SCTTM!$F$6,PS!G346=SCTTM!$F$6),PS!A346,"")</f>
        <v/>
      </c>
      <c r="B357" s="106" t="str">
        <f>IF(OR(PS!F346=SCTTM!$F$6,PS!G346=SCTTM!$F$6),PS!A346,"")</f>
        <v/>
      </c>
      <c r="C357" s="105" t="str">
        <f>IF(PS!F346=SCTTM!$F$6,PS!C346,"")</f>
        <v/>
      </c>
      <c r="D357" s="105" t="str">
        <f>IF(PS!G346=SCTTM!$F$6,PS!D346,"")</f>
        <v/>
      </c>
      <c r="E357" s="107" t="str">
        <f>IF(OR(PS!F346=SCTTM!$F$6,PS!G346=SCTTM!$F$6),PS!E346,"")</f>
        <v/>
      </c>
      <c r="F357" s="105" t="str">
        <f>IF(PS!F346=SCTTM!$F$6,PS!G346,IF(PS!G346=SCTTM!$F$6,PS!F346,""))</f>
        <v/>
      </c>
      <c r="G357" s="108">
        <f>IF(PS!F346=SCTTM!$F$6,PS!J346,0)</f>
        <v>0</v>
      </c>
      <c r="H357" s="108">
        <f>IF(PS!G346=SCTTM!$F$6,PS!J346,0)</f>
        <v>0</v>
      </c>
      <c r="I357" s="108">
        <f>IF(SUM(G357:H357)=0,0,$I$13+SUM($G$14:G357)-SUM($H$14:H357))</f>
        <v>0</v>
      </c>
      <c r="J357" s="17"/>
    </row>
    <row r="358" spans="1:10" ht="15" hidden="1" x14ac:dyDescent="0.2">
      <c r="A358" s="106" t="str">
        <f>IF(OR(PS!F347=SCTTM!$F$6,PS!G347=SCTTM!$F$6),PS!A347,"")</f>
        <v/>
      </c>
      <c r="B358" s="106" t="str">
        <f>IF(OR(PS!F347=SCTTM!$F$6,PS!G347=SCTTM!$F$6),PS!A347,"")</f>
        <v/>
      </c>
      <c r="C358" s="105" t="str">
        <f>IF(PS!F347=SCTTM!$F$6,PS!C347,"")</f>
        <v/>
      </c>
      <c r="D358" s="105" t="str">
        <f>IF(PS!G347=SCTTM!$F$6,PS!D347,"")</f>
        <v/>
      </c>
      <c r="E358" s="107" t="str">
        <f>IF(OR(PS!F347=SCTTM!$F$6,PS!G347=SCTTM!$F$6),PS!E347,"")</f>
        <v/>
      </c>
      <c r="F358" s="105" t="str">
        <f>IF(PS!F347=SCTTM!$F$6,PS!G347,IF(PS!G347=SCTTM!$F$6,PS!F347,""))</f>
        <v/>
      </c>
      <c r="G358" s="108">
        <f>IF(PS!F347=SCTTM!$F$6,PS!J347,0)</f>
        <v>0</v>
      </c>
      <c r="H358" s="108">
        <f>IF(PS!G347=SCTTM!$F$6,PS!J347,0)</f>
        <v>0</v>
      </c>
      <c r="I358" s="108">
        <f>IF(SUM(G358:H358)=0,0,$I$13+SUM($G$14:G358)-SUM($H$14:H358))</f>
        <v>0</v>
      </c>
      <c r="J358" s="17"/>
    </row>
    <row r="359" spans="1:10" ht="15" hidden="1" x14ac:dyDescent="0.2">
      <c r="A359" s="106" t="str">
        <f>IF(OR(PS!F348=SCTTM!$F$6,PS!G348=SCTTM!$F$6),PS!A348,"")</f>
        <v/>
      </c>
      <c r="B359" s="106" t="str">
        <f>IF(OR(PS!F348=SCTTM!$F$6,PS!G348=SCTTM!$F$6),PS!A348,"")</f>
        <v/>
      </c>
      <c r="C359" s="105" t="str">
        <f>IF(PS!F348=SCTTM!$F$6,PS!C348,"")</f>
        <v/>
      </c>
      <c r="D359" s="105" t="str">
        <f>IF(PS!G348=SCTTM!$F$6,PS!D348,"")</f>
        <v/>
      </c>
      <c r="E359" s="107" t="str">
        <f>IF(OR(PS!F348=SCTTM!$F$6,PS!G348=SCTTM!$F$6),PS!E348,"")</f>
        <v/>
      </c>
      <c r="F359" s="105" t="str">
        <f>IF(PS!F348=SCTTM!$F$6,PS!G348,IF(PS!G348=SCTTM!$F$6,PS!F348,""))</f>
        <v/>
      </c>
      <c r="G359" s="108">
        <f>IF(PS!F348=SCTTM!$F$6,PS!J348,0)</f>
        <v>0</v>
      </c>
      <c r="H359" s="108">
        <f>IF(PS!G348=SCTTM!$F$6,PS!J348,0)</f>
        <v>0</v>
      </c>
      <c r="I359" s="108">
        <f>IF(SUM(G359:H359)=0,0,$I$13+SUM($G$14:G359)-SUM($H$14:H359))</f>
        <v>0</v>
      </c>
      <c r="J359" s="17"/>
    </row>
    <row r="360" spans="1:10" ht="15" hidden="1" x14ac:dyDescent="0.2">
      <c r="A360" s="106" t="str">
        <f>IF(OR(PS!F349=SCTTM!$F$6,PS!G349=SCTTM!$F$6),PS!A349,"")</f>
        <v/>
      </c>
      <c r="B360" s="106" t="str">
        <f>IF(OR(PS!F349=SCTTM!$F$6,PS!G349=SCTTM!$F$6),PS!A349,"")</f>
        <v/>
      </c>
      <c r="C360" s="105" t="str">
        <f>IF(PS!F349=SCTTM!$F$6,PS!C349,"")</f>
        <v/>
      </c>
      <c r="D360" s="105" t="str">
        <f>IF(PS!G349=SCTTM!$F$6,PS!D349,"")</f>
        <v/>
      </c>
      <c r="E360" s="107" t="str">
        <f>IF(OR(PS!F349=SCTTM!$F$6,PS!G349=SCTTM!$F$6),PS!E349,"")</f>
        <v/>
      </c>
      <c r="F360" s="105" t="str">
        <f>IF(PS!F349=SCTTM!$F$6,PS!G349,IF(PS!G349=SCTTM!$F$6,PS!F349,""))</f>
        <v/>
      </c>
      <c r="G360" s="108">
        <f>IF(PS!F349=SCTTM!$F$6,PS!J349,0)</f>
        <v>0</v>
      </c>
      <c r="H360" s="108">
        <f>IF(PS!G349=SCTTM!$F$6,PS!J349,0)</f>
        <v>0</v>
      </c>
      <c r="I360" s="108">
        <f>IF(SUM(G360:H360)=0,0,$I$13+SUM($G$14:G360)-SUM($H$14:H360))</f>
        <v>0</v>
      </c>
      <c r="J360" s="17"/>
    </row>
    <row r="361" spans="1:10" ht="15" hidden="1" x14ac:dyDescent="0.2">
      <c r="A361" s="106" t="str">
        <f>IF(OR(PS!F350=SCTTM!$F$6,PS!G350=SCTTM!$F$6),PS!A350,"")</f>
        <v/>
      </c>
      <c r="B361" s="106" t="str">
        <f>IF(OR(PS!F350=SCTTM!$F$6,PS!G350=SCTTM!$F$6),PS!A350,"")</f>
        <v/>
      </c>
      <c r="C361" s="105" t="str">
        <f>IF(PS!F350=SCTTM!$F$6,PS!C350,"")</f>
        <v/>
      </c>
      <c r="D361" s="105" t="str">
        <f>IF(PS!G350=SCTTM!$F$6,PS!D350,"")</f>
        <v/>
      </c>
      <c r="E361" s="107" t="str">
        <f>IF(OR(PS!F350=SCTTM!$F$6,PS!G350=SCTTM!$F$6),PS!E350,"")</f>
        <v/>
      </c>
      <c r="F361" s="105" t="str">
        <f>IF(PS!F350=SCTTM!$F$6,PS!G350,IF(PS!G350=SCTTM!$F$6,PS!F350,""))</f>
        <v/>
      </c>
      <c r="G361" s="108">
        <f>IF(PS!F350=SCTTM!$F$6,PS!J350,0)</f>
        <v>0</v>
      </c>
      <c r="H361" s="108">
        <f>IF(PS!G350=SCTTM!$F$6,PS!J350,0)</f>
        <v>0</v>
      </c>
      <c r="I361" s="108">
        <f>IF(SUM(G361:H361)=0,0,$I$13+SUM($G$14:G361)-SUM($H$14:H361))</f>
        <v>0</v>
      </c>
      <c r="J361" s="17"/>
    </row>
    <row r="362" spans="1:10" ht="15" hidden="1" x14ac:dyDescent="0.2">
      <c r="A362" s="106" t="str">
        <f>IF(OR(PS!F351=SCTTM!$F$6,PS!G351=SCTTM!$F$6),PS!A351,"")</f>
        <v/>
      </c>
      <c r="B362" s="106" t="str">
        <f>IF(OR(PS!F351=SCTTM!$F$6,PS!G351=SCTTM!$F$6),PS!A351,"")</f>
        <v/>
      </c>
      <c r="C362" s="105" t="str">
        <f>IF(PS!F351=SCTTM!$F$6,PS!C351,"")</f>
        <v/>
      </c>
      <c r="D362" s="105" t="str">
        <f>IF(PS!G351=SCTTM!$F$6,PS!D351,"")</f>
        <v/>
      </c>
      <c r="E362" s="107" t="str">
        <f>IF(OR(PS!F351=SCTTM!$F$6,PS!G351=SCTTM!$F$6),PS!E351,"")</f>
        <v/>
      </c>
      <c r="F362" s="105" t="str">
        <f>IF(PS!F351=SCTTM!$F$6,PS!G351,IF(PS!G351=SCTTM!$F$6,PS!F351,""))</f>
        <v/>
      </c>
      <c r="G362" s="108">
        <f>IF(PS!F351=SCTTM!$F$6,PS!J351,0)</f>
        <v>0</v>
      </c>
      <c r="H362" s="108">
        <f>IF(PS!G351=SCTTM!$F$6,PS!J351,0)</f>
        <v>0</v>
      </c>
      <c r="I362" s="108">
        <f>IF(SUM(G362:H362)=0,0,$I$13+SUM($G$14:G362)-SUM($H$14:H362))</f>
        <v>0</v>
      </c>
      <c r="J362" s="17"/>
    </row>
    <row r="363" spans="1:10" ht="15" hidden="1" x14ac:dyDescent="0.2">
      <c r="A363" s="106" t="str">
        <f>IF(OR(PS!F352=SCTTM!$F$6,PS!G352=SCTTM!$F$6),PS!A352,"")</f>
        <v/>
      </c>
      <c r="B363" s="106" t="str">
        <f>IF(OR(PS!F352=SCTTM!$F$6,PS!G352=SCTTM!$F$6),PS!A352,"")</f>
        <v/>
      </c>
      <c r="C363" s="105" t="str">
        <f>IF(PS!F352=SCTTM!$F$6,PS!C352,"")</f>
        <v/>
      </c>
      <c r="D363" s="105" t="str">
        <f>IF(PS!G352=SCTTM!$F$6,PS!D352,"")</f>
        <v/>
      </c>
      <c r="E363" s="107" t="str">
        <f>IF(OR(PS!F352=SCTTM!$F$6,PS!G352=SCTTM!$F$6),PS!E352,"")</f>
        <v/>
      </c>
      <c r="F363" s="105" t="str">
        <f>IF(PS!F352=SCTTM!$F$6,PS!G352,IF(PS!G352=SCTTM!$F$6,PS!F352,""))</f>
        <v/>
      </c>
      <c r="G363" s="108">
        <f>IF(PS!F352=SCTTM!$F$6,PS!J352,0)</f>
        <v>0</v>
      </c>
      <c r="H363" s="108">
        <f>IF(PS!G352=SCTTM!$F$6,PS!J352,0)</f>
        <v>0</v>
      </c>
      <c r="I363" s="108">
        <f>IF(SUM(G363:H363)=0,0,$I$13+SUM($G$14:G363)-SUM($H$14:H363))</f>
        <v>0</v>
      </c>
      <c r="J363" s="17"/>
    </row>
    <row r="364" spans="1:10" ht="15" hidden="1" x14ac:dyDescent="0.2">
      <c r="A364" s="106" t="str">
        <f>IF(OR(PS!F353=SCTTM!$F$6,PS!G353=SCTTM!$F$6),PS!A353,"")</f>
        <v/>
      </c>
      <c r="B364" s="106" t="str">
        <f>IF(OR(PS!F353=SCTTM!$F$6,PS!G353=SCTTM!$F$6),PS!A353,"")</f>
        <v/>
      </c>
      <c r="C364" s="105" t="str">
        <f>IF(PS!F353=SCTTM!$F$6,PS!C353,"")</f>
        <v/>
      </c>
      <c r="D364" s="105" t="str">
        <f>IF(PS!G353=SCTTM!$F$6,PS!D353,"")</f>
        <v/>
      </c>
      <c r="E364" s="107" t="str">
        <f>IF(OR(PS!F353=SCTTM!$F$6,PS!G353=SCTTM!$F$6),PS!E353,"")</f>
        <v/>
      </c>
      <c r="F364" s="105" t="str">
        <f>IF(PS!F353=SCTTM!$F$6,PS!G353,IF(PS!G353=SCTTM!$F$6,PS!F353,""))</f>
        <v/>
      </c>
      <c r="G364" s="108">
        <f>IF(PS!F353=SCTTM!$F$6,PS!J353,0)</f>
        <v>0</v>
      </c>
      <c r="H364" s="108">
        <f>IF(PS!G353=SCTTM!$F$6,PS!J353,0)</f>
        <v>0</v>
      </c>
      <c r="I364" s="108">
        <f>IF(SUM(G364:H364)=0,0,$I$13+SUM($G$14:G364)-SUM($H$14:H364))</f>
        <v>0</v>
      </c>
      <c r="J364" s="17"/>
    </row>
    <row r="365" spans="1:10" ht="15" hidden="1" x14ac:dyDescent="0.2">
      <c r="A365" s="106" t="str">
        <f>IF(OR(PS!F354=SCTTM!$F$6,PS!G354=SCTTM!$F$6),PS!A354,"")</f>
        <v/>
      </c>
      <c r="B365" s="106" t="str">
        <f>IF(OR(PS!F354=SCTTM!$F$6,PS!G354=SCTTM!$F$6),PS!A354,"")</f>
        <v/>
      </c>
      <c r="C365" s="105" t="str">
        <f>IF(PS!F354=SCTTM!$F$6,PS!C354,"")</f>
        <v/>
      </c>
      <c r="D365" s="105" t="str">
        <f>IF(PS!G354=SCTTM!$F$6,PS!D354,"")</f>
        <v/>
      </c>
      <c r="E365" s="107" t="str">
        <f>IF(OR(PS!F354=SCTTM!$F$6,PS!G354=SCTTM!$F$6),PS!E354,"")</f>
        <v/>
      </c>
      <c r="F365" s="105" t="str">
        <f>IF(PS!F354=SCTTM!$F$6,PS!G354,IF(PS!G354=SCTTM!$F$6,PS!F354,""))</f>
        <v/>
      </c>
      <c r="G365" s="108">
        <f>IF(PS!F354=SCTTM!$F$6,PS!J354,0)</f>
        <v>0</v>
      </c>
      <c r="H365" s="108">
        <f>IF(PS!G354=SCTTM!$F$6,PS!J354,0)</f>
        <v>0</v>
      </c>
      <c r="I365" s="108">
        <f>IF(SUM(G365:H365)=0,0,$I$13+SUM($G$14:G365)-SUM($H$14:H365))</f>
        <v>0</v>
      </c>
      <c r="J365" s="17"/>
    </row>
    <row r="366" spans="1:10" ht="15" hidden="1" x14ac:dyDescent="0.2">
      <c r="A366" s="106" t="str">
        <f>IF(OR(PS!F355=SCTTM!$F$6,PS!G355=SCTTM!$F$6),PS!A355,"")</f>
        <v/>
      </c>
      <c r="B366" s="106" t="str">
        <f>IF(OR(PS!F355=SCTTM!$F$6,PS!G355=SCTTM!$F$6),PS!A355,"")</f>
        <v/>
      </c>
      <c r="C366" s="105" t="str">
        <f>IF(PS!F355=SCTTM!$F$6,PS!C355,"")</f>
        <v/>
      </c>
      <c r="D366" s="105" t="str">
        <f>IF(PS!G355=SCTTM!$F$6,PS!D355,"")</f>
        <v/>
      </c>
      <c r="E366" s="107" t="str">
        <f>IF(OR(PS!F355=SCTTM!$F$6,PS!G355=SCTTM!$F$6),PS!E355,"")</f>
        <v/>
      </c>
      <c r="F366" s="105" t="str">
        <f>IF(PS!F355=SCTTM!$F$6,PS!G355,IF(PS!G355=SCTTM!$F$6,PS!F355,""))</f>
        <v/>
      </c>
      <c r="G366" s="108">
        <f>IF(PS!F355=SCTTM!$F$6,PS!J355,0)</f>
        <v>0</v>
      </c>
      <c r="H366" s="108">
        <f>IF(PS!G355=SCTTM!$F$6,PS!J355,0)</f>
        <v>0</v>
      </c>
      <c r="I366" s="108">
        <f>IF(SUM(G366:H366)=0,0,$I$13+SUM($G$14:G366)-SUM($H$14:H366))</f>
        <v>0</v>
      </c>
      <c r="J366" s="17"/>
    </row>
    <row r="367" spans="1:10" ht="15" hidden="1" x14ac:dyDescent="0.2">
      <c r="A367" s="106" t="str">
        <f>IF(OR(PS!F356=SCTTM!$F$6,PS!G356=SCTTM!$F$6),PS!A356,"")</f>
        <v/>
      </c>
      <c r="B367" s="106" t="str">
        <f>IF(OR(PS!F356=SCTTM!$F$6,PS!G356=SCTTM!$F$6),PS!A356,"")</f>
        <v/>
      </c>
      <c r="C367" s="105" t="str">
        <f>IF(PS!F356=SCTTM!$F$6,PS!C356,"")</f>
        <v/>
      </c>
      <c r="D367" s="105" t="str">
        <f>IF(PS!G356=SCTTM!$F$6,PS!D356,"")</f>
        <v/>
      </c>
      <c r="E367" s="107" t="str">
        <f>IF(OR(PS!F356=SCTTM!$F$6,PS!G356=SCTTM!$F$6),PS!E356,"")</f>
        <v/>
      </c>
      <c r="F367" s="105" t="str">
        <f>IF(PS!F356=SCTTM!$F$6,PS!G356,IF(PS!G356=SCTTM!$F$6,PS!F356,""))</f>
        <v/>
      </c>
      <c r="G367" s="108">
        <f>IF(PS!F356=SCTTM!$F$6,PS!J356,0)</f>
        <v>0</v>
      </c>
      <c r="H367" s="108">
        <f>IF(PS!G356=SCTTM!$F$6,PS!J356,0)</f>
        <v>0</v>
      </c>
      <c r="I367" s="108">
        <f>IF(SUM(G367:H367)=0,0,$I$13+SUM($G$14:G367)-SUM($H$14:H367))</f>
        <v>0</v>
      </c>
      <c r="J367" s="17"/>
    </row>
    <row r="368" spans="1:10" ht="15" hidden="1" x14ac:dyDescent="0.2">
      <c r="A368" s="106" t="str">
        <f>IF(OR(PS!F357=SCTTM!$F$6,PS!G357=SCTTM!$F$6),PS!A357,"")</f>
        <v/>
      </c>
      <c r="B368" s="106" t="str">
        <f>IF(OR(PS!F357=SCTTM!$F$6,PS!G357=SCTTM!$F$6),PS!A357,"")</f>
        <v/>
      </c>
      <c r="C368" s="105" t="str">
        <f>IF(PS!F357=SCTTM!$F$6,PS!C357,"")</f>
        <v/>
      </c>
      <c r="D368" s="105" t="str">
        <f>IF(PS!G357=SCTTM!$F$6,PS!D357,"")</f>
        <v/>
      </c>
      <c r="E368" s="107" t="str">
        <f>IF(OR(PS!F357=SCTTM!$F$6,PS!G357=SCTTM!$F$6),PS!E357,"")</f>
        <v/>
      </c>
      <c r="F368" s="105" t="str">
        <f>IF(PS!F357=SCTTM!$F$6,PS!G357,IF(PS!G357=SCTTM!$F$6,PS!F357,""))</f>
        <v/>
      </c>
      <c r="G368" s="108">
        <f>IF(PS!F357=SCTTM!$F$6,PS!J357,0)</f>
        <v>0</v>
      </c>
      <c r="H368" s="108">
        <f>IF(PS!G357=SCTTM!$F$6,PS!J357,0)</f>
        <v>0</v>
      </c>
      <c r="I368" s="108">
        <f>IF(SUM(G368:H368)=0,0,$I$13+SUM($G$14:G368)-SUM($H$14:H368))</f>
        <v>0</v>
      </c>
      <c r="J368" s="17"/>
    </row>
    <row r="369" spans="1:10" ht="15" hidden="1" x14ac:dyDescent="0.2">
      <c r="A369" s="106" t="str">
        <f>IF(OR(PS!F358=SCTTM!$F$6,PS!G358=SCTTM!$F$6),PS!A358,"")</f>
        <v/>
      </c>
      <c r="B369" s="106" t="str">
        <f>IF(OR(PS!F358=SCTTM!$F$6,PS!G358=SCTTM!$F$6),PS!A358,"")</f>
        <v/>
      </c>
      <c r="C369" s="105" t="str">
        <f>IF(PS!F358=SCTTM!$F$6,PS!C358,"")</f>
        <v/>
      </c>
      <c r="D369" s="105" t="str">
        <f>IF(PS!G358=SCTTM!$F$6,PS!D358,"")</f>
        <v/>
      </c>
      <c r="E369" s="107" t="str">
        <f>IF(OR(PS!F358=SCTTM!$F$6,PS!G358=SCTTM!$F$6),PS!E358,"")</f>
        <v/>
      </c>
      <c r="F369" s="105" t="str">
        <f>IF(PS!F358=SCTTM!$F$6,PS!G358,IF(PS!G358=SCTTM!$F$6,PS!F358,""))</f>
        <v/>
      </c>
      <c r="G369" s="108">
        <f>IF(PS!F358=SCTTM!$F$6,PS!J358,0)</f>
        <v>0</v>
      </c>
      <c r="H369" s="108">
        <f>IF(PS!G358=SCTTM!$F$6,PS!J358,0)</f>
        <v>0</v>
      </c>
      <c r="I369" s="108">
        <f>IF(SUM(G369:H369)=0,0,$I$13+SUM($G$14:G369)-SUM($H$14:H369))</f>
        <v>0</v>
      </c>
      <c r="J369" s="17"/>
    </row>
    <row r="370" spans="1:10" ht="15" hidden="1" x14ac:dyDescent="0.2">
      <c r="A370" s="106" t="str">
        <f>IF(OR(PS!F359=SCTTM!$F$6,PS!G359=SCTTM!$F$6),PS!A359,"")</f>
        <v/>
      </c>
      <c r="B370" s="106" t="str">
        <f>IF(OR(PS!F359=SCTTM!$F$6,PS!G359=SCTTM!$F$6),PS!A359,"")</f>
        <v/>
      </c>
      <c r="C370" s="105" t="str">
        <f>IF(PS!F359=SCTTM!$F$6,PS!C359,"")</f>
        <v/>
      </c>
      <c r="D370" s="105" t="str">
        <f>IF(PS!G359=SCTTM!$F$6,PS!D359,"")</f>
        <v/>
      </c>
      <c r="E370" s="107" t="str">
        <f>IF(OR(PS!F359=SCTTM!$F$6,PS!G359=SCTTM!$F$6),PS!E359,"")</f>
        <v/>
      </c>
      <c r="F370" s="105" t="str">
        <f>IF(PS!F359=SCTTM!$F$6,PS!G359,IF(PS!G359=SCTTM!$F$6,PS!F359,""))</f>
        <v/>
      </c>
      <c r="G370" s="108">
        <f>IF(PS!F359=SCTTM!$F$6,PS!J359,0)</f>
        <v>0</v>
      </c>
      <c r="H370" s="108">
        <f>IF(PS!G359=SCTTM!$F$6,PS!J359,0)</f>
        <v>0</v>
      </c>
      <c r="I370" s="108">
        <f>IF(SUM(G370:H370)=0,0,$I$13+SUM($G$14:G370)-SUM($H$14:H370))</f>
        <v>0</v>
      </c>
      <c r="J370" s="17"/>
    </row>
    <row r="371" spans="1:10" ht="15" hidden="1" x14ac:dyDescent="0.2">
      <c r="A371" s="106" t="str">
        <f>IF(OR(PS!F360=SCTTM!$F$6,PS!G360=SCTTM!$F$6),PS!A360,"")</f>
        <v/>
      </c>
      <c r="B371" s="106" t="str">
        <f>IF(OR(PS!F360=SCTTM!$F$6,PS!G360=SCTTM!$F$6),PS!A360,"")</f>
        <v/>
      </c>
      <c r="C371" s="105" t="str">
        <f>IF(PS!F360=SCTTM!$F$6,PS!C360,"")</f>
        <v/>
      </c>
      <c r="D371" s="105" t="str">
        <f>IF(PS!G360=SCTTM!$F$6,PS!D360,"")</f>
        <v/>
      </c>
      <c r="E371" s="107" t="str">
        <f>IF(OR(PS!F360=SCTTM!$F$6,PS!G360=SCTTM!$F$6),PS!E360,"")</f>
        <v/>
      </c>
      <c r="F371" s="105" t="str">
        <f>IF(PS!F360=SCTTM!$F$6,PS!G360,IF(PS!G360=SCTTM!$F$6,PS!F360,""))</f>
        <v/>
      </c>
      <c r="G371" s="108">
        <f>IF(PS!F360=SCTTM!$F$6,PS!J360,0)</f>
        <v>0</v>
      </c>
      <c r="H371" s="108">
        <f>IF(PS!G360=SCTTM!$F$6,PS!J360,0)</f>
        <v>0</v>
      </c>
      <c r="I371" s="108">
        <f>IF(SUM(G371:H371)=0,0,$I$13+SUM($G$14:G371)-SUM($H$14:H371))</f>
        <v>0</v>
      </c>
      <c r="J371" s="17"/>
    </row>
    <row r="372" spans="1:10" ht="15" hidden="1" x14ac:dyDescent="0.2">
      <c r="A372" s="106" t="str">
        <f>IF(OR(PS!F361=SCTTM!$F$6,PS!G361=SCTTM!$F$6),PS!A361,"")</f>
        <v/>
      </c>
      <c r="B372" s="106" t="str">
        <f>IF(OR(PS!F361=SCTTM!$F$6,PS!G361=SCTTM!$F$6),PS!A361,"")</f>
        <v/>
      </c>
      <c r="C372" s="105" t="str">
        <f>IF(PS!F361=SCTTM!$F$6,PS!C361,"")</f>
        <v/>
      </c>
      <c r="D372" s="105" t="str">
        <f>IF(PS!G361=SCTTM!$F$6,PS!D361,"")</f>
        <v/>
      </c>
      <c r="E372" s="107" t="str">
        <f>IF(OR(PS!F361=SCTTM!$F$6,PS!G361=SCTTM!$F$6),PS!E361,"")</f>
        <v/>
      </c>
      <c r="F372" s="105" t="str">
        <f>IF(PS!F361=SCTTM!$F$6,PS!G361,IF(PS!G361=SCTTM!$F$6,PS!F361,""))</f>
        <v/>
      </c>
      <c r="G372" s="108">
        <f>IF(PS!F361=SCTTM!$F$6,PS!J361,0)</f>
        <v>0</v>
      </c>
      <c r="H372" s="108">
        <f>IF(PS!G361=SCTTM!$F$6,PS!J361,0)</f>
        <v>0</v>
      </c>
      <c r="I372" s="108">
        <f>IF(SUM(G372:H372)=0,0,$I$13+SUM($G$14:G372)-SUM($H$14:H372))</f>
        <v>0</v>
      </c>
      <c r="J372" s="17"/>
    </row>
    <row r="373" spans="1:10" ht="15" hidden="1" x14ac:dyDescent="0.2">
      <c r="A373" s="106" t="str">
        <f>IF(OR(PS!F362=SCTTM!$F$6,PS!G362=SCTTM!$F$6),PS!A362,"")</f>
        <v/>
      </c>
      <c r="B373" s="106" t="str">
        <f>IF(OR(PS!F362=SCTTM!$F$6,PS!G362=SCTTM!$F$6),PS!A362,"")</f>
        <v/>
      </c>
      <c r="C373" s="105" t="str">
        <f>IF(PS!F362=SCTTM!$F$6,PS!C362,"")</f>
        <v/>
      </c>
      <c r="D373" s="105" t="str">
        <f>IF(PS!G362=SCTTM!$F$6,PS!D362,"")</f>
        <v/>
      </c>
      <c r="E373" s="107" t="str">
        <f>IF(OR(PS!F362=SCTTM!$F$6,PS!G362=SCTTM!$F$6),PS!E362,"")</f>
        <v/>
      </c>
      <c r="F373" s="105" t="str">
        <f>IF(PS!F362=SCTTM!$F$6,PS!G362,IF(PS!G362=SCTTM!$F$6,PS!F362,""))</f>
        <v/>
      </c>
      <c r="G373" s="108">
        <f>IF(PS!F362=SCTTM!$F$6,PS!J362,0)</f>
        <v>0</v>
      </c>
      <c r="H373" s="108">
        <f>IF(PS!G362=SCTTM!$F$6,PS!J362,0)</f>
        <v>0</v>
      </c>
      <c r="I373" s="108">
        <f>IF(SUM(G373:H373)=0,0,$I$13+SUM($G$14:G373)-SUM($H$14:H373))</f>
        <v>0</v>
      </c>
      <c r="J373" s="17"/>
    </row>
    <row r="374" spans="1:10" ht="15" hidden="1" x14ac:dyDescent="0.2">
      <c r="A374" s="106" t="str">
        <f>IF(OR(PS!F363=SCTTM!$F$6,PS!G363=SCTTM!$F$6),PS!A363,"")</f>
        <v/>
      </c>
      <c r="B374" s="106" t="str">
        <f>IF(OR(PS!F363=SCTTM!$F$6,PS!G363=SCTTM!$F$6),PS!A363,"")</f>
        <v/>
      </c>
      <c r="C374" s="105" t="str">
        <f>IF(PS!F363=SCTTM!$F$6,PS!C363,"")</f>
        <v/>
      </c>
      <c r="D374" s="105" t="str">
        <f>IF(PS!G363=SCTTM!$F$6,PS!D363,"")</f>
        <v/>
      </c>
      <c r="E374" s="107" t="str">
        <f>IF(OR(PS!F363=SCTTM!$F$6,PS!G363=SCTTM!$F$6),PS!E363,"")</f>
        <v/>
      </c>
      <c r="F374" s="105" t="str">
        <f>IF(PS!F363=SCTTM!$F$6,PS!G363,IF(PS!G363=SCTTM!$F$6,PS!F363,""))</f>
        <v/>
      </c>
      <c r="G374" s="108">
        <f>IF(PS!F363=SCTTM!$F$6,PS!J363,0)</f>
        <v>0</v>
      </c>
      <c r="H374" s="108">
        <f>IF(PS!G363=SCTTM!$F$6,PS!J363,0)</f>
        <v>0</v>
      </c>
      <c r="I374" s="108">
        <f>IF(SUM(G374:H374)=0,0,$I$13+SUM($G$14:G374)-SUM($H$14:H374))</f>
        <v>0</v>
      </c>
      <c r="J374" s="17"/>
    </row>
    <row r="375" spans="1:10" ht="15" hidden="1" x14ac:dyDescent="0.2">
      <c r="A375" s="106" t="str">
        <f>IF(OR(PS!F364=SCTTM!$F$6,PS!G364=SCTTM!$F$6),PS!A364,"")</f>
        <v/>
      </c>
      <c r="B375" s="106" t="str">
        <f>IF(OR(PS!F364=SCTTM!$F$6,PS!G364=SCTTM!$F$6),PS!A364,"")</f>
        <v/>
      </c>
      <c r="C375" s="105" t="str">
        <f>IF(PS!F364=SCTTM!$F$6,PS!C364,"")</f>
        <v/>
      </c>
      <c r="D375" s="105" t="str">
        <f>IF(PS!G364=SCTTM!$F$6,PS!D364,"")</f>
        <v/>
      </c>
      <c r="E375" s="107" t="str">
        <f>IF(OR(PS!F364=SCTTM!$F$6,PS!G364=SCTTM!$F$6),PS!E364,"")</f>
        <v/>
      </c>
      <c r="F375" s="105" t="str">
        <f>IF(PS!F364=SCTTM!$F$6,PS!G364,IF(PS!G364=SCTTM!$F$6,PS!F364,""))</f>
        <v/>
      </c>
      <c r="G375" s="108">
        <f>IF(PS!F364=SCTTM!$F$6,PS!J364,0)</f>
        <v>0</v>
      </c>
      <c r="H375" s="108">
        <f>IF(PS!G364=SCTTM!$F$6,PS!J364,0)</f>
        <v>0</v>
      </c>
      <c r="I375" s="108">
        <f>IF(SUM(G375:H375)=0,0,$I$13+SUM($G$14:G375)-SUM($H$14:H375))</f>
        <v>0</v>
      </c>
      <c r="J375" s="17"/>
    </row>
    <row r="376" spans="1:10" ht="15" hidden="1" x14ac:dyDescent="0.2">
      <c r="A376" s="106" t="str">
        <f>IF(OR(PS!F365=SCTTM!$F$6,PS!G365=SCTTM!$F$6),PS!A365,"")</f>
        <v/>
      </c>
      <c r="B376" s="106" t="str">
        <f>IF(OR(PS!F365=SCTTM!$F$6,PS!G365=SCTTM!$F$6),PS!A365,"")</f>
        <v/>
      </c>
      <c r="C376" s="105" t="str">
        <f>IF(PS!F365=SCTTM!$F$6,PS!C365,"")</f>
        <v/>
      </c>
      <c r="D376" s="105" t="str">
        <f>IF(PS!G365=SCTTM!$F$6,PS!D365,"")</f>
        <v/>
      </c>
      <c r="E376" s="107" t="str">
        <f>IF(OR(PS!F365=SCTTM!$F$6,PS!G365=SCTTM!$F$6),PS!E365,"")</f>
        <v/>
      </c>
      <c r="F376" s="105" t="str">
        <f>IF(PS!F365=SCTTM!$F$6,PS!G365,IF(PS!G365=SCTTM!$F$6,PS!F365,""))</f>
        <v/>
      </c>
      <c r="G376" s="108">
        <f>IF(PS!F365=SCTTM!$F$6,PS!J365,0)</f>
        <v>0</v>
      </c>
      <c r="H376" s="108">
        <f>IF(PS!G365=SCTTM!$F$6,PS!J365,0)</f>
        <v>0</v>
      </c>
      <c r="I376" s="108">
        <f>IF(SUM(G376:H376)=0,0,$I$13+SUM($G$14:G376)-SUM($H$14:H376))</f>
        <v>0</v>
      </c>
      <c r="J376" s="17"/>
    </row>
    <row r="377" spans="1:10" ht="15" hidden="1" x14ac:dyDescent="0.2">
      <c r="A377" s="106" t="str">
        <f>IF(OR(PS!F366=SCTTM!$F$6,PS!G366=SCTTM!$F$6),PS!A366,"")</f>
        <v/>
      </c>
      <c r="B377" s="106" t="str">
        <f>IF(OR(PS!F366=SCTTM!$F$6,PS!G366=SCTTM!$F$6),PS!A366,"")</f>
        <v/>
      </c>
      <c r="C377" s="105" t="str">
        <f>IF(PS!F366=SCTTM!$F$6,PS!C366,"")</f>
        <v/>
      </c>
      <c r="D377" s="105" t="str">
        <f>IF(PS!G366=SCTTM!$F$6,PS!D366,"")</f>
        <v/>
      </c>
      <c r="E377" s="107" t="str">
        <f>IF(OR(PS!F366=SCTTM!$F$6,PS!G366=SCTTM!$F$6),PS!E366,"")</f>
        <v/>
      </c>
      <c r="F377" s="105" t="str">
        <f>IF(PS!F366=SCTTM!$F$6,PS!G366,IF(PS!G366=SCTTM!$F$6,PS!F366,""))</f>
        <v/>
      </c>
      <c r="G377" s="108">
        <f>IF(PS!F366=SCTTM!$F$6,PS!J366,0)</f>
        <v>0</v>
      </c>
      <c r="H377" s="108">
        <f>IF(PS!G366=SCTTM!$F$6,PS!J366,0)</f>
        <v>0</v>
      </c>
      <c r="I377" s="108">
        <f>IF(SUM(G377:H377)=0,0,$I$13+SUM($G$14:G377)-SUM($H$14:H377))</f>
        <v>0</v>
      </c>
      <c r="J377" s="17"/>
    </row>
    <row r="378" spans="1:10" ht="15" hidden="1" x14ac:dyDescent="0.2">
      <c r="A378" s="106" t="str">
        <f>IF(OR(PS!F367=SCTTM!$F$6,PS!G367=SCTTM!$F$6),PS!A367,"")</f>
        <v/>
      </c>
      <c r="B378" s="106" t="str">
        <f>IF(OR(PS!F367=SCTTM!$F$6,PS!G367=SCTTM!$F$6),PS!A367,"")</f>
        <v/>
      </c>
      <c r="C378" s="105" t="str">
        <f>IF(PS!F367=SCTTM!$F$6,PS!C367,"")</f>
        <v/>
      </c>
      <c r="D378" s="105" t="str">
        <f>IF(PS!G367=SCTTM!$F$6,PS!D367,"")</f>
        <v/>
      </c>
      <c r="E378" s="107" t="str">
        <f>IF(OR(PS!F367=SCTTM!$F$6,PS!G367=SCTTM!$F$6),PS!E367,"")</f>
        <v/>
      </c>
      <c r="F378" s="105" t="str">
        <f>IF(PS!F367=SCTTM!$F$6,PS!G367,IF(PS!G367=SCTTM!$F$6,PS!F367,""))</f>
        <v/>
      </c>
      <c r="G378" s="108">
        <f>IF(PS!F367=SCTTM!$F$6,PS!J367,0)</f>
        <v>0</v>
      </c>
      <c r="H378" s="108">
        <f>IF(PS!G367=SCTTM!$F$6,PS!J367,0)</f>
        <v>0</v>
      </c>
      <c r="I378" s="108">
        <f>IF(SUM(G378:H378)=0,0,$I$13+SUM($G$14:G378)-SUM($H$14:H378))</f>
        <v>0</v>
      </c>
      <c r="J378" s="17"/>
    </row>
    <row r="379" spans="1:10" ht="15" hidden="1" x14ac:dyDescent="0.2">
      <c r="A379" s="106" t="str">
        <f>IF(OR(PS!F368=SCTTM!$F$6,PS!G368=SCTTM!$F$6),PS!A368,"")</f>
        <v/>
      </c>
      <c r="B379" s="106" t="str">
        <f>IF(OR(PS!F368=SCTTM!$F$6,PS!G368=SCTTM!$F$6),PS!A368,"")</f>
        <v/>
      </c>
      <c r="C379" s="105" t="str">
        <f>IF(PS!F368=SCTTM!$F$6,PS!C368,"")</f>
        <v/>
      </c>
      <c r="D379" s="105" t="str">
        <f>IF(PS!G368=SCTTM!$F$6,PS!D368,"")</f>
        <v/>
      </c>
      <c r="E379" s="107" t="str">
        <f>IF(OR(PS!F368=SCTTM!$F$6,PS!G368=SCTTM!$F$6),PS!E368,"")</f>
        <v/>
      </c>
      <c r="F379" s="105" t="str">
        <f>IF(PS!F368=SCTTM!$F$6,PS!G368,IF(PS!G368=SCTTM!$F$6,PS!F368,""))</f>
        <v/>
      </c>
      <c r="G379" s="108">
        <f>IF(PS!F368=SCTTM!$F$6,PS!J368,0)</f>
        <v>0</v>
      </c>
      <c r="H379" s="108">
        <f>IF(PS!G368=SCTTM!$F$6,PS!J368,0)</f>
        <v>0</v>
      </c>
      <c r="I379" s="108">
        <f>IF(SUM(G379:H379)=0,0,$I$13+SUM($G$14:G379)-SUM($H$14:H379))</f>
        <v>0</v>
      </c>
      <c r="J379" s="17"/>
    </row>
    <row r="380" spans="1:10" ht="15" hidden="1" x14ac:dyDescent="0.2">
      <c r="A380" s="106" t="str">
        <f>IF(OR(PS!F369=SCTTM!$F$6,PS!G369=SCTTM!$F$6),PS!A369,"")</f>
        <v/>
      </c>
      <c r="B380" s="106" t="str">
        <f>IF(OR(PS!F369=SCTTM!$F$6,PS!G369=SCTTM!$F$6),PS!A369,"")</f>
        <v/>
      </c>
      <c r="C380" s="105" t="str">
        <f>IF(PS!F369=SCTTM!$F$6,PS!C369,"")</f>
        <v/>
      </c>
      <c r="D380" s="105" t="str">
        <f>IF(PS!G369=SCTTM!$F$6,PS!D369,"")</f>
        <v/>
      </c>
      <c r="E380" s="107" t="str">
        <f>IF(OR(PS!F369=SCTTM!$F$6,PS!G369=SCTTM!$F$6),PS!E369,"")</f>
        <v/>
      </c>
      <c r="F380" s="105" t="str">
        <f>IF(PS!F369=SCTTM!$F$6,PS!G369,IF(PS!G369=SCTTM!$F$6,PS!F369,""))</f>
        <v/>
      </c>
      <c r="G380" s="108">
        <f>IF(PS!F369=SCTTM!$F$6,PS!J369,0)</f>
        <v>0</v>
      </c>
      <c r="H380" s="108">
        <f>IF(PS!G369=SCTTM!$F$6,PS!J369,0)</f>
        <v>0</v>
      </c>
      <c r="I380" s="108">
        <f>IF(SUM(G380:H380)=0,0,$I$13+SUM($G$14:G380)-SUM($H$14:H380))</f>
        <v>0</v>
      </c>
      <c r="J380" s="17"/>
    </row>
    <row r="381" spans="1:10" ht="15" hidden="1" x14ac:dyDescent="0.2">
      <c r="A381" s="106" t="str">
        <f>IF(OR(PS!F370=SCTTM!$F$6,PS!G370=SCTTM!$F$6),PS!A370,"")</f>
        <v/>
      </c>
      <c r="B381" s="106" t="str">
        <f>IF(OR(PS!F370=SCTTM!$F$6,PS!G370=SCTTM!$F$6),PS!A370,"")</f>
        <v/>
      </c>
      <c r="C381" s="105" t="str">
        <f>IF(PS!F370=SCTTM!$F$6,PS!C370,"")</f>
        <v/>
      </c>
      <c r="D381" s="105" t="str">
        <f>IF(PS!G370=SCTTM!$F$6,PS!D370,"")</f>
        <v/>
      </c>
      <c r="E381" s="107" t="str">
        <f>IF(OR(PS!F370=SCTTM!$F$6,PS!G370=SCTTM!$F$6),PS!E370,"")</f>
        <v/>
      </c>
      <c r="F381" s="105" t="str">
        <f>IF(PS!F370=SCTTM!$F$6,PS!G370,IF(PS!G370=SCTTM!$F$6,PS!F370,""))</f>
        <v/>
      </c>
      <c r="G381" s="108">
        <f>IF(PS!F370=SCTTM!$F$6,PS!J370,0)</f>
        <v>0</v>
      </c>
      <c r="H381" s="108">
        <f>IF(PS!G370=SCTTM!$F$6,PS!J370,0)</f>
        <v>0</v>
      </c>
      <c r="I381" s="108">
        <f>IF(SUM(G381:H381)=0,0,$I$13+SUM($G$14:G381)-SUM($H$14:H381))</f>
        <v>0</v>
      </c>
      <c r="J381" s="17"/>
    </row>
    <row r="382" spans="1:10" ht="15" hidden="1" x14ac:dyDescent="0.2">
      <c r="A382" s="106" t="str">
        <f>IF(OR(PS!F371=SCTTM!$F$6,PS!G371=SCTTM!$F$6),PS!A371,"")</f>
        <v/>
      </c>
      <c r="B382" s="106" t="str">
        <f>IF(OR(PS!F371=SCTTM!$F$6,PS!G371=SCTTM!$F$6),PS!A371,"")</f>
        <v/>
      </c>
      <c r="C382" s="105" t="str">
        <f>IF(PS!F371=SCTTM!$F$6,PS!C371,"")</f>
        <v/>
      </c>
      <c r="D382" s="105" t="str">
        <f>IF(PS!G371=SCTTM!$F$6,PS!D371,"")</f>
        <v/>
      </c>
      <c r="E382" s="107" t="str">
        <f>IF(OR(PS!F371=SCTTM!$F$6,PS!G371=SCTTM!$F$6),PS!E371,"")</f>
        <v/>
      </c>
      <c r="F382" s="105" t="str">
        <f>IF(PS!F371=SCTTM!$F$6,PS!G371,IF(PS!G371=SCTTM!$F$6,PS!F371,""))</f>
        <v/>
      </c>
      <c r="G382" s="108">
        <f>IF(PS!F371=SCTTM!$F$6,PS!J371,0)</f>
        <v>0</v>
      </c>
      <c r="H382" s="108">
        <f>IF(PS!G371=SCTTM!$F$6,PS!J371,0)</f>
        <v>0</v>
      </c>
      <c r="I382" s="108">
        <f>IF(SUM(G382:H382)=0,0,$I$13+SUM($G$14:G382)-SUM($H$14:H382))</f>
        <v>0</v>
      </c>
      <c r="J382" s="17"/>
    </row>
    <row r="383" spans="1:10" ht="15" hidden="1" x14ac:dyDescent="0.2">
      <c r="A383" s="106" t="str">
        <f>IF(OR(PS!F372=SCTTM!$F$6,PS!G372=SCTTM!$F$6),PS!A372,"")</f>
        <v/>
      </c>
      <c r="B383" s="106" t="str">
        <f>IF(OR(PS!F372=SCTTM!$F$6,PS!G372=SCTTM!$F$6),PS!A372,"")</f>
        <v/>
      </c>
      <c r="C383" s="105" t="str">
        <f>IF(PS!F372=SCTTM!$F$6,PS!C372,"")</f>
        <v/>
      </c>
      <c r="D383" s="105" t="str">
        <f>IF(PS!G372=SCTTM!$F$6,PS!D372,"")</f>
        <v/>
      </c>
      <c r="E383" s="107" t="str">
        <f>IF(OR(PS!F372=SCTTM!$F$6,PS!G372=SCTTM!$F$6),PS!E372,"")</f>
        <v/>
      </c>
      <c r="F383" s="105" t="str">
        <f>IF(PS!F372=SCTTM!$F$6,PS!G372,IF(PS!G372=SCTTM!$F$6,PS!F372,""))</f>
        <v/>
      </c>
      <c r="G383" s="108">
        <f>IF(PS!F372=SCTTM!$F$6,PS!J372,0)</f>
        <v>0</v>
      </c>
      <c r="H383" s="108">
        <f>IF(PS!G372=SCTTM!$F$6,PS!J372,0)</f>
        <v>0</v>
      </c>
      <c r="I383" s="108">
        <f>IF(SUM(G383:H383)=0,0,$I$13+SUM($G$14:G383)-SUM($H$14:H383))</f>
        <v>0</v>
      </c>
      <c r="J383" s="17"/>
    </row>
    <row r="384" spans="1:10" ht="15" hidden="1" x14ac:dyDescent="0.2">
      <c r="A384" s="106" t="str">
        <f>IF(OR(PS!F373=SCTTM!$F$6,PS!G373=SCTTM!$F$6),PS!A373,"")</f>
        <v/>
      </c>
      <c r="B384" s="106" t="str">
        <f>IF(OR(PS!F373=SCTTM!$F$6,PS!G373=SCTTM!$F$6),PS!A373,"")</f>
        <v/>
      </c>
      <c r="C384" s="105" t="str">
        <f>IF(PS!F373=SCTTM!$F$6,PS!C373,"")</f>
        <v/>
      </c>
      <c r="D384" s="105" t="str">
        <f>IF(PS!G373=SCTTM!$F$6,PS!D373,"")</f>
        <v/>
      </c>
      <c r="E384" s="107" t="str">
        <f>IF(OR(PS!F373=SCTTM!$F$6,PS!G373=SCTTM!$F$6),PS!E373,"")</f>
        <v/>
      </c>
      <c r="F384" s="105" t="str">
        <f>IF(PS!F373=SCTTM!$F$6,PS!G373,IF(PS!G373=SCTTM!$F$6,PS!F373,""))</f>
        <v/>
      </c>
      <c r="G384" s="108">
        <f>IF(PS!F373=SCTTM!$F$6,PS!J373,0)</f>
        <v>0</v>
      </c>
      <c r="H384" s="108">
        <f>IF(PS!G373=SCTTM!$F$6,PS!J373,0)</f>
        <v>0</v>
      </c>
      <c r="I384" s="108">
        <f>IF(SUM(G384:H384)=0,0,$I$13+SUM($G$14:G384)-SUM($H$14:H384))</f>
        <v>0</v>
      </c>
      <c r="J384" s="17"/>
    </row>
    <row r="385" spans="1:10" ht="15" hidden="1" x14ac:dyDescent="0.2">
      <c r="A385" s="106" t="str">
        <f>IF(OR(PS!F374=SCTTM!$F$6,PS!G374=SCTTM!$F$6),PS!A374,"")</f>
        <v/>
      </c>
      <c r="B385" s="106" t="str">
        <f>IF(OR(PS!F374=SCTTM!$F$6,PS!G374=SCTTM!$F$6),PS!A374,"")</f>
        <v/>
      </c>
      <c r="C385" s="105" t="str">
        <f>IF(PS!F374=SCTTM!$F$6,PS!C374,"")</f>
        <v/>
      </c>
      <c r="D385" s="105" t="str">
        <f>IF(PS!G374=SCTTM!$F$6,PS!D374,"")</f>
        <v/>
      </c>
      <c r="E385" s="107" t="str">
        <f>IF(OR(PS!F374=SCTTM!$F$6,PS!G374=SCTTM!$F$6),PS!E374,"")</f>
        <v/>
      </c>
      <c r="F385" s="105" t="str">
        <f>IF(PS!F374=SCTTM!$F$6,PS!G374,IF(PS!G374=SCTTM!$F$6,PS!F374,""))</f>
        <v/>
      </c>
      <c r="G385" s="108">
        <f>IF(PS!F374=SCTTM!$F$6,PS!J374,0)</f>
        <v>0</v>
      </c>
      <c r="H385" s="108">
        <f>IF(PS!G374=SCTTM!$F$6,PS!J374,0)</f>
        <v>0</v>
      </c>
      <c r="I385" s="108">
        <f>IF(SUM(G385:H385)=0,0,$I$13+SUM($G$14:G385)-SUM($H$14:H385))</f>
        <v>0</v>
      </c>
      <c r="J385" s="17"/>
    </row>
    <row r="386" spans="1:10" ht="15" hidden="1" x14ac:dyDescent="0.2">
      <c r="A386" s="106" t="str">
        <f>IF(OR(PS!F375=SCTTM!$F$6,PS!G375=SCTTM!$F$6),PS!A375,"")</f>
        <v/>
      </c>
      <c r="B386" s="106" t="str">
        <f>IF(OR(PS!F375=SCTTM!$F$6,PS!G375=SCTTM!$F$6),PS!A375,"")</f>
        <v/>
      </c>
      <c r="C386" s="105" t="str">
        <f>IF(PS!F375=SCTTM!$F$6,PS!C375,"")</f>
        <v/>
      </c>
      <c r="D386" s="105" t="str">
        <f>IF(PS!G375=SCTTM!$F$6,PS!D375,"")</f>
        <v/>
      </c>
      <c r="E386" s="107" t="str">
        <f>IF(OR(PS!F375=SCTTM!$F$6,PS!G375=SCTTM!$F$6),PS!E375,"")</f>
        <v/>
      </c>
      <c r="F386" s="105" t="str">
        <f>IF(PS!F375=SCTTM!$F$6,PS!G375,IF(PS!G375=SCTTM!$F$6,PS!F375,""))</f>
        <v/>
      </c>
      <c r="G386" s="108">
        <f>IF(PS!F375=SCTTM!$F$6,PS!J375,0)</f>
        <v>0</v>
      </c>
      <c r="H386" s="108">
        <f>IF(PS!G375=SCTTM!$F$6,PS!J375,0)</f>
        <v>0</v>
      </c>
      <c r="I386" s="108">
        <f>IF(SUM(G386:H386)=0,0,$I$13+SUM($G$14:G386)-SUM($H$14:H386))</f>
        <v>0</v>
      </c>
      <c r="J386" s="17"/>
    </row>
    <row r="387" spans="1:10" ht="15" hidden="1" x14ac:dyDescent="0.2">
      <c r="A387" s="106" t="str">
        <f>IF(OR(PS!F376=SCTTM!$F$6,PS!G376=SCTTM!$F$6),PS!A376,"")</f>
        <v/>
      </c>
      <c r="B387" s="106" t="str">
        <f>IF(OR(PS!F376=SCTTM!$F$6,PS!G376=SCTTM!$F$6),PS!A376,"")</f>
        <v/>
      </c>
      <c r="C387" s="105" t="str">
        <f>IF(PS!F376=SCTTM!$F$6,PS!C376,"")</f>
        <v/>
      </c>
      <c r="D387" s="105" t="str">
        <f>IF(PS!G376=SCTTM!$F$6,PS!D376,"")</f>
        <v/>
      </c>
      <c r="E387" s="107" t="str">
        <f>IF(OR(PS!F376=SCTTM!$F$6,PS!G376=SCTTM!$F$6),PS!E376,"")</f>
        <v/>
      </c>
      <c r="F387" s="105" t="str">
        <f>IF(PS!F376=SCTTM!$F$6,PS!G376,IF(PS!G376=SCTTM!$F$6,PS!F376,""))</f>
        <v/>
      </c>
      <c r="G387" s="108">
        <f>IF(PS!F376=SCTTM!$F$6,PS!J376,0)</f>
        <v>0</v>
      </c>
      <c r="H387" s="108">
        <f>IF(PS!G376=SCTTM!$F$6,PS!J376,0)</f>
        <v>0</v>
      </c>
      <c r="I387" s="108">
        <f>IF(SUM(G387:H387)=0,0,$I$13+SUM($G$14:G387)-SUM($H$14:H387))</f>
        <v>0</v>
      </c>
      <c r="J387" s="17"/>
    </row>
    <row r="388" spans="1:10" ht="15" hidden="1" x14ac:dyDescent="0.2">
      <c r="A388" s="106" t="str">
        <f>IF(OR(PS!F377=SCTTM!$F$6,PS!G377=SCTTM!$F$6),PS!A377,"")</f>
        <v/>
      </c>
      <c r="B388" s="106" t="str">
        <f>IF(OR(PS!F377=SCTTM!$F$6,PS!G377=SCTTM!$F$6),PS!A377,"")</f>
        <v/>
      </c>
      <c r="C388" s="105" t="str">
        <f>IF(PS!F377=SCTTM!$F$6,PS!C377,"")</f>
        <v/>
      </c>
      <c r="D388" s="105" t="str">
        <f>IF(PS!G377=SCTTM!$F$6,PS!D377,"")</f>
        <v/>
      </c>
      <c r="E388" s="107" t="str">
        <f>IF(OR(PS!F377=SCTTM!$F$6,PS!G377=SCTTM!$F$6),PS!E377,"")</f>
        <v/>
      </c>
      <c r="F388" s="105" t="str">
        <f>IF(PS!F377=SCTTM!$F$6,PS!G377,IF(PS!G377=SCTTM!$F$6,PS!F377,""))</f>
        <v/>
      </c>
      <c r="G388" s="108">
        <f>IF(PS!F377=SCTTM!$F$6,PS!J377,0)</f>
        <v>0</v>
      </c>
      <c r="H388" s="108">
        <f>IF(PS!G377=SCTTM!$F$6,PS!J377,0)</f>
        <v>0</v>
      </c>
      <c r="I388" s="108">
        <f>IF(SUM(G388:H388)=0,0,$I$13+SUM($G$14:G388)-SUM($H$14:H388))</f>
        <v>0</v>
      </c>
      <c r="J388" s="17"/>
    </row>
    <row r="389" spans="1:10" ht="15" hidden="1" x14ac:dyDescent="0.2">
      <c r="A389" s="106" t="str">
        <f>IF(OR(PS!F378=SCTTM!$F$6,PS!G378=SCTTM!$F$6),PS!A378,"")</f>
        <v/>
      </c>
      <c r="B389" s="106" t="str">
        <f>IF(OR(PS!F378=SCTTM!$F$6,PS!G378=SCTTM!$F$6),PS!A378,"")</f>
        <v/>
      </c>
      <c r="C389" s="105" t="str">
        <f>IF(PS!F378=SCTTM!$F$6,PS!C378,"")</f>
        <v/>
      </c>
      <c r="D389" s="105" t="str">
        <f>IF(PS!G378=SCTTM!$F$6,PS!D378,"")</f>
        <v/>
      </c>
      <c r="E389" s="107" t="str">
        <f>IF(OR(PS!F378=SCTTM!$F$6,PS!G378=SCTTM!$F$6),PS!E378,"")</f>
        <v/>
      </c>
      <c r="F389" s="105" t="str">
        <f>IF(PS!F378=SCTTM!$F$6,PS!G378,IF(PS!G378=SCTTM!$F$6,PS!F378,""))</f>
        <v/>
      </c>
      <c r="G389" s="108">
        <f>IF(PS!F378=SCTTM!$F$6,PS!J378,0)</f>
        <v>0</v>
      </c>
      <c r="H389" s="108">
        <f>IF(PS!G378=SCTTM!$F$6,PS!J378,0)</f>
        <v>0</v>
      </c>
      <c r="I389" s="108">
        <f>IF(SUM(G389:H389)=0,0,$I$13+SUM($G$14:G389)-SUM($H$14:H389))</f>
        <v>0</v>
      </c>
      <c r="J389" s="17"/>
    </row>
    <row r="390" spans="1:10" ht="15" hidden="1" x14ac:dyDescent="0.2">
      <c r="A390" s="106" t="str">
        <f>IF(OR(PS!F379=SCTTM!$F$6,PS!G379=SCTTM!$F$6),PS!A379,"")</f>
        <v/>
      </c>
      <c r="B390" s="106" t="str">
        <f>IF(OR(PS!F379=SCTTM!$F$6,PS!G379=SCTTM!$F$6),PS!A379,"")</f>
        <v/>
      </c>
      <c r="C390" s="105" t="str">
        <f>IF(PS!F379=SCTTM!$F$6,PS!C379,"")</f>
        <v/>
      </c>
      <c r="D390" s="105" t="str">
        <f>IF(PS!G379=SCTTM!$F$6,PS!D379,"")</f>
        <v/>
      </c>
      <c r="E390" s="107" t="str">
        <f>IF(OR(PS!F379=SCTTM!$F$6,PS!G379=SCTTM!$F$6),PS!E379,"")</f>
        <v/>
      </c>
      <c r="F390" s="105" t="str">
        <f>IF(PS!F379=SCTTM!$F$6,PS!G379,IF(PS!G379=SCTTM!$F$6,PS!F379,""))</f>
        <v/>
      </c>
      <c r="G390" s="108">
        <f>IF(PS!F379=SCTTM!$F$6,PS!J379,0)</f>
        <v>0</v>
      </c>
      <c r="H390" s="108">
        <f>IF(PS!G379=SCTTM!$F$6,PS!J379,0)</f>
        <v>0</v>
      </c>
      <c r="I390" s="108">
        <f>IF(SUM(G390:H390)=0,0,$I$13+SUM($G$14:G390)-SUM($H$14:H390))</f>
        <v>0</v>
      </c>
      <c r="J390" s="17"/>
    </row>
    <row r="391" spans="1:10" ht="15" hidden="1" x14ac:dyDescent="0.2">
      <c r="A391" s="106" t="str">
        <f>IF(OR(PS!F380=SCTTM!$F$6,PS!G380=SCTTM!$F$6),PS!A380,"")</f>
        <v/>
      </c>
      <c r="B391" s="106" t="str">
        <f>IF(OR(PS!F380=SCTTM!$F$6,PS!G380=SCTTM!$F$6),PS!A380,"")</f>
        <v/>
      </c>
      <c r="C391" s="105" t="str">
        <f>IF(PS!F380=SCTTM!$F$6,PS!C380,"")</f>
        <v/>
      </c>
      <c r="D391" s="105" t="str">
        <f>IF(PS!G380=SCTTM!$F$6,PS!D380,"")</f>
        <v/>
      </c>
      <c r="E391" s="107" t="str">
        <f>IF(OR(PS!F380=SCTTM!$F$6,PS!G380=SCTTM!$F$6),PS!E380,"")</f>
        <v/>
      </c>
      <c r="F391" s="105" t="str">
        <f>IF(PS!F380=SCTTM!$F$6,PS!G380,IF(PS!G380=SCTTM!$F$6,PS!F380,""))</f>
        <v/>
      </c>
      <c r="G391" s="108">
        <f>IF(PS!F380=SCTTM!$F$6,PS!J380,0)</f>
        <v>0</v>
      </c>
      <c r="H391" s="108">
        <f>IF(PS!G380=SCTTM!$F$6,PS!J380,0)</f>
        <v>0</v>
      </c>
      <c r="I391" s="108">
        <f>IF(SUM(G391:H391)=0,0,$I$13+SUM($G$14:G391)-SUM($H$14:H391))</f>
        <v>0</v>
      </c>
      <c r="J391" s="17"/>
    </row>
    <row r="392" spans="1:10" ht="15" hidden="1" x14ac:dyDescent="0.2">
      <c r="A392" s="106" t="str">
        <f>IF(OR(PS!F381=SCTTM!$F$6,PS!G381=SCTTM!$F$6),PS!A381,"")</f>
        <v/>
      </c>
      <c r="B392" s="106" t="str">
        <f>IF(OR(PS!F381=SCTTM!$F$6,PS!G381=SCTTM!$F$6),PS!A381,"")</f>
        <v/>
      </c>
      <c r="C392" s="105" t="str">
        <f>IF(PS!F381=SCTTM!$F$6,PS!C381,"")</f>
        <v/>
      </c>
      <c r="D392" s="105" t="str">
        <f>IF(PS!G381=SCTTM!$F$6,PS!D381,"")</f>
        <v/>
      </c>
      <c r="E392" s="107" t="str">
        <f>IF(OR(PS!F381=SCTTM!$F$6,PS!G381=SCTTM!$F$6),PS!E381,"")</f>
        <v/>
      </c>
      <c r="F392" s="105" t="str">
        <f>IF(PS!F381=SCTTM!$F$6,PS!G381,IF(PS!G381=SCTTM!$F$6,PS!F381,""))</f>
        <v/>
      </c>
      <c r="G392" s="108">
        <f>IF(PS!F381=SCTTM!$F$6,PS!J381,0)</f>
        <v>0</v>
      </c>
      <c r="H392" s="108">
        <f>IF(PS!G381=SCTTM!$F$6,PS!J381,0)</f>
        <v>0</v>
      </c>
      <c r="I392" s="108">
        <f>IF(SUM(G392:H392)=0,0,$I$13+SUM($G$14:G392)-SUM($H$14:H392))</f>
        <v>0</v>
      </c>
      <c r="J392" s="17"/>
    </row>
    <row r="393" spans="1:10" ht="15" hidden="1" x14ac:dyDescent="0.2">
      <c r="A393" s="106" t="str">
        <f>IF(OR(PS!F382=SCTTM!$F$6,PS!G382=SCTTM!$F$6),PS!A382,"")</f>
        <v/>
      </c>
      <c r="B393" s="106" t="str">
        <f>IF(OR(PS!F382=SCTTM!$F$6,PS!G382=SCTTM!$F$6),PS!A382,"")</f>
        <v/>
      </c>
      <c r="C393" s="105" t="str">
        <f>IF(PS!F382=SCTTM!$F$6,PS!C382,"")</f>
        <v/>
      </c>
      <c r="D393" s="105" t="str">
        <f>IF(PS!G382=SCTTM!$F$6,PS!D382,"")</f>
        <v/>
      </c>
      <c r="E393" s="107" t="str">
        <f>IF(OR(PS!F382=SCTTM!$F$6,PS!G382=SCTTM!$F$6),PS!E382,"")</f>
        <v/>
      </c>
      <c r="F393" s="105" t="str">
        <f>IF(PS!F382=SCTTM!$F$6,PS!G382,IF(PS!G382=SCTTM!$F$6,PS!F382,""))</f>
        <v/>
      </c>
      <c r="G393" s="108">
        <f>IF(PS!F382=SCTTM!$F$6,PS!J382,0)</f>
        <v>0</v>
      </c>
      <c r="H393" s="108">
        <f>IF(PS!G382=SCTTM!$F$6,PS!J382,0)</f>
        <v>0</v>
      </c>
      <c r="I393" s="108">
        <f>IF(SUM(G393:H393)=0,0,$I$13+SUM($G$14:G393)-SUM($H$14:H393))</f>
        <v>0</v>
      </c>
      <c r="J393" s="17"/>
    </row>
    <row r="394" spans="1:10" ht="15" hidden="1" x14ac:dyDescent="0.2">
      <c r="A394" s="106" t="str">
        <f>IF(OR(PS!F383=SCTTM!$F$6,PS!G383=SCTTM!$F$6),PS!A383,"")</f>
        <v/>
      </c>
      <c r="B394" s="106" t="str">
        <f>IF(OR(PS!F383=SCTTM!$F$6,PS!G383=SCTTM!$F$6),PS!A383,"")</f>
        <v/>
      </c>
      <c r="C394" s="105" t="str">
        <f>IF(PS!F383=SCTTM!$F$6,PS!C383,"")</f>
        <v/>
      </c>
      <c r="D394" s="105" t="str">
        <f>IF(PS!G383=SCTTM!$F$6,PS!D383,"")</f>
        <v/>
      </c>
      <c r="E394" s="107" t="str">
        <f>IF(OR(PS!F383=SCTTM!$F$6,PS!G383=SCTTM!$F$6),PS!E383,"")</f>
        <v/>
      </c>
      <c r="F394" s="105" t="str">
        <f>IF(PS!F383=SCTTM!$F$6,PS!G383,IF(PS!G383=SCTTM!$F$6,PS!F383,""))</f>
        <v/>
      </c>
      <c r="G394" s="108">
        <f>IF(PS!F383=SCTTM!$F$6,PS!J383,0)</f>
        <v>0</v>
      </c>
      <c r="H394" s="108">
        <f>IF(PS!G383=SCTTM!$F$6,PS!J383,0)</f>
        <v>0</v>
      </c>
      <c r="I394" s="108">
        <f>IF(SUM(G394:H394)=0,0,$I$13+SUM($G$14:G394)-SUM($H$14:H394))</f>
        <v>0</v>
      </c>
      <c r="J394" s="17"/>
    </row>
    <row r="395" spans="1:10" ht="15" hidden="1" x14ac:dyDescent="0.2">
      <c r="A395" s="106" t="str">
        <f>IF(OR(PS!F384=SCTTM!$F$6,PS!G384=SCTTM!$F$6),PS!A384,"")</f>
        <v/>
      </c>
      <c r="B395" s="106" t="str">
        <f>IF(OR(PS!F384=SCTTM!$F$6,PS!G384=SCTTM!$F$6),PS!A384,"")</f>
        <v/>
      </c>
      <c r="C395" s="105" t="str">
        <f>IF(PS!F384=SCTTM!$F$6,PS!C384,"")</f>
        <v/>
      </c>
      <c r="D395" s="105" t="str">
        <f>IF(PS!G384=SCTTM!$F$6,PS!D384,"")</f>
        <v/>
      </c>
      <c r="E395" s="107" t="str">
        <f>IF(OR(PS!F384=SCTTM!$F$6,PS!G384=SCTTM!$F$6),PS!E384,"")</f>
        <v/>
      </c>
      <c r="F395" s="105" t="str">
        <f>IF(PS!F384=SCTTM!$F$6,PS!G384,IF(PS!G384=SCTTM!$F$6,PS!F384,""))</f>
        <v/>
      </c>
      <c r="G395" s="108">
        <f>IF(PS!F384=SCTTM!$F$6,PS!J384,0)</f>
        <v>0</v>
      </c>
      <c r="H395" s="108">
        <f>IF(PS!G384=SCTTM!$F$6,PS!J384,0)</f>
        <v>0</v>
      </c>
      <c r="I395" s="108">
        <f>IF(SUM(G395:H395)=0,0,$I$13+SUM($G$14:G395)-SUM($H$14:H395))</f>
        <v>0</v>
      </c>
      <c r="J395" s="17"/>
    </row>
    <row r="396" spans="1:10" ht="15" hidden="1" x14ac:dyDescent="0.2">
      <c r="A396" s="106" t="str">
        <f>IF(OR(PS!F385=SCTTM!$F$6,PS!G385=SCTTM!$F$6),PS!A385,"")</f>
        <v/>
      </c>
      <c r="B396" s="106" t="str">
        <f>IF(OR(PS!F385=SCTTM!$F$6,PS!G385=SCTTM!$F$6),PS!A385,"")</f>
        <v/>
      </c>
      <c r="C396" s="105" t="str">
        <f>IF(PS!F385=SCTTM!$F$6,PS!C385,"")</f>
        <v/>
      </c>
      <c r="D396" s="105" t="str">
        <f>IF(PS!G385=SCTTM!$F$6,PS!D385,"")</f>
        <v/>
      </c>
      <c r="E396" s="107" t="str">
        <f>IF(OR(PS!F385=SCTTM!$F$6,PS!G385=SCTTM!$F$6),PS!E385,"")</f>
        <v/>
      </c>
      <c r="F396" s="105" t="str">
        <f>IF(PS!F385=SCTTM!$F$6,PS!G385,IF(PS!G385=SCTTM!$F$6,PS!F385,""))</f>
        <v/>
      </c>
      <c r="G396" s="108">
        <f>IF(PS!F385=SCTTM!$F$6,PS!J385,0)</f>
        <v>0</v>
      </c>
      <c r="H396" s="108">
        <f>IF(PS!G385=SCTTM!$F$6,PS!J385,0)</f>
        <v>0</v>
      </c>
      <c r="I396" s="108">
        <f>IF(SUM(G396:H396)=0,0,$I$13+SUM($G$14:G396)-SUM($H$14:H396))</f>
        <v>0</v>
      </c>
      <c r="J396" s="17"/>
    </row>
    <row r="397" spans="1:10" ht="15" hidden="1" x14ac:dyDescent="0.2">
      <c r="A397" s="106" t="str">
        <f>IF(OR(PS!F386=SCTTM!$F$6,PS!G386=SCTTM!$F$6),PS!A386,"")</f>
        <v/>
      </c>
      <c r="B397" s="106" t="str">
        <f>IF(OR(PS!F386=SCTTM!$F$6,PS!G386=SCTTM!$F$6),PS!A386,"")</f>
        <v/>
      </c>
      <c r="C397" s="105" t="str">
        <f>IF(PS!F386=SCTTM!$F$6,PS!C386,"")</f>
        <v/>
      </c>
      <c r="D397" s="105" t="str">
        <f>IF(PS!G386=SCTTM!$F$6,PS!D386,"")</f>
        <v/>
      </c>
      <c r="E397" s="107" t="str">
        <f>IF(OR(PS!F386=SCTTM!$F$6,PS!G386=SCTTM!$F$6),PS!E386,"")</f>
        <v/>
      </c>
      <c r="F397" s="105" t="str">
        <f>IF(PS!F386=SCTTM!$F$6,PS!G386,IF(PS!G386=SCTTM!$F$6,PS!F386,""))</f>
        <v/>
      </c>
      <c r="G397" s="108">
        <f>IF(PS!F386=SCTTM!$F$6,PS!J386,0)</f>
        <v>0</v>
      </c>
      <c r="H397" s="108">
        <f>IF(PS!G386=SCTTM!$F$6,PS!J386,0)</f>
        <v>0</v>
      </c>
      <c r="I397" s="108">
        <f>IF(SUM(G397:H397)=0,0,$I$13+SUM($G$14:G397)-SUM($H$14:H397))</f>
        <v>0</v>
      </c>
      <c r="J397" s="17"/>
    </row>
    <row r="398" spans="1:10" ht="15" hidden="1" x14ac:dyDescent="0.2">
      <c r="A398" s="106" t="str">
        <f>IF(OR(PS!F387=SCTTM!$F$6,PS!G387=SCTTM!$F$6),PS!A387,"")</f>
        <v/>
      </c>
      <c r="B398" s="106" t="str">
        <f>IF(OR(PS!F387=SCTTM!$F$6,PS!G387=SCTTM!$F$6),PS!A387,"")</f>
        <v/>
      </c>
      <c r="C398" s="105" t="str">
        <f>IF(PS!F387=SCTTM!$F$6,PS!C387,"")</f>
        <v/>
      </c>
      <c r="D398" s="105" t="str">
        <f>IF(PS!G387=SCTTM!$F$6,PS!D387,"")</f>
        <v/>
      </c>
      <c r="E398" s="107" t="str">
        <f>IF(OR(PS!F387=SCTTM!$F$6,PS!G387=SCTTM!$F$6),PS!E387,"")</f>
        <v/>
      </c>
      <c r="F398" s="105" t="str">
        <f>IF(PS!F387=SCTTM!$F$6,PS!G387,IF(PS!G387=SCTTM!$F$6,PS!F387,""))</f>
        <v/>
      </c>
      <c r="G398" s="108">
        <f>IF(PS!F387=SCTTM!$F$6,PS!J387,0)</f>
        <v>0</v>
      </c>
      <c r="H398" s="108">
        <f>IF(PS!G387=SCTTM!$F$6,PS!J387,0)</f>
        <v>0</v>
      </c>
      <c r="I398" s="108">
        <f>IF(SUM(G398:H398)=0,0,$I$13+SUM($G$14:G398)-SUM($H$14:H398))</f>
        <v>0</v>
      </c>
      <c r="J398" s="17"/>
    </row>
    <row r="399" spans="1:10" ht="15" hidden="1" x14ac:dyDescent="0.2">
      <c r="A399" s="106" t="str">
        <f>IF(OR(PS!F388=SCTTM!$F$6,PS!G388=SCTTM!$F$6),PS!A388,"")</f>
        <v/>
      </c>
      <c r="B399" s="106" t="str">
        <f>IF(OR(PS!F388=SCTTM!$F$6,PS!G388=SCTTM!$F$6),PS!A388,"")</f>
        <v/>
      </c>
      <c r="C399" s="105" t="str">
        <f>IF(PS!F388=SCTTM!$F$6,PS!C388,"")</f>
        <v/>
      </c>
      <c r="D399" s="105" t="str">
        <f>IF(PS!G388=SCTTM!$F$6,PS!D388,"")</f>
        <v/>
      </c>
      <c r="E399" s="107" t="str">
        <f>IF(OR(PS!F388=SCTTM!$F$6,PS!G388=SCTTM!$F$6),PS!E388,"")</f>
        <v/>
      </c>
      <c r="F399" s="105" t="str">
        <f>IF(PS!F388=SCTTM!$F$6,PS!G388,IF(PS!G388=SCTTM!$F$6,PS!F388,""))</f>
        <v/>
      </c>
      <c r="G399" s="108">
        <f>IF(PS!F388=SCTTM!$F$6,PS!J388,0)</f>
        <v>0</v>
      </c>
      <c r="H399" s="108">
        <f>IF(PS!G388=SCTTM!$F$6,PS!J388,0)</f>
        <v>0</v>
      </c>
      <c r="I399" s="108">
        <f>IF(SUM(G399:H399)=0,0,$I$13+SUM($G$14:G399)-SUM($H$14:H399))</f>
        <v>0</v>
      </c>
      <c r="J399" s="17"/>
    </row>
    <row r="400" spans="1:10" ht="15" hidden="1" x14ac:dyDescent="0.2">
      <c r="A400" s="106" t="str">
        <f>IF(OR(PS!F389=SCTTM!$F$6,PS!G389=SCTTM!$F$6),PS!A389,"")</f>
        <v/>
      </c>
      <c r="B400" s="106" t="str">
        <f>IF(OR(PS!F389=SCTTM!$F$6,PS!G389=SCTTM!$F$6),PS!A389,"")</f>
        <v/>
      </c>
      <c r="C400" s="105" t="str">
        <f>IF(PS!F389=SCTTM!$F$6,PS!C389,"")</f>
        <v/>
      </c>
      <c r="D400" s="105" t="str">
        <f>IF(PS!G389=SCTTM!$F$6,PS!D389,"")</f>
        <v/>
      </c>
      <c r="E400" s="107" t="str">
        <f>IF(OR(PS!F389=SCTTM!$F$6,PS!G389=SCTTM!$F$6),PS!E389,"")</f>
        <v/>
      </c>
      <c r="F400" s="105" t="str">
        <f>IF(PS!F389=SCTTM!$F$6,PS!G389,IF(PS!G389=SCTTM!$F$6,PS!F389,""))</f>
        <v/>
      </c>
      <c r="G400" s="108">
        <f>IF(PS!F389=SCTTM!$F$6,PS!J389,0)</f>
        <v>0</v>
      </c>
      <c r="H400" s="108">
        <f>IF(PS!G389=SCTTM!$F$6,PS!J389,0)</f>
        <v>0</v>
      </c>
      <c r="I400" s="108">
        <f>IF(SUM(G400:H400)=0,0,$I$13+SUM($G$14:G400)-SUM($H$14:H400))</f>
        <v>0</v>
      </c>
      <c r="J400" s="17"/>
    </row>
    <row r="401" spans="1:10" ht="15" hidden="1" x14ac:dyDescent="0.2">
      <c r="A401" s="106" t="str">
        <f>IF(OR(PS!F390=SCTTM!$F$6,PS!G390=SCTTM!$F$6),PS!A390,"")</f>
        <v/>
      </c>
      <c r="B401" s="106" t="str">
        <f>IF(OR(PS!F390=SCTTM!$F$6,PS!G390=SCTTM!$F$6),PS!A390,"")</f>
        <v/>
      </c>
      <c r="C401" s="105" t="str">
        <f>IF(PS!F390=SCTTM!$F$6,PS!C390,"")</f>
        <v/>
      </c>
      <c r="D401" s="105" t="str">
        <f>IF(PS!G390=SCTTM!$F$6,PS!D390,"")</f>
        <v/>
      </c>
      <c r="E401" s="107" t="str">
        <f>IF(OR(PS!F390=SCTTM!$F$6,PS!G390=SCTTM!$F$6),PS!E390,"")</f>
        <v/>
      </c>
      <c r="F401" s="105" t="str">
        <f>IF(PS!F390=SCTTM!$F$6,PS!G390,IF(PS!G390=SCTTM!$F$6,PS!F390,""))</f>
        <v/>
      </c>
      <c r="G401" s="108">
        <f>IF(PS!F390=SCTTM!$F$6,PS!J390,0)</f>
        <v>0</v>
      </c>
      <c r="H401" s="108">
        <f>IF(PS!G390=SCTTM!$F$6,PS!J390,0)</f>
        <v>0</v>
      </c>
      <c r="I401" s="108">
        <f>IF(SUM(G401:H401)=0,0,$I$13+SUM($G$14:G401)-SUM($H$14:H401))</f>
        <v>0</v>
      </c>
      <c r="J401" s="17"/>
    </row>
    <row r="402" spans="1:10" ht="15" hidden="1" x14ac:dyDescent="0.2">
      <c r="A402" s="106" t="str">
        <f>IF(OR(PS!F391=SCTTM!$F$6,PS!G391=SCTTM!$F$6),PS!A391,"")</f>
        <v/>
      </c>
      <c r="B402" s="106" t="str">
        <f>IF(OR(PS!F391=SCTTM!$F$6,PS!G391=SCTTM!$F$6),PS!A391,"")</f>
        <v/>
      </c>
      <c r="C402" s="105" t="str">
        <f>IF(PS!F391=SCTTM!$F$6,PS!C391,"")</f>
        <v/>
      </c>
      <c r="D402" s="105" t="str">
        <f>IF(PS!G391=SCTTM!$F$6,PS!D391,"")</f>
        <v/>
      </c>
      <c r="E402" s="107" t="str">
        <f>IF(OR(PS!F391=SCTTM!$F$6,PS!G391=SCTTM!$F$6),PS!E391,"")</f>
        <v/>
      </c>
      <c r="F402" s="105" t="str">
        <f>IF(PS!F391=SCTTM!$F$6,PS!G391,IF(PS!G391=SCTTM!$F$6,PS!F391,""))</f>
        <v/>
      </c>
      <c r="G402" s="108">
        <f>IF(PS!F391=SCTTM!$F$6,PS!J391,0)</f>
        <v>0</v>
      </c>
      <c r="H402" s="108">
        <f>IF(PS!G391=SCTTM!$F$6,PS!J391,0)</f>
        <v>0</v>
      </c>
      <c r="I402" s="108">
        <f>IF(SUM(G402:H402)=0,0,$I$13+SUM($G$14:G402)-SUM($H$14:H402))</f>
        <v>0</v>
      </c>
      <c r="J402" s="17"/>
    </row>
    <row r="403" spans="1:10" ht="15" hidden="1" x14ac:dyDescent="0.2">
      <c r="A403" s="106" t="str">
        <f>IF(OR(PS!F392=SCTTM!$F$6,PS!G392=SCTTM!$F$6),PS!A392,"")</f>
        <v/>
      </c>
      <c r="B403" s="106" t="str">
        <f>IF(OR(PS!F392=SCTTM!$F$6,PS!G392=SCTTM!$F$6),PS!A392,"")</f>
        <v/>
      </c>
      <c r="C403" s="105" t="str">
        <f>IF(PS!F392=SCTTM!$F$6,PS!C392,"")</f>
        <v/>
      </c>
      <c r="D403" s="105" t="str">
        <f>IF(PS!G392=SCTTM!$F$6,PS!D392,"")</f>
        <v/>
      </c>
      <c r="E403" s="107" t="str">
        <f>IF(OR(PS!F392=SCTTM!$F$6,PS!G392=SCTTM!$F$6),PS!E392,"")</f>
        <v/>
      </c>
      <c r="F403" s="105" t="str">
        <f>IF(PS!F392=SCTTM!$F$6,PS!G392,IF(PS!G392=SCTTM!$F$6,PS!F392,""))</f>
        <v/>
      </c>
      <c r="G403" s="108">
        <f>IF(PS!F392=SCTTM!$F$6,PS!J392,0)</f>
        <v>0</v>
      </c>
      <c r="H403" s="108">
        <f>IF(PS!G392=SCTTM!$F$6,PS!J392,0)</f>
        <v>0</v>
      </c>
      <c r="I403" s="108">
        <f>IF(SUM(G403:H403)=0,0,$I$13+SUM($G$14:G403)-SUM($H$14:H403))</f>
        <v>0</v>
      </c>
      <c r="J403" s="17"/>
    </row>
    <row r="404" spans="1:10" ht="15" hidden="1" x14ac:dyDescent="0.2">
      <c r="A404" s="106" t="str">
        <f>IF(OR(PS!F393=SCTTM!$F$6,PS!G393=SCTTM!$F$6),PS!A393,"")</f>
        <v/>
      </c>
      <c r="B404" s="106" t="str">
        <f>IF(OR(PS!F393=SCTTM!$F$6,PS!G393=SCTTM!$F$6),PS!A393,"")</f>
        <v/>
      </c>
      <c r="C404" s="105" t="str">
        <f>IF(PS!F393=SCTTM!$F$6,PS!C393,"")</f>
        <v/>
      </c>
      <c r="D404" s="105" t="str">
        <f>IF(PS!G393=SCTTM!$F$6,PS!D393,"")</f>
        <v/>
      </c>
      <c r="E404" s="107" t="str">
        <f>IF(OR(PS!F393=SCTTM!$F$6,PS!G393=SCTTM!$F$6),PS!E393,"")</f>
        <v/>
      </c>
      <c r="F404" s="105" t="str">
        <f>IF(PS!F393=SCTTM!$F$6,PS!G393,IF(PS!G393=SCTTM!$F$6,PS!F393,""))</f>
        <v/>
      </c>
      <c r="G404" s="108">
        <f>IF(PS!F393=SCTTM!$F$6,PS!J393,0)</f>
        <v>0</v>
      </c>
      <c r="H404" s="108">
        <f>IF(PS!G393=SCTTM!$F$6,PS!J393,0)</f>
        <v>0</v>
      </c>
      <c r="I404" s="108">
        <f>IF(SUM(G404:H404)=0,0,$I$13+SUM($G$14:G404)-SUM($H$14:H404))</f>
        <v>0</v>
      </c>
      <c r="J404" s="17"/>
    </row>
    <row r="405" spans="1:10" ht="15" hidden="1" x14ac:dyDescent="0.2">
      <c r="A405" s="106" t="str">
        <f>IF(OR(PS!F394=SCTTM!$F$6,PS!G394=SCTTM!$F$6),PS!A394,"")</f>
        <v/>
      </c>
      <c r="B405" s="106" t="str">
        <f>IF(OR(PS!F394=SCTTM!$F$6,PS!G394=SCTTM!$F$6),PS!A394,"")</f>
        <v/>
      </c>
      <c r="C405" s="105" t="str">
        <f>IF(PS!F394=SCTTM!$F$6,PS!C394,"")</f>
        <v/>
      </c>
      <c r="D405" s="105" t="str">
        <f>IF(PS!G394=SCTTM!$F$6,PS!D394,"")</f>
        <v/>
      </c>
      <c r="E405" s="107" t="str">
        <f>IF(OR(PS!F394=SCTTM!$F$6,PS!G394=SCTTM!$F$6),PS!E394,"")</f>
        <v/>
      </c>
      <c r="F405" s="105" t="str">
        <f>IF(PS!F394=SCTTM!$F$6,PS!G394,IF(PS!G394=SCTTM!$F$6,PS!F394,""))</f>
        <v/>
      </c>
      <c r="G405" s="108">
        <f>IF(PS!F394=SCTTM!$F$6,PS!J394,0)</f>
        <v>0</v>
      </c>
      <c r="H405" s="108">
        <f>IF(PS!G394=SCTTM!$F$6,PS!J394,0)</f>
        <v>0</v>
      </c>
      <c r="I405" s="108">
        <f>IF(SUM(G405:H405)=0,0,$I$13+SUM($G$14:G405)-SUM($H$14:H405))</f>
        <v>0</v>
      </c>
      <c r="J405" s="17"/>
    </row>
    <row r="406" spans="1:10" ht="15" hidden="1" x14ac:dyDescent="0.2">
      <c r="A406" s="106" t="str">
        <f>IF(OR(PS!F395=SCTTM!$F$6,PS!G395=SCTTM!$F$6),PS!A395,"")</f>
        <v/>
      </c>
      <c r="B406" s="106" t="str">
        <f>IF(OR(PS!F395=SCTTM!$F$6,PS!G395=SCTTM!$F$6),PS!A395,"")</f>
        <v/>
      </c>
      <c r="C406" s="105" t="str">
        <f>IF(PS!F395=SCTTM!$F$6,PS!C395,"")</f>
        <v/>
      </c>
      <c r="D406" s="105" t="str">
        <f>IF(PS!G395=SCTTM!$F$6,PS!D395,"")</f>
        <v/>
      </c>
      <c r="E406" s="107" t="str">
        <f>IF(OR(PS!F395=SCTTM!$F$6,PS!G395=SCTTM!$F$6),PS!E395,"")</f>
        <v/>
      </c>
      <c r="F406" s="105" t="str">
        <f>IF(PS!F395=SCTTM!$F$6,PS!G395,IF(PS!G395=SCTTM!$F$6,PS!F395,""))</f>
        <v/>
      </c>
      <c r="G406" s="108">
        <f>IF(PS!F395=SCTTM!$F$6,PS!J395,0)</f>
        <v>0</v>
      </c>
      <c r="H406" s="108">
        <f>IF(PS!G395=SCTTM!$F$6,PS!J395,0)</f>
        <v>0</v>
      </c>
      <c r="I406" s="108">
        <f>IF(SUM(G406:H406)=0,0,$I$13+SUM($G$14:G406)-SUM($H$14:H406))</f>
        <v>0</v>
      </c>
      <c r="J406" s="17"/>
    </row>
    <row r="407" spans="1:10" ht="15" hidden="1" x14ac:dyDescent="0.2">
      <c r="A407" s="106" t="str">
        <f>IF(OR(PS!F396=SCTTM!$F$6,PS!G396=SCTTM!$F$6),PS!A396,"")</f>
        <v/>
      </c>
      <c r="B407" s="106" t="str">
        <f>IF(OR(PS!F396=SCTTM!$F$6,PS!G396=SCTTM!$F$6),PS!A396,"")</f>
        <v/>
      </c>
      <c r="C407" s="105" t="str">
        <f>IF(PS!F396=SCTTM!$F$6,PS!C396,"")</f>
        <v/>
      </c>
      <c r="D407" s="105" t="str">
        <f>IF(PS!G396=SCTTM!$F$6,PS!D396,"")</f>
        <v/>
      </c>
      <c r="E407" s="107" t="str">
        <f>IF(OR(PS!F396=SCTTM!$F$6,PS!G396=SCTTM!$F$6),PS!E396,"")</f>
        <v/>
      </c>
      <c r="F407" s="105" t="str">
        <f>IF(PS!F396=SCTTM!$F$6,PS!G396,IF(PS!G396=SCTTM!$F$6,PS!F396,""))</f>
        <v/>
      </c>
      <c r="G407" s="108">
        <f>IF(PS!F396=SCTTM!$F$6,PS!J396,0)</f>
        <v>0</v>
      </c>
      <c r="H407" s="108">
        <f>IF(PS!G396=SCTTM!$F$6,PS!J396,0)</f>
        <v>0</v>
      </c>
      <c r="I407" s="108">
        <f>IF(SUM(G407:H407)=0,0,$I$13+SUM($G$14:G407)-SUM($H$14:H407))</f>
        <v>0</v>
      </c>
      <c r="J407" s="17"/>
    </row>
    <row r="408" spans="1:10" ht="15" hidden="1" x14ac:dyDescent="0.2">
      <c r="A408" s="106" t="str">
        <f>IF(OR(PS!F397=SCTTM!$F$6,PS!G397=SCTTM!$F$6),PS!A397,"")</f>
        <v/>
      </c>
      <c r="B408" s="106" t="str">
        <f>IF(OR(PS!F397=SCTTM!$F$6,PS!G397=SCTTM!$F$6),PS!A397,"")</f>
        <v/>
      </c>
      <c r="C408" s="105" t="str">
        <f>IF(PS!F397=SCTTM!$F$6,PS!C397,"")</f>
        <v/>
      </c>
      <c r="D408" s="105" t="str">
        <f>IF(PS!G397=SCTTM!$F$6,PS!D397,"")</f>
        <v/>
      </c>
      <c r="E408" s="107" t="str">
        <f>IF(OR(PS!F397=SCTTM!$F$6,PS!G397=SCTTM!$F$6),PS!E397,"")</f>
        <v/>
      </c>
      <c r="F408" s="105" t="str">
        <f>IF(PS!F397=SCTTM!$F$6,PS!G397,IF(PS!G397=SCTTM!$F$6,PS!F397,""))</f>
        <v/>
      </c>
      <c r="G408" s="108">
        <f>IF(PS!F397=SCTTM!$F$6,PS!J397,0)</f>
        <v>0</v>
      </c>
      <c r="H408" s="108">
        <f>IF(PS!G397=SCTTM!$F$6,PS!J397,0)</f>
        <v>0</v>
      </c>
      <c r="I408" s="108">
        <f>IF(SUM(G408:H408)=0,0,$I$13+SUM($G$14:G408)-SUM($H$14:H408))</f>
        <v>0</v>
      </c>
      <c r="J408" s="17"/>
    </row>
    <row r="409" spans="1:10" ht="15" hidden="1" x14ac:dyDescent="0.2">
      <c r="A409" s="106" t="str">
        <f>IF(OR(PS!F398=SCTTM!$F$6,PS!G398=SCTTM!$F$6),PS!A398,"")</f>
        <v/>
      </c>
      <c r="B409" s="106" t="str">
        <f>IF(OR(PS!F398=SCTTM!$F$6,PS!G398=SCTTM!$F$6),PS!A398,"")</f>
        <v/>
      </c>
      <c r="C409" s="105" t="str">
        <f>IF(PS!F398=SCTTM!$F$6,PS!C398,"")</f>
        <v/>
      </c>
      <c r="D409" s="105" t="str">
        <f>IF(PS!G398=SCTTM!$F$6,PS!D398,"")</f>
        <v/>
      </c>
      <c r="E409" s="107" t="str">
        <f>IF(OR(PS!F398=SCTTM!$F$6,PS!G398=SCTTM!$F$6),PS!E398,"")</f>
        <v/>
      </c>
      <c r="F409" s="105" t="str">
        <f>IF(PS!F398=SCTTM!$F$6,PS!G398,IF(PS!G398=SCTTM!$F$6,PS!F398,""))</f>
        <v/>
      </c>
      <c r="G409" s="108">
        <f>IF(PS!F398=SCTTM!$F$6,PS!J398,0)</f>
        <v>0</v>
      </c>
      <c r="H409" s="108">
        <f>IF(PS!G398=SCTTM!$F$6,PS!J398,0)</f>
        <v>0</v>
      </c>
      <c r="I409" s="108">
        <f>IF(SUM(G409:H409)=0,0,$I$13+SUM($G$14:G409)-SUM($H$14:H409))</f>
        <v>0</v>
      </c>
      <c r="J409" s="17"/>
    </row>
    <row r="410" spans="1:10" ht="15" hidden="1" x14ac:dyDescent="0.2">
      <c r="A410" s="106" t="str">
        <f>IF(OR(PS!F399=SCTTM!$F$6,PS!G399=SCTTM!$F$6),PS!A399,"")</f>
        <v/>
      </c>
      <c r="B410" s="106" t="str">
        <f>IF(OR(PS!F399=SCTTM!$F$6,PS!G399=SCTTM!$F$6),PS!A399,"")</f>
        <v/>
      </c>
      <c r="C410" s="105" t="str">
        <f>IF(PS!F399=SCTTM!$F$6,PS!C399,"")</f>
        <v/>
      </c>
      <c r="D410" s="105" t="str">
        <f>IF(PS!G399=SCTTM!$F$6,PS!D399,"")</f>
        <v/>
      </c>
      <c r="E410" s="107" t="str">
        <f>IF(OR(PS!F399=SCTTM!$F$6,PS!G399=SCTTM!$F$6),PS!E399,"")</f>
        <v/>
      </c>
      <c r="F410" s="105" t="str">
        <f>IF(PS!F399=SCTTM!$F$6,PS!G399,IF(PS!G399=SCTTM!$F$6,PS!F399,""))</f>
        <v/>
      </c>
      <c r="G410" s="108">
        <f>IF(PS!F399=SCTTM!$F$6,PS!J399,0)</f>
        <v>0</v>
      </c>
      <c r="H410" s="108">
        <f>IF(PS!G399=SCTTM!$F$6,PS!J399,0)</f>
        <v>0</v>
      </c>
      <c r="I410" s="108">
        <f>IF(SUM(G410:H410)=0,0,$I$13+SUM($G$14:G410)-SUM($H$14:H410))</f>
        <v>0</v>
      </c>
      <c r="J410" s="17"/>
    </row>
    <row r="411" spans="1:10" ht="15" hidden="1" x14ac:dyDescent="0.2">
      <c r="A411" s="106" t="str">
        <f>IF(OR(PS!F400=SCTTM!$F$6,PS!G400=SCTTM!$F$6),PS!A400,"")</f>
        <v/>
      </c>
      <c r="B411" s="106" t="str">
        <f>IF(OR(PS!F400=SCTTM!$F$6,PS!G400=SCTTM!$F$6),PS!A400,"")</f>
        <v/>
      </c>
      <c r="C411" s="105" t="str">
        <f>IF(PS!F400=SCTTM!$F$6,PS!C400,"")</f>
        <v/>
      </c>
      <c r="D411" s="105" t="str">
        <f>IF(PS!G400=SCTTM!$F$6,PS!D400,"")</f>
        <v/>
      </c>
      <c r="E411" s="107" t="str">
        <f>IF(OR(PS!F400=SCTTM!$F$6,PS!G400=SCTTM!$F$6),PS!E400,"")</f>
        <v/>
      </c>
      <c r="F411" s="105" t="str">
        <f>IF(PS!F400=SCTTM!$F$6,PS!G400,IF(PS!G400=SCTTM!$F$6,PS!F400,""))</f>
        <v/>
      </c>
      <c r="G411" s="108">
        <f>IF(PS!F400=SCTTM!$F$6,PS!J400,0)</f>
        <v>0</v>
      </c>
      <c r="H411" s="108">
        <f>IF(PS!G400=SCTTM!$F$6,PS!J400,0)</f>
        <v>0</v>
      </c>
      <c r="I411" s="108">
        <f>IF(SUM(G411:H411)=0,0,$I$13+SUM($G$14:G411)-SUM($H$14:H411))</f>
        <v>0</v>
      </c>
      <c r="J411" s="17"/>
    </row>
    <row r="412" spans="1:10" ht="15" hidden="1" x14ac:dyDescent="0.2">
      <c r="A412" s="106" t="str">
        <f>IF(OR(PS!F401=SCTTM!$F$6,PS!G401=SCTTM!$F$6),PS!A401,"")</f>
        <v/>
      </c>
      <c r="B412" s="106" t="str">
        <f>IF(OR(PS!F401=SCTTM!$F$6,PS!G401=SCTTM!$F$6),PS!A401,"")</f>
        <v/>
      </c>
      <c r="C412" s="105" t="str">
        <f>IF(PS!F401=SCTTM!$F$6,PS!C401,"")</f>
        <v/>
      </c>
      <c r="D412" s="105" t="str">
        <f>IF(PS!G401=SCTTM!$F$6,PS!D401,"")</f>
        <v/>
      </c>
      <c r="E412" s="107" t="str">
        <f>IF(OR(PS!F401=SCTTM!$F$6,PS!G401=SCTTM!$F$6),PS!E401,"")</f>
        <v/>
      </c>
      <c r="F412" s="105" t="str">
        <f>IF(PS!F401=SCTTM!$F$6,PS!G401,IF(PS!G401=SCTTM!$F$6,PS!F401,""))</f>
        <v/>
      </c>
      <c r="G412" s="108">
        <f>IF(PS!F401=SCTTM!$F$6,PS!J401,0)</f>
        <v>0</v>
      </c>
      <c r="H412" s="108">
        <f>IF(PS!G401=SCTTM!$F$6,PS!J401,0)</f>
        <v>0</v>
      </c>
      <c r="I412" s="108">
        <f>IF(SUM(G412:H412)=0,0,$I$13+SUM($G$14:G412)-SUM($H$14:H412))</f>
        <v>0</v>
      </c>
      <c r="J412" s="17"/>
    </row>
    <row r="413" spans="1:10" ht="15" hidden="1" x14ac:dyDescent="0.2">
      <c r="A413" s="106" t="str">
        <f>IF(OR(PS!F402=SCTTM!$F$6,PS!G402=SCTTM!$F$6),PS!A402,"")</f>
        <v/>
      </c>
      <c r="B413" s="106" t="str">
        <f>IF(OR(PS!F402=SCTTM!$F$6,PS!G402=SCTTM!$F$6),PS!A402,"")</f>
        <v/>
      </c>
      <c r="C413" s="105" t="str">
        <f>IF(PS!F402=SCTTM!$F$6,PS!C402,"")</f>
        <v/>
      </c>
      <c r="D413" s="105" t="str">
        <f>IF(PS!G402=SCTTM!$F$6,PS!D402,"")</f>
        <v/>
      </c>
      <c r="E413" s="107" t="str">
        <f>IF(OR(PS!F402=SCTTM!$F$6,PS!G402=SCTTM!$F$6),PS!E402,"")</f>
        <v/>
      </c>
      <c r="F413" s="105" t="str">
        <f>IF(PS!F402=SCTTM!$F$6,PS!G402,IF(PS!G402=SCTTM!$F$6,PS!F402,""))</f>
        <v/>
      </c>
      <c r="G413" s="108">
        <f>IF(PS!F402=SCTTM!$F$6,PS!J402,0)</f>
        <v>0</v>
      </c>
      <c r="H413" s="108">
        <f>IF(PS!G402=SCTTM!$F$6,PS!J402,0)</f>
        <v>0</v>
      </c>
      <c r="I413" s="108">
        <f>IF(SUM(G413:H413)=0,0,$I$13+SUM($G$14:G413)-SUM($H$14:H413))</f>
        <v>0</v>
      </c>
      <c r="J413" s="17"/>
    </row>
    <row r="414" spans="1:10" ht="15" hidden="1" x14ac:dyDescent="0.2">
      <c r="A414" s="106" t="str">
        <f>IF(OR(PS!F403=SCTTM!$F$6,PS!G403=SCTTM!$F$6),PS!A403,"")</f>
        <v/>
      </c>
      <c r="B414" s="106" t="str">
        <f>IF(OR(PS!F403=SCTTM!$F$6,PS!G403=SCTTM!$F$6),PS!A403,"")</f>
        <v/>
      </c>
      <c r="C414" s="105" t="str">
        <f>IF(PS!F403=SCTTM!$F$6,PS!C403,"")</f>
        <v/>
      </c>
      <c r="D414" s="105" t="str">
        <f>IF(PS!G403=SCTTM!$F$6,PS!D403,"")</f>
        <v/>
      </c>
      <c r="E414" s="107" t="str">
        <f>IF(OR(PS!F403=SCTTM!$F$6,PS!G403=SCTTM!$F$6),PS!E403,"")</f>
        <v/>
      </c>
      <c r="F414" s="105" t="str">
        <f>IF(PS!F403=SCTTM!$F$6,PS!G403,IF(PS!G403=SCTTM!$F$6,PS!F403,""))</f>
        <v/>
      </c>
      <c r="G414" s="108">
        <f>IF(PS!F403=SCTTM!$F$6,PS!J403,0)</f>
        <v>0</v>
      </c>
      <c r="H414" s="108">
        <f>IF(PS!G403=SCTTM!$F$6,PS!J403,0)</f>
        <v>0</v>
      </c>
      <c r="I414" s="108">
        <f>IF(SUM(G414:H414)=0,0,$I$13+SUM($G$14:G414)-SUM($H$14:H414))</f>
        <v>0</v>
      </c>
      <c r="J414" s="17"/>
    </row>
    <row r="415" spans="1:10" ht="15" hidden="1" x14ac:dyDescent="0.2">
      <c r="A415" s="106" t="str">
        <f>IF(OR(PS!F404=SCTTM!$F$6,PS!G404=SCTTM!$F$6),PS!A404,"")</f>
        <v/>
      </c>
      <c r="B415" s="106" t="str">
        <f>IF(OR(PS!F404=SCTTM!$F$6,PS!G404=SCTTM!$F$6),PS!A404,"")</f>
        <v/>
      </c>
      <c r="C415" s="105" t="str">
        <f>IF(PS!F404=SCTTM!$F$6,PS!C404,"")</f>
        <v/>
      </c>
      <c r="D415" s="105" t="str">
        <f>IF(PS!G404=SCTTM!$F$6,PS!D404,"")</f>
        <v/>
      </c>
      <c r="E415" s="107" t="str">
        <f>IF(OR(PS!F404=SCTTM!$F$6,PS!G404=SCTTM!$F$6),PS!E404,"")</f>
        <v/>
      </c>
      <c r="F415" s="105" t="str">
        <f>IF(PS!F404=SCTTM!$F$6,PS!G404,IF(PS!G404=SCTTM!$F$6,PS!F404,""))</f>
        <v/>
      </c>
      <c r="G415" s="108">
        <f>IF(PS!F404=SCTTM!$F$6,PS!J404,0)</f>
        <v>0</v>
      </c>
      <c r="H415" s="108">
        <f>IF(PS!G404=SCTTM!$F$6,PS!J404,0)</f>
        <v>0</v>
      </c>
      <c r="I415" s="108">
        <f>IF(SUM(G415:H415)=0,0,$I$13+SUM($G$14:G415)-SUM($H$14:H415))</f>
        <v>0</v>
      </c>
      <c r="J415" s="17"/>
    </row>
    <row r="416" spans="1:10" ht="15" hidden="1" x14ac:dyDescent="0.2">
      <c r="A416" s="106" t="str">
        <f>IF(OR(PS!F405=SCTTM!$F$6,PS!G405=SCTTM!$F$6),PS!A405,"")</f>
        <v/>
      </c>
      <c r="B416" s="106" t="str">
        <f>IF(OR(PS!F405=SCTTM!$F$6,PS!G405=SCTTM!$F$6),PS!A405,"")</f>
        <v/>
      </c>
      <c r="C416" s="105" t="str">
        <f>IF(PS!F405=SCTTM!$F$6,PS!C405,"")</f>
        <v/>
      </c>
      <c r="D416" s="105" t="str">
        <f>IF(PS!G405=SCTTM!$F$6,PS!D405,"")</f>
        <v/>
      </c>
      <c r="E416" s="107" t="str">
        <f>IF(OR(PS!F405=SCTTM!$F$6,PS!G405=SCTTM!$F$6),PS!E405,"")</f>
        <v/>
      </c>
      <c r="F416" s="105" t="str">
        <f>IF(PS!F405=SCTTM!$F$6,PS!G405,IF(PS!G405=SCTTM!$F$6,PS!F405,""))</f>
        <v/>
      </c>
      <c r="G416" s="108">
        <f>IF(PS!F405=SCTTM!$F$6,PS!J405,0)</f>
        <v>0</v>
      </c>
      <c r="H416" s="108">
        <f>IF(PS!G405=SCTTM!$F$6,PS!J405,0)</f>
        <v>0</v>
      </c>
      <c r="I416" s="108">
        <f>IF(SUM(G416:H416)=0,0,$I$13+SUM($G$14:G416)-SUM($H$14:H416))</f>
        <v>0</v>
      </c>
      <c r="J416" s="17"/>
    </row>
    <row r="417" spans="1:10" ht="15" hidden="1" x14ac:dyDescent="0.2">
      <c r="A417" s="106" t="str">
        <f>IF(OR(PS!F406=SCTTM!$F$6,PS!G406=SCTTM!$F$6),PS!A406,"")</f>
        <v/>
      </c>
      <c r="B417" s="106" t="str">
        <f>IF(OR(PS!F406=SCTTM!$F$6,PS!G406=SCTTM!$F$6),PS!A406,"")</f>
        <v/>
      </c>
      <c r="C417" s="105" t="str">
        <f>IF(PS!F406=SCTTM!$F$6,PS!C406,"")</f>
        <v/>
      </c>
      <c r="D417" s="105" t="str">
        <f>IF(PS!G406=SCTTM!$F$6,PS!D406,"")</f>
        <v/>
      </c>
      <c r="E417" s="107" t="str">
        <f>IF(OR(PS!F406=SCTTM!$F$6,PS!G406=SCTTM!$F$6),PS!E406,"")</f>
        <v/>
      </c>
      <c r="F417" s="105" t="str">
        <f>IF(PS!F406=SCTTM!$F$6,PS!G406,IF(PS!G406=SCTTM!$F$6,PS!F406,""))</f>
        <v/>
      </c>
      <c r="G417" s="108">
        <f>IF(PS!F406=SCTTM!$F$6,PS!J406,0)</f>
        <v>0</v>
      </c>
      <c r="H417" s="108">
        <f>IF(PS!G406=SCTTM!$F$6,PS!J406,0)</f>
        <v>0</v>
      </c>
      <c r="I417" s="108">
        <f>IF(SUM(G417:H417)=0,0,$I$13+SUM($G$14:G417)-SUM($H$14:H417))</f>
        <v>0</v>
      </c>
      <c r="J417" s="17"/>
    </row>
    <row r="418" spans="1:10" ht="15" hidden="1" x14ac:dyDescent="0.2">
      <c r="A418" s="106" t="str">
        <f>IF(OR(PS!F407=SCTTM!$F$6,PS!G407=SCTTM!$F$6),PS!A407,"")</f>
        <v/>
      </c>
      <c r="B418" s="106" t="str">
        <f>IF(OR(PS!F407=SCTTM!$F$6,PS!G407=SCTTM!$F$6),PS!A407,"")</f>
        <v/>
      </c>
      <c r="C418" s="105" t="str">
        <f>IF(PS!F407=SCTTM!$F$6,PS!C407,"")</f>
        <v/>
      </c>
      <c r="D418" s="105" t="str">
        <f>IF(PS!G407=SCTTM!$F$6,PS!D407,"")</f>
        <v/>
      </c>
      <c r="E418" s="107" t="str">
        <f>IF(OR(PS!F407=SCTTM!$F$6,PS!G407=SCTTM!$F$6),PS!E407,"")</f>
        <v/>
      </c>
      <c r="F418" s="105" t="str">
        <f>IF(PS!F407=SCTTM!$F$6,PS!G407,IF(PS!G407=SCTTM!$F$6,PS!F407,""))</f>
        <v/>
      </c>
      <c r="G418" s="108">
        <f>IF(PS!F407=SCTTM!$F$6,PS!J407,0)</f>
        <v>0</v>
      </c>
      <c r="H418" s="108">
        <f>IF(PS!G407=SCTTM!$F$6,PS!J407,0)</f>
        <v>0</v>
      </c>
      <c r="I418" s="108">
        <f>IF(SUM(G418:H418)=0,0,$I$13+SUM($G$14:G418)-SUM($H$14:H418))</f>
        <v>0</v>
      </c>
      <c r="J418" s="17"/>
    </row>
    <row r="419" spans="1:10" ht="15" hidden="1" x14ac:dyDescent="0.2">
      <c r="A419" s="106" t="str">
        <f>IF(OR(PS!F408=SCTTM!$F$6,PS!G408=SCTTM!$F$6),PS!A408,"")</f>
        <v/>
      </c>
      <c r="B419" s="106" t="str">
        <f>IF(OR(PS!F408=SCTTM!$F$6,PS!G408=SCTTM!$F$6),PS!A408,"")</f>
        <v/>
      </c>
      <c r="C419" s="105" t="str">
        <f>IF(PS!F408=SCTTM!$F$6,PS!C408,"")</f>
        <v/>
      </c>
      <c r="D419" s="105" t="str">
        <f>IF(PS!G408=SCTTM!$F$6,PS!D408,"")</f>
        <v/>
      </c>
      <c r="E419" s="107" t="str">
        <f>IF(OR(PS!F408=SCTTM!$F$6,PS!G408=SCTTM!$F$6),PS!E408,"")</f>
        <v/>
      </c>
      <c r="F419" s="105" t="str">
        <f>IF(PS!F408=SCTTM!$F$6,PS!G408,IF(PS!G408=SCTTM!$F$6,PS!F408,""))</f>
        <v/>
      </c>
      <c r="G419" s="108">
        <f>IF(PS!F408=SCTTM!$F$6,PS!J408,0)</f>
        <v>0</v>
      </c>
      <c r="H419" s="108">
        <f>IF(PS!G408=SCTTM!$F$6,PS!J408,0)</f>
        <v>0</v>
      </c>
      <c r="I419" s="108">
        <f>IF(SUM(G419:H419)=0,0,$I$13+SUM($G$14:G419)-SUM($H$14:H419))</f>
        <v>0</v>
      </c>
      <c r="J419" s="17"/>
    </row>
    <row r="420" spans="1:10" ht="15" hidden="1" x14ac:dyDescent="0.2">
      <c r="A420" s="106" t="str">
        <f>IF(OR(PS!F409=SCTTM!$F$6,PS!G409=SCTTM!$F$6),PS!A409,"")</f>
        <v/>
      </c>
      <c r="B420" s="106" t="str">
        <f>IF(OR(PS!F409=SCTTM!$F$6,PS!G409=SCTTM!$F$6),PS!A409,"")</f>
        <v/>
      </c>
      <c r="C420" s="105" t="str">
        <f>IF(PS!F409=SCTTM!$F$6,PS!C409,"")</f>
        <v/>
      </c>
      <c r="D420" s="105" t="str">
        <f>IF(PS!G409=SCTTM!$F$6,PS!D409,"")</f>
        <v/>
      </c>
      <c r="E420" s="107" t="str">
        <f>IF(OR(PS!F409=SCTTM!$F$6,PS!G409=SCTTM!$F$6),PS!E409,"")</f>
        <v/>
      </c>
      <c r="F420" s="105" t="str">
        <f>IF(PS!F409=SCTTM!$F$6,PS!G409,IF(PS!G409=SCTTM!$F$6,PS!F409,""))</f>
        <v/>
      </c>
      <c r="G420" s="108">
        <f>IF(PS!F409=SCTTM!$F$6,PS!J409,0)</f>
        <v>0</v>
      </c>
      <c r="H420" s="108">
        <f>IF(PS!G409=SCTTM!$F$6,PS!J409,0)</f>
        <v>0</v>
      </c>
      <c r="I420" s="108">
        <f>IF(SUM(G420:H420)=0,0,$I$13+SUM($G$14:G420)-SUM($H$14:H420))</f>
        <v>0</v>
      </c>
      <c r="J420" s="17"/>
    </row>
    <row r="421" spans="1:10" ht="15" hidden="1" x14ac:dyDescent="0.2">
      <c r="A421" s="106" t="str">
        <f>IF(OR(PS!F410=SCTTM!$F$6,PS!G410=SCTTM!$F$6),PS!A410,"")</f>
        <v/>
      </c>
      <c r="B421" s="106" t="str">
        <f>IF(OR(PS!F410=SCTTM!$F$6,PS!G410=SCTTM!$F$6),PS!A410,"")</f>
        <v/>
      </c>
      <c r="C421" s="105" t="str">
        <f>IF(PS!F410=SCTTM!$F$6,PS!C410,"")</f>
        <v/>
      </c>
      <c r="D421" s="105" t="str">
        <f>IF(PS!G410=SCTTM!$F$6,PS!D410,"")</f>
        <v/>
      </c>
      <c r="E421" s="107" t="str">
        <f>IF(OR(PS!F410=SCTTM!$F$6,PS!G410=SCTTM!$F$6),PS!E410,"")</f>
        <v/>
      </c>
      <c r="F421" s="105" t="str">
        <f>IF(PS!F410=SCTTM!$F$6,PS!G410,IF(PS!G410=SCTTM!$F$6,PS!F410,""))</f>
        <v/>
      </c>
      <c r="G421" s="108">
        <f>IF(PS!F410=SCTTM!$F$6,PS!J410,0)</f>
        <v>0</v>
      </c>
      <c r="H421" s="108">
        <f>IF(PS!G410=SCTTM!$F$6,PS!J410,0)</f>
        <v>0</v>
      </c>
      <c r="I421" s="108">
        <f>IF(SUM(G421:H421)=0,0,$I$13+SUM($G$14:G421)-SUM($H$14:H421))</f>
        <v>0</v>
      </c>
      <c r="J421" s="17"/>
    </row>
    <row r="422" spans="1:10" ht="15" hidden="1" x14ac:dyDescent="0.2">
      <c r="A422" s="106" t="str">
        <f>IF(OR(PS!F411=SCTTM!$F$6,PS!G411=SCTTM!$F$6),PS!A411,"")</f>
        <v/>
      </c>
      <c r="B422" s="106" t="str">
        <f>IF(OR(PS!F411=SCTTM!$F$6,PS!G411=SCTTM!$F$6),PS!A411,"")</f>
        <v/>
      </c>
      <c r="C422" s="105" t="str">
        <f>IF(PS!F411=SCTTM!$F$6,PS!C411,"")</f>
        <v/>
      </c>
      <c r="D422" s="105" t="str">
        <f>IF(PS!G411=SCTTM!$F$6,PS!D411,"")</f>
        <v/>
      </c>
      <c r="E422" s="107" t="str">
        <f>IF(OR(PS!F411=SCTTM!$F$6,PS!G411=SCTTM!$F$6),PS!E411,"")</f>
        <v/>
      </c>
      <c r="F422" s="105" t="str">
        <f>IF(PS!F411=SCTTM!$F$6,PS!G411,IF(PS!G411=SCTTM!$F$6,PS!F411,""))</f>
        <v/>
      </c>
      <c r="G422" s="108">
        <f>IF(PS!F411=SCTTM!$F$6,PS!J411,0)</f>
        <v>0</v>
      </c>
      <c r="H422" s="108">
        <f>IF(PS!G411=SCTTM!$F$6,PS!J411,0)</f>
        <v>0</v>
      </c>
      <c r="I422" s="108">
        <f>IF(SUM(G422:H422)=0,0,$I$13+SUM($G$14:G422)-SUM($H$14:H422))</f>
        <v>0</v>
      </c>
      <c r="J422" s="17"/>
    </row>
    <row r="423" spans="1:10" ht="15" hidden="1" x14ac:dyDescent="0.2">
      <c r="A423" s="106" t="str">
        <f>IF(OR(PS!F412=SCTTM!$F$6,PS!G412=SCTTM!$F$6),PS!A412,"")</f>
        <v/>
      </c>
      <c r="B423" s="106" t="str">
        <f>IF(OR(PS!F412=SCTTM!$F$6,PS!G412=SCTTM!$F$6),PS!A412,"")</f>
        <v/>
      </c>
      <c r="C423" s="105" t="str">
        <f>IF(PS!F412=SCTTM!$F$6,PS!C412,"")</f>
        <v/>
      </c>
      <c r="D423" s="105" t="str">
        <f>IF(PS!G412=SCTTM!$F$6,PS!D412,"")</f>
        <v/>
      </c>
      <c r="E423" s="107" t="str">
        <f>IF(OR(PS!F412=SCTTM!$F$6,PS!G412=SCTTM!$F$6),PS!E412,"")</f>
        <v/>
      </c>
      <c r="F423" s="105" t="str">
        <f>IF(PS!F412=SCTTM!$F$6,PS!G412,IF(PS!G412=SCTTM!$F$6,PS!F412,""))</f>
        <v/>
      </c>
      <c r="G423" s="108">
        <f>IF(PS!F412=SCTTM!$F$6,PS!J412,0)</f>
        <v>0</v>
      </c>
      <c r="H423" s="108">
        <f>IF(PS!G412=SCTTM!$F$6,PS!J412,0)</f>
        <v>0</v>
      </c>
      <c r="I423" s="108">
        <f>IF(SUM(G423:H423)=0,0,$I$13+SUM($G$14:G423)-SUM($H$14:H423))</f>
        <v>0</v>
      </c>
      <c r="J423" s="17"/>
    </row>
    <row r="424" spans="1:10" ht="15" hidden="1" x14ac:dyDescent="0.2">
      <c r="A424" s="106" t="str">
        <f>IF(OR(PS!F413=SCTTM!$F$6,PS!G413=SCTTM!$F$6),PS!A413,"")</f>
        <v/>
      </c>
      <c r="B424" s="106" t="str">
        <f>IF(OR(PS!F413=SCTTM!$F$6,PS!G413=SCTTM!$F$6),PS!A413,"")</f>
        <v/>
      </c>
      <c r="C424" s="105" t="str">
        <f>IF(PS!F413=SCTTM!$F$6,PS!C413,"")</f>
        <v/>
      </c>
      <c r="D424" s="105" t="str">
        <f>IF(PS!G413=SCTTM!$F$6,PS!D413,"")</f>
        <v/>
      </c>
      <c r="E424" s="107" t="str">
        <f>IF(OR(PS!F413=SCTTM!$F$6,PS!G413=SCTTM!$F$6),PS!E413,"")</f>
        <v/>
      </c>
      <c r="F424" s="105" t="str">
        <f>IF(PS!F413=SCTTM!$F$6,PS!G413,IF(PS!G413=SCTTM!$F$6,PS!F413,""))</f>
        <v/>
      </c>
      <c r="G424" s="108">
        <f>IF(PS!F413=SCTTM!$F$6,PS!J413,0)</f>
        <v>0</v>
      </c>
      <c r="H424" s="108">
        <f>IF(PS!G413=SCTTM!$F$6,PS!J413,0)</f>
        <v>0</v>
      </c>
      <c r="I424" s="108">
        <f>IF(SUM(G424:H424)=0,0,$I$13+SUM($G$14:G424)-SUM($H$14:H424))</f>
        <v>0</v>
      </c>
      <c r="J424" s="17"/>
    </row>
    <row r="425" spans="1:10" ht="15" hidden="1" x14ac:dyDescent="0.2">
      <c r="A425" s="106" t="str">
        <f>IF(OR(PS!F414=SCTTM!$F$6,PS!G414=SCTTM!$F$6),PS!A414,"")</f>
        <v/>
      </c>
      <c r="B425" s="106" t="str">
        <f>IF(OR(PS!F414=SCTTM!$F$6,PS!G414=SCTTM!$F$6),PS!A414,"")</f>
        <v/>
      </c>
      <c r="C425" s="105" t="str">
        <f>IF(PS!F414=SCTTM!$F$6,PS!C414,"")</f>
        <v/>
      </c>
      <c r="D425" s="105" t="str">
        <f>IF(PS!G414=SCTTM!$F$6,PS!D414,"")</f>
        <v/>
      </c>
      <c r="E425" s="107" t="str">
        <f>IF(OR(PS!F414=SCTTM!$F$6,PS!G414=SCTTM!$F$6),PS!E414,"")</f>
        <v/>
      </c>
      <c r="F425" s="105" t="str">
        <f>IF(PS!F414=SCTTM!$F$6,PS!G414,IF(PS!G414=SCTTM!$F$6,PS!F414,""))</f>
        <v/>
      </c>
      <c r="G425" s="108">
        <f>IF(PS!F414=SCTTM!$F$6,PS!J414,0)</f>
        <v>0</v>
      </c>
      <c r="H425" s="108">
        <f>IF(PS!G414=SCTTM!$F$6,PS!J414,0)</f>
        <v>0</v>
      </c>
      <c r="I425" s="108">
        <f>IF(SUM(G425:H425)=0,0,$I$13+SUM($G$14:G425)-SUM($H$14:H425))</f>
        <v>0</v>
      </c>
      <c r="J425" s="17"/>
    </row>
    <row r="426" spans="1:10" ht="15" hidden="1" x14ac:dyDescent="0.2">
      <c r="A426" s="106" t="str">
        <f>IF(OR(PS!F415=SCTTM!$F$6,PS!G415=SCTTM!$F$6),PS!A415,"")</f>
        <v/>
      </c>
      <c r="B426" s="106" t="str">
        <f>IF(OR(PS!F415=SCTTM!$F$6,PS!G415=SCTTM!$F$6),PS!A415,"")</f>
        <v/>
      </c>
      <c r="C426" s="105" t="str">
        <f>IF(PS!F415=SCTTM!$F$6,PS!C415,"")</f>
        <v/>
      </c>
      <c r="D426" s="105" t="str">
        <f>IF(PS!G415=SCTTM!$F$6,PS!D415,"")</f>
        <v/>
      </c>
      <c r="E426" s="107" t="str">
        <f>IF(OR(PS!F415=SCTTM!$F$6,PS!G415=SCTTM!$F$6),PS!E415,"")</f>
        <v/>
      </c>
      <c r="F426" s="105" t="str">
        <f>IF(PS!F415=SCTTM!$F$6,PS!G415,IF(PS!G415=SCTTM!$F$6,PS!F415,""))</f>
        <v/>
      </c>
      <c r="G426" s="108">
        <f>IF(PS!F415=SCTTM!$F$6,PS!J415,0)</f>
        <v>0</v>
      </c>
      <c r="H426" s="108">
        <f>IF(PS!G415=SCTTM!$F$6,PS!J415,0)</f>
        <v>0</v>
      </c>
      <c r="I426" s="108">
        <f>IF(SUM(G426:H426)=0,0,$I$13+SUM($G$14:G426)-SUM($H$14:H426))</f>
        <v>0</v>
      </c>
      <c r="J426" s="17"/>
    </row>
    <row r="427" spans="1:10" ht="15" hidden="1" x14ac:dyDescent="0.2">
      <c r="A427" s="106" t="str">
        <f>IF(OR(PS!F416=SCTTM!$F$6,PS!G416=SCTTM!$F$6),PS!A416,"")</f>
        <v/>
      </c>
      <c r="B427" s="106" t="str">
        <f>IF(OR(PS!F416=SCTTM!$F$6,PS!G416=SCTTM!$F$6),PS!A416,"")</f>
        <v/>
      </c>
      <c r="C427" s="105" t="str">
        <f>IF(PS!F416=SCTTM!$F$6,PS!C416,"")</f>
        <v/>
      </c>
      <c r="D427" s="105" t="str">
        <f>IF(PS!G416=SCTTM!$F$6,PS!D416,"")</f>
        <v/>
      </c>
      <c r="E427" s="107" t="str">
        <f>IF(OR(PS!F416=SCTTM!$F$6,PS!G416=SCTTM!$F$6),PS!E416,"")</f>
        <v/>
      </c>
      <c r="F427" s="105" t="str">
        <f>IF(PS!F416=SCTTM!$F$6,PS!G416,IF(PS!G416=SCTTM!$F$6,PS!F416,""))</f>
        <v/>
      </c>
      <c r="G427" s="108">
        <f>IF(PS!F416=SCTTM!$F$6,PS!J416,0)</f>
        <v>0</v>
      </c>
      <c r="H427" s="108">
        <f>IF(PS!G416=SCTTM!$F$6,PS!J416,0)</f>
        <v>0</v>
      </c>
      <c r="I427" s="108">
        <f>IF(SUM(G427:H427)=0,0,$I$13+SUM($G$14:G427)-SUM($H$14:H427))</f>
        <v>0</v>
      </c>
      <c r="J427" s="17"/>
    </row>
    <row r="428" spans="1:10" ht="15" hidden="1" x14ac:dyDescent="0.2">
      <c r="A428" s="106" t="str">
        <f>IF(OR(PS!F417=SCTTM!$F$6,PS!G417=SCTTM!$F$6),PS!A417,"")</f>
        <v/>
      </c>
      <c r="B428" s="106" t="str">
        <f>IF(OR(PS!F417=SCTTM!$F$6,PS!G417=SCTTM!$F$6),PS!A417,"")</f>
        <v/>
      </c>
      <c r="C428" s="105" t="str">
        <f>IF(PS!F417=SCTTM!$F$6,PS!C417,"")</f>
        <v/>
      </c>
      <c r="D428" s="105" t="str">
        <f>IF(PS!G417=SCTTM!$F$6,PS!D417,"")</f>
        <v/>
      </c>
      <c r="E428" s="107" t="str">
        <f>IF(OR(PS!F417=SCTTM!$F$6,PS!G417=SCTTM!$F$6),PS!E417,"")</f>
        <v/>
      </c>
      <c r="F428" s="105" t="str">
        <f>IF(PS!F417=SCTTM!$F$6,PS!G417,IF(PS!G417=SCTTM!$F$6,PS!F417,""))</f>
        <v/>
      </c>
      <c r="G428" s="108">
        <f>IF(PS!F417=SCTTM!$F$6,PS!J417,0)</f>
        <v>0</v>
      </c>
      <c r="H428" s="108">
        <f>IF(PS!G417=SCTTM!$F$6,PS!J417,0)</f>
        <v>0</v>
      </c>
      <c r="I428" s="108">
        <f>IF(SUM(G428:H428)=0,0,$I$13+SUM($G$14:G428)-SUM($H$14:H428))</f>
        <v>0</v>
      </c>
      <c r="J428" s="17"/>
    </row>
    <row r="429" spans="1:10" ht="15" hidden="1" x14ac:dyDescent="0.2">
      <c r="A429" s="106" t="str">
        <f>IF(OR(PS!F418=SCTTM!$F$6,PS!G418=SCTTM!$F$6),PS!A418,"")</f>
        <v/>
      </c>
      <c r="B429" s="106" t="str">
        <f>IF(OR(PS!F418=SCTTM!$F$6,PS!G418=SCTTM!$F$6),PS!A418,"")</f>
        <v/>
      </c>
      <c r="C429" s="105" t="str">
        <f>IF(PS!F418=SCTTM!$F$6,PS!C418,"")</f>
        <v/>
      </c>
      <c r="D429" s="105" t="str">
        <f>IF(PS!G418=SCTTM!$F$6,PS!D418,"")</f>
        <v/>
      </c>
      <c r="E429" s="107" t="str">
        <f>IF(OR(PS!F418=SCTTM!$F$6,PS!G418=SCTTM!$F$6),PS!E418,"")</f>
        <v/>
      </c>
      <c r="F429" s="105" t="str">
        <f>IF(PS!F418=SCTTM!$F$6,PS!G418,IF(PS!G418=SCTTM!$F$6,PS!F418,""))</f>
        <v/>
      </c>
      <c r="G429" s="108">
        <f>IF(PS!F418=SCTTM!$F$6,PS!J418,0)</f>
        <v>0</v>
      </c>
      <c r="H429" s="108">
        <f>IF(PS!G418=SCTTM!$F$6,PS!J418,0)</f>
        <v>0</v>
      </c>
      <c r="I429" s="108">
        <f>IF(SUM(G429:H429)=0,0,$I$13+SUM($G$14:G429)-SUM($H$14:H429))</f>
        <v>0</v>
      </c>
      <c r="J429" s="17"/>
    </row>
    <row r="430" spans="1:10" ht="15" hidden="1" x14ac:dyDescent="0.2">
      <c r="A430" s="106" t="str">
        <f>IF(OR(PS!F419=SCTTM!$F$6,PS!G419=SCTTM!$F$6),PS!A419,"")</f>
        <v/>
      </c>
      <c r="B430" s="106" t="str">
        <f>IF(OR(PS!F419=SCTTM!$F$6,PS!G419=SCTTM!$F$6),PS!A419,"")</f>
        <v/>
      </c>
      <c r="C430" s="105" t="str">
        <f>IF(PS!F419=SCTTM!$F$6,PS!C419,"")</f>
        <v/>
      </c>
      <c r="D430" s="105" t="str">
        <f>IF(PS!G419=SCTTM!$F$6,PS!D419,"")</f>
        <v/>
      </c>
      <c r="E430" s="107" t="str">
        <f>IF(OR(PS!F419=SCTTM!$F$6,PS!G419=SCTTM!$F$6),PS!E419,"")</f>
        <v/>
      </c>
      <c r="F430" s="105" t="str">
        <f>IF(PS!F419=SCTTM!$F$6,PS!G419,IF(PS!G419=SCTTM!$F$6,PS!F419,""))</f>
        <v/>
      </c>
      <c r="G430" s="108">
        <f>IF(PS!F419=SCTTM!$F$6,PS!J419,0)</f>
        <v>0</v>
      </c>
      <c r="H430" s="108">
        <f>IF(PS!G419=SCTTM!$F$6,PS!J419,0)</f>
        <v>0</v>
      </c>
      <c r="I430" s="108">
        <f>IF(SUM(G430:H430)=0,0,$I$13+SUM($G$14:G430)-SUM($H$14:H430))</f>
        <v>0</v>
      </c>
      <c r="J430" s="17"/>
    </row>
    <row r="431" spans="1:10" ht="15" hidden="1" x14ac:dyDescent="0.2">
      <c r="A431" s="106" t="str">
        <f>IF(OR(PS!F420=SCTTM!$F$6,PS!G420=SCTTM!$F$6),PS!A420,"")</f>
        <v/>
      </c>
      <c r="B431" s="106" t="str">
        <f>IF(OR(PS!F420=SCTTM!$F$6,PS!G420=SCTTM!$F$6),PS!A420,"")</f>
        <v/>
      </c>
      <c r="C431" s="105" t="str">
        <f>IF(PS!F420=SCTTM!$F$6,PS!C420,"")</f>
        <v/>
      </c>
      <c r="D431" s="105" t="str">
        <f>IF(PS!G420=SCTTM!$F$6,PS!D420,"")</f>
        <v/>
      </c>
      <c r="E431" s="107" t="str">
        <f>IF(OR(PS!F420=SCTTM!$F$6,PS!G420=SCTTM!$F$6),PS!E420,"")</f>
        <v/>
      </c>
      <c r="F431" s="105" t="str">
        <f>IF(PS!F420=SCTTM!$F$6,PS!G420,IF(PS!G420=SCTTM!$F$6,PS!F420,""))</f>
        <v/>
      </c>
      <c r="G431" s="108">
        <f>IF(PS!F420=SCTTM!$F$6,PS!J420,0)</f>
        <v>0</v>
      </c>
      <c r="H431" s="108">
        <f>IF(PS!G420=SCTTM!$F$6,PS!J420,0)</f>
        <v>0</v>
      </c>
      <c r="I431" s="108">
        <f>IF(SUM(G431:H431)=0,0,$I$13+SUM($G$14:G431)-SUM($H$14:H431))</f>
        <v>0</v>
      </c>
      <c r="J431" s="17"/>
    </row>
    <row r="432" spans="1:10" ht="15" hidden="1" x14ac:dyDescent="0.2">
      <c r="A432" s="106" t="str">
        <f>IF(OR(PS!F421=SCTTM!$F$6,PS!G421=SCTTM!$F$6),PS!A421,"")</f>
        <v/>
      </c>
      <c r="B432" s="106" t="str">
        <f>IF(OR(PS!F421=SCTTM!$F$6,PS!G421=SCTTM!$F$6),PS!A421,"")</f>
        <v/>
      </c>
      <c r="C432" s="105" t="str">
        <f>IF(PS!F421=SCTTM!$F$6,PS!C421,"")</f>
        <v/>
      </c>
      <c r="D432" s="105" t="str">
        <f>IF(PS!G421=SCTTM!$F$6,PS!D421,"")</f>
        <v/>
      </c>
      <c r="E432" s="107" t="str">
        <f>IF(OR(PS!F421=SCTTM!$F$6,PS!G421=SCTTM!$F$6),PS!E421,"")</f>
        <v/>
      </c>
      <c r="F432" s="105" t="str">
        <f>IF(PS!F421=SCTTM!$F$6,PS!G421,IF(PS!G421=SCTTM!$F$6,PS!F421,""))</f>
        <v/>
      </c>
      <c r="G432" s="108">
        <f>IF(PS!F421=SCTTM!$F$6,PS!J421,0)</f>
        <v>0</v>
      </c>
      <c r="H432" s="108">
        <f>IF(PS!G421=SCTTM!$F$6,PS!J421,0)</f>
        <v>0</v>
      </c>
      <c r="I432" s="108">
        <f>IF(SUM(G432:H432)=0,0,$I$13+SUM($G$14:G432)-SUM($H$14:H432))</f>
        <v>0</v>
      </c>
      <c r="J432" s="17"/>
    </row>
    <row r="433" spans="1:10" ht="15" hidden="1" x14ac:dyDescent="0.2">
      <c r="A433" s="106" t="str">
        <f>IF(OR(PS!F422=SCTTM!$F$6,PS!G422=SCTTM!$F$6),PS!A422,"")</f>
        <v/>
      </c>
      <c r="B433" s="106" t="str">
        <f>IF(OR(PS!F422=SCTTM!$F$6,PS!G422=SCTTM!$F$6),PS!A422,"")</f>
        <v/>
      </c>
      <c r="C433" s="105" t="str">
        <f>IF(PS!F422=SCTTM!$F$6,PS!C422,"")</f>
        <v/>
      </c>
      <c r="D433" s="105" t="str">
        <f>IF(PS!G422=SCTTM!$F$6,PS!D422,"")</f>
        <v/>
      </c>
      <c r="E433" s="107" t="str">
        <f>IF(OR(PS!F422=SCTTM!$F$6,PS!G422=SCTTM!$F$6),PS!E422,"")</f>
        <v/>
      </c>
      <c r="F433" s="105" t="str">
        <f>IF(PS!F422=SCTTM!$F$6,PS!G422,IF(PS!G422=SCTTM!$F$6,PS!F422,""))</f>
        <v/>
      </c>
      <c r="G433" s="108">
        <f>IF(PS!F422=SCTTM!$F$6,PS!J422,0)</f>
        <v>0</v>
      </c>
      <c r="H433" s="108">
        <f>IF(PS!G422=SCTTM!$F$6,PS!J422,0)</f>
        <v>0</v>
      </c>
      <c r="I433" s="108">
        <f>IF(SUM(G433:H433)=0,0,$I$13+SUM($G$14:G433)-SUM($H$14:H433))</f>
        <v>0</v>
      </c>
      <c r="J433" s="17"/>
    </row>
    <row r="434" spans="1:10" ht="15" hidden="1" x14ac:dyDescent="0.2">
      <c r="A434" s="106" t="str">
        <f>IF(OR(PS!F423=SCTTM!$F$6,PS!G423=SCTTM!$F$6),PS!A423,"")</f>
        <v/>
      </c>
      <c r="B434" s="106" t="str">
        <f>IF(OR(PS!F423=SCTTM!$F$6,PS!G423=SCTTM!$F$6),PS!A423,"")</f>
        <v/>
      </c>
      <c r="C434" s="105" t="str">
        <f>IF(PS!F423=SCTTM!$F$6,PS!C423,"")</f>
        <v/>
      </c>
      <c r="D434" s="105" t="str">
        <f>IF(PS!G423=SCTTM!$F$6,PS!D423,"")</f>
        <v/>
      </c>
      <c r="E434" s="107" t="str">
        <f>IF(OR(PS!F423=SCTTM!$F$6,PS!G423=SCTTM!$F$6),PS!E423,"")</f>
        <v/>
      </c>
      <c r="F434" s="105" t="str">
        <f>IF(PS!F423=SCTTM!$F$6,PS!G423,IF(PS!G423=SCTTM!$F$6,PS!F423,""))</f>
        <v/>
      </c>
      <c r="G434" s="108">
        <f>IF(PS!F423=SCTTM!$F$6,PS!J423,0)</f>
        <v>0</v>
      </c>
      <c r="H434" s="108">
        <f>IF(PS!G423=SCTTM!$F$6,PS!J423,0)</f>
        <v>0</v>
      </c>
      <c r="I434" s="108">
        <f>IF(SUM(G434:H434)=0,0,$I$13+SUM($G$14:G434)-SUM($H$14:H434))</f>
        <v>0</v>
      </c>
      <c r="J434" s="17"/>
    </row>
    <row r="435" spans="1:10" ht="15" hidden="1" x14ac:dyDescent="0.2">
      <c r="A435" s="106" t="str">
        <f>IF(OR(PS!F424=SCTTM!$F$6,PS!G424=SCTTM!$F$6),PS!A424,"")</f>
        <v/>
      </c>
      <c r="B435" s="106" t="str">
        <f>IF(OR(PS!F424=SCTTM!$F$6,PS!G424=SCTTM!$F$6),PS!A424,"")</f>
        <v/>
      </c>
      <c r="C435" s="105" t="str">
        <f>IF(PS!F424=SCTTM!$F$6,PS!C424,"")</f>
        <v/>
      </c>
      <c r="D435" s="105" t="str">
        <f>IF(PS!G424=SCTTM!$F$6,PS!D424,"")</f>
        <v/>
      </c>
      <c r="E435" s="107" t="str">
        <f>IF(OR(PS!F424=SCTTM!$F$6,PS!G424=SCTTM!$F$6),PS!E424,"")</f>
        <v/>
      </c>
      <c r="F435" s="105" t="str">
        <f>IF(PS!F424=SCTTM!$F$6,PS!G424,IF(PS!G424=SCTTM!$F$6,PS!F424,""))</f>
        <v/>
      </c>
      <c r="G435" s="108">
        <f>IF(PS!F424=SCTTM!$F$6,PS!J424,0)</f>
        <v>0</v>
      </c>
      <c r="H435" s="108">
        <f>IF(PS!G424=SCTTM!$F$6,PS!J424,0)</f>
        <v>0</v>
      </c>
      <c r="I435" s="108">
        <f>IF(SUM(G435:H435)=0,0,$I$13+SUM($G$14:G435)-SUM($H$14:H435))</f>
        <v>0</v>
      </c>
      <c r="J435" s="17"/>
    </row>
    <row r="436" spans="1:10" ht="15" hidden="1" x14ac:dyDescent="0.2">
      <c r="A436" s="106" t="str">
        <f>IF(OR(PS!F425=SCTTM!$F$6,PS!G425=SCTTM!$F$6),PS!A425,"")</f>
        <v/>
      </c>
      <c r="B436" s="106" t="str">
        <f>IF(OR(PS!F425=SCTTM!$F$6,PS!G425=SCTTM!$F$6),PS!A425,"")</f>
        <v/>
      </c>
      <c r="C436" s="105" t="str">
        <f>IF(PS!F425=SCTTM!$F$6,PS!C425,"")</f>
        <v/>
      </c>
      <c r="D436" s="105" t="str">
        <f>IF(PS!G425=SCTTM!$F$6,PS!D425,"")</f>
        <v/>
      </c>
      <c r="E436" s="107" t="str">
        <f>IF(OR(PS!F425=SCTTM!$F$6,PS!G425=SCTTM!$F$6),PS!E425,"")</f>
        <v/>
      </c>
      <c r="F436" s="105" t="str">
        <f>IF(PS!F425=SCTTM!$F$6,PS!G425,IF(PS!G425=SCTTM!$F$6,PS!F425,""))</f>
        <v/>
      </c>
      <c r="G436" s="108">
        <f>IF(PS!F425=SCTTM!$F$6,PS!J425,0)</f>
        <v>0</v>
      </c>
      <c r="H436" s="108">
        <f>IF(PS!G425=SCTTM!$F$6,PS!J425,0)</f>
        <v>0</v>
      </c>
      <c r="I436" s="108">
        <f>IF(SUM(G436:H436)=0,0,$I$13+SUM($G$14:G436)-SUM($H$14:H436))</f>
        <v>0</v>
      </c>
      <c r="J436" s="17"/>
    </row>
    <row r="437" spans="1:10" ht="15" hidden="1" x14ac:dyDescent="0.2">
      <c r="A437" s="106" t="str">
        <f>IF(OR(PS!F426=SCTTM!$F$6,PS!G426=SCTTM!$F$6),PS!A426,"")</f>
        <v/>
      </c>
      <c r="B437" s="106" t="str">
        <f>IF(OR(PS!F426=SCTTM!$F$6,PS!G426=SCTTM!$F$6),PS!A426,"")</f>
        <v/>
      </c>
      <c r="C437" s="105" t="str">
        <f>IF(PS!F426=SCTTM!$F$6,PS!C426,"")</f>
        <v/>
      </c>
      <c r="D437" s="105" t="str">
        <f>IF(PS!G426=SCTTM!$F$6,PS!D426,"")</f>
        <v/>
      </c>
      <c r="E437" s="107" t="str">
        <f>IF(OR(PS!F426=SCTTM!$F$6,PS!G426=SCTTM!$F$6),PS!E426,"")</f>
        <v/>
      </c>
      <c r="F437" s="105" t="str">
        <f>IF(PS!F426=SCTTM!$F$6,PS!G426,IF(PS!G426=SCTTM!$F$6,PS!F426,""))</f>
        <v/>
      </c>
      <c r="G437" s="108">
        <f>IF(PS!F426=SCTTM!$F$6,PS!J426,0)</f>
        <v>0</v>
      </c>
      <c r="H437" s="108">
        <f>IF(PS!G426=SCTTM!$F$6,PS!J426,0)</f>
        <v>0</v>
      </c>
      <c r="I437" s="108">
        <f>IF(SUM(G437:H437)=0,0,$I$13+SUM($G$14:G437)-SUM($H$14:H437))</f>
        <v>0</v>
      </c>
      <c r="J437" s="17"/>
    </row>
    <row r="438" spans="1:10" ht="15" hidden="1" x14ac:dyDescent="0.2">
      <c r="A438" s="106" t="str">
        <f>IF(OR(PS!F427=SCTTM!$F$6,PS!G427=SCTTM!$F$6),PS!A427,"")</f>
        <v/>
      </c>
      <c r="B438" s="106" t="str">
        <f>IF(OR(PS!F427=SCTTM!$F$6,PS!G427=SCTTM!$F$6),PS!A427,"")</f>
        <v/>
      </c>
      <c r="C438" s="105" t="str">
        <f>IF(PS!F427=SCTTM!$F$6,PS!C427,"")</f>
        <v/>
      </c>
      <c r="D438" s="105" t="str">
        <f>IF(PS!G427=SCTTM!$F$6,PS!D427,"")</f>
        <v/>
      </c>
      <c r="E438" s="107" t="str">
        <f>IF(OR(PS!F427=SCTTM!$F$6,PS!G427=SCTTM!$F$6),PS!E427,"")</f>
        <v/>
      </c>
      <c r="F438" s="105" t="str">
        <f>IF(PS!F427=SCTTM!$F$6,PS!G427,IF(PS!G427=SCTTM!$F$6,PS!F427,""))</f>
        <v/>
      </c>
      <c r="G438" s="108">
        <f>IF(PS!F427=SCTTM!$F$6,PS!J427,0)</f>
        <v>0</v>
      </c>
      <c r="H438" s="108">
        <f>IF(PS!G427=SCTTM!$F$6,PS!J427,0)</f>
        <v>0</v>
      </c>
      <c r="I438" s="108">
        <f>IF(SUM(G438:H438)=0,0,$I$13+SUM($G$14:G438)-SUM($H$14:H438))</f>
        <v>0</v>
      </c>
      <c r="J438" s="17"/>
    </row>
    <row r="439" spans="1:10" ht="15" hidden="1" x14ac:dyDescent="0.2">
      <c r="A439" s="106" t="str">
        <f>IF(OR(PS!F428=SCTTM!$F$6,PS!G428=SCTTM!$F$6),PS!A428,"")</f>
        <v/>
      </c>
      <c r="B439" s="106" t="str">
        <f>IF(OR(PS!F428=SCTTM!$F$6,PS!G428=SCTTM!$F$6),PS!A428,"")</f>
        <v/>
      </c>
      <c r="C439" s="105" t="str">
        <f>IF(PS!F428=SCTTM!$F$6,PS!C428,"")</f>
        <v/>
      </c>
      <c r="D439" s="105" t="str">
        <f>IF(PS!G428=SCTTM!$F$6,PS!D428,"")</f>
        <v/>
      </c>
      <c r="E439" s="107" t="str">
        <f>IF(OR(PS!F428=SCTTM!$F$6,PS!G428=SCTTM!$F$6),PS!E428,"")</f>
        <v/>
      </c>
      <c r="F439" s="105" t="str">
        <f>IF(PS!F428=SCTTM!$F$6,PS!G428,IF(PS!G428=SCTTM!$F$6,PS!F428,""))</f>
        <v/>
      </c>
      <c r="G439" s="108">
        <f>IF(PS!F428=SCTTM!$F$6,PS!J428,0)</f>
        <v>0</v>
      </c>
      <c r="H439" s="108">
        <f>IF(PS!G428=SCTTM!$F$6,PS!J428,0)</f>
        <v>0</v>
      </c>
      <c r="I439" s="108">
        <f>IF(SUM(G439:H439)=0,0,$I$13+SUM($G$14:G439)-SUM($H$14:H439))</f>
        <v>0</v>
      </c>
      <c r="J439" s="17"/>
    </row>
    <row r="440" spans="1:10" ht="15" hidden="1" x14ac:dyDescent="0.2">
      <c r="A440" s="106" t="str">
        <f>IF(OR(PS!F429=SCTTM!$F$6,PS!G429=SCTTM!$F$6),PS!A429,"")</f>
        <v/>
      </c>
      <c r="B440" s="106" t="str">
        <f>IF(OR(PS!F429=SCTTM!$F$6,PS!G429=SCTTM!$F$6),PS!A429,"")</f>
        <v/>
      </c>
      <c r="C440" s="105" t="str">
        <f>IF(PS!F429=SCTTM!$F$6,PS!C429,"")</f>
        <v/>
      </c>
      <c r="D440" s="105" t="str">
        <f>IF(PS!G429=SCTTM!$F$6,PS!D429,"")</f>
        <v/>
      </c>
      <c r="E440" s="107" t="str">
        <f>IF(OR(PS!F429=SCTTM!$F$6,PS!G429=SCTTM!$F$6),PS!E429,"")</f>
        <v/>
      </c>
      <c r="F440" s="105" t="str">
        <f>IF(PS!F429=SCTTM!$F$6,PS!G429,IF(PS!G429=SCTTM!$F$6,PS!F429,""))</f>
        <v/>
      </c>
      <c r="G440" s="108">
        <f>IF(PS!F429=SCTTM!$F$6,PS!J429,0)</f>
        <v>0</v>
      </c>
      <c r="H440" s="108">
        <f>IF(PS!G429=SCTTM!$F$6,PS!J429,0)</f>
        <v>0</v>
      </c>
      <c r="I440" s="108">
        <f>IF(SUM(G440:H440)=0,0,$I$13+SUM($G$14:G440)-SUM($H$14:H440))</f>
        <v>0</v>
      </c>
      <c r="J440" s="17"/>
    </row>
    <row r="441" spans="1:10" ht="15" hidden="1" x14ac:dyDescent="0.2">
      <c r="A441" s="106" t="str">
        <f>IF(OR(PS!F430=SCTTM!$F$6,PS!G430=SCTTM!$F$6),PS!A430,"")</f>
        <v/>
      </c>
      <c r="B441" s="106" t="str">
        <f>IF(OR(PS!F430=SCTTM!$F$6,PS!G430=SCTTM!$F$6),PS!A430,"")</f>
        <v/>
      </c>
      <c r="C441" s="105" t="str">
        <f>IF(PS!F430=SCTTM!$F$6,PS!C430,"")</f>
        <v/>
      </c>
      <c r="D441" s="105" t="str">
        <f>IF(PS!G430=SCTTM!$F$6,PS!D430,"")</f>
        <v/>
      </c>
      <c r="E441" s="107" t="str">
        <f>IF(OR(PS!F430=SCTTM!$F$6,PS!G430=SCTTM!$F$6),PS!E430,"")</f>
        <v/>
      </c>
      <c r="F441" s="105" t="str">
        <f>IF(PS!F430=SCTTM!$F$6,PS!G430,IF(PS!G430=SCTTM!$F$6,PS!F430,""))</f>
        <v/>
      </c>
      <c r="G441" s="108">
        <f>IF(PS!F430=SCTTM!$F$6,PS!J430,0)</f>
        <v>0</v>
      </c>
      <c r="H441" s="108">
        <f>IF(PS!G430=SCTTM!$F$6,PS!J430,0)</f>
        <v>0</v>
      </c>
      <c r="I441" s="108">
        <f>IF(SUM(G441:H441)=0,0,$I$13+SUM($G$14:G441)-SUM($H$14:H441))</f>
        <v>0</v>
      </c>
      <c r="J441" s="17"/>
    </row>
    <row r="442" spans="1:10" ht="15" hidden="1" x14ac:dyDescent="0.2">
      <c r="A442" s="106" t="str">
        <f>IF(OR(PS!F431=SCTTM!$F$6,PS!G431=SCTTM!$F$6),PS!A431,"")</f>
        <v/>
      </c>
      <c r="B442" s="106" t="str">
        <f>IF(OR(PS!F431=SCTTM!$F$6,PS!G431=SCTTM!$F$6),PS!A431,"")</f>
        <v/>
      </c>
      <c r="C442" s="105" t="str">
        <f>IF(PS!F431=SCTTM!$F$6,PS!C431,"")</f>
        <v/>
      </c>
      <c r="D442" s="105" t="str">
        <f>IF(PS!G431=SCTTM!$F$6,PS!D431,"")</f>
        <v/>
      </c>
      <c r="E442" s="107" t="str">
        <f>IF(OR(PS!F431=SCTTM!$F$6,PS!G431=SCTTM!$F$6),PS!E431,"")</f>
        <v/>
      </c>
      <c r="F442" s="105" t="str">
        <f>IF(PS!F431=SCTTM!$F$6,PS!G431,IF(PS!G431=SCTTM!$F$6,PS!F431,""))</f>
        <v/>
      </c>
      <c r="G442" s="108">
        <f>IF(PS!F431=SCTTM!$F$6,PS!J431,0)</f>
        <v>0</v>
      </c>
      <c r="H442" s="108">
        <f>IF(PS!G431=SCTTM!$F$6,PS!J431,0)</f>
        <v>0</v>
      </c>
      <c r="I442" s="108">
        <f>IF(SUM(G442:H442)=0,0,$I$13+SUM($G$14:G442)-SUM($H$14:H442))</f>
        <v>0</v>
      </c>
      <c r="J442" s="17"/>
    </row>
    <row r="443" spans="1:10" ht="15" hidden="1" x14ac:dyDescent="0.2">
      <c r="A443" s="106" t="str">
        <f>IF(OR(PS!F432=SCTTM!$F$6,PS!G432=SCTTM!$F$6),PS!A432,"")</f>
        <v/>
      </c>
      <c r="B443" s="106" t="str">
        <f>IF(OR(PS!F432=SCTTM!$F$6,PS!G432=SCTTM!$F$6),PS!A432,"")</f>
        <v/>
      </c>
      <c r="C443" s="105" t="str">
        <f>IF(PS!F432=SCTTM!$F$6,PS!C432,"")</f>
        <v/>
      </c>
      <c r="D443" s="105" t="str">
        <f>IF(PS!G432=SCTTM!$F$6,PS!D432,"")</f>
        <v/>
      </c>
      <c r="E443" s="107" t="str">
        <f>IF(OR(PS!F432=SCTTM!$F$6,PS!G432=SCTTM!$F$6),PS!E432,"")</f>
        <v/>
      </c>
      <c r="F443" s="105" t="str">
        <f>IF(PS!F432=SCTTM!$F$6,PS!G432,IF(PS!G432=SCTTM!$F$6,PS!F432,""))</f>
        <v/>
      </c>
      <c r="G443" s="108">
        <f>IF(PS!F432=SCTTM!$F$6,PS!J432,0)</f>
        <v>0</v>
      </c>
      <c r="H443" s="108">
        <f>IF(PS!G432=SCTTM!$F$6,PS!J432,0)</f>
        <v>0</v>
      </c>
      <c r="I443" s="108">
        <f>IF(SUM(G443:H443)=0,0,$I$13+SUM($G$14:G443)-SUM($H$14:H443))</f>
        <v>0</v>
      </c>
      <c r="J443" s="17"/>
    </row>
    <row r="444" spans="1:10" ht="15" hidden="1" x14ac:dyDescent="0.2">
      <c r="A444" s="106" t="str">
        <f>IF(OR(PS!F433=SCTTM!$F$6,PS!G433=SCTTM!$F$6),PS!A433,"")</f>
        <v/>
      </c>
      <c r="B444" s="106" t="str">
        <f>IF(OR(PS!F433=SCTTM!$F$6,PS!G433=SCTTM!$F$6),PS!A433,"")</f>
        <v/>
      </c>
      <c r="C444" s="105" t="str">
        <f>IF(PS!F433=SCTTM!$F$6,PS!C433,"")</f>
        <v/>
      </c>
      <c r="D444" s="105" t="str">
        <f>IF(PS!G433=SCTTM!$F$6,PS!D433,"")</f>
        <v/>
      </c>
      <c r="E444" s="107" t="str">
        <f>IF(OR(PS!F433=SCTTM!$F$6,PS!G433=SCTTM!$F$6),PS!E433,"")</f>
        <v/>
      </c>
      <c r="F444" s="105" t="str">
        <f>IF(PS!F433=SCTTM!$F$6,PS!G433,IF(PS!G433=SCTTM!$F$6,PS!F433,""))</f>
        <v/>
      </c>
      <c r="G444" s="108">
        <f>IF(PS!F433=SCTTM!$F$6,PS!J433,0)</f>
        <v>0</v>
      </c>
      <c r="H444" s="108">
        <f>IF(PS!G433=SCTTM!$F$6,PS!J433,0)</f>
        <v>0</v>
      </c>
      <c r="I444" s="108">
        <f>IF(SUM(G444:H444)=0,0,$I$13+SUM($G$14:G444)-SUM($H$14:H444))</f>
        <v>0</v>
      </c>
      <c r="J444" s="17"/>
    </row>
    <row r="445" spans="1:10" ht="15" hidden="1" x14ac:dyDescent="0.2">
      <c r="A445" s="106" t="str">
        <f>IF(OR(PS!F434=SCTTM!$F$6,PS!G434=SCTTM!$F$6),PS!A434,"")</f>
        <v/>
      </c>
      <c r="B445" s="106" t="str">
        <f>IF(OR(PS!F434=SCTTM!$F$6,PS!G434=SCTTM!$F$6),PS!A434,"")</f>
        <v/>
      </c>
      <c r="C445" s="105" t="str">
        <f>IF(PS!F434=SCTTM!$F$6,PS!C434,"")</f>
        <v/>
      </c>
      <c r="D445" s="105" t="str">
        <f>IF(PS!G434=SCTTM!$F$6,PS!D434,"")</f>
        <v/>
      </c>
      <c r="E445" s="107" t="str">
        <f>IF(OR(PS!F434=SCTTM!$F$6,PS!G434=SCTTM!$F$6),PS!E434,"")</f>
        <v/>
      </c>
      <c r="F445" s="105" t="str">
        <f>IF(PS!F434=SCTTM!$F$6,PS!G434,IF(PS!G434=SCTTM!$F$6,PS!F434,""))</f>
        <v/>
      </c>
      <c r="G445" s="108">
        <f>IF(PS!F434=SCTTM!$F$6,PS!J434,0)</f>
        <v>0</v>
      </c>
      <c r="H445" s="108">
        <f>IF(PS!G434=SCTTM!$F$6,PS!J434,0)</f>
        <v>0</v>
      </c>
      <c r="I445" s="108">
        <f>IF(SUM(G445:H445)=0,0,$I$13+SUM($G$14:G445)-SUM($H$14:H445))</f>
        <v>0</v>
      </c>
      <c r="J445" s="17"/>
    </row>
    <row r="446" spans="1:10" ht="15" hidden="1" x14ac:dyDescent="0.2">
      <c r="A446" s="106" t="str">
        <f>IF(OR(PS!F435=SCTTM!$F$6,PS!G435=SCTTM!$F$6),PS!A435,"")</f>
        <v/>
      </c>
      <c r="B446" s="106" t="str">
        <f>IF(OR(PS!F435=SCTTM!$F$6,PS!G435=SCTTM!$F$6),PS!A435,"")</f>
        <v/>
      </c>
      <c r="C446" s="105" t="str">
        <f>IF(PS!F435=SCTTM!$F$6,PS!C435,"")</f>
        <v/>
      </c>
      <c r="D446" s="105" t="str">
        <f>IF(PS!G435=SCTTM!$F$6,PS!D435,"")</f>
        <v/>
      </c>
      <c r="E446" s="107" t="str">
        <f>IF(OR(PS!F435=SCTTM!$F$6,PS!G435=SCTTM!$F$6),PS!E435,"")</f>
        <v/>
      </c>
      <c r="F446" s="105" t="str">
        <f>IF(PS!F435=SCTTM!$F$6,PS!G435,IF(PS!G435=SCTTM!$F$6,PS!F435,""))</f>
        <v/>
      </c>
      <c r="G446" s="108">
        <f>IF(PS!F435=SCTTM!$F$6,PS!J435,0)</f>
        <v>0</v>
      </c>
      <c r="H446" s="108">
        <f>IF(PS!G435=SCTTM!$F$6,PS!J435,0)</f>
        <v>0</v>
      </c>
      <c r="I446" s="108">
        <f>IF(SUM(G446:H446)=0,0,$I$13+SUM($G$14:G446)-SUM($H$14:H446))</f>
        <v>0</v>
      </c>
      <c r="J446" s="17"/>
    </row>
    <row r="447" spans="1:10" ht="15" hidden="1" x14ac:dyDescent="0.2">
      <c r="A447" s="106" t="str">
        <f>IF(OR(PS!F436=SCTTM!$F$6,PS!G436=SCTTM!$F$6),PS!A436,"")</f>
        <v/>
      </c>
      <c r="B447" s="106" t="str">
        <f>IF(OR(PS!F436=SCTTM!$F$6,PS!G436=SCTTM!$F$6),PS!A436,"")</f>
        <v/>
      </c>
      <c r="C447" s="105" t="str">
        <f>IF(PS!F436=SCTTM!$F$6,PS!C436,"")</f>
        <v/>
      </c>
      <c r="D447" s="105" t="str">
        <f>IF(PS!G436=SCTTM!$F$6,PS!D436,"")</f>
        <v/>
      </c>
      <c r="E447" s="107" t="str">
        <f>IF(OR(PS!F436=SCTTM!$F$6,PS!G436=SCTTM!$F$6),PS!E436,"")</f>
        <v/>
      </c>
      <c r="F447" s="105" t="str">
        <f>IF(PS!F436=SCTTM!$F$6,PS!G436,IF(PS!G436=SCTTM!$F$6,PS!F436,""))</f>
        <v/>
      </c>
      <c r="G447" s="108">
        <f>IF(PS!F436=SCTTM!$F$6,PS!J436,0)</f>
        <v>0</v>
      </c>
      <c r="H447" s="108">
        <f>IF(PS!G436=SCTTM!$F$6,PS!J436,0)</f>
        <v>0</v>
      </c>
      <c r="I447" s="108">
        <f>IF(SUM(G447:H447)=0,0,$I$13+SUM($G$14:G447)-SUM($H$14:H447))</f>
        <v>0</v>
      </c>
      <c r="J447" s="17"/>
    </row>
    <row r="448" spans="1:10" ht="15" hidden="1" x14ac:dyDescent="0.2">
      <c r="A448" s="106" t="str">
        <f>IF(OR(PS!F437=SCTTM!$F$6,PS!G437=SCTTM!$F$6),PS!A437,"")</f>
        <v/>
      </c>
      <c r="B448" s="106" t="str">
        <f>IF(OR(PS!F437=SCTTM!$F$6,PS!G437=SCTTM!$F$6),PS!A437,"")</f>
        <v/>
      </c>
      <c r="C448" s="105" t="str">
        <f>IF(PS!F437=SCTTM!$F$6,PS!C437,"")</f>
        <v/>
      </c>
      <c r="D448" s="105" t="str">
        <f>IF(PS!G437=SCTTM!$F$6,PS!D437,"")</f>
        <v/>
      </c>
      <c r="E448" s="107" t="str">
        <f>IF(OR(PS!F437=SCTTM!$F$6,PS!G437=SCTTM!$F$6),PS!E437,"")</f>
        <v/>
      </c>
      <c r="F448" s="105" t="str">
        <f>IF(PS!F437=SCTTM!$F$6,PS!G437,IF(PS!G437=SCTTM!$F$6,PS!F437,""))</f>
        <v/>
      </c>
      <c r="G448" s="108">
        <f>IF(PS!F437=SCTTM!$F$6,PS!J437,0)</f>
        <v>0</v>
      </c>
      <c r="H448" s="108">
        <f>IF(PS!G437=SCTTM!$F$6,PS!J437,0)</f>
        <v>0</v>
      </c>
      <c r="I448" s="108">
        <f>IF(SUM(G448:H448)=0,0,$I$13+SUM($G$14:G448)-SUM($H$14:H448))</f>
        <v>0</v>
      </c>
      <c r="J448" s="17"/>
    </row>
    <row r="449" spans="1:10" ht="15" hidden="1" x14ac:dyDescent="0.2">
      <c r="A449" s="106" t="str">
        <f>IF(OR(PS!F438=SCTTM!$F$6,PS!G438=SCTTM!$F$6),PS!A438,"")</f>
        <v/>
      </c>
      <c r="B449" s="106" t="str">
        <f>IF(OR(PS!F438=SCTTM!$F$6,PS!G438=SCTTM!$F$6),PS!A438,"")</f>
        <v/>
      </c>
      <c r="C449" s="105" t="str">
        <f>IF(PS!F438=SCTTM!$F$6,PS!C438,"")</f>
        <v/>
      </c>
      <c r="D449" s="105" t="str">
        <f>IF(PS!G438=SCTTM!$F$6,PS!D438,"")</f>
        <v/>
      </c>
      <c r="E449" s="107" t="str">
        <f>IF(OR(PS!F438=SCTTM!$F$6,PS!G438=SCTTM!$F$6),PS!E438,"")</f>
        <v/>
      </c>
      <c r="F449" s="105" t="str">
        <f>IF(PS!F438=SCTTM!$F$6,PS!G438,IF(PS!G438=SCTTM!$F$6,PS!F438,""))</f>
        <v/>
      </c>
      <c r="G449" s="108">
        <f>IF(PS!F438=SCTTM!$F$6,PS!J438,0)</f>
        <v>0</v>
      </c>
      <c r="H449" s="108">
        <f>IF(PS!G438=SCTTM!$F$6,PS!J438,0)</f>
        <v>0</v>
      </c>
      <c r="I449" s="108">
        <f>IF(SUM(G449:H449)=0,0,$I$13+SUM($G$14:G449)-SUM($H$14:H449))</f>
        <v>0</v>
      </c>
      <c r="J449" s="17"/>
    </row>
    <row r="450" spans="1:10" ht="15" hidden="1" x14ac:dyDescent="0.2">
      <c r="A450" s="106" t="str">
        <f>IF(OR(PS!F439=SCTTM!$F$6,PS!G439=SCTTM!$F$6),PS!A439,"")</f>
        <v/>
      </c>
      <c r="B450" s="106" t="str">
        <f>IF(OR(PS!F439=SCTTM!$F$6,PS!G439=SCTTM!$F$6),PS!A439,"")</f>
        <v/>
      </c>
      <c r="C450" s="105" t="str">
        <f>IF(PS!F439=SCTTM!$F$6,PS!C439,"")</f>
        <v/>
      </c>
      <c r="D450" s="105" t="str">
        <f>IF(PS!G439=SCTTM!$F$6,PS!D439,"")</f>
        <v/>
      </c>
      <c r="E450" s="107" t="str">
        <f>IF(OR(PS!F439=SCTTM!$F$6,PS!G439=SCTTM!$F$6),PS!E439,"")</f>
        <v/>
      </c>
      <c r="F450" s="105" t="str">
        <f>IF(PS!F439=SCTTM!$F$6,PS!G439,IF(PS!G439=SCTTM!$F$6,PS!F439,""))</f>
        <v/>
      </c>
      <c r="G450" s="108">
        <f>IF(PS!F439=SCTTM!$F$6,PS!J439,0)</f>
        <v>0</v>
      </c>
      <c r="H450" s="108">
        <f>IF(PS!G439=SCTTM!$F$6,PS!J439,0)</f>
        <v>0</v>
      </c>
      <c r="I450" s="108">
        <f>IF(SUM(G450:H450)=0,0,$I$13+SUM($G$14:G450)-SUM($H$14:H450))</f>
        <v>0</v>
      </c>
      <c r="J450" s="17"/>
    </row>
    <row r="451" spans="1:10" ht="15" hidden="1" x14ac:dyDescent="0.2">
      <c r="A451" s="106" t="str">
        <f>IF(OR(PS!F440=SCTTM!$F$6,PS!G440=SCTTM!$F$6),PS!A440,"")</f>
        <v/>
      </c>
      <c r="B451" s="106" t="str">
        <f>IF(OR(PS!F440=SCTTM!$F$6,PS!G440=SCTTM!$F$6),PS!A440,"")</f>
        <v/>
      </c>
      <c r="C451" s="105" t="str">
        <f>IF(PS!F440=SCTTM!$F$6,PS!C440,"")</f>
        <v/>
      </c>
      <c r="D451" s="105" t="str">
        <f>IF(PS!G440=SCTTM!$F$6,PS!D440,"")</f>
        <v/>
      </c>
      <c r="E451" s="107" t="str">
        <f>IF(OR(PS!F440=SCTTM!$F$6,PS!G440=SCTTM!$F$6),PS!E440,"")</f>
        <v/>
      </c>
      <c r="F451" s="105" t="str">
        <f>IF(PS!F440=SCTTM!$F$6,PS!G440,IF(PS!G440=SCTTM!$F$6,PS!F440,""))</f>
        <v/>
      </c>
      <c r="G451" s="108">
        <f>IF(PS!F440=SCTTM!$F$6,PS!J440,0)</f>
        <v>0</v>
      </c>
      <c r="H451" s="108">
        <f>IF(PS!G440=SCTTM!$F$6,PS!J440,0)</f>
        <v>0</v>
      </c>
      <c r="I451" s="108">
        <f>IF(SUM(G451:H451)=0,0,$I$13+SUM($G$14:G451)-SUM($H$14:H451))</f>
        <v>0</v>
      </c>
      <c r="J451" s="17"/>
    </row>
    <row r="452" spans="1:10" ht="15" hidden="1" x14ac:dyDescent="0.2">
      <c r="A452" s="106" t="str">
        <f>IF(OR(PS!F441=SCTTM!$F$6,PS!G441=SCTTM!$F$6),PS!A441,"")</f>
        <v/>
      </c>
      <c r="B452" s="106" t="str">
        <f>IF(OR(PS!F441=SCTTM!$F$6,PS!G441=SCTTM!$F$6),PS!A441,"")</f>
        <v/>
      </c>
      <c r="C452" s="105" t="str">
        <f>IF(PS!F441=SCTTM!$F$6,PS!C441,"")</f>
        <v/>
      </c>
      <c r="D452" s="105" t="str">
        <f>IF(PS!G441=SCTTM!$F$6,PS!D441,"")</f>
        <v/>
      </c>
      <c r="E452" s="107" t="str">
        <f>IF(OR(PS!F441=SCTTM!$F$6,PS!G441=SCTTM!$F$6),PS!E441,"")</f>
        <v/>
      </c>
      <c r="F452" s="105" t="str">
        <f>IF(PS!F441=SCTTM!$F$6,PS!G441,IF(PS!G441=SCTTM!$F$6,PS!F441,""))</f>
        <v/>
      </c>
      <c r="G452" s="108">
        <f>IF(PS!F441=SCTTM!$F$6,PS!J441,0)</f>
        <v>0</v>
      </c>
      <c r="H452" s="108">
        <f>IF(PS!G441=SCTTM!$F$6,PS!J441,0)</f>
        <v>0</v>
      </c>
      <c r="I452" s="108">
        <f>IF(SUM(G452:H452)=0,0,$I$13+SUM($G$14:G452)-SUM($H$14:H452))</f>
        <v>0</v>
      </c>
      <c r="J452" s="17"/>
    </row>
    <row r="453" spans="1:10" ht="15" hidden="1" x14ac:dyDescent="0.2">
      <c r="A453" s="106" t="str">
        <f>IF(OR(PS!F442=SCTTM!$F$6,PS!G442=SCTTM!$F$6),PS!A442,"")</f>
        <v/>
      </c>
      <c r="B453" s="106" t="str">
        <f>IF(OR(PS!F442=SCTTM!$F$6,PS!G442=SCTTM!$F$6),PS!A442,"")</f>
        <v/>
      </c>
      <c r="C453" s="105" t="str">
        <f>IF(PS!F442=SCTTM!$F$6,PS!C442,"")</f>
        <v/>
      </c>
      <c r="D453" s="105" t="str">
        <f>IF(PS!G442=SCTTM!$F$6,PS!D442,"")</f>
        <v/>
      </c>
      <c r="E453" s="107" t="str">
        <f>IF(OR(PS!F442=SCTTM!$F$6,PS!G442=SCTTM!$F$6),PS!E442,"")</f>
        <v/>
      </c>
      <c r="F453" s="105" t="str">
        <f>IF(PS!F442=SCTTM!$F$6,PS!G442,IF(PS!G442=SCTTM!$F$6,PS!F442,""))</f>
        <v/>
      </c>
      <c r="G453" s="108">
        <f>IF(PS!F442=SCTTM!$F$6,PS!J442,0)</f>
        <v>0</v>
      </c>
      <c r="H453" s="108">
        <f>IF(PS!G442=SCTTM!$F$6,PS!J442,0)</f>
        <v>0</v>
      </c>
      <c r="I453" s="108">
        <f>IF(SUM(G453:H453)=0,0,$I$13+SUM($G$14:G453)-SUM($H$14:H453))</f>
        <v>0</v>
      </c>
      <c r="J453" s="17"/>
    </row>
    <row r="454" spans="1:10" ht="15" hidden="1" x14ac:dyDescent="0.2">
      <c r="A454" s="106" t="str">
        <f>IF(OR(PS!F443=SCTTM!$F$6,PS!G443=SCTTM!$F$6),PS!A443,"")</f>
        <v/>
      </c>
      <c r="B454" s="106" t="str">
        <f>IF(OR(PS!F443=SCTTM!$F$6,PS!G443=SCTTM!$F$6),PS!A443,"")</f>
        <v/>
      </c>
      <c r="C454" s="105" t="str">
        <f>IF(PS!F443=SCTTM!$F$6,PS!C443,"")</f>
        <v/>
      </c>
      <c r="D454" s="105" t="str">
        <f>IF(PS!G443=SCTTM!$F$6,PS!D443,"")</f>
        <v/>
      </c>
      <c r="E454" s="107" t="str">
        <f>IF(OR(PS!F443=SCTTM!$F$6,PS!G443=SCTTM!$F$6),PS!E443,"")</f>
        <v/>
      </c>
      <c r="F454" s="105" t="str">
        <f>IF(PS!F443=SCTTM!$F$6,PS!G443,IF(PS!G443=SCTTM!$F$6,PS!F443,""))</f>
        <v/>
      </c>
      <c r="G454" s="108">
        <f>IF(PS!F443=SCTTM!$F$6,PS!J443,0)</f>
        <v>0</v>
      </c>
      <c r="H454" s="108">
        <f>IF(PS!G443=SCTTM!$F$6,PS!J443,0)</f>
        <v>0</v>
      </c>
      <c r="I454" s="108">
        <f>IF(SUM(G454:H454)=0,0,$I$13+SUM($G$14:G454)-SUM($H$14:H454))</f>
        <v>0</v>
      </c>
      <c r="J454" s="17"/>
    </row>
    <row r="455" spans="1:10" ht="15" hidden="1" x14ac:dyDescent="0.2">
      <c r="A455" s="106" t="str">
        <f>IF(OR(PS!F444=SCTTM!$F$6,PS!G444=SCTTM!$F$6),PS!A444,"")</f>
        <v/>
      </c>
      <c r="B455" s="106" t="str">
        <f>IF(OR(PS!F444=SCTTM!$F$6,PS!G444=SCTTM!$F$6),PS!A444,"")</f>
        <v/>
      </c>
      <c r="C455" s="105" t="str">
        <f>IF(PS!F444=SCTTM!$F$6,PS!C444,"")</f>
        <v/>
      </c>
      <c r="D455" s="105" t="str">
        <f>IF(PS!G444=SCTTM!$F$6,PS!D444,"")</f>
        <v/>
      </c>
      <c r="E455" s="107" t="str">
        <f>IF(OR(PS!F444=SCTTM!$F$6,PS!G444=SCTTM!$F$6),PS!E444,"")</f>
        <v/>
      </c>
      <c r="F455" s="105" t="str">
        <f>IF(PS!F444=SCTTM!$F$6,PS!G444,IF(PS!G444=SCTTM!$F$6,PS!F444,""))</f>
        <v/>
      </c>
      <c r="G455" s="108">
        <f>IF(PS!F444=SCTTM!$F$6,PS!J444,0)</f>
        <v>0</v>
      </c>
      <c r="H455" s="108">
        <f>IF(PS!G444=SCTTM!$F$6,PS!J444,0)</f>
        <v>0</v>
      </c>
      <c r="I455" s="108">
        <f>IF(SUM(G455:H455)=0,0,$I$13+SUM($G$14:G455)-SUM($H$14:H455))</f>
        <v>0</v>
      </c>
      <c r="J455" s="17"/>
    </row>
    <row r="456" spans="1:10" ht="15" hidden="1" x14ac:dyDescent="0.2">
      <c r="A456" s="106" t="str">
        <f>IF(OR(PS!F445=SCTTM!$F$6,PS!G445=SCTTM!$F$6),PS!A445,"")</f>
        <v/>
      </c>
      <c r="B456" s="106" t="str">
        <f>IF(OR(PS!F445=SCTTM!$F$6,PS!G445=SCTTM!$F$6),PS!A445,"")</f>
        <v/>
      </c>
      <c r="C456" s="105" t="str">
        <f>IF(PS!F445=SCTTM!$F$6,PS!C445,"")</f>
        <v/>
      </c>
      <c r="D456" s="105" t="str">
        <f>IF(PS!G445=SCTTM!$F$6,PS!D445,"")</f>
        <v/>
      </c>
      <c r="E456" s="107" t="str">
        <f>IF(OR(PS!F445=SCTTM!$F$6,PS!G445=SCTTM!$F$6),PS!E445,"")</f>
        <v/>
      </c>
      <c r="F456" s="105" t="str">
        <f>IF(PS!F445=SCTTM!$F$6,PS!G445,IF(PS!G445=SCTTM!$F$6,PS!F445,""))</f>
        <v/>
      </c>
      <c r="G456" s="108">
        <f>IF(PS!F445=SCTTM!$F$6,PS!J445,0)</f>
        <v>0</v>
      </c>
      <c r="H456" s="108">
        <f>IF(PS!G445=SCTTM!$F$6,PS!J445,0)</f>
        <v>0</v>
      </c>
      <c r="I456" s="108">
        <f>IF(SUM(G456:H456)=0,0,$I$13+SUM($G$14:G456)-SUM($H$14:H456))</f>
        <v>0</v>
      </c>
      <c r="J456" s="17"/>
    </row>
    <row r="457" spans="1:10" ht="15" hidden="1" x14ac:dyDescent="0.2">
      <c r="A457" s="106" t="str">
        <f>IF(OR(PS!F446=SCTTM!$F$6,PS!G446=SCTTM!$F$6),PS!A446,"")</f>
        <v/>
      </c>
      <c r="B457" s="106" t="str">
        <f>IF(OR(PS!F446=SCTTM!$F$6,PS!G446=SCTTM!$F$6),PS!A446,"")</f>
        <v/>
      </c>
      <c r="C457" s="105" t="str">
        <f>IF(PS!F446=SCTTM!$F$6,PS!C446,"")</f>
        <v/>
      </c>
      <c r="D457" s="105" t="str">
        <f>IF(PS!G446=SCTTM!$F$6,PS!D446,"")</f>
        <v/>
      </c>
      <c r="E457" s="107" t="str">
        <f>IF(OR(PS!F446=SCTTM!$F$6,PS!G446=SCTTM!$F$6),PS!E446,"")</f>
        <v/>
      </c>
      <c r="F457" s="105" t="str">
        <f>IF(PS!F446=SCTTM!$F$6,PS!G446,IF(PS!G446=SCTTM!$F$6,PS!F446,""))</f>
        <v/>
      </c>
      <c r="G457" s="108">
        <f>IF(PS!F446=SCTTM!$F$6,PS!J446,0)</f>
        <v>0</v>
      </c>
      <c r="H457" s="108">
        <f>IF(PS!G446=SCTTM!$F$6,PS!J446,0)</f>
        <v>0</v>
      </c>
      <c r="I457" s="108">
        <f>IF(SUM(G457:H457)=0,0,$I$13+SUM($G$14:G457)-SUM($H$14:H457))</f>
        <v>0</v>
      </c>
      <c r="J457" s="17"/>
    </row>
    <row r="458" spans="1:10" ht="15" hidden="1" x14ac:dyDescent="0.2">
      <c r="A458" s="106" t="str">
        <f>IF(OR(PS!F447=SCTTM!$F$6,PS!G447=SCTTM!$F$6),PS!A447,"")</f>
        <v/>
      </c>
      <c r="B458" s="106" t="str">
        <f>IF(OR(PS!F447=SCTTM!$F$6,PS!G447=SCTTM!$F$6),PS!A447,"")</f>
        <v/>
      </c>
      <c r="C458" s="105" t="str">
        <f>IF(PS!F447=SCTTM!$F$6,PS!C447,"")</f>
        <v/>
      </c>
      <c r="D458" s="105" t="str">
        <f>IF(PS!G447=SCTTM!$F$6,PS!D447,"")</f>
        <v/>
      </c>
      <c r="E458" s="107" t="str">
        <f>IF(OR(PS!F447=SCTTM!$F$6,PS!G447=SCTTM!$F$6),PS!E447,"")</f>
        <v/>
      </c>
      <c r="F458" s="105" t="str">
        <f>IF(PS!F447=SCTTM!$F$6,PS!G447,IF(PS!G447=SCTTM!$F$6,PS!F447,""))</f>
        <v/>
      </c>
      <c r="G458" s="108">
        <f>IF(PS!F447=SCTTM!$F$6,PS!J447,0)</f>
        <v>0</v>
      </c>
      <c r="H458" s="108">
        <f>IF(PS!G447=SCTTM!$F$6,PS!J447,0)</f>
        <v>0</v>
      </c>
      <c r="I458" s="108">
        <f>IF(SUM(G458:H458)=0,0,$I$13+SUM($G$14:G458)-SUM($H$14:H458))</f>
        <v>0</v>
      </c>
      <c r="J458" s="17"/>
    </row>
    <row r="459" spans="1:10" ht="15" hidden="1" x14ac:dyDescent="0.2">
      <c r="A459" s="106" t="str">
        <f>IF(OR(PS!F448=SCTTM!$F$6,PS!G448=SCTTM!$F$6),PS!A448,"")</f>
        <v/>
      </c>
      <c r="B459" s="106" t="str">
        <f>IF(OR(PS!F448=SCTTM!$F$6,PS!G448=SCTTM!$F$6),PS!A448,"")</f>
        <v/>
      </c>
      <c r="C459" s="105" t="str">
        <f>IF(PS!F448=SCTTM!$F$6,PS!C448,"")</f>
        <v/>
      </c>
      <c r="D459" s="105" t="str">
        <f>IF(PS!G448=SCTTM!$F$6,PS!D448,"")</f>
        <v/>
      </c>
      <c r="E459" s="107" t="str">
        <f>IF(OR(PS!F448=SCTTM!$F$6,PS!G448=SCTTM!$F$6),PS!E448,"")</f>
        <v/>
      </c>
      <c r="F459" s="105" t="str">
        <f>IF(PS!F448=SCTTM!$F$6,PS!G448,IF(PS!G448=SCTTM!$F$6,PS!F448,""))</f>
        <v/>
      </c>
      <c r="G459" s="108">
        <f>IF(PS!F448=SCTTM!$F$6,PS!J448,0)</f>
        <v>0</v>
      </c>
      <c r="H459" s="108">
        <f>IF(PS!G448=SCTTM!$F$6,PS!J448,0)</f>
        <v>0</v>
      </c>
      <c r="I459" s="108">
        <f>IF(SUM(G459:H459)=0,0,$I$13+SUM($G$14:G459)-SUM($H$14:H459))</f>
        <v>0</v>
      </c>
      <c r="J459" s="17"/>
    </row>
    <row r="460" spans="1:10" ht="15" hidden="1" x14ac:dyDescent="0.2">
      <c r="A460" s="106" t="str">
        <f>IF(OR(PS!F449=SCTTM!$F$6,PS!G449=SCTTM!$F$6),PS!A449,"")</f>
        <v/>
      </c>
      <c r="B460" s="106" t="str">
        <f>IF(OR(PS!F449=SCTTM!$F$6,PS!G449=SCTTM!$F$6),PS!A449,"")</f>
        <v/>
      </c>
      <c r="C460" s="105" t="str">
        <f>IF(PS!F449=SCTTM!$F$6,PS!C449,"")</f>
        <v/>
      </c>
      <c r="D460" s="105" t="str">
        <f>IF(PS!G449=SCTTM!$F$6,PS!D449,"")</f>
        <v/>
      </c>
      <c r="E460" s="107" t="str">
        <f>IF(OR(PS!F449=SCTTM!$F$6,PS!G449=SCTTM!$F$6),PS!E449,"")</f>
        <v/>
      </c>
      <c r="F460" s="105" t="str">
        <f>IF(PS!F449=SCTTM!$F$6,PS!G449,IF(PS!G449=SCTTM!$F$6,PS!F449,""))</f>
        <v/>
      </c>
      <c r="G460" s="108">
        <f>IF(PS!F449=SCTTM!$F$6,PS!J449,0)</f>
        <v>0</v>
      </c>
      <c r="H460" s="108">
        <f>IF(PS!G449=SCTTM!$F$6,PS!J449,0)</f>
        <v>0</v>
      </c>
      <c r="I460" s="108">
        <f>IF(SUM(G460:H460)=0,0,$I$13+SUM($G$14:G460)-SUM($H$14:H460))</f>
        <v>0</v>
      </c>
      <c r="J460" s="17"/>
    </row>
    <row r="461" spans="1:10" ht="15" hidden="1" x14ac:dyDescent="0.2">
      <c r="A461" s="106" t="str">
        <f>IF(OR(PS!F450=SCTTM!$F$6,PS!G450=SCTTM!$F$6),PS!A450,"")</f>
        <v/>
      </c>
      <c r="B461" s="106" t="str">
        <f>IF(OR(PS!F450=SCTTM!$F$6,PS!G450=SCTTM!$F$6),PS!A450,"")</f>
        <v/>
      </c>
      <c r="C461" s="105" t="str">
        <f>IF(PS!F450=SCTTM!$F$6,PS!C450,"")</f>
        <v/>
      </c>
      <c r="D461" s="105" t="str">
        <f>IF(PS!G450=SCTTM!$F$6,PS!D450,"")</f>
        <v/>
      </c>
      <c r="E461" s="107" t="str">
        <f>IF(OR(PS!F450=SCTTM!$F$6,PS!G450=SCTTM!$F$6),PS!E450,"")</f>
        <v/>
      </c>
      <c r="F461" s="105" t="str">
        <f>IF(PS!F450=SCTTM!$F$6,PS!G450,IF(PS!G450=SCTTM!$F$6,PS!F450,""))</f>
        <v/>
      </c>
      <c r="G461" s="108">
        <f>IF(PS!F450=SCTTM!$F$6,PS!J450,0)</f>
        <v>0</v>
      </c>
      <c r="H461" s="108">
        <f>IF(PS!G450=SCTTM!$F$6,PS!J450,0)</f>
        <v>0</v>
      </c>
      <c r="I461" s="108">
        <f>IF(SUM(G461:H461)=0,0,$I$13+SUM($G$14:G461)-SUM($H$14:H461))</f>
        <v>0</v>
      </c>
      <c r="J461" s="17"/>
    </row>
    <row r="462" spans="1:10" ht="15" hidden="1" x14ac:dyDescent="0.2">
      <c r="A462" s="106" t="str">
        <f>IF(OR(PS!F451=SCTTM!$F$6,PS!G451=SCTTM!$F$6),PS!A451,"")</f>
        <v/>
      </c>
      <c r="B462" s="106" t="str">
        <f>IF(OR(PS!F451=SCTTM!$F$6,PS!G451=SCTTM!$F$6),PS!A451,"")</f>
        <v/>
      </c>
      <c r="C462" s="105" t="str">
        <f>IF(PS!F451=SCTTM!$F$6,PS!C451,"")</f>
        <v/>
      </c>
      <c r="D462" s="105" t="str">
        <f>IF(PS!G451=SCTTM!$F$6,PS!D451,"")</f>
        <v/>
      </c>
      <c r="E462" s="107" t="str">
        <f>IF(OR(PS!F451=SCTTM!$F$6,PS!G451=SCTTM!$F$6),PS!E451,"")</f>
        <v/>
      </c>
      <c r="F462" s="105" t="str">
        <f>IF(PS!F451=SCTTM!$F$6,PS!G451,IF(PS!G451=SCTTM!$F$6,PS!F451,""))</f>
        <v/>
      </c>
      <c r="G462" s="108">
        <f>IF(PS!F451=SCTTM!$F$6,PS!J451,0)</f>
        <v>0</v>
      </c>
      <c r="H462" s="108">
        <f>IF(PS!G451=SCTTM!$F$6,PS!J451,0)</f>
        <v>0</v>
      </c>
      <c r="I462" s="108">
        <f>IF(SUM(G462:H462)=0,0,$I$13+SUM($G$14:G462)-SUM($H$14:H462))</f>
        <v>0</v>
      </c>
      <c r="J462" s="17"/>
    </row>
    <row r="463" spans="1:10" ht="15" hidden="1" x14ac:dyDescent="0.2">
      <c r="A463" s="106" t="str">
        <f>IF(OR(PS!F452=SCTTM!$F$6,PS!G452=SCTTM!$F$6),PS!A452,"")</f>
        <v/>
      </c>
      <c r="B463" s="106" t="str">
        <f>IF(OR(PS!F452=SCTTM!$F$6,PS!G452=SCTTM!$F$6),PS!A452,"")</f>
        <v/>
      </c>
      <c r="C463" s="105" t="str">
        <f>IF(PS!F452=SCTTM!$F$6,PS!C452,"")</f>
        <v/>
      </c>
      <c r="D463" s="105" t="str">
        <f>IF(PS!G452=SCTTM!$F$6,PS!D452,"")</f>
        <v/>
      </c>
      <c r="E463" s="107" t="str">
        <f>IF(OR(PS!F452=SCTTM!$F$6,PS!G452=SCTTM!$F$6),PS!E452,"")</f>
        <v/>
      </c>
      <c r="F463" s="105" t="str">
        <f>IF(PS!F452=SCTTM!$F$6,PS!G452,IF(PS!G452=SCTTM!$F$6,PS!F452,""))</f>
        <v/>
      </c>
      <c r="G463" s="108">
        <f>IF(PS!F452=SCTTM!$F$6,PS!J452,0)</f>
        <v>0</v>
      </c>
      <c r="H463" s="108">
        <f>IF(PS!G452=SCTTM!$F$6,PS!J452,0)</f>
        <v>0</v>
      </c>
      <c r="I463" s="108">
        <f>IF(SUM(G463:H463)=0,0,$I$13+SUM($G$14:G463)-SUM($H$14:H463))</f>
        <v>0</v>
      </c>
      <c r="J463" s="17"/>
    </row>
    <row r="464" spans="1:10" ht="15" hidden="1" x14ac:dyDescent="0.2">
      <c r="A464" s="106" t="str">
        <f>IF(OR(PS!F453=SCTTM!$F$6,PS!G453=SCTTM!$F$6),PS!A453,"")</f>
        <v/>
      </c>
      <c r="B464" s="106" t="str">
        <f>IF(OR(PS!F453=SCTTM!$F$6,PS!G453=SCTTM!$F$6),PS!A453,"")</f>
        <v/>
      </c>
      <c r="C464" s="105" t="str">
        <f>IF(PS!F453=SCTTM!$F$6,PS!C453,"")</f>
        <v/>
      </c>
      <c r="D464" s="105" t="str">
        <f>IF(PS!G453=SCTTM!$F$6,PS!D453,"")</f>
        <v/>
      </c>
      <c r="E464" s="107" t="str">
        <f>IF(OR(PS!F453=SCTTM!$F$6,PS!G453=SCTTM!$F$6),PS!E453,"")</f>
        <v/>
      </c>
      <c r="F464" s="105" t="str">
        <f>IF(PS!F453=SCTTM!$F$6,PS!G453,IF(PS!G453=SCTTM!$F$6,PS!F453,""))</f>
        <v/>
      </c>
      <c r="G464" s="108">
        <f>IF(PS!F453=SCTTM!$F$6,PS!J453,0)</f>
        <v>0</v>
      </c>
      <c r="H464" s="108">
        <f>IF(PS!G453=SCTTM!$F$6,PS!J453,0)</f>
        <v>0</v>
      </c>
      <c r="I464" s="108">
        <f>IF(SUM(G464:H464)=0,0,$I$13+SUM($G$14:G464)-SUM($H$14:H464))</f>
        <v>0</v>
      </c>
      <c r="J464" s="17"/>
    </row>
    <row r="465" spans="1:10" ht="15" hidden="1" x14ac:dyDescent="0.2">
      <c r="A465" s="106" t="str">
        <f>IF(OR(PS!F454=SCTTM!$F$6,PS!G454=SCTTM!$F$6),PS!A454,"")</f>
        <v/>
      </c>
      <c r="B465" s="106" t="str">
        <f>IF(OR(PS!F454=SCTTM!$F$6,PS!G454=SCTTM!$F$6),PS!A454,"")</f>
        <v/>
      </c>
      <c r="C465" s="105" t="str">
        <f>IF(PS!F454=SCTTM!$F$6,PS!C454,"")</f>
        <v/>
      </c>
      <c r="D465" s="105" t="str">
        <f>IF(PS!G454=SCTTM!$F$6,PS!D454,"")</f>
        <v/>
      </c>
      <c r="E465" s="107" t="str">
        <f>IF(OR(PS!F454=SCTTM!$F$6,PS!G454=SCTTM!$F$6),PS!E454,"")</f>
        <v/>
      </c>
      <c r="F465" s="105" t="str">
        <f>IF(PS!F454=SCTTM!$F$6,PS!G454,IF(PS!G454=SCTTM!$F$6,PS!F454,""))</f>
        <v/>
      </c>
      <c r="G465" s="108">
        <f>IF(PS!F454=SCTTM!$F$6,PS!J454,0)</f>
        <v>0</v>
      </c>
      <c r="H465" s="108">
        <f>IF(PS!G454=SCTTM!$F$6,PS!J454,0)</f>
        <v>0</v>
      </c>
      <c r="I465" s="108">
        <f>IF(SUM(G465:H465)=0,0,$I$13+SUM($G$14:G465)-SUM($H$14:H465))</f>
        <v>0</v>
      </c>
      <c r="J465" s="17"/>
    </row>
    <row r="466" spans="1:10" ht="15" hidden="1" x14ac:dyDescent="0.2">
      <c r="A466" s="106" t="str">
        <f>IF(OR(PS!F455=SCTTM!$F$6,PS!G455=SCTTM!$F$6),PS!A455,"")</f>
        <v/>
      </c>
      <c r="B466" s="106" t="str">
        <f>IF(OR(PS!F455=SCTTM!$F$6,PS!G455=SCTTM!$F$6),PS!A455,"")</f>
        <v/>
      </c>
      <c r="C466" s="105" t="str">
        <f>IF(PS!F455=SCTTM!$F$6,PS!C455,"")</f>
        <v/>
      </c>
      <c r="D466" s="105" t="str">
        <f>IF(PS!G455=SCTTM!$F$6,PS!D455,"")</f>
        <v/>
      </c>
      <c r="E466" s="107" t="str">
        <f>IF(OR(PS!F455=SCTTM!$F$6,PS!G455=SCTTM!$F$6),PS!E455,"")</f>
        <v/>
      </c>
      <c r="F466" s="105" t="str">
        <f>IF(PS!F455=SCTTM!$F$6,PS!G455,IF(PS!G455=SCTTM!$F$6,PS!F455,""))</f>
        <v/>
      </c>
      <c r="G466" s="108">
        <f>IF(PS!F455=SCTTM!$F$6,PS!J455,0)</f>
        <v>0</v>
      </c>
      <c r="H466" s="108">
        <f>IF(PS!G455=SCTTM!$F$6,PS!J455,0)</f>
        <v>0</v>
      </c>
      <c r="I466" s="108">
        <f>IF(SUM(G466:H466)=0,0,$I$13+SUM($G$14:G466)-SUM($H$14:H466))</f>
        <v>0</v>
      </c>
      <c r="J466" s="17"/>
    </row>
    <row r="467" spans="1:10" ht="15" hidden="1" x14ac:dyDescent="0.2">
      <c r="A467" s="106" t="str">
        <f>IF(OR(PS!F456=SCTTM!$F$6,PS!G456=SCTTM!$F$6),PS!A456,"")</f>
        <v/>
      </c>
      <c r="B467" s="106" t="str">
        <f>IF(OR(PS!F456=SCTTM!$F$6,PS!G456=SCTTM!$F$6),PS!A456,"")</f>
        <v/>
      </c>
      <c r="C467" s="105" t="str">
        <f>IF(PS!F456=SCTTM!$F$6,PS!C456,"")</f>
        <v/>
      </c>
      <c r="D467" s="105" t="str">
        <f>IF(PS!G456=SCTTM!$F$6,PS!D456,"")</f>
        <v/>
      </c>
      <c r="E467" s="107" t="str">
        <f>IF(OR(PS!F456=SCTTM!$F$6,PS!G456=SCTTM!$F$6),PS!E456,"")</f>
        <v/>
      </c>
      <c r="F467" s="105" t="str">
        <f>IF(PS!F456=SCTTM!$F$6,PS!G456,IF(PS!G456=SCTTM!$F$6,PS!F456,""))</f>
        <v/>
      </c>
      <c r="G467" s="108">
        <f>IF(PS!F456=SCTTM!$F$6,PS!J456,0)</f>
        <v>0</v>
      </c>
      <c r="H467" s="108">
        <f>IF(PS!G456=SCTTM!$F$6,PS!J456,0)</f>
        <v>0</v>
      </c>
      <c r="I467" s="108">
        <f>IF(SUM(G467:H467)=0,0,$I$13+SUM($G$14:G467)-SUM($H$14:H467))</f>
        <v>0</v>
      </c>
      <c r="J467" s="17"/>
    </row>
    <row r="468" spans="1:10" ht="15" hidden="1" x14ac:dyDescent="0.2">
      <c r="A468" s="106" t="str">
        <f>IF(OR(PS!F457=SCTTM!$F$6,PS!G457=SCTTM!$F$6),PS!A457,"")</f>
        <v/>
      </c>
      <c r="B468" s="106" t="str">
        <f>IF(OR(PS!F457=SCTTM!$F$6,PS!G457=SCTTM!$F$6),PS!A457,"")</f>
        <v/>
      </c>
      <c r="C468" s="105" t="str">
        <f>IF(PS!F457=SCTTM!$F$6,PS!C457,"")</f>
        <v/>
      </c>
      <c r="D468" s="105" t="str">
        <f>IF(PS!G457=SCTTM!$F$6,PS!D457,"")</f>
        <v/>
      </c>
      <c r="E468" s="107" t="str">
        <f>IF(OR(PS!F457=SCTTM!$F$6,PS!G457=SCTTM!$F$6),PS!E457,"")</f>
        <v/>
      </c>
      <c r="F468" s="105" t="str">
        <f>IF(PS!F457=SCTTM!$F$6,PS!G457,IF(PS!G457=SCTTM!$F$6,PS!F457,""))</f>
        <v/>
      </c>
      <c r="G468" s="108">
        <f>IF(PS!F457=SCTTM!$F$6,PS!J457,0)</f>
        <v>0</v>
      </c>
      <c r="H468" s="108">
        <f>IF(PS!G457=SCTTM!$F$6,PS!J457,0)</f>
        <v>0</v>
      </c>
      <c r="I468" s="108">
        <f>IF(SUM(G468:H468)=0,0,$I$13+SUM($G$14:G468)-SUM($H$14:H468))</f>
        <v>0</v>
      </c>
      <c r="J468" s="17"/>
    </row>
    <row r="469" spans="1:10" ht="15" hidden="1" x14ac:dyDescent="0.2">
      <c r="A469" s="106" t="str">
        <f>IF(OR(PS!F458=SCTTM!$F$6,PS!G458=SCTTM!$F$6),PS!A458,"")</f>
        <v/>
      </c>
      <c r="B469" s="106" t="str">
        <f>IF(OR(PS!F458=SCTTM!$F$6,PS!G458=SCTTM!$F$6),PS!A458,"")</f>
        <v/>
      </c>
      <c r="C469" s="105" t="str">
        <f>IF(PS!F458=SCTTM!$F$6,PS!C458,"")</f>
        <v/>
      </c>
      <c r="D469" s="105" t="str">
        <f>IF(PS!G458=SCTTM!$F$6,PS!D458,"")</f>
        <v/>
      </c>
      <c r="E469" s="107" t="str">
        <f>IF(OR(PS!F458=SCTTM!$F$6,PS!G458=SCTTM!$F$6),PS!E458,"")</f>
        <v/>
      </c>
      <c r="F469" s="105" t="str">
        <f>IF(PS!F458=SCTTM!$F$6,PS!G458,IF(PS!G458=SCTTM!$F$6,PS!F458,""))</f>
        <v/>
      </c>
      <c r="G469" s="108">
        <f>IF(PS!F458=SCTTM!$F$6,PS!J458,0)</f>
        <v>0</v>
      </c>
      <c r="H469" s="108">
        <f>IF(PS!G458=SCTTM!$F$6,PS!J458,0)</f>
        <v>0</v>
      </c>
      <c r="I469" s="108">
        <f>IF(SUM(G469:H469)=0,0,$I$13+SUM($G$14:G469)-SUM($H$14:H469))</f>
        <v>0</v>
      </c>
      <c r="J469" s="17"/>
    </row>
    <row r="470" spans="1:10" ht="15" hidden="1" x14ac:dyDescent="0.2">
      <c r="A470" s="106" t="str">
        <f>IF(OR(PS!F459=SCTTM!$F$6,PS!G459=SCTTM!$F$6),PS!A459,"")</f>
        <v/>
      </c>
      <c r="B470" s="106" t="str">
        <f>IF(OR(PS!F459=SCTTM!$F$6,PS!G459=SCTTM!$F$6),PS!A459,"")</f>
        <v/>
      </c>
      <c r="C470" s="105" t="str">
        <f>IF(PS!F459=SCTTM!$F$6,PS!C459,"")</f>
        <v/>
      </c>
      <c r="D470" s="105" t="str">
        <f>IF(PS!G459=SCTTM!$F$6,PS!D459,"")</f>
        <v/>
      </c>
      <c r="E470" s="107" t="str">
        <f>IF(OR(PS!F459=SCTTM!$F$6,PS!G459=SCTTM!$F$6),PS!E459,"")</f>
        <v/>
      </c>
      <c r="F470" s="105" t="str">
        <f>IF(PS!F459=SCTTM!$F$6,PS!G459,IF(PS!G459=SCTTM!$F$6,PS!F459,""))</f>
        <v/>
      </c>
      <c r="G470" s="108">
        <f>IF(PS!F459=SCTTM!$F$6,PS!J459,0)</f>
        <v>0</v>
      </c>
      <c r="H470" s="108">
        <f>IF(PS!G459=SCTTM!$F$6,PS!J459,0)</f>
        <v>0</v>
      </c>
      <c r="I470" s="108">
        <f>IF(SUM(G470:H470)=0,0,$I$13+SUM($G$14:G470)-SUM($H$14:H470))</f>
        <v>0</v>
      </c>
      <c r="J470" s="17"/>
    </row>
    <row r="471" spans="1:10" ht="15" hidden="1" x14ac:dyDescent="0.2">
      <c r="A471" s="106" t="str">
        <f>IF(OR(PS!F460=SCTTM!$F$6,PS!G460=SCTTM!$F$6),PS!A460,"")</f>
        <v/>
      </c>
      <c r="B471" s="106" t="str">
        <f>IF(OR(PS!F460=SCTTM!$F$6,PS!G460=SCTTM!$F$6),PS!A460,"")</f>
        <v/>
      </c>
      <c r="C471" s="105" t="str">
        <f>IF(PS!F460=SCTTM!$F$6,PS!C460,"")</f>
        <v/>
      </c>
      <c r="D471" s="105" t="str">
        <f>IF(PS!G460=SCTTM!$F$6,PS!D460,"")</f>
        <v/>
      </c>
      <c r="E471" s="107" t="str">
        <f>IF(OR(PS!F460=SCTTM!$F$6,PS!G460=SCTTM!$F$6),PS!E460,"")</f>
        <v/>
      </c>
      <c r="F471" s="105" t="str">
        <f>IF(PS!F460=SCTTM!$F$6,PS!G460,IF(PS!G460=SCTTM!$F$6,PS!F460,""))</f>
        <v/>
      </c>
      <c r="G471" s="108">
        <f>IF(PS!F460=SCTTM!$F$6,PS!J460,0)</f>
        <v>0</v>
      </c>
      <c r="H471" s="108">
        <f>IF(PS!G460=SCTTM!$F$6,PS!J460,0)</f>
        <v>0</v>
      </c>
      <c r="I471" s="108">
        <f>IF(SUM(G471:H471)=0,0,$I$13+SUM($G$14:G471)-SUM($H$14:H471))</f>
        <v>0</v>
      </c>
      <c r="J471" s="17"/>
    </row>
    <row r="472" spans="1:10" ht="15" hidden="1" x14ac:dyDescent="0.2">
      <c r="A472" s="106" t="str">
        <f>IF(OR(PS!F461=SCTTM!$F$6,PS!G461=SCTTM!$F$6),PS!A461,"")</f>
        <v/>
      </c>
      <c r="B472" s="106" t="str">
        <f>IF(OR(PS!F461=SCTTM!$F$6,PS!G461=SCTTM!$F$6),PS!A461,"")</f>
        <v/>
      </c>
      <c r="C472" s="105" t="str">
        <f>IF(PS!F461=SCTTM!$F$6,PS!C461,"")</f>
        <v/>
      </c>
      <c r="D472" s="105" t="str">
        <f>IF(PS!G461=SCTTM!$F$6,PS!D461,"")</f>
        <v/>
      </c>
      <c r="E472" s="107" t="str">
        <f>IF(OR(PS!F461=SCTTM!$F$6,PS!G461=SCTTM!$F$6),PS!E461,"")</f>
        <v/>
      </c>
      <c r="F472" s="105" t="str">
        <f>IF(PS!F461=SCTTM!$F$6,PS!G461,IF(PS!G461=SCTTM!$F$6,PS!F461,""))</f>
        <v/>
      </c>
      <c r="G472" s="108">
        <f>IF(PS!F461=SCTTM!$F$6,PS!J461,0)</f>
        <v>0</v>
      </c>
      <c r="H472" s="108">
        <f>IF(PS!G461=SCTTM!$F$6,PS!J461,0)</f>
        <v>0</v>
      </c>
      <c r="I472" s="108">
        <f>IF(SUM(G472:H472)=0,0,$I$13+SUM($G$14:G472)-SUM($H$14:H472))</f>
        <v>0</v>
      </c>
      <c r="J472" s="17"/>
    </row>
    <row r="473" spans="1:10" ht="15" hidden="1" x14ac:dyDescent="0.2">
      <c r="A473" s="106" t="str">
        <f>IF(OR(PS!F462=SCTTM!$F$6,PS!G462=SCTTM!$F$6),PS!A462,"")</f>
        <v/>
      </c>
      <c r="B473" s="106" t="str">
        <f>IF(OR(PS!F462=SCTTM!$F$6,PS!G462=SCTTM!$F$6),PS!A462,"")</f>
        <v/>
      </c>
      <c r="C473" s="105" t="str">
        <f>IF(PS!F462=SCTTM!$F$6,PS!C462,"")</f>
        <v/>
      </c>
      <c r="D473" s="105" t="str">
        <f>IF(PS!G462=SCTTM!$F$6,PS!D462,"")</f>
        <v/>
      </c>
      <c r="E473" s="107" t="str">
        <f>IF(OR(PS!F462=SCTTM!$F$6,PS!G462=SCTTM!$F$6),PS!E462,"")</f>
        <v/>
      </c>
      <c r="F473" s="105" t="str">
        <f>IF(PS!F462=SCTTM!$F$6,PS!G462,IF(PS!G462=SCTTM!$F$6,PS!F462,""))</f>
        <v/>
      </c>
      <c r="G473" s="108">
        <f>IF(PS!F462=SCTTM!$F$6,PS!J462,0)</f>
        <v>0</v>
      </c>
      <c r="H473" s="108">
        <f>IF(PS!G462=SCTTM!$F$6,PS!J462,0)</f>
        <v>0</v>
      </c>
      <c r="I473" s="108">
        <f>IF(SUM(G473:H473)=0,0,$I$13+SUM($G$14:G473)-SUM($H$14:H473))</f>
        <v>0</v>
      </c>
      <c r="J473" s="17"/>
    </row>
    <row r="474" spans="1:10" ht="15" hidden="1" x14ac:dyDescent="0.2">
      <c r="A474" s="106" t="str">
        <f>IF(OR(PS!F463=SCTTM!$F$6,PS!G463=SCTTM!$F$6),PS!A463,"")</f>
        <v/>
      </c>
      <c r="B474" s="106" t="str">
        <f>IF(OR(PS!F463=SCTTM!$F$6,PS!G463=SCTTM!$F$6),PS!A463,"")</f>
        <v/>
      </c>
      <c r="C474" s="105" t="str">
        <f>IF(PS!F463=SCTTM!$F$6,PS!C463,"")</f>
        <v/>
      </c>
      <c r="D474" s="105" t="str">
        <f>IF(PS!G463=SCTTM!$F$6,PS!D463,"")</f>
        <v/>
      </c>
      <c r="E474" s="107" t="str">
        <f>IF(OR(PS!F463=SCTTM!$F$6,PS!G463=SCTTM!$F$6),PS!E463,"")</f>
        <v/>
      </c>
      <c r="F474" s="105" t="str">
        <f>IF(PS!F463=SCTTM!$F$6,PS!G463,IF(PS!G463=SCTTM!$F$6,PS!F463,""))</f>
        <v/>
      </c>
      <c r="G474" s="108">
        <f>IF(PS!F463=SCTTM!$F$6,PS!J463,0)</f>
        <v>0</v>
      </c>
      <c r="H474" s="108">
        <f>IF(PS!G463=SCTTM!$F$6,PS!J463,0)</f>
        <v>0</v>
      </c>
      <c r="I474" s="108">
        <f>IF(SUM(G474:H474)=0,0,$I$13+SUM($G$14:G474)-SUM($H$14:H474))</f>
        <v>0</v>
      </c>
      <c r="J474" s="17"/>
    </row>
    <row r="475" spans="1:10" ht="15" hidden="1" x14ac:dyDescent="0.2">
      <c r="A475" s="106" t="str">
        <f>IF(OR(PS!F464=SCTTM!$F$6,PS!G464=SCTTM!$F$6),PS!A464,"")</f>
        <v/>
      </c>
      <c r="B475" s="106" t="str">
        <f>IF(OR(PS!F464=SCTTM!$F$6,PS!G464=SCTTM!$F$6),PS!A464,"")</f>
        <v/>
      </c>
      <c r="C475" s="105" t="str">
        <f>IF(PS!F464=SCTTM!$F$6,PS!C464,"")</f>
        <v/>
      </c>
      <c r="D475" s="105" t="str">
        <f>IF(PS!G464=SCTTM!$F$6,PS!D464,"")</f>
        <v/>
      </c>
      <c r="E475" s="107" t="str">
        <f>IF(OR(PS!F464=SCTTM!$F$6,PS!G464=SCTTM!$F$6),PS!E464,"")</f>
        <v/>
      </c>
      <c r="F475" s="105" t="str">
        <f>IF(PS!F464=SCTTM!$F$6,PS!G464,IF(PS!G464=SCTTM!$F$6,PS!F464,""))</f>
        <v/>
      </c>
      <c r="G475" s="108">
        <f>IF(PS!F464=SCTTM!$F$6,PS!J464,0)</f>
        <v>0</v>
      </c>
      <c r="H475" s="108">
        <f>IF(PS!G464=SCTTM!$F$6,PS!J464,0)</f>
        <v>0</v>
      </c>
      <c r="I475" s="108">
        <f>IF(SUM(G475:H475)=0,0,$I$13+SUM($G$14:G475)-SUM($H$14:H475))</f>
        <v>0</v>
      </c>
      <c r="J475" s="17"/>
    </row>
    <row r="476" spans="1:10" ht="15" hidden="1" x14ac:dyDescent="0.2">
      <c r="A476" s="106" t="str">
        <f>IF(OR(PS!F465=SCTTM!$F$6,PS!G465=SCTTM!$F$6),PS!A465,"")</f>
        <v/>
      </c>
      <c r="B476" s="106" t="str">
        <f>IF(OR(PS!F465=SCTTM!$F$6,PS!G465=SCTTM!$F$6),PS!A465,"")</f>
        <v/>
      </c>
      <c r="C476" s="105" t="str">
        <f>IF(PS!F465=SCTTM!$F$6,PS!C465,"")</f>
        <v/>
      </c>
      <c r="D476" s="105" t="str">
        <f>IF(PS!G465=SCTTM!$F$6,PS!D465,"")</f>
        <v/>
      </c>
      <c r="E476" s="107" t="str">
        <f>IF(OR(PS!F465=SCTTM!$F$6,PS!G465=SCTTM!$F$6),PS!E465,"")</f>
        <v/>
      </c>
      <c r="F476" s="105" t="str">
        <f>IF(PS!F465=SCTTM!$F$6,PS!G465,IF(PS!G465=SCTTM!$F$6,PS!F465,""))</f>
        <v/>
      </c>
      <c r="G476" s="108">
        <f>IF(PS!F465=SCTTM!$F$6,PS!J465,0)</f>
        <v>0</v>
      </c>
      <c r="H476" s="108">
        <f>IF(PS!G465=SCTTM!$F$6,PS!J465,0)</f>
        <v>0</v>
      </c>
      <c r="I476" s="108">
        <f>IF(SUM(G476:H476)=0,0,$I$13+SUM($G$14:G476)-SUM($H$14:H476))</f>
        <v>0</v>
      </c>
      <c r="J476" s="17"/>
    </row>
    <row r="477" spans="1:10" ht="15" hidden="1" x14ac:dyDescent="0.2">
      <c r="A477" s="106" t="str">
        <f>IF(OR(PS!F466=SCTTM!$F$6,PS!G466=SCTTM!$F$6),PS!A466,"")</f>
        <v/>
      </c>
      <c r="B477" s="106" t="str">
        <f>IF(OR(PS!F466=SCTTM!$F$6,PS!G466=SCTTM!$F$6),PS!A466,"")</f>
        <v/>
      </c>
      <c r="C477" s="105" t="str">
        <f>IF(PS!F466=SCTTM!$F$6,PS!C466,"")</f>
        <v/>
      </c>
      <c r="D477" s="105" t="str">
        <f>IF(PS!G466=SCTTM!$F$6,PS!D466,"")</f>
        <v/>
      </c>
      <c r="E477" s="107" t="str">
        <f>IF(OR(PS!F466=SCTTM!$F$6,PS!G466=SCTTM!$F$6),PS!E466,"")</f>
        <v/>
      </c>
      <c r="F477" s="105" t="str">
        <f>IF(PS!F466=SCTTM!$F$6,PS!G466,IF(PS!G466=SCTTM!$F$6,PS!F466,""))</f>
        <v/>
      </c>
      <c r="G477" s="108">
        <f>IF(PS!F466=SCTTM!$F$6,PS!J466,0)</f>
        <v>0</v>
      </c>
      <c r="H477" s="108">
        <f>IF(PS!G466=SCTTM!$F$6,PS!J466,0)</f>
        <v>0</v>
      </c>
      <c r="I477" s="108">
        <f>IF(SUM(G477:H477)=0,0,$I$13+SUM($G$14:G477)-SUM($H$14:H477))</f>
        <v>0</v>
      </c>
      <c r="J477" s="17"/>
    </row>
    <row r="478" spans="1:10" ht="15" hidden="1" x14ac:dyDescent="0.2">
      <c r="A478" s="106" t="str">
        <f>IF(OR(PS!F467=SCTTM!$F$6,PS!G467=SCTTM!$F$6),PS!A467,"")</f>
        <v/>
      </c>
      <c r="B478" s="106" t="str">
        <f>IF(OR(PS!F467=SCTTM!$F$6,PS!G467=SCTTM!$F$6),PS!A467,"")</f>
        <v/>
      </c>
      <c r="C478" s="105" t="str">
        <f>IF(PS!F467=SCTTM!$F$6,PS!C467,"")</f>
        <v/>
      </c>
      <c r="D478" s="105" t="str">
        <f>IF(PS!G467=SCTTM!$F$6,PS!D467,"")</f>
        <v/>
      </c>
      <c r="E478" s="107" t="str">
        <f>IF(OR(PS!F467=SCTTM!$F$6,PS!G467=SCTTM!$F$6),PS!E467,"")</f>
        <v/>
      </c>
      <c r="F478" s="105" t="str">
        <f>IF(PS!F467=SCTTM!$F$6,PS!G467,IF(PS!G467=SCTTM!$F$6,PS!F467,""))</f>
        <v/>
      </c>
      <c r="G478" s="108">
        <f>IF(PS!F467=SCTTM!$F$6,PS!J467,0)</f>
        <v>0</v>
      </c>
      <c r="H478" s="108">
        <f>IF(PS!G467=SCTTM!$F$6,PS!J467,0)</f>
        <v>0</v>
      </c>
      <c r="I478" s="108">
        <f>IF(SUM(G478:H478)=0,0,$I$13+SUM($G$14:G478)-SUM($H$14:H478))</f>
        <v>0</v>
      </c>
      <c r="J478" s="17"/>
    </row>
    <row r="479" spans="1:10" ht="15" hidden="1" x14ac:dyDescent="0.2">
      <c r="A479" s="106" t="str">
        <f>IF(OR(PS!F468=SCTTM!$F$6,PS!G468=SCTTM!$F$6),PS!A468,"")</f>
        <v/>
      </c>
      <c r="B479" s="106" t="str">
        <f>IF(OR(PS!F468=SCTTM!$F$6,PS!G468=SCTTM!$F$6),PS!A468,"")</f>
        <v/>
      </c>
      <c r="C479" s="105" t="str">
        <f>IF(PS!F468=SCTTM!$F$6,PS!C468,"")</f>
        <v/>
      </c>
      <c r="D479" s="105" t="str">
        <f>IF(PS!G468=SCTTM!$F$6,PS!D468,"")</f>
        <v/>
      </c>
      <c r="E479" s="107" t="str">
        <f>IF(OR(PS!F468=SCTTM!$F$6,PS!G468=SCTTM!$F$6),PS!E468,"")</f>
        <v/>
      </c>
      <c r="F479" s="105" t="str">
        <f>IF(PS!F468=SCTTM!$F$6,PS!G468,IF(PS!G468=SCTTM!$F$6,PS!F468,""))</f>
        <v/>
      </c>
      <c r="G479" s="108">
        <f>IF(PS!F468=SCTTM!$F$6,PS!J468,0)</f>
        <v>0</v>
      </c>
      <c r="H479" s="108">
        <f>IF(PS!G468=SCTTM!$F$6,PS!J468,0)</f>
        <v>0</v>
      </c>
      <c r="I479" s="108">
        <f>IF(SUM(G479:H479)=0,0,$I$13+SUM($G$14:G479)-SUM($H$14:H479))</f>
        <v>0</v>
      </c>
      <c r="J479" s="17"/>
    </row>
    <row r="480" spans="1:10" ht="15" hidden="1" x14ac:dyDescent="0.2">
      <c r="A480" s="106" t="str">
        <f>IF(OR(PS!F469=SCTTM!$F$6,PS!G469=SCTTM!$F$6),PS!A469,"")</f>
        <v/>
      </c>
      <c r="B480" s="106" t="str">
        <f>IF(OR(PS!F469=SCTTM!$F$6,PS!G469=SCTTM!$F$6),PS!A469,"")</f>
        <v/>
      </c>
      <c r="C480" s="105" t="str">
        <f>IF(PS!F469=SCTTM!$F$6,PS!C469,"")</f>
        <v/>
      </c>
      <c r="D480" s="105" t="str">
        <f>IF(PS!G469=SCTTM!$F$6,PS!D469,"")</f>
        <v/>
      </c>
      <c r="E480" s="107" t="str">
        <f>IF(OR(PS!F469=SCTTM!$F$6,PS!G469=SCTTM!$F$6),PS!E469,"")</f>
        <v/>
      </c>
      <c r="F480" s="105" t="str">
        <f>IF(PS!F469=SCTTM!$F$6,PS!G469,IF(PS!G469=SCTTM!$F$6,PS!F469,""))</f>
        <v/>
      </c>
      <c r="G480" s="108">
        <f>IF(PS!F469=SCTTM!$F$6,PS!J469,0)</f>
        <v>0</v>
      </c>
      <c r="H480" s="108">
        <f>IF(PS!G469=SCTTM!$F$6,PS!J469,0)</f>
        <v>0</v>
      </c>
      <c r="I480" s="108">
        <f>IF(SUM(G480:H480)=0,0,$I$13+SUM($G$14:G480)-SUM($H$14:H480))</f>
        <v>0</v>
      </c>
      <c r="J480" s="17"/>
    </row>
    <row r="481" spans="1:10" ht="15" hidden="1" x14ac:dyDescent="0.2">
      <c r="A481" s="106" t="str">
        <f>IF(OR(PS!F470=SCTTM!$F$6,PS!G470=SCTTM!$F$6),PS!A470,"")</f>
        <v/>
      </c>
      <c r="B481" s="106" t="str">
        <f>IF(OR(PS!F470=SCTTM!$F$6,PS!G470=SCTTM!$F$6),PS!A470,"")</f>
        <v/>
      </c>
      <c r="C481" s="105" t="str">
        <f>IF(PS!F470=SCTTM!$F$6,PS!C470,"")</f>
        <v/>
      </c>
      <c r="D481" s="105" t="str">
        <f>IF(PS!G470=SCTTM!$F$6,PS!D470,"")</f>
        <v/>
      </c>
      <c r="E481" s="107" t="str">
        <f>IF(OR(PS!F470=SCTTM!$F$6,PS!G470=SCTTM!$F$6),PS!E470,"")</f>
        <v/>
      </c>
      <c r="F481" s="105" t="str">
        <f>IF(PS!F470=SCTTM!$F$6,PS!G470,IF(PS!G470=SCTTM!$F$6,PS!F470,""))</f>
        <v/>
      </c>
      <c r="G481" s="108">
        <f>IF(PS!F470=SCTTM!$F$6,PS!J470,0)</f>
        <v>0</v>
      </c>
      <c r="H481" s="108">
        <f>IF(PS!G470=SCTTM!$F$6,PS!J470,0)</f>
        <v>0</v>
      </c>
      <c r="I481" s="108">
        <f>IF(SUM(G481:H481)=0,0,$I$13+SUM($G$14:G481)-SUM($H$14:H481))</f>
        <v>0</v>
      </c>
      <c r="J481" s="17"/>
    </row>
    <row r="482" spans="1:10" ht="15" hidden="1" x14ac:dyDescent="0.2">
      <c r="A482" s="106" t="str">
        <f>IF(OR(PS!F471=SCTTM!$F$6,PS!G471=SCTTM!$F$6),PS!A471,"")</f>
        <v/>
      </c>
      <c r="B482" s="106" t="str">
        <f>IF(OR(PS!F471=SCTTM!$F$6,PS!G471=SCTTM!$F$6),PS!A471,"")</f>
        <v/>
      </c>
      <c r="C482" s="105" t="str">
        <f>IF(PS!F471=SCTTM!$F$6,PS!C471,"")</f>
        <v/>
      </c>
      <c r="D482" s="105" t="str">
        <f>IF(PS!G471=SCTTM!$F$6,PS!D471,"")</f>
        <v/>
      </c>
      <c r="E482" s="107" t="str">
        <f>IF(OR(PS!F471=SCTTM!$F$6,PS!G471=SCTTM!$F$6),PS!E471,"")</f>
        <v/>
      </c>
      <c r="F482" s="105" t="str">
        <f>IF(PS!F471=SCTTM!$F$6,PS!G471,IF(PS!G471=SCTTM!$F$6,PS!F471,""))</f>
        <v/>
      </c>
      <c r="G482" s="108">
        <f>IF(PS!F471=SCTTM!$F$6,PS!J471,0)</f>
        <v>0</v>
      </c>
      <c r="H482" s="108">
        <f>IF(PS!G471=SCTTM!$F$6,PS!J471,0)</f>
        <v>0</v>
      </c>
      <c r="I482" s="108">
        <f>IF(SUM(G482:H482)=0,0,$I$13+SUM($G$14:G482)-SUM($H$14:H482))</f>
        <v>0</v>
      </c>
      <c r="J482" s="17"/>
    </row>
    <row r="483" spans="1:10" ht="15" hidden="1" x14ac:dyDescent="0.2">
      <c r="A483" s="106" t="str">
        <f>IF(OR(PS!F472=SCTTM!$F$6,PS!G472=SCTTM!$F$6),PS!A472,"")</f>
        <v/>
      </c>
      <c r="B483" s="106" t="str">
        <f>IF(OR(PS!F472=SCTTM!$F$6,PS!G472=SCTTM!$F$6),PS!A472,"")</f>
        <v/>
      </c>
      <c r="C483" s="105" t="str">
        <f>IF(PS!F472=SCTTM!$F$6,PS!C472,"")</f>
        <v/>
      </c>
      <c r="D483" s="105" t="str">
        <f>IF(PS!G472=SCTTM!$F$6,PS!D472,"")</f>
        <v/>
      </c>
      <c r="E483" s="107" t="str">
        <f>IF(OR(PS!F472=SCTTM!$F$6,PS!G472=SCTTM!$F$6),PS!E472,"")</f>
        <v/>
      </c>
      <c r="F483" s="105" t="str">
        <f>IF(PS!F472=SCTTM!$F$6,PS!G472,IF(PS!G472=SCTTM!$F$6,PS!F472,""))</f>
        <v/>
      </c>
      <c r="G483" s="108">
        <f>IF(PS!F472=SCTTM!$F$6,PS!J472,0)</f>
        <v>0</v>
      </c>
      <c r="H483" s="108">
        <f>IF(PS!G472=SCTTM!$F$6,PS!J472,0)</f>
        <v>0</v>
      </c>
      <c r="I483" s="108">
        <f>IF(SUM(G483:H483)=0,0,$I$13+SUM($G$14:G483)-SUM($H$14:H483))</f>
        <v>0</v>
      </c>
      <c r="J483" s="17"/>
    </row>
    <row r="484" spans="1:10" ht="15" hidden="1" x14ac:dyDescent="0.2">
      <c r="A484" s="106" t="str">
        <f>IF(OR(PS!F473=SCTTM!$F$6,PS!G473=SCTTM!$F$6),PS!A473,"")</f>
        <v/>
      </c>
      <c r="B484" s="106" t="str">
        <f>IF(OR(PS!F473=SCTTM!$F$6,PS!G473=SCTTM!$F$6),PS!A473,"")</f>
        <v/>
      </c>
      <c r="C484" s="105" t="str">
        <f>IF(PS!F473=SCTTM!$F$6,PS!C473,"")</f>
        <v/>
      </c>
      <c r="D484" s="105" t="str">
        <f>IF(PS!G473=SCTTM!$F$6,PS!D473,"")</f>
        <v/>
      </c>
      <c r="E484" s="107" t="str">
        <f>IF(OR(PS!F473=SCTTM!$F$6,PS!G473=SCTTM!$F$6),PS!E473,"")</f>
        <v/>
      </c>
      <c r="F484" s="105" t="str">
        <f>IF(PS!F473=SCTTM!$F$6,PS!G473,IF(PS!G473=SCTTM!$F$6,PS!F473,""))</f>
        <v/>
      </c>
      <c r="G484" s="108">
        <f>IF(PS!F473=SCTTM!$F$6,PS!J473,0)</f>
        <v>0</v>
      </c>
      <c r="H484" s="108">
        <f>IF(PS!G473=SCTTM!$F$6,PS!J473,0)</f>
        <v>0</v>
      </c>
      <c r="I484" s="108">
        <f>IF(SUM(G484:H484)=0,0,$I$13+SUM($G$14:G484)-SUM($H$14:H484))</f>
        <v>0</v>
      </c>
      <c r="J484" s="17"/>
    </row>
    <row r="485" spans="1:10" ht="15" hidden="1" x14ac:dyDescent="0.2">
      <c r="A485" s="106" t="str">
        <f>IF(OR(PS!F474=SCTTM!$F$6,PS!G474=SCTTM!$F$6),PS!A474,"")</f>
        <v/>
      </c>
      <c r="B485" s="106" t="str">
        <f>IF(OR(PS!F474=SCTTM!$F$6,PS!G474=SCTTM!$F$6),PS!A474,"")</f>
        <v/>
      </c>
      <c r="C485" s="105" t="str">
        <f>IF(PS!F474=SCTTM!$F$6,PS!C474,"")</f>
        <v/>
      </c>
      <c r="D485" s="105" t="str">
        <f>IF(PS!G474=SCTTM!$F$6,PS!D474,"")</f>
        <v/>
      </c>
      <c r="E485" s="107" t="str">
        <f>IF(OR(PS!F474=SCTTM!$F$6,PS!G474=SCTTM!$F$6),PS!E474,"")</f>
        <v/>
      </c>
      <c r="F485" s="105" t="str">
        <f>IF(PS!F474=SCTTM!$F$6,PS!G474,IF(PS!G474=SCTTM!$F$6,PS!F474,""))</f>
        <v/>
      </c>
      <c r="G485" s="108">
        <f>IF(PS!F474=SCTTM!$F$6,PS!J474,0)</f>
        <v>0</v>
      </c>
      <c r="H485" s="108">
        <f>IF(PS!G474=SCTTM!$F$6,PS!J474,0)</f>
        <v>0</v>
      </c>
      <c r="I485" s="108">
        <f>IF(SUM(G485:H485)=0,0,$I$13+SUM($G$14:G485)-SUM($H$14:H485))</f>
        <v>0</v>
      </c>
      <c r="J485" s="17"/>
    </row>
    <row r="486" spans="1:10" ht="15" hidden="1" x14ac:dyDescent="0.2">
      <c r="A486" s="106" t="str">
        <f>IF(OR(PS!F475=SCTTM!$F$6,PS!G475=SCTTM!$F$6),PS!A475,"")</f>
        <v/>
      </c>
      <c r="B486" s="106" t="str">
        <f>IF(OR(PS!F475=SCTTM!$F$6,PS!G475=SCTTM!$F$6),PS!A475,"")</f>
        <v/>
      </c>
      <c r="C486" s="105" t="str">
        <f>IF(PS!F475=SCTTM!$F$6,PS!C475,"")</f>
        <v/>
      </c>
      <c r="D486" s="105" t="str">
        <f>IF(PS!G475=SCTTM!$F$6,PS!D475,"")</f>
        <v/>
      </c>
      <c r="E486" s="107" t="str">
        <f>IF(OR(PS!F475=SCTTM!$F$6,PS!G475=SCTTM!$F$6),PS!E475,"")</f>
        <v/>
      </c>
      <c r="F486" s="105" t="str">
        <f>IF(PS!F475=SCTTM!$F$6,PS!G475,IF(PS!G475=SCTTM!$F$6,PS!F475,""))</f>
        <v/>
      </c>
      <c r="G486" s="108">
        <f>IF(PS!F475=SCTTM!$F$6,PS!J475,0)</f>
        <v>0</v>
      </c>
      <c r="H486" s="108">
        <f>IF(PS!G475=SCTTM!$F$6,PS!J475,0)</f>
        <v>0</v>
      </c>
      <c r="I486" s="108">
        <f>IF(SUM(G486:H486)=0,0,$I$13+SUM($G$14:G486)-SUM($H$14:H486))</f>
        <v>0</v>
      </c>
      <c r="J486" s="17"/>
    </row>
    <row r="487" spans="1:10" ht="15" hidden="1" x14ac:dyDescent="0.2">
      <c r="A487" s="106" t="str">
        <f>IF(OR(PS!F476=SCTTM!$F$6,PS!G476=SCTTM!$F$6),PS!A476,"")</f>
        <v/>
      </c>
      <c r="B487" s="106" t="str">
        <f>IF(OR(PS!F476=SCTTM!$F$6,PS!G476=SCTTM!$F$6),PS!A476,"")</f>
        <v/>
      </c>
      <c r="C487" s="105" t="str">
        <f>IF(PS!F476=SCTTM!$F$6,PS!C476,"")</f>
        <v/>
      </c>
      <c r="D487" s="105" t="str">
        <f>IF(PS!G476=SCTTM!$F$6,PS!D476,"")</f>
        <v/>
      </c>
      <c r="E487" s="107" t="str">
        <f>IF(OR(PS!F476=SCTTM!$F$6,PS!G476=SCTTM!$F$6),PS!E476,"")</f>
        <v/>
      </c>
      <c r="F487" s="105" t="str">
        <f>IF(PS!F476=SCTTM!$F$6,PS!G476,IF(PS!G476=SCTTM!$F$6,PS!F476,""))</f>
        <v/>
      </c>
      <c r="G487" s="108">
        <f>IF(PS!F476=SCTTM!$F$6,PS!J476,0)</f>
        <v>0</v>
      </c>
      <c r="H487" s="108">
        <f>IF(PS!G476=SCTTM!$F$6,PS!J476,0)</f>
        <v>0</v>
      </c>
      <c r="I487" s="108">
        <f>IF(SUM(G487:H487)=0,0,$I$13+SUM($G$14:G487)-SUM($H$14:H487))</f>
        <v>0</v>
      </c>
      <c r="J487" s="17"/>
    </row>
    <row r="488" spans="1:10" ht="15" hidden="1" x14ac:dyDescent="0.2">
      <c r="A488" s="106" t="str">
        <f>IF(OR(PS!F477=SCTTM!$F$6,PS!G477=SCTTM!$F$6),PS!A477,"")</f>
        <v/>
      </c>
      <c r="B488" s="106" t="str">
        <f>IF(OR(PS!F477=SCTTM!$F$6,PS!G477=SCTTM!$F$6),PS!A477,"")</f>
        <v/>
      </c>
      <c r="C488" s="105" t="str">
        <f>IF(PS!F477=SCTTM!$F$6,PS!C477,"")</f>
        <v/>
      </c>
      <c r="D488" s="105" t="str">
        <f>IF(PS!G477=SCTTM!$F$6,PS!D477,"")</f>
        <v/>
      </c>
      <c r="E488" s="107" t="str">
        <f>IF(OR(PS!F477=SCTTM!$F$6,PS!G477=SCTTM!$F$6),PS!E477,"")</f>
        <v/>
      </c>
      <c r="F488" s="105" t="str">
        <f>IF(PS!F477=SCTTM!$F$6,PS!G477,IF(PS!G477=SCTTM!$F$6,PS!F477,""))</f>
        <v/>
      </c>
      <c r="G488" s="108">
        <f>IF(PS!F477=SCTTM!$F$6,PS!J477,0)</f>
        <v>0</v>
      </c>
      <c r="H488" s="108">
        <f>IF(PS!G477=SCTTM!$F$6,PS!J477,0)</f>
        <v>0</v>
      </c>
      <c r="I488" s="108">
        <f>IF(SUM(G488:H488)=0,0,$I$13+SUM($G$14:G488)-SUM($H$14:H488))</f>
        <v>0</v>
      </c>
      <c r="J488" s="17"/>
    </row>
    <row r="489" spans="1:10" ht="15" hidden="1" x14ac:dyDescent="0.2">
      <c r="A489" s="106" t="str">
        <f>IF(OR(PS!F478=SCTTM!$F$6,PS!G478=SCTTM!$F$6),PS!A478,"")</f>
        <v/>
      </c>
      <c r="B489" s="106" t="str">
        <f>IF(OR(PS!F478=SCTTM!$F$6,PS!G478=SCTTM!$F$6),PS!A478,"")</f>
        <v/>
      </c>
      <c r="C489" s="105" t="str">
        <f>IF(PS!F478=SCTTM!$F$6,PS!C478,"")</f>
        <v/>
      </c>
      <c r="D489" s="105" t="str">
        <f>IF(PS!G478=SCTTM!$F$6,PS!D478,"")</f>
        <v/>
      </c>
      <c r="E489" s="107" t="str">
        <f>IF(OR(PS!F478=SCTTM!$F$6,PS!G478=SCTTM!$F$6),PS!E478,"")</f>
        <v/>
      </c>
      <c r="F489" s="105" t="str">
        <f>IF(PS!F478=SCTTM!$F$6,PS!G478,IF(PS!G478=SCTTM!$F$6,PS!F478,""))</f>
        <v/>
      </c>
      <c r="G489" s="108">
        <f>IF(PS!F478=SCTTM!$F$6,PS!J478,0)</f>
        <v>0</v>
      </c>
      <c r="H489" s="108">
        <f>IF(PS!G478=SCTTM!$F$6,PS!J478,0)</f>
        <v>0</v>
      </c>
      <c r="I489" s="108">
        <f>IF(SUM(G489:H489)=0,0,$I$13+SUM($G$14:G489)-SUM($H$14:H489))</f>
        <v>0</v>
      </c>
      <c r="J489" s="17"/>
    </row>
    <row r="490" spans="1:10" ht="15" hidden="1" x14ac:dyDescent="0.2">
      <c r="A490" s="106" t="str">
        <f>IF(OR(PS!F479=SCTTM!$F$6,PS!G479=SCTTM!$F$6),PS!A479,"")</f>
        <v/>
      </c>
      <c r="B490" s="106" t="str">
        <f>IF(OR(PS!F479=SCTTM!$F$6,PS!G479=SCTTM!$F$6),PS!A479,"")</f>
        <v/>
      </c>
      <c r="C490" s="105" t="str">
        <f>IF(PS!F479=SCTTM!$F$6,PS!C479,"")</f>
        <v/>
      </c>
      <c r="D490" s="105" t="str">
        <f>IF(PS!G479=SCTTM!$F$6,PS!D479,"")</f>
        <v/>
      </c>
      <c r="E490" s="107" t="str">
        <f>IF(OR(PS!F479=SCTTM!$F$6,PS!G479=SCTTM!$F$6),PS!E479,"")</f>
        <v/>
      </c>
      <c r="F490" s="105" t="str">
        <f>IF(PS!F479=SCTTM!$F$6,PS!G479,IF(PS!G479=SCTTM!$F$6,PS!F479,""))</f>
        <v/>
      </c>
      <c r="G490" s="108">
        <f>IF(PS!F479=SCTTM!$F$6,PS!J479,0)</f>
        <v>0</v>
      </c>
      <c r="H490" s="108">
        <f>IF(PS!G479=SCTTM!$F$6,PS!J479,0)</f>
        <v>0</v>
      </c>
      <c r="I490" s="108">
        <f>IF(SUM(G490:H490)=0,0,$I$13+SUM($G$14:G490)-SUM($H$14:H490))</f>
        <v>0</v>
      </c>
      <c r="J490" s="17"/>
    </row>
    <row r="491" spans="1:10" ht="15" hidden="1" x14ac:dyDescent="0.2">
      <c r="A491" s="106" t="str">
        <f>IF(OR(PS!F480=SCTTM!$F$6,PS!G480=SCTTM!$F$6),PS!A480,"")</f>
        <v/>
      </c>
      <c r="B491" s="106" t="str">
        <f>IF(OR(PS!F480=SCTTM!$F$6,PS!G480=SCTTM!$F$6),PS!A480,"")</f>
        <v/>
      </c>
      <c r="C491" s="105" t="str">
        <f>IF(PS!F480=SCTTM!$F$6,PS!C480,"")</f>
        <v/>
      </c>
      <c r="D491" s="105" t="str">
        <f>IF(PS!G480=SCTTM!$F$6,PS!D480,"")</f>
        <v/>
      </c>
      <c r="E491" s="107" t="str">
        <f>IF(OR(PS!F480=SCTTM!$F$6,PS!G480=SCTTM!$F$6),PS!E480,"")</f>
        <v/>
      </c>
      <c r="F491" s="105" t="str">
        <f>IF(PS!F480=SCTTM!$F$6,PS!G480,IF(PS!G480=SCTTM!$F$6,PS!F480,""))</f>
        <v/>
      </c>
      <c r="G491" s="108">
        <f>IF(PS!F480=SCTTM!$F$6,PS!J480,0)</f>
        <v>0</v>
      </c>
      <c r="H491" s="108">
        <f>IF(PS!G480=SCTTM!$F$6,PS!J480,0)</f>
        <v>0</v>
      </c>
      <c r="I491" s="108">
        <f>IF(SUM(G491:H491)=0,0,$I$13+SUM($G$14:G491)-SUM($H$14:H491))</f>
        <v>0</v>
      </c>
      <c r="J491" s="17"/>
    </row>
    <row r="492" spans="1:10" ht="15" hidden="1" x14ac:dyDescent="0.2">
      <c r="A492" s="106" t="str">
        <f>IF(OR(PS!F481=SCTTM!$F$6,PS!G481=SCTTM!$F$6),PS!A481,"")</f>
        <v/>
      </c>
      <c r="B492" s="106" t="str">
        <f>IF(OR(PS!F481=SCTTM!$F$6,PS!G481=SCTTM!$F$6),PS!A481,"")</f>
        <v/>
      </c>
      <c r="C492" s="105" t="str">
        <f>IF(PS!F481=SCTTM!$F$6,PS!C481,"")</f>
        <v/>
      </c>
      <c r="D492" s="105" t="str">
        <f>IF(PS!G481=SCTTM!$F$6,PS!D481,"")</f>
        <v/>
      </c>
      <c r="E492" s="107" t="str">
        <f>IF(OR(PS!F481=SCTTM!$F$6,PS!G481=SCTTM!$F$6),PS!E481,"")</f>
        <v/>
      </c>
      <c r="F492" s="105" t="str">
        <f>IF(PS!F481=SCTTM!$F$6,PS!G481,IF(PS!G481=SCTTM!$F$6,PS!F481,""))</f>
        <v/>
      </c>
      <c r="G492" s="108">
        <f>IF(PS!F481=SCTTM!$F$6,PS!J481,0)</f>
        <v>0</v>
      </c>
      <c r="H492" s="108">
        <f>IF(PS!G481=SCTTM!$F$6,PS!J481,0)</f>
        <v>0</v>
      </c>
      <c r="I492" s="108">
        <f>IF(SUM(G492:H492)=0,0,$I$13+SUM($G$14:G492)-SUM($H$14:H492))</f>
        <v>0</v>
      </c>
      <c r="J492" s="17"/>
    </row>
    <row r="493" spans="1:10" ht="15" hidden="1" x14ac:dyDescent="0.2">
      <c r="A493" s="106" t="str">
        <f>IF(OR(PS!F482=SCTTM!$F$6,PS!G482=SCTTM!$F$6),PS!A482,"")</f>
        <v/>
      </c>
      <c r="B493" s="106" t="str">
        <f>IF(OR(PS!F482=SCTTM!$F$6,PS!G482=SCTTM!$F$6),PS!A482,"")</f>
        <v/>
      </c>
      <c r="C493" s="105" t="str">
        <f>IF(PS!F482=SCTTM!$F$6,PS!C482,"")</f>
        <v/>
      </c>
      <c r="D493" s="105" t="str">
        <f>IF(PS!G482=SCTTM!$F$6,PS!D482,"")</f>
        <v/>
      </c>
      <c r="E493" s="107" t="str">
        <f>IF(OR(PS!F482=SCTTM!$F$6,PS!G482=SCTTM!$F$6),PS!E482,"")</f>
        <v/>
      </c>
      <c r="F493" s="105" t="str">
        <f>IF(PS!F482=SCTTM!$F$6,PS!G482,IF(PS!G482=SCTTM!$F$6,PS!F482,""))</f>
        <v/>
      </c>
      <c r="G493" s="108">
        <f>IF(PS!F482=SCTTM!$F$6,PS!J482,0)</f>
        <v>0</v>
      </c>
      <c r="H493" s="108">
        <f>IF(PS!G482=SCTTM!$F$6,PS!J482,0)</f>
        <v>0</v>
      </c>
      <c r="I493" s="108">
        <f>IF(SUM(G493:H493)=0,0,$I$13+SUM($G$14:G493)-SUM($H$14:H493))</f>
        <v>0</v>
      </c>
      <c r="J493" s="17"/>
    </row>
    <row r="494" spans="1:10" ht="15" hidden="1" x14ac:dyDescent="0.2">
      <c r="A494" s="106" t="str">
        <f>IF(OR(PS!F483=SCTTM!$F$6,PS!G483=SCTTM!$F$6),PS!A483,"")</f>
        <v/>
      </c>
      <c r="B494" s="106" t="str">
        <f>IF(OR(PS!F483=SCTTM!$F$6,PS!G483=SCTTM!$F$6),PS!A483,"")</f>
        <v/>
      </c>
      <c r="C494" s="105" t="str">
        <f>IF(PS!F483=SCTTM!$F$6,PS!C483,"")</f>
        <v/>
      </c>
      <c r="D494" s="105" t="str">
        <f>IF(PS!G483=SCTTM!$F$6,PS!D483,"")</f>
        <v/>
      </c>
      <c r="E494" s="107" t="str">
        <f>IF(OR(PS!F483=SCTTM!$F$6,PS!G483=SCTTM!$F$6),PS!E483,"")</f>
        <v/>
      </c>
      <c r="F494" s="105" t="str">
        <f>IF(PS!F483=SCTTM!$F$6,PS!G483,IF(PS!G483=SCTTM!$F$6,PS!F483,""))</f>
        <v/>
      </c>
      <c r="G494" s="108">
        <f>IF(PS!F483=SCTTM!$F$6,PS!J483,0)</f>
        <v>0</v>
      </c>
      <c r="H494" s="108">
        <f>IF(PS!G483=SCTTM!$F$6,PS!J483,0)</f>
        <v>0</v>
      </c>
      <c r="I494" s="108">
        <f>IF(SUM(G494:H494)=0,0,$I$13+SUM($G$14:G494)-SUM($H$14:H494))</f>
        <v>0</v>
      </c>
      <c r="J494" s="17"/>
    </row>
    <row r="495" spans="1:10" ht="15" hidden="1" x14ac:dyDescent="0.2">
      <c r="A495" s="106" t="str">
        <f>IF(OR(PS!F484=SCTTM!$F$6,PS!G484=SCTTM!$F$6),PS!A484,"")</f>
        <v/>
      </c>
      <c r="B495" s="106" t="str">
        <f>IF(OR(PS!F484=SCTTM!$F$6,PS!G484=SCTTM!$F$6),PS!A484,"")</f>
        <v/>
      </c>
      <c r="C495" s="105" t="str">
        <f>IF(PS!F484=SCTTM!$F$6,PS!C484,"")</f>
        <v/>
      </c>
      <c r="D495" s="105" t="str">
        <f>IF(PS!G484=SCTTM!$F$6,PS!D484,"")</f>
        <v/>
      </c>
      <c r="E495" s="107" t="str">
        <f>IF(OR(PS!F484=SCTTM!$F$6,PS!G484=SCTTM!$F$6),PS!E484,"")</f>
        <v/>
      </c>
      <c r="F495" s="105" t="str">
        <f>IF(PS!F484=SCTTM!$F$6,PS!G484,IF(PS!G484=SCTTM!$F$6,PS!F484,""))</f>
        <v/>
      </c>
      <c r="G495" s="108">
        <f>IF(PS!F484=SCTTM!$F$6,PS!J484,0)</f>
        <v>0</v>
      </c>
      <c r="H495" s="108">
        <f>IF(PS!G484=SCTTM!$F$6,PS!J484,0)</f>
        <v>0</v>
      </c>
      <c r="I495" s="108">
        <f>IF(SUM(G495:H495)=0,0,$I$13+SUM($G$14:G495)-SUM($H$14:H495))</f>
        <v>0</v>
      </c>
      <c r="J495" s="17"/>
    </row>
    <row r="496" spans="1:10" ht="15" hidden="1" x14ac:dyDescent="0.2">
      <c r="A496" s="106" t="str">
        <f>IF(OR(PS!F485=SCTTM!$F$6,PS!G485=SCTTM!$F$6),PS!A485,"")</f>
        <v/>
      </c>
      <c r="B496" s="106" t="str">
        <f>IF(OR(PS!F485=SCTTM!$F$6,PS!G485=SCTTM!$F$6),PS!A485,"")</f>
        <v/>
      </c>
      <c r="C496" s="105" t="str">
        <f>IF(PS!F485=SCTTM!$F$6,PS!C485,"")</f>
        <v/>
      </c>
      <c r="D496" s="105" t="str">
        <f>IF(PS!G485=SCTTM!$F$6,PS!D485,"")</f>
        <v/>
      </c>
      <c r="E496" s="107" t="str">
        <f>IF(OR(PS!F485=SCTTM!$F$6,PS!G485=SCTTM!$F$6),PS!E485,"")</f>
        <v/>
      </c>
      <c r="F496" s="105" t="str">
        <f>IF(PS!F485=SCTTM!$F$6,PS!G485,IF(PS!G485=SCTTM!$F$6,PS!F485,""))</f>
        <v/>
      </c>
      <c r="G496" s="108">
        <f>IF(PS!F485=SCTTM!$F$6,PS!J485,0)</f>
        <v>0</v>
      </c>
      <c r="H496" s="108">
        <f>IF(PS!G485=SCTTM!$F$6,PS!J485,0)</f>
        <v>0</v>
      </c>
      <c r="I496" s="108">
        <f>IF(SUM(G496:H496)=0,0,$I$13+SUM($G$14:G496)-SUM($H$14:H496))</f>
        <v>0</v>
      </c>
      <c r="J496" s="17"/>
    </row>
    <row r="497" spans="1:10" ht="15" hidden="1" x14ac:dyDescent="0.2">
      <c r="A497" s="106" t="str">
        <f>IF(OR(PS!F486=SCTTM!$F$6,PS!G486=SCTTM!$F$6),PS!A486,"")</f>
        <v/>
      </c>
      <c r="B497" s="106" t="str">
        <f>IF(OR(PS!F486=SCTTM!$F$6,PS!G486=SCTTM!$F$6),PS!A486,"")</f>
        <v/>
      </c>
      <c r="C497" s="105" t="str">
        <f>IF(PS!F486=SCTTM!$F$6,PS!C486,"")</f>
        <v/>
      </c>
      <c r="D497" s="105" t="str">
        <f>IF(PS!G486=SCTTM!$F$6,PS!D486,"")</f>
        <v/>
      </c>
      <c r="E497" s="107" t="str">
        <f>IF(OR(PS!F486=SCTTM!$F$6,PS!G486=SCTTM!$F$6),PS!E486,"")</f>
        <v/>
      </c>
      <c r="F497" s="105" t="str">
        <f>IF(PS!F486=SCTTM!$F$6,PS!G486,IF(PS!G486=SCTTM!$F$6,PS!F486,""))</f>
        <v/>
      </c>
      <c r="G497" s="108">
        <f>IF(PS!F486=SCTTM!$F$6,PS!J486,0)</f>
        <v>0</v>
      </c>
      <c r="H497" s="108">
        <f>IF(PS!G486=SCTTM!$F$6,PS!J486,0)</f>
        <v>0</v>
      </c>
      <c r="I497" s="108">
        <f>IF(SUM(G497:H497)=0,0,$I$13+SUM($G$14:G497)-SUM($H$14:H497))</f>
        <v>0</v>
      </c>
      <c r="J497" s="17"/>
    </row>
    <row r="498" spans="1:10" ht="15" hidden="1" x14ac:dyDescent="0.2">
      <c r="A498" s="106" t="str">
        <f>IF(OR(PS!F487=SCTTM!$F$6,PS!G487=SCTTM!$F$6),PS!A487,"")</f>
        <v/>
      </c>
      <c r="B498" s="106" t="str">
        <f>IF(OR(PS!F487=SCTTM!$F$6,PS!G487=SCTTM!$F$6),PS!A487,"")</f>
        <v/>
      </c>
      <c r="C498" s="105" t="str">
        <f>IF(PS!F487=SCTTM!$F$6,PS!C487,"")</f>
        <v/>
      </c>
      <c r="D498" s="105" t="str">
        <f>IF(PS!G487=SCTTM!$F$6,PS!D487,"")</f>
        <v/>
      </c>
      <c r="E498" s="107" t="str">
        <f>IF(OR(PS!F487=SCTTM!$F$6,PS!G487=SCTTM!$F$6),PS!E487,"")</f>
        <v/>
      </c>
      <c r="F498" s="105" t="str">
        <f>IF(PS!F487=SCTTM!$F$6,PS!G487,IF(PS!G487=SCTTM!$F$6,PS!F487,""))</f>
        <v/>
      </c>
      <c r="G498" s="108">
        <f>IF(PS!F487=SCTTM!$F$6,PS!J487,0)</f>
        <v>0</v>
      </c>
      <c r="H498" s="108">
        <f>IF(PS!G487=SCTTM!$F$6,PS!J487,0)</f>
        <v>0</v>
      </c>
      <c r="I498" s="108">
        <f>IF(SUM(G498:H498)=0,0,$I$13+SUM($G$14:G498)-SUM($H$14:H498))</f>
        <v>0</v>
      </c>
      <c r="J498" s="17"/>
    </row>
    <row r="499" spans="1:10" ht="15" hidden="1" x14ac:dyDescent="0.2">
      <c r="A499" s="106" t="str">
        <f>IF(OR(PS!F488=SCTTM!$F$6,PS!G488=SCTTM!$F$6),PS!A488,"")</f>
        <v/>
      </c>
      <c r="B499" s="106" t="str">
        <f>IF(OR(PS!F488=SCTTM!$F$6,PS!G488=SCTTM!$F$6),PS!A488,"")</f>
        <v/>
      </c>
      <c r="C499" s="105" t="str">
        <f>IF(PS!F488=SCTTM!$F$6,PS!C488,"")</f>
        <v/>
      </c>
      <c r="D499" s="105" t="str">
        <f>IF(PS!G488=SCTTM!$F$6,PS!D488,"")</f>
        <v/>
      </c>
      <c r="E499" s="107" t="str">
        <f>IF(OR(PS!F488=SCTTM!$F$6,PS!G488=SCTTM!$F$6),PS!E488,"")</f>
        <v/>
      </c>
      <c r="F499" s="105" t="str">
        <f>IF(PS!F488=SCTTM!$F$6,PS!G488,IF(PS!G488=SCTTM!$F$6,PS!F488,""))</f>
        <v/>
      </c>
      <c r="G499" s="108">
        <f>IF(PS!F488=SCTTM!$F$6,PS!J488,0)</f>
        <v>0</v>
      </c>
      <c r="H499" s="108">
        <f>IF(PS!G488=SCTTM!$F$6,PS!J488,0)</f>
        <v>0</v>
      </c>
      <c r="I499" s="108">
        <f>IF(SUM(G499:H499)=0,0,$I$13+SUM($G$14:G499)-SUM($H$14:H499))</f>
        <v>0</v>
      </c>
      <c r="J499" s="17"/>
    </row>
    <row r="500" spans="1:10" ht="15" hidden="1" x14ac:dyDescent="0.2">
      <c r="A500" s="106" t="str">
        <f>IF(OR(PS!F489=SCTTM!$F$6,PS!G489=SCTTM!$F$6),PS!A489,"")</f>
        <v/>
      </c>
      <c r="B500" s="106" t="str">
        <f>IF(OR(PS!F489=SCTTM!$F$6,PS!G489=SCTTM!$F$6),PS!A489,"")</f>
        <v/>
      </c>
      <c r="C500" s="105" t="str">
        <f>IF(PS!F489=SCTTM!$F$6,PS!C489,"")</f>
        <v/>
      </c>
      <c r="D500" s="105" t="str">
        <f>IF(PS!G489=SCTTM!$F$6,PS!D489,"")</f>
        <v/>
      </c>
      <c r="E500" s="107" t="str">
        <f>IF(OR(PS!F489=SCTTM!$F$6,PS!G489=SCTTM!$F$6),PS!E489,"")</f>
        <v/>
      </c>
      <c r="F500" s="105" t="str">
        <f>IF(PS!F489=SCTTM!$F$6,PS!G489,IF(PS!G489=SCTTM!$F$6,PS!F489,""))</f>
        <v/>
      </c>
      <c r="G500" s="108">
        <f>IF(PS!F489=SCTTM!$F$6,PS!J489,0)</f>
        <v>0</v>
      </c>
      <c r="H500" s="108">
        <f>IF(PS!G489=SCTTM!$F$6,PS!J489,0)</f>
        <v>0</v>
      </c>
      <c r="I500" s="108">
        <f>IF(SUM(G500:H500)=0,0,$I$13+SUM($G$14:G500)-SUM($H$14:H500))</f>
        <v>0</v>
      </c>
      <c r="J500" s="17"/>
    </row>
    <row r="501" spans="1:10" ht="15" x14ac:dyDescent="0.2">
      <c r="A501" s="399" t="s">
        <v>52</v>
      </c>
      <c r="B501" s="400"/>
      <c r="C501" s="400"/>
      <c r="D501" s="400"/>
      <c r="E501" s="401"/>
      <c r="F501" s="105"/>
      <c r="G501" s="200">
        <f>SUBTOTAL(9,G14:G500)</f>
        <v>53000000</v>
      </c>
      <c r="H501" s="200">
        <f>SUBTOTAL(9,H14:H500)</f>
        <v>44200000</v>
      </c>
      <c r="I501" s="185"/>
      <c r="J501" s="17"/>
    </row>
    <row r="502" spans="1:10" ht="15" x14ac:dyDescent="0.2">
      <c r="A502" s="399" t="s">
        <v>35</v>
      </c>
      <c r="B502" s="400"/>
      <c r="C502" s="400"/>
      <c r="D502" s="400"/>
      <c r="E502" s="401"/>
      <c r="F502" s="105"/>
      <c r="G502" s="185"/>
      <c r="H502" s="185"/>
      <c r="I502" s="201">
        <f>I13+G501-H501</f>
        <v>558800000</v>
      </c>
      <c r="J502" s="17"/>
    </row>
    <row r="503" spans="1:10" ht="15" hidden="1" x14ac:dyDescent="0.2">
      <c r="A503" s="20" t="s">
        <v>63</v>
      </c>
    </row>
    <row r="504" spans="1:10" ht="15" x14ac:dyDescent="0.2">
      <c r="A504" s="20" t="s">
        <v>64</v>
      </c>
    </row>
    <row r="505" spans="1:10" ht="15" x14ac:dyDescent="0.2">
      <c r="A505" s="20" t="s">
        <v>65</v>
      </c>
    </row>
    <row r="506" spans="1:10" ht="15" hidden="1" x14ac:dyDescent="0.2">
      <c r="A506" s="15"/>
      <c r="B506" s="15"/>
      <c r="H506" s="333" t="s">
        <v>11</v>
      </c>
      <c r="I506" s="333"/>
      <c r="J506" s="333"/>
    </row>
    <row r="507" spans="1:10" ht="14.25" x14ac:dyDescent="0.2">
      <c r="A507" s="337" t="s">
        <v>36</v>
      </c>
      <c r="B507" s="337"/>
      <c r="E507" s="21" t="s">
        <v>37</v>
      </c>
      <c r="H507" s="337" t="s">
        <v>56</v>
      </c>
      <c r="I507" s="337"/>
      <c r="J507" s="337"/>
    </row>
    <row r="508" spans="1:10" ht="15" x14ac:dyDescent="0.2">
      <c r="A508" s="333" t="s">
        <v>39</v>
      </c>
      <c r="B508" s="333"/>
      <c r="E508" s="22" t="s">
        <v>39</v>
      </c>
      <c r="H508" s="333" t="s">
        <v>40</v>
      </c>
      <c r="I508" s="333"/>
      <c r="J508" s="333"/>
    </row>
  </sheetData>
  <autoFilter ref="A12:J508" xr:uid="{EEE0C84E-B890-4F5E-A3AF-AD5949BA754A}">
    <filterColumn colId="0">
      <customFilters>
        <customFilter operator="notEqual" val=" "/>
      </customFilters>
    </filterColumn>
  </autoFilter>
  <mergeCells count="19">
    <mergeCell ref="A508:B508"/>
    <mergeCell ref="H508:J508"/>
    <mergeCell ref="I9:J9"/>
    <mergeCell ref="C10:D10"/>
    <mergeCell ref="E10:E11"/>
    <mergeCell ref="F10:F11"/>
    <mergeCell ref="G10:H10"/>
    <mergeCell ref="I10:I11"/>
    <mergeCell ref="J10:J11"/>
    <mergeCell ref="A501:E501"/>
    <mergeCell ref="A502:E502"/>
    <mergeCell ref="A13:E13"/>
    <mergeCell ref="H506:J506"/>
    <mergeCell ref="A507:B507"/>
    <mergeCell ref="H507:J507"/>
    <mergeCell ref="A5:J5"/>
    <mergeCell ref="G1:J1"/>
    <mergeCell ref="G2:J2"/>
    <mergeCell ref="G3:J3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0000000}">
          <x14:formula1>
            <xm:f>SDCT!$B$4:$B$6</xm:f>
          </x14:formula1>
          <xm:sqref>F6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J507"/>
  <sheetViews>
    <sheetView workbookViewId="0">
      <selection activeCell="F503" sqref="F503"/>
    </sheetView>
  </sheetViews>
  <sheetFormatPr defaultColWidth="8.7109375" defaultRowHeight="12.75" x14ac:dyDescent="0.2"/>
  <cols>
    <col min="1" max="1" width="9.85546875" style="223" bestFit="1" customWidth="1"/>
    <col min="2" max="2" width="14.7109375" style="223" customWidth="1"/>
    <col min="3" max="3" width="10.28515625" style="223" bestFit="1" customWidth="1"/>
    <col min="4" max="4" width="42.28515625" style="223" customWidth="1"/>
    <col min="5" max="5" width="12.140625" style="223" customWidth="1"/>
    <col min="6" max="6" width="14.28515625" style="223" customWidth="1"/>
    <col min="7" max="7" width="14" style="223" customWidth="1"/>
    <col min="8" max="8" width="14.7109375" style="223" customWidth="1"/>
    <col min="9" max="9" width="15.7109375" style="223" customWidth="1"/>
    <col min="10" max="10" width="14.5703125" style="223" customWidth="1"/>
    <col min="11" max="16384" width="8.7109375" style="223"/>
  </cols>
  <sheetData>
    <row r="1" spans="1:10" ht="15" x14ac:dyDescent="0.2">
      <c r="A1" s="196" t="s">
        <v>802</v>
      </c>
      <c r="B1" s="223" t="str">
        <f>KT!C11</f>
        <v xml:space="preserve">Công ty TNHH Phát Cường </v>
      </c>
      <c r="C1" s="224"/>
      <c r="D1" s="224"/>
      <c r="E1" s="224"/>
      <c r="F1" s="225"/>
      <c r="G1" s="225"/>
      <c r="H1" s="403" t="s">
        <v>73</v>
      </c>
      <c r="I1" s="403"/>
      <c r="J1" s="403"/>
    </row>
    <row r="2" spans="1:10" ht="15" x14ac:dyDescent="0.2">
      <c r="A2" s="196" t="s">
        <v>803</v>
      </c>
      <c r="B2" s="223" t="str">
        <f>KT!C12</f>
        <v>253 Điện Biên Phủ, Phường 4, Quận 3, Tp Hồ Chí Minh</v>
      </c>
      <c r="C2" s="224"/>
      <c r="D2" s="224"/>
      <c r="E2" s="224"/>
      <c r="F2" s="225"/>
      <c r="G2" s="225"/>
      <c r="H2" s="404" t="s">
        <v>16</v>
      </c>
      <c r="I2" s="404"/>
      <c r="J2" s="404"/>
    </row>
    <row r="3" spans="1:10" ht="15" x14ac:dyDescent="0.2">
      <c r="A3" s="226"/>
      <c r="C3" s="224"/>
      <c r="D3" s="224"/>
      <c r="E3" s="224"/>
      <c r="F3" s="225"/>
      <c r="G3" s="225"/>
      <c r="H3" s="404" t="s">
        <v>17</v>
      </c>
      <c r="I3" s="404"/>
      <c r="J3" s="404"/>
    </row>
    <row r="5" spans="1:10" ht="16.5" x14ac:dyDescent="0.2">
      <c r="A5" s="402" t="s">
        <v>74</v>
      </c>
      <c r="B5" s="402"/>
      <c r="C5" s="402"/>
      <c r="D5" s="402"/>
      <c r="E5" s="402"/>
      <c r="F5" s="402"/>
      <c r="G5" s="402"/>
      <c r="H5" s="402"/>
      <c r="I5" s="402"/>
      <c r="J5" s="402"/>
    </row>
    <row r="6" spans="1:10" ht="17.25" x14ac:dyDescent="0.2">
      <c r="A6" s="137"/>
      <c r="B6" s="137"/>
      <c r="C6" s="137"/>
      <c r="D6" s="137"/>
      <c r="E6" s="137" t="s">
        <v>137</v>
      </c>
      <c r="F6" s="138" t="s">
        <v>338</v>
      </c>
      <c r="G6" s="137"/>
      <c r="H6" s="137"/>
      <c r="I6" s="137"/>
      <c r="J6" s="137"/>
    </row>
    <row r="7" spans="1:10" ht="16.5" x14ac:dyDescent="0.2">
      <c r="A7" s="139"/>
      <c r="B7" s="139"/>
      <c r="C7" s="139"/>
      <c r="D7" s="139"/>
      <c r="E7" s="139" t="s">
        <v>142</v>
      </c>
      <c r="F7" s="402" t="str">
        <f>VLOOKUP(F6,SDCT!$B$4:$G$233,2,0)</f>
        <v>Công ty TNHH Tường An</v>
      </c>
      <c r="G7" s="402"/>
      <c r="H7" s="402"/>
      <c r="I7" s="402"/>
      <c r="J7" s="139"/>
    </row>
    <row r="8" spans="1:10" ht="17.25" x14ac:dyDescent="0.2">
      <c r="A8" s="221"/>
      <c r="B8" s="221"/>
      <c r="C8" s="221"/>
      <c r="D8" s="221"/>
      <c r="E8" s="221"/>
      <c r="F8" s="221"/>
      <c r="G8" s="221"/>
      <c r="H8" s="221"/>
      <c r="I8" s="140" t="s">
        <v>75</v>
      </c>
      <c r="J8" s="221"/>
    </row>
    <row r="9" spans="1:10" ht="16.5" x14ac:dyDescent="0.2">
      <c r="A9" s="221"/>
      <c r="B9" s="221"/>
      <c r="C9" s="221"/>
      <c r="D9" s="221"/>
      <c r="E9" s="221"/>
      <c r="F9" s="221"/>
      <c r="G9" s="221"/>
      <c r="H9" s="221"/>
      <c r="I9" s="221"/>
      <c r="J9" s="221"/>
    </row>
    <row r="10" spans="1:10" ht="15" x14ac:dyDescent="0.2">
      <c r="A10" s="414" t="s">
        <v>46</v>
      </c>
      <c r="B10" s="410" t="s">
        <v>3</v>
      </c>
      <c r="C10" s="410"/>
      <c r="D10" s="416" t="s">
        <v>4</v>
      </c>
      <c r="E10" s="414" t="s">
        <v>5</v>
      </c>
      <c r="F10" s="414" t="s">
        <v>76</v>
      </c>
      <c r="G10" s="410" t="s">
        <v>61</v>
      </c>
      <c r="H10" s="410"/>
      <c r="I10" s="410" t="s">
        <v>77</v>
      </c>
      <c r="J10" s="410"/>
    </row>
    <row r="11" spans="1:10" ht="15" x14ac:dyDescent="0.2">
      <c r="A11" s="415"/>
      <c r="B11" s="105" t="s">
        <v>7</v>
      </c>
      <c r="C11" s="105" t="s">
        <v>46</v>
      </c>
      <c r="D11" s="416"/>
      <c r="E11" s="415"/>
      <c r="F11" s="415"/>
      <c r="G11" s="105" t="s">
        <v>9</v>
      </c>
      <c r="H11" s="105" t="s">
        <v>10</v>
      </c>
      <c r="I11" s="105" t="s">
        <v>9</v>
      </c>
      <c r="J11" s="105" t="s">
        <v>10</v>
      </c>
    </row>
    <row r="12" spans="1:10" ht="15" x14ac:dyDescent="0.2">
      <c r="A12" s="105" t="s">
        <v>27</v>
      </c>
      <c r="B12" s="105" t="s">
        <v>28</v>
      </c>
      <c r="C12" s="105" t="s">
        <v>29</v>
      </c>
      <c r="D12" s="105" t="s">
        <v>30</v>
      </c>
      <c r="E12" s="105" t="s">
        <v>31</v>
      </c>
      <c r="F12" s="105">
        <v>1</v>
      </c>
      <c r="G12" s="105">
        <v>2</v>
      </c>
      <c r="H12" s="105">
        <v>3</v>
      </c>
      <c r="I12" s="105">
        <v>4</v>
      </c>
      <c r="J12" s="105">
        <v>5</v>
      </c>
    </row>
    <row r="13" spans="1:10" s="134" customFormat="1" ht="15" x14ac:dyDescent="0.2">
      <c r="A13" s="405" t="s">
        <v>51</v>
      </c>
      <c r="B13" s="406"/>
      <c r="C13" s="406"/>
      <c r="D13" s="407"/>
      <c r="E13" s="107"/>
      <c r="F13" s="107"/>
      <c r="G13" s="107"/>
      <c r="H13" s="107"/>
      <c r="I13" s="236">
        <f>VLOOKUP(F6,SDCT!$B$4:$G$233,5,0)</f>
        <v>50200000</v>
      </c>
      <c r="J13" s="133">
        <f>VLOOKUP(F6,SDCT!$B$4:$G$233,6,0)</f>
        <v>0</v>
      </c>
    </row>
    <row r="14" spans="1:10" s="134" customFormat="1" ht="15" hidden="1" x14ac:dyDescent="0.2">
      <c r="A14" s="109" t="str">
        <f>IF(OR(PS!F3=SCT!$F$6,PS!G3=SCT!$F$6),PS!A3,"")</f>
        <v/>
      </c>
      <c r="B14" s="107" t="str">
        <f>IF(PS!F3=SCT!$F$6,PS!C3,IF(PS!G3=SCT!$F$6,PS!D3,""))</f>
        <v/>
      </c>
      <c r="C14" s="109" t="str">
        <f>IF(OR(PS!F3=SCT!$F$6,PS!G3=SCT!$F$6),PS!B3,"")</f>
        <v/>
      </c>
      <c r="D14" s="197" t="str">
        <f>IF(OR(PS!F3=SCT!$F$6,PS!G3=SCT!$F$6),PS!E3,"")</f>
        <v/>
      </c>
      <c r="E14" s="107" t="str">
        <f>IF(PS!F3=SCT!$F$6,PS!G3,IF(PS!G3=SCT!$F$6,PS!F3,""))</f>
        <v/>
      </c>
      <c r="F14" s="107"/>
      <c r="G14" s="110">
        <f>IF(PS!F3=SCT!$F$6,PS!J3,0)</f>
        <v>0</v>
      </c>
      <c r="H14" s="110">
        <f>IF(PS!G3=SCT!$F$6,PS!J3,0)</f>
        <v>0</v>
      </c>
      <c r="I14" s="110">
        <f>IF(AND(G14=0,H14=0),0,MAX(I13-J13+SUM($G$14:G14)-SUM($H$14:H14),0))</f>
        <v>0</v>
      </c>
      <c r="J14" s="110">
        <f>IF(AND(G14=0,H14=0),0,MAX(J13-I13+SUM($H$14:H14)-SUM($G$14:G14),0))</f>
        <v>0</v>
      </c>
    </row>
    <row r="15" spans="1:10" s="134" customFormat="1" ht="15" hidden="1" x14ac:dyDescent="0.2">
      <c r="A15" s="109" t="str">
        <f>IF(OR(PS!F4=SCT!$F$6,PS!G4=SCT!$F$6),PS!A4,"")</f>
        <v/>
      </c>
      <c r="B15" s="107" t="str">
        <f>IF(PS!F4=SCT!$F$6,PS!C4,IF(PS!G4=SCT!$F$6,PS!D4,""))</f>
        <v/>
      </c>
      <c r="C15" s="109" t="str">
        <f>IF(OR(PS!F4=SCT!$F$6,PS!G4=SCT!$F$6),PS!B4,"")</f>
        <v/>
      </c>
      <c r="D15" s="197" t="str">
        <f>IF(OR(PS!F4=SCT!$F$6,PS!G4=SCT!$F$6),PS!E4,"")</f>
        <v/>
      </c>
      <c r="E15" s="107" t="str">
        <f>IF(PS!F4=SCT!$F$6,PS!G4,IF(PS!G4=SCT!$F$6,PS!F4,""))</f>
        <v/>
      </c>
      <c r="F15" s="107"/>
      <c r="G15" s="110">
        <f>IF(PS!F4=SCT!$F$6,PS!J4,0)</f>
        <v>0</v>
      </c>
      <c r="H15" s="110">
        <f>IF(PS!G4=SCT!$F$6,PS!J4,0)</f>
        <v>0</v>
      </c>
      <c r="I15" s="110">
        <f>IF(AND(G15=0,H15=0),0,MAX(I14-J14+SUM($G$14:G15)-SUM($H$14:H15),0))</f>
        <v>0</v>
      </c>
      <c r="J15" s="110">
        <f>IF(AND(G15=0,H15=0),0,MAX(J14-I14+SUM($H$14:H15)-SUM($G$14:G15),0))</f>
        <v>0</v>
      </c>
    </row>
    <row r="16" spans="1:10" s="134" customFormat="1" ht="15" hidden="1" x14ac:dyDescent="0.2">
      <c r="A16" s="109" t="str">
        <f>IF(OR(PS!F5=SCT!$F$6,PS!G5=SCT!$F$6),PS!A5,"")</f>
        <v/>
      </c>
      <c r="B16" s="107" t="str">
        <f>IF(PS!F5=SCT!$F$6,PS!C5,IF(PS!G5=SCT!$F$6,PS!D5,""))</f>
        <v/>
      </c>
      <c r="C16" s="109" t="str">
        <f>IF(OR(PS!F5=SCT!$F$6,PS!G5=SCT!$F$6),PS!B5,"")</f>
        <v/>
      </c>
      <c r="D16" s="197" t="str">
        <f>IF(OR(PS!F5=SCT!$F$6,PS!G5=SCT!$F$6),PS!E5,"")</f>
        <v/>
      </c>
      <c r="E16" s="107" t="str">
        <f>IF(PS!F5=SCT!$F$6,PS!G5,IF(PS!G5=SCT!$F$6,PS!F5,""))</f>
        <v/>
      </c>
      <c r="F16" s="107"/>
      <c r="G16" s="110">
        <f>IF(PS!F5=SCT!$F$6,PS!J5,0)</f>
        <v>0</v>
      </c>
      <c r="H16" s="110">
        <f>IF(PS!G5=SCT!$F$6,PS!J5,0)</f>
        <v>0</v>
      </c>
      <c r="I16" s="110">
        <f>IF(AND(G16=0,H16=0),0,MAX(I15-J15+SUM($G$14:G16)-SUM($H$14:H16),0))</f>
        <v>0</v>
      </c>
      <c r="J16" s="110">
        <f>IF(AND(G16=0,H16=0),0,MAX(J15-I15+SUM($H$14:H16)-SUM($G$14:G16),0))</f>
        <v>0</v>
      </c>
    </row>
    <row r="17" spans="1:10" s="134" customFormat="1" ht="15" x14ac:dyDescent="0.2">
      <c r="A17" s="109">
        <f>IF(OR(PS!F6=SCT!$F$6,PS!G6=SCT!$F$6),PS!A6,"")</f>
        <v>44839</v>
      </c>
      <c r="B17" s="107" t="str">
        <f>IF(PS!F6=SCT!$F$6,PS!C6,IF(PS!G6=SCT!$F$6,PS!D6,""))</f>
        <v>GBC345</v>
      </c>
      <c r="C17" s="109">
        <f>IF(OR(PS!F6=SCT!$F$6,PS!G6=SCT!$F$6),PS!B6,"")</f>
        <v>44839</v>
      </c>
      <c r="D17" s="197" t="str">
        <f>IF(OR(PS!F6=SCT!$F$6,PS!G6=SCT!$F$6),PS!E6,"")</f>
        <v>Thu tiền nợ đầu kỳ của Công ty TNHH Tường An bằng tiền gửi ngân hàng BIDV</v>
      </c>
      <c r="E17" s="107" t="str">
        <f>IF(PS!F6=SCT!$F$6,PS!G6,IF(PS!G6=SCT!$F$6,PS!F6,""))</f>
        <v>11211</v>
      </c>
      <c r="F17" s="107"/>
      <c r="G17" s="110">
        <f>IF(PS!F6=SCT!$F$6,PS!J6,0)</f>
        <v>0</v>
      </c>
      <c r="H17" s="110">
        <f>IF(PS!G6=SCT!$F$6,PS!J6,0)</f>
        <v>50200000</v>
      </c>
      <c r="I17" s="110">
        <f>IF(AND(G17=0,H17=0),0,MAX(I16-J16+SUM($G$14:G17)-SUM($H$14:H17),0))</f>
        <v>0</v>
      </c>
      <c r="J17" s="110">
        <f>IF(AND(G17=0,H17=0),0,MAX(J16-I16+SUM($H$14:H17)-SUM($G$14:G17),0))</f>
        <v>50200000</v>
      </c>
    </row>
    <row r="18" spans="1:10" s="134" customFormat="1" ht="15" hidden="1" x14ac:dyDescent="0.2">
      <c r="A18" s="109" t="str">
        <f>IF(OR(PS!F7=SCT!$F$6,PS!G7=SCT!$F$6),PS!A7,"")</f>
        <v/>
      </c>
      <c r="B18" s="107" t="str">
        <f>IF(PS!F7=SCT!$F$6,PS!C7,IF(PS!G7=SCT!$F$6,PS!D7,""))</f>
        <v/>
      </c>
      <c r="C18" s="109" t="str">
        <f>IF(OR(PS!F7=SCT!$F$6,PS!G7=SCT!$F$6),PS!B7,"")</f>
        <v/>
      </c>
      <c r="D18" s="197" t="str">
        <f>IF(OR(PS!F7=SCT!$F$6,PS!G7=SCT!$F$6),PS!E7,"")</f>
        <v/>
      </c>
      <c r="E18" s="107" t="str">
        <f>IF(PS!F7=SCT!$F$6,PS!G7,IF(PS!G7=SCT!$F$6,PS!F7,""))</f>
        <v/>
      </c>
      <c r="F18" s="107"/>
      <c r="G18" s="110">
        <f>IF(PS!F7=SCT!$F$6,PS!J7,0)</f>
        <v>0</v>
      </c>
      <c r="H18" s="110">
        <f>IF(PS!G7=SCT!$F$6,PS!J7,0)</f>
        <v>0</v>
      </c>
      <c r="I18" s="110">
        <f>IF(AND(G18=0,H18=0),0,MAX(I17-J17+SUM($G$14:G18)-SUM($H$14:H18),0))</f>
        <v>0</v>
      </c>
      <c r="J18" s="110">
        <f>IF(AND(G18=0,H18=0),0,MAX(J17-I17+SUM($H$14:H18)-SUM($G$14:G18),0))</f>
        <v>0</v>
      </c>
    </row>
    <row r="19" spans="1:10" s="134" customFormat="1" ht="15" hidden="1" x14ac:dyDescent="0.2">
      <c r="A19" s="109" t="str">
        <f>IF(OR(PS!F8=SCT!$F$6,PS!G8=SCT!$F$6),PS!A8,"")</f>
        <v/>
      </c>
      <c r="B19" s="107" t="str">
        <f>IF(PS!F8=SCT!$F$6,PS!C8,IF(PS!G8=SCT!$F$6,PS!D8,""))</f>
        <v/>
      </c>
      <c r="C19" s="109" t="str">
        <f>IF(OR(PS!F8=SCT!$F$6,PS!G8=SCT!$F$6),PS!B8,"")</f>
        <v/>
      </c>
      <c r="D19" s="197" t="str">
        <f>IF(OR(PS!F8=SCT!$F$6,PS!G8=SCT!$F$6),PS!E8,"")</f>
        <v/>
      </c>
      <c r="E19" s="107" t="str">
        <f>IF(PS!F8=SCT!$F$6,PS!G8,IF(PS!G8=SCT!$F$6,PS!F8,""))</f>
        <v/>
      </c>
      <c r="F19" s="107"/>
      <c r="G19" s="110">
        <f>IF(PS!F8=SCT!$F$6,PS!J8,0)</f>
        <v>0</v>
      </c>
      <c r="H19" s="110">
        <f>IF(PS!G8=SCT!$F$6,PS!J8,0)</f>
        <v>0</v>
      </c>
      <c r="I19" s="110">
        <f>IF(AND(G19=0,H19=0),0,MAX(I18-J18+SUM($G$14:G19)-SUM($H$14:H19),0))</f>
        <v>0</v>
      </c>
      <c r="J19" s="110">
        <f>IF(AND(G19=0,H19=0),0,MAX(J18-I18+SUM($H$14:H19)-SUM($G$14:G19),0))</f>
        <v>0</v>
      </c>
    </row>
    <row r="20" spans="1:10" s="134" customFormat="1" ht="15" hidden="1" x14ac:dyDescent="0.2">
      <c r="A20" s="109" t="str">
        <f>IF(OR(PS!F9=SCT!$F$6,PS!G9=SCT!$F$6),PS!A9,"")</f>
        <v/>
      </c>
      <c r="B20" s="107" t="str">
        <f>IF(PS!F9=SCT!$F$6,PS!C9,IF(PS!G9=SCT!$F$6,PS!D9,""))</f>
        <v/>
      </c>
      <c r="C20" s="109" t="str">
        <f>IF(OR(PS!F9=SCT!$F$6,PS!G9=SCT!$F$6),PS!B9,"")</f>
        <v/>
      </c>
      <c r="D20" s="197" t="str">
        <f>IF(OR(PS!F9=SCT!$F$6,PS!G9=SCT!$F$6),PS!E9,"")</f>
        <v/>
      </c>
      <c r="E20" s="107" t="str">
        <f>IF(PS!F9=SCT!$F$6,PS!G9,IF(PS!G9=SCT!$F$6,PS!F9,""))</f>
        <v/>
      </c>
      <c r="F20" s="107"/>
      <c r="G20" s="110">
        <f>IF(PS!F9=SCT!$F$6,PS!J9,0)</f>
        <v>0</v>
      </c>
      <c r="H20" s="110">
        <f>IF(PS!G9=SCT!$F$6,PS!J9,0)</f>
        <v>0</v>
      </c>
      <c r="I20" s="110">
        <f>IF(AND(G20=0,H20=0),0,MAX(I19-J19+SUM($G$14:G20)-SUM($H$14:H20),0))</f>
        <v>0</v>
      </c>
      <c r="J20" s="110">
        <f>IF(AND(G20=0,H20=0),0,MAX(J19-I19+SUM($H$14:H20)-SUM($G$14:G20),0))</f>
        <v>0</v>
      </c>
    </row>
    <row r="21" spans="1:10" s="134" customFormat="1" ht="15" hidden="1" x14ac:dyDescent="0.2">
      <c r="A21" s="109" t="str">
        <f>IF(OR(PS!F10=SCT!$F$6,PS!G10=SCT!$F$6),PS!A10,"")</f>
        <v/>
      </c>
      <c r="B21" s="107" t="str">
        <f>IF(PS!F10=SCT!$F$6,PS!C10,IF(PS!G10=SCT!$F$6,PS!D10,""))</f>
        <v/>
      </c>
      <c r="C21" s="109" t="str">
        <f>IF(OR(PS!F10=SCT!$F$6,PS!G10=SCT!$F$6),PS!B10,"")</f>
        <v/>
      </c>
      <c r="D21" s="197" t="str">
        <f>IF(OR(PS!F10=SCT!$F$6,PS!G10=SCT!$F$6),PS!E10,"")</f>
        <v/>
      </c>
      <c r="E21" s="107" t="str">
        <f>IF(PS!F10=SCT!$F$6,PS!G10,IF(PS!G10=SCT!$F$6,PS!F10,""))</f>
        <v/>
      </c>
      <c r="F21" s="107"/>
      <c r="G21" s="110">
        <f>IF(PS!F10=SCT!$F$6,PS!J10,0)</f>
        <v>0</v>
      </c>
      <c r="H21" s="110">
        <f>IF(PS!G10=SCT!$F$6,PS!J10,0)</f>
        <v>0</v>
      </c>
      <c r="I21" s="110">
        <f>IF(AND(G21=0,H21=0),0,MAX(I20-J20+SUM($G$14:G21)-SUM($H$14:H21),0))</f>
        <v>0</v>
      </c>
      <c r="J21" s="110">
        <f>IF(AND(G21=0,H21=0),0,MAX(J20-I20+SUM($H$14:H21)-SUM($G$14:G21),0))</f>
        <v>0</v>
      </c>
    </row>
    <row r="22" spans="1:10" s="134" customFormat="1" ht="15" hidden="1" x14ac:dyDescent="0.2">
      <c r="A22" s="109" t="str">
        <f>IF(OR(PS!F11=SCT!$F$6,PS!G11=SCT!$F$6),PS!A11,"")</f>
        <v/>
      </c>
      <c r="B22" s="107" t="str">
        <f>IF(PS!F11=SCT!$F$6,PS!C11,IF(PS!G11=SCT!$F$6,PS!D11,""))</f>
        <v/>
      </c>
      <c r="C22" s="109" t="str">
        <f>IF(OR(PS!F11=SCT!$F$6,PS!G11=SCT!$F$6),PS!B11,"")</f>
        <v/>
      </c>
      <c r="D22" s="197" t="str">
        <f>IF(OR(PS!F11=SCT!$F$6,PS!G11=SCT!$F$6),PS!E11,"")</f>
        <v/>
      </c>
      <c r="E22" s="107" t="str">
        <f>IF(PS!F11=SCT!$F$6,PS!G11,IF(PS!G11=SCT!$F$6,PS!F11,""))</f>
        <v/>
      </c>
      <c r="F22" s="107"/>
      <c r="G22" s="110">
        <f>IF(PS!F11=SCT!$F$6,PS!J11,0)</f>
        <v>0</v>
      </c>
      <c r="H22" s="110">
        <f>IF(PS!G11=SCT!$F$6,PS!J11,0)</f>
        <v>0</v>
      </c>
      <c r="I22" s="110">
        <f>IF(AND(G22=0,H22=0),0,MAX(I21-J21+SUM($G$14:G22)-SUM($H$14:H22),0))</f>
        <v>0</v>
      </c>
      <c r="J22" s="110">
        <f>IF(AND(G22=0,H22=0),0,MAX(J21-I21+SUM($H$14:H22)-SUM($G$14:G22),0))</f>
        <v>0</v>
      </c>
    </row>
    <row r="23" spans="1:10" s="134" customFormat="1" ht="15" hidden="1" x14ac:dyDescent="0.2">
      <c r="A23" s="109" t="str">
        <f>IF(OR(PS!F12=SCT!$F$6,PS!G12=SCT!$F$6),PS!A12,"")</f>
        <v/>
      </c>
      <c r="B23" s="107" t="str">
        <f>IF(PS!F12=SCT!$F$6,PS!C12,IF(PS!G12=SCT!$F$6,PS!D12,""))</f>
        <v/>
      </c>
      <c r="C23" s="109" t="str">
        <f>IF(OR(PS!F12=SCT!$F$6,PS!G12=SCT!$F$6),PS!B12,"")</f>
        <v/>
      </c>
      <c r="D23" s="197" t="str">
        <f>IF(OR(PS!F12=SCT!$F$6,PS!G12=SCT!$F$6),PS!E12,"")</f>
        <v/>
      </c>
      <c r="E23" s="107" t="str">
        <f>IF(PS!F12=SCT!$F$6,PS!G12,IF(PS!G12=SCT!$F$6,PS!F12,""))</f>
        <v/>
      </c>
      <c r="F23" s="107"/>
      <c r="G23" s="110">
        <f>IF(PS!F12=SCT!$F$6,PS!J12,0)</f>
        <v>0</v>
      </c>
      <c r="H23" s="110">
        <f>IF(PS!G12=SCT!$F$6,PS!J12,0)</f>
        <v>0</v>
      </c>
      <c r="I23" s="110">
        <f>IF(AND(G23=0,H23=0),0,MAX(I22-J22+SUM($G$14:G23)-SUM($H$14:H23),0))</f>
        <v>0</v>
      </c>
      <c r="J23" s="110">
        <f>IF(AND(G23=0,H23=0),0,MAX(J22-I22+SUM($H$14:H23)-SUM($G$14:G23),0))</f>
        <v>0</v>
      </c>
    </row>
    <row r="24" spans="1:10" s="134" customFormat="1" ht="15" hidden="1" x14ac:dyDescent="0.2">
      <c r="A24" s="109" t="str">
        <f>IF(OR(PS!F13=SCT!$F$6,PS!G13=SCT!$F$6),PS!A13,"")</f>
        <v/>
      </c>
      <c r="B24" s="107" t="str">
        <f>IF(PS!F13=SCT!$F$6,PS!C13,IF(PS!G13=SCT!$F$6,PS!D13,""))</f>
        <v/>
      </c>
      <c r="C24" s="109" t="str">
        <f>IF(OR(PS!F13=SCT!$F$6,PS!G13=SCT!$F$6),PS!B13,"")</f>
        <v/>
      </c>
      <c r="D24" s="197" t="str">
        <f>IF(OR(PS!F13=SCT!$F$6,PS!G13=SCT!$F$6),PS!E13,"")</f>
        <v/>
      </c>
      <c r="E24" s="107" t="str">
        <f>IF(PS!F13=SCT!$F$6,PS!G13,IF(PS!G13=SCT!$F$6,PS!F13,""))</f>
        <v/>
      </c>
      <c r="F24" s="107"/>
      <c r="G24" s="110">
        <f>IF(PS!F13=SCT!$F$6,PS!J13,0)</f>
        <v>0</v>
      </c>
      <c r="H24" s="110">
        <f>IF(PS!G13=SCT!$F$6,PS!J13,0)</f>
        <v>0</v>
      </c>
      <c r="I24" s="110">
        <f>IF(AND(G24=0,H24=0),0,MAX(I23-J23+SUM($G$14:G24)-SUM($H$14:H24),0))</f>
        <v>0</v>
      </c>
      <c r="J24" s="110">
        <f>IF(AND(G24=0,H24=0),0,MAX(J23-I23+SUM($H$14:H24)-SUM($G$14:G24),0))</f>
        <v>0</v>
      </c>
    </row>
    <row r="25" spans="1:10" s="134" customFormat="1" ht="15" hidden="1" x14ac:dyDescent="0.2">
      <c r="A25" s="109" t="str">
        <f>IF(OR(PS!F14=SCT!$F$6,PS!G14=SCT!$F$6),PS!A14,"")</f>
        <v/>
      </c>
      <c r="B25" s="107" t="str">
        <f>IF(PS!F14=SCT!$F$6,PS!C14,IF(PS!G14=SCT!$F$6,PS!D14,""))</f>
        <v/>
      </c>
      <c r="C25" s="109" t="str">
        <f>IF(OR(PS!F14=SCT!$F$6,PS!G14=SCT!$F$6),PS!B14,"")</f>
        <v/>
      </c>
      <c r="D25" s="197" t="str">
        <f>IF(OR(PS!F14=SCT!$F$6,PS!G14=SCT!$F$6),PS!E14,"")</f>
        <v/>
      </c>
      <c r="E25" s="107" t="str">
        <f>IF(PS!F14=SCT!$F$6,PS!G14,IF(PS!G14=SCT!$F$6,PS!F14,""))</f>
        <v/>
      </c>
      <c r="F25" s="107"/>
      <c r="G25" s="110">
        <f>IF(PS!F14=SCT!$F$6,PS!J14,0)</f>
        <v>0</v>
      </c>
      <c r="H25" s="110">
        <f>IF(PS!G14=SCT!$F$6,PS!J14,0)</f>
        <v>0</v>
      </c>
      <c r="I25" s="110">
        <f>IF(AND(G25=0,H25=0),0,MAX(I24-J24+SUM($G$14:G25)-SUM($H$14:H25),0))</f>
        <v>0</v>
      </c>
      <c r="J25" s="110">
        <f>IF(AND(G25=0,H25=0),0,MAX(J24-I24+SUM($H$14:H25)-SUM($G$14:G25),0))</f>
        <v>0</v>
      </c>
    </row>
    <row r="26" spans="1:10" s="134" customFormat="1" ht="15" hidden="1" x14ac:dyDescent="0.2">
      <c r="A26" s="109" t="str">
        <f>IF(OR(PS!F15=SCT!$F$6,PS!G15=SCT!$F$6),PS!A15,"")</f>
        <v/>
      </c>
      <c r="B26" s="107" t="str">
        <f>IF(PS!F15=SCT!$F$6,PS!C15,IF(PS!G15=SCT!$F$6,PS!D15,""))</f>
        <v/>
      </c>
      <c r="C26" s="109" t="str">
        <f>IF(OR(PS!F15=SCT!$F$6,PS!G15=SCT!$F$6),PS!B15,"")</f>
        <v/>
      </c>
      <c r="D26" s="197" t="str">
        <f>IF(OR(PS!F15=SCT!$F$6,PS!G15=SCT!$F$6),PS!E15,"")</f>
        <v/>
      </c>
      <c r="E26" s="107" t="str">
        <f>IF(PS!F15=SCT!$F$6,PS!G15,IF(PS!G15=SCT!$F$6,PS!F15,""))</f>
        <v/>
      </c>
      <c r="F26" s="107"/>
      <c r="G26" s="110">
        <f>IF(PS!F15=SCT!$F$6,PS!J15,0)</f>
        <v>0</v>
      </c>
      <c r="H26" s="110">
        <f>IF(PS!G15=SCT!$F$6,PS!J15,0)</f>
        <v>0</v>
      </c>
      <c r="I26" s="110">
        <f>IF(AND(G26=0,H26=0),0,MAX(I25-J25+SUM($G$14:G26)-SUM($H$14:H26),0))</f>
        <v>0</v>
      </c>
      <c r="J26" s="110">
        <f>IF(AND(G26=0,H26=0),0,MAX(J25-I25+SUM($H$14:H26)-SUM($G$14:G26),0))</f>
        <v>0</v>
      </c>
    </row>
    <row r="27" spans="1:10" s="134" customFormat="1" ht="15" hidden="1" x14ac:dyDescent="0.2">
      <c r="A27" s="109" t="str">
        <f>IF(OR(PS!F16=SCT!$F$6,PS!G16=SCT!$F$6),PS!A16,"")</f>
        <v/>
      </c>
      <c r="B27" s="107" t="str">
        <f>IF(PS!F16=SCT!$F$6,PS!C16,IF(PS!G16=SCT!$F$6,PS!D16,""))</f>
        <v/>
      </c>
      <c r="C27" s="109" t="str">
        <f>IF(OR(PS!F16=SCT!$F$6,PS!G16=SCT!$F$6),PS!B16,"")</f>
        <v/>
      </c>
      <c r="D27" s="197" t="str">
        <f>IF(OR(PS!F16=SCT!$F$6,PS!G16=SCT!$F$6),PS!E16,"")</f>
        <v/>
      </c>
      <c r="E27" s="107" t="str">
        <f>IF(PS!F16=SCT!$F$6,PS!G16,IF(PS!G16=SCT!$F$6,PS!F16,""))</f>
        <v/>
      </c>
      <c r="F27" s="107"/>
      <c r="G27" s="110">
        <f>IF(PS!F16=SCT!$F$6,PS!J16,0)</f>
        <v>0</v>
      </c>
      <c r="H27" s="110">
        <f>IF(PS!G16=SCT!$F$6,PS!J16,0)</f>
        <v>0</v>
      </c>
      <c r="I27" s="110">
        <f>IF(AND(G27=0,H27=0),0,MAX(I26-J26+SUM($G$14:G27)-SUM($H$14:H27),0))</f>
        <v>0</v>
      </c>
      <c r="J27" s="110">
        <f>IF(AND(G27=0,H27=0),0,MAX(J26-I26+SUM($H$14:H27)-SUM($G$14:G27),0))</f>
        <v>0</v>
      </c>
    </row>
    <row r="28" spans="1:10" s="134" customFormat="1" ht="15" hidden="1" x14ac:dyDescent="0.2">
      <c r="A28" s="109" t="str">
        <f>IF(OR(PS!F17=SCT!$F$6,PS!G17=SCT!$F$6),PS!A17,"")</f>
        <v/>
      </c>
      <c r="B28" s="107" t="str">
        <f>IF(PS!F17=SCT!$F$6,PS!C17,IF(PS!G17=SCT!$F$6,PS!D17,""))</f>
        <v/>
      </c>
      <c r="C28" s="109" t="str">
        <f>IF(OR(PS!F17=SCT!$F$6,PS!G17=SCT!$F$6),PS!B17,"")</f>
        <v/>
      </c>
      <c r="D28" s="197" t="str">
        <f>IF(OR(PS!F17=SCT!$F$6,PS!G17=SCT!$F$6),PS!E17,"")</f>
        <v/>
      </c>
      <c r="E28" s="107" t="str">
        <f>IF(PS!F17=SCT!$F$6,PS!G17,IF(PS!G17=SCT!$F$6,PS!F17,""))</f>
        <v/>
      </c>
      <c r="F28" s="107"/>
      <c r="G28" s="110">
        <f>IF(PS!F17=SCT!$F$6,PS!J17,0)</f>
        <v>0</v>
      </c>
      <c r="H28" s="110">
        <f>IF(PS!G17=SCT!$F$6,PS!J17,0)</f>
        <v>0</v>
      </c>
      <c r="I28" s="110">
        <f>IF(AND(G28=0,H28=0),0,MAX(I27-J27+SUM($G$14:G28)-SUM($H$14:H28),0))</f>
        <v>0</v>
      </c>
      <c r="J28" s="110">
        <f>IF(AND(G28=0,H28=0),0,MAX(J27-I27+SUM($H$14:H28)-SUM($G$14:G28),0))</f>
        <v>0</v>
      </c>
    </row>
    <row r="29" spans="1:10" s="134" customFormat="1" ht="15" hidden="1" x14ac:dyDescent="0.2">
      <c r="A29" s="109" t="str">
        <f>IF(OR(PS!F18=SCT!$F$6,PS!G18=SCT!$F$6),PS!A18,"")</f>
        <v/>
      </c>
      <c r="B29" s="107" t="str">
        <f>IF(PS!F18=SCT!$F$6,PS!C18,IF(PS!G18=SCT!$F$6,PS!D18,""))</f>
        <v/>
      </c>
      <c r="C29" s="109" t="str">
        <f>IF(OR(PS!F18=SCT!$F$6,PS!G18=SCT!$F$6),PS!B18,"")</f>
        <v/>
      </c>
      <c r="D29" s="197" t="str">
        <f>IF(OR(PS!F18=SCT!$F$6,PS!G18=SCT!$F$6),PS!E18,"")</f>
        <v/>
      </c>
      <c r="E29" s="107" t="str">
        <f>IF(PS!F18=SCT!$F$6,PS!G18,IF(PS!G18=SCT!$F$6,PS!F18,""))</f>
        <v/>
      </c>
      <c r="F29" s="107"/>
      <c r="G29" s="110">
        <f>IF(PS!F18=SCT!$F$6,PS!J18,0)</f>
        <v>0</v>
      </c>
      <c r="H29" s="110">
        <f>IF(PS!G18=SCT!$F$6,PS!J18,0)</f>
        <v>0</v>
      </c>
      <c r="I29" s="110">
        <f>IF(AND(G29=0,H29=0),0,MAX(I28-J28+SUM($G$14:G29)-SUM($H$14:H29),0))</f>
        <v>0</v>
      </c>
      <c r="J29" s="110">
        <f>IF(AND(G29=0,H29=0),0,MAX(J28-I28+SUM($H$14:H29)-SUM($G$14:G29),0))</f>
        <v>0</v>
      </c>
    </row>
    <row r="30" spans="1:10" s="134" customFormat="1" ht="15" hidden="1" x14ac:dyDescent="0.2">
      <c r="A30" s="109" t="str">
        <f>IF(OR(PS!F19=SCT!$F$6,PS!G19=SCT!$F$6),PS!A19,"")</f>
        <v/>
      </c>
      <c r="B30" s="107" t="str">
        <f>IF(PS!F19=SCT!$F$6,PS!C19,IF(PS!G19=SCT!$F$6,PS!D19,""))</f>
        <v/>
      </c>
      <c r="C30" s="109" t="str">
        <f>IF(OR(PS!F19=SCT!$F$6,PS!G19=SCT!$F$6),PS!B19,"")</f>
        <v/>
      </c>
      <c r="D30" s="197" t="str">
        <f>IF(OR(PS!F19=SCT!$F$6,PS!G19=SCT!$F$6),PS!E19,"")</f>
        <v/>
      </c>
      <c r="E30" s="107" t="str">
        <f>IF(PS!F19=SCT!$F$6,PS!G19,IF(PS!G19=SCT!$F$6,PS!F19,""))</f>
        <v/>
      </c>
      <c r="F30" s="107"/>
      <c r="G30" s="110">
        <f>IF(PS!F19=SCT!$F$6,PS!J19,0)</f>
        <v>0</v>
      </c>
      <c r="H30" s="110">
        <f>IF(PS!G19=SCT!$F$6,PS!J19,0)</f>
        <v>0</v>
      </c>
      <c r="I30" s="110">
        <f>IF(AND(G30=0,H30=0),0,MAX(I29-J29+SUM($G$14:G30)-SUM($H$14:H30),0))</f>
        <v>0</v>
      </c>
      <c r="J30" s="110">
        <f>IF(AND(G30=0,H30=0),0,MAX(J29-I29+SUM($H$14:H30)-SUM($G$14:G30),0))</f>
        <v>0</v>
      </c>
    </row>
    <row r="31" spans="1:10" s="134" customFormat="1" ht="15" hidden="1" x14ac:dyDescent="0.2">
      <c r="A31" s="109" t="str">
        <f>IF(OR(PS!F20=SCT!$F$6,PS!G20=SCT!$F$6),PS!A20,"")</f>
        <v/>
      </c>
      <c r="B31" s="107" t="str">
        <f>IF(PS!F20=SCT!$F$6,PS!C20,IF(PS!G20=SCT!$F$6,PS!D20,""))</f>
        <v/>
      </c>
      <c r="C31" s="109" t="str">
        <f>IF(OR(PS!F20=SCT!$F$6,PS!G20=SCT!$F$6),PS!B20,"")</f>
        <v/>
      </c>
      <c r="D31" s="197" t="str">
        <f>IF(OR(PS!F20=SCT!$F$6,PS!G20=SCT!$F$6),PS!E20,"")</f>
        <v/>
      </c>
      <c r="E31" s="107" t="str">
        <f>IF(PS!F20=SCT!$F$6,PS!G20,IF(PS!G20=SCT!$F$6,PS!F20,""))</f>
        <v/>
      </c>
      <c r="F31" s="107"/>
      <c r="G31" s="110">
        <f>IF(PS!F20=SCT!$F$6,PS!J20,0)</f>
        <v>0</v>
      </c>
      <c r="H31" s="110">
        <f>IF(PS!G20=SCT!$F$6,PS!J20,0)</f>
        <v>0</v>
      </c>
      <c r="I31" s="110">
        <f>IF(AND(G31=0,H31=0),0,MAX(I30-J30+SUM($G$14:G31)-SUM($H$14:H31),0))</f>
        <v>0</v>
      </c>
      <c r="J31" s="110">
        <f>IF(AND(G31=0,H31=0),0,MAX(J30-I30+SUM($H$14:H31)-SUM($G$14:G31),0))</f>
        <v>0</v>
      </c>
    </row>
    <row r="32" spans="1:10" s="134" customFormat="1" ht="15" hidden="1" x14ac:dyDescent="0.2">
      <c r="A32" s="109" t="str">
        <f>IF(OR(PS!F21=SCT!$F$6,PS!G21=SCT!$F$6),PS!A21,"")</f>
        <v/>
      </c>
      <c r="B32" s="107" t="str">
        <f>IF(PS!F21=SCT!$F$6,PS!C21,IF(PS!G21=SCT!$F$6,PS!D21,""))</f>
        <v/>
      </c>
      <c r="C32" s="109" t="str">
        <f>IF(OR(PS!F21=SCT!$F$6,PS!G21=SCT!$F$6),PS!B21,"")</f>
        <v/>
      </c>
      <c r="D32" s="197" t="str">
        <f>IF(OR(PS!F21=SCT!$F$6,PS!G21=SCT!$F$6),PS!E21,"")</f>
        <v/>
      </c>
      <c r="E32" s="107" t="str">
        <f>IF(PS!F21=SCT!$F$6,PS!G21,IF(PS!G21=SCT!$F$6,PS!F21,""))</f>
        <v/>
      </c>
      <c r="F32" s="107"/>
      <c r="G32" s="110">
        <f>IF(PS!F21=SCT!$F$6,PS!J21,0)</f>
        <v>0</v>
      </c>
      <c r="H32" s="110">
        <f>IF(PS!G21=SCT!$F$6,PS!J21,0)</f>
        <v>0</v>
      </c>
      <c r="I32" s="110">
        <f>IF(AND(G32=0,H32=0),0,MAX(I31-J31+SUM($G$14:G32)-SUM($H$14:H32),0))</f>
        <v>0</v>
      </c>
      <c r="J32" s="110">
        <f>IF(AND(G32=0,H32=0),0,MAX(J31-I31+SUM($H$14:H32)-SUM($G$14:G32),0))</f>
        <v>0</v>
      </c>
    </row>
    <row r="33" spans="1:10" s="134" customFormat="1" ht="15" hidden="1" x14ac:dyDescent="0.2">
      <c r="A33" s="109" t="str">
        <f>IF(OR(PS!F22=SCT!$F$6,PS!G22=SCT!$F$6),PS!A22,"")</f>
        <v/>
      </c>
      <c r="B33" s="107" t="str">
        <f>IF(PS!F22=SCT!$F$6,PS!C22,IF(PS!G22=SCT!$F$6,PS!D22,""))</f>
        <v/>
      </c>
      <c r="C33" s="109" t="str">
        <f>IF(OR(PS!F22=SCT!$F$6,PS!G22=SCT!$F$6),PS!B22,"")</f>
        <v/>
      </c>
      <c r="D33" s="197" t="str">
        <f>IF(OR(PS!F22=SCT!$F$6,PS!G22=SCT!$F$6),PS!E22,"")</f>
        <v/>
      </c>
      <c r="E33" s="107" t="str">
        <f>IF(PS!F22=SCT!$F$6,PS!G22,IF(PS!G22=SCT!$F$6,PS!F22,""))</f>
        <v/>
      </c>
      <c r="F33" s="107"/>
      <c r="G33" s="110">
        <f>IF(PS!F22=SCT!$F$6,PS!J22,0)</f>
        <v>0</v>
      </c>
      <c r="H33" s="110">
        <f>IF(PS!G22=SCT!$F$6,PS!J22,0)</f>
        <v>0</v>
      </c>
      <c r="I33" s="110">
        <f>IF(AND(G33=0,H33=0),0,MAX(I32-J32+SUM($G$14:G33)-SUM($H$14:H33),0))</f>
        <v>0</v>
      </c>
      <c r="J33" s="110">
        <f>IF(AND(G33=0,H33=0),0,MAX(J32-I32+SUM($H$14:H33)-SUM($G$14:G33),0))</f>
        <v>0</v>
      </c>
    </row>
    <row r="34" spans="1:10" s="134" customFormat="1" ht="15" hidden="1" x14ac:dyDescent="0.2">
      <c r="A34" s="109" t="str">
        <f>IF(OR(PS!F23=SCT!$F$6,PS!G23=SCT!$F$6),PS!A23,"")</f>
        <v/>
      </c>
      <c r="B34" s="107" t="str">
        <f>IF(PS!F23=SCT!$F$6,PS!C23,IF(PS!G23=SCT!$F$6,PS!D23,""))</f>
        <v/>
      </c>
      <c r="C34" s="109" t="str">
        <f>IF(OR(PS!F23=SCT!$F$6,PS!G23=SCT!$F$6),PS!B23,"")</f>
        <v/>
      </c>
      <c r="D34" s="197" t="str">
        <f>IF(OR(PS!F23=SCT!$F$6,PS!G23=SCT!$F$6),PS!E23,"")</f>
        <v/>
      </c>
      <c r="E34" s="107" t="str">
        <f>IF(PS!F23=SCT!$F$6,PS!G23,IF(PS!G23=SCT!$F$6,PS!F23,""))</f>
        <v/>
      </c>
      <c r="F34" s="107"/>
      <c r="G34" s="110">
        <f>IF(PS!F23=SCT!$F$6,PS!J23,0)</f>
        <v>0</v>
      </c>
      <c r="H34" s="110">
        <f>IF(PS!G23=SCT!$F$6,PS!J23,0)</f>
        <v>0</v>
      </c>
      <c r="I34" s="110">
        <f>IF(AND(G34=0,H34=0),0,MAX(I33-J33+SUM($G$14:G34)-SUM($H$14:H34),0))</f>
        <v>0</v>
      </c>
      <c r="J34" s="110">
        <f>IF(AND(G34=0,H34=0),0,MAX(J33-I33+SUM($H$14:H34)-SUM($G$14:G34),0))</f>
        <v>0</v>
      </c>
    </row>
    <row r="35" spans="1:10" s="134" customFormat="1" ht="15" hidden="1" x14ac:dyDescent="0.2">
      <c r="A35" s="109" t="str">
        <f>IF(OR(PS!F24=SCT!$F$6,PS!G24=SCT!$F$6),PS!A24,"")</f>
        <v/>
      </c>
      <c r="B35" s="107" t="str">
        <f>IF(PS!F24=SCT!$F$6,PS!C24,IF(PS!G24=SCT!$F$6,PS!D24,""))</f>
        <v/>
      </c>
      <c r="C35" s="109" t="str">
        <f>IF(OR(PS!F24=SCT!$F$6,PS!G24=SCT!$F$6),PS!B24,"")</f>
        <v/>
      </c>
      <c r="D35" s="197" t="str">
        <f>IF(OR(PS!F24=SCT!$F$6,PS!G24=SCT!$F$6),PS!E24,"")</f>
        <v/>
      </c>
      <c r="E35" s="107" t="str">
        <f>IF(PS!F24=SCT!$F$6,PS!G24,IF(PS!G24=SCT!$F$6,PS!F24,""))</f>
        <v/>
      </c>
      <c r="F35" s="107"/>
      <c r="G35" s="110">
        <f>IF(PS!F24=SCT!$F$6,PS!J24,0)</f>
        <v>0</v>
      </c>
      <c r="H35" s="110">
        <f>IF(PS!G24=SCT!$F$6,PS!J24,0)</f>
        <v>0</v>
      </c>
      <c r="I35" s="110">
        <f>IF(AND(G35=0,H35=0),0,MAX(I34-J34+SUM($G$14:G35)-SUM($H$14:H35),0))</f>
        <v>0</v>
      </c>
      <c r="J35" s="110">
        <f>IF(AND(G35=0,H35=0),0,MAX(J34-I34+SUM($H$14:H35)-SUM($G$14:G35),0))</f>
        <v>0</v>
      </c>
    </row>
    <row r="36" spans="1:10" s="134" customFormat="1" ht="15" hidden="1" x14ac:dyDescent="0.2">
      <c r="A36" s="109" t="str">
        <f>IF(OR(PS!F25=SCT!$F$6,PS!G25=SCT!$F$6),PS!A25,"")</f>
        <v/>
      </c>
      <c r="B36" s="107" t="str">
        <f>IF(PS!F25=SCT!$F$6,PS!C25,IF(PS!G25=SCT!$F$6,PS!D25,""))</f>
        <v/>
      </c>
      <c r="C36" s="109" t="str">
        <f>IF(OR(PS!F25=SCT!$F$6,PS!G25=SCT!$F$6),PS!B25,"")</f>
        <v/>
      </c>
      <c r="D36" s="197" t="str">
        <f>IF(OR(PS!F25=SCT!$F$6,PS!G25=SCT!$F$6),PS!E25,"")</f>
        <v/>
      </c>
      <c r="E36" s="107" t="str">
        <f>IF(PS!F25=SCT!$F$6,PS!G25,IF(PS!G25=SCT!$F$6,PS!F25,""))</f>
        <v/>
      </c>
      <c r="F36" s="107"/>
      <c r="G36" s="110">
        <f>IF(PS!F25=SCT!$F$6,PS!J25,0)</f>
        <v>0</v>
      </c>
      <c r="H36" s="110">
        <f>IF(PS!G25=SCT!$F$6,PS!J25,0)</f>
        <v>0</v>
      </c>
      <c r="I36" s="110">
        <f>IF(AND(G36=0,H36=0),0,MAX(I35-J35+SUM($G$14:G36)-SUM($H$14:H36),0))</f>
        <v>0</v>
      </c>
      <c r="J36" s="110">
        <f>IF(AND(G36=0,H36=0),0,MAX(J35-I35+SUM($H$14:H36)-SUM($G$14:G36),0))</f>
        <v>0</v>
      </c>
    </row>
    <row r="37" spans="1:10" s="134" customFormat="1" ht="15" hidden="1" x14ac:dyDescent="0.2">
      <c r="A37" s="109" t="str">
        <f>IF(OR(PS!F26=SCT!$F$6,PS!G26=SCT!$F$6),PS!A26,"")</f>
        <v/>
      </c>
      <c r="B37" s="107" t="str">
        <f>IF(PS!F26=SCT!$F$6,PS!C26,IF(PS!G26=SCT!$F$6,PS!D26,""))</f>
        <v/>
      </c>
      <c r="C37" s="109" t="str">
        <f>IF(OR(PS!F26=SCT!$F$6,PS!G26=SCT!$F$6),PS!B26,"")</f>
        <v/>
      </c>
      <c r="D37" s="197" t="str">
        <f>IF(OR(PS!F26=SCT!$F$6,PS!G26=SCT!$F$6),PS!E26,"")</f>
        <v/>
      </c>
      <c r="E37" s="107" t="str">
        <f>IF(PS!F26=SCT!$F$6,PS!G26,IF(PS!G26=SCT!$F$6,PS!F26,""))</f>
        <v/>
      </c>
      <c r="F37" s="107"/>
      <c r="G37" s="110">
        <f>IF(PS!F26=SCT!$F$6,PS!J26,0)</f>
        <v>0</v>
      </c>
      <c r="H37" s="110">
        <f>IF(PS!G26=SCT!$F$6,PS!J26,0)</f>
        <v>0</v>
      </c>
      <c r="I37" s="110">
        <f>IF(AND(G37=0,H37=0),0,MAX(I36-J36+SUM($G$14:G37)-SUM($H$14:H37),0))</f>
        <v>0</v>
      </c>
      <c r="J37" s="110">
        <f>IF(AND(G37=0,H37=0),0,MAX(J36-I36+SUM($H$14:H37)-SUM($G$14:G37),0))</f>
        <v>0</v>
      </c>
    </row>
    <row r="38" spans="1:10" s="134" customFormat="1" ht="15" hidden="1" x14ac:dyDescent="0.2">
      <c r="A38" s="109" t="str">
        <f>IF(OR(PS!F27=SCT!$F$6,PS!G27=SCT!$F$6),PS!A27,"")</f>
        <v/>
      </c>
      <c r="B38" s="107" t="str">
        <f>IF(PS!F27=SCT!$F$6,PS!C27,IF(PS!G27=SCT!$F$6,PS!D27,""))</f>
        <v/>
      </c>
      <c r="C38" s="109" t="str">
        <f>IF(OR(PS!F27=SCT!$F$6,PS!G27=SCT!$F$6),PS!B27,"")</f>
        <v/>
      </c>
      <c r="D38" s="197" t="str">
        <f>IF(OR(PS!F27=SCT!$F$6,PS!G27=SCT!$F$6),PS!E27,"")</f>
        <v/>
      </c>
      <c r="E38" s="107" t="str">
        <f>IF(PS!F27=SCT!$F$6,PS!G27,IF(PS!G27=SCT!$F$6,PS!F27,""))</f>
        <v/>
      </c>
      <c r="F38" s="107"/>
      <c r="G38" s="110">
        <f>IF(PS!F27=SCT!$F$6,PS!J27,0)</f>
        <v>0</v>
      </c>
      <c r="H38" s="110">
        <f>IF(PS!G27=SCT!$F$6,PS!J27,0)</f>
        <v>0</v>
      </c>
      <c r="I38" s="110">
        <f>IF(AND(G38=0,H38=0),0,MAX(I37-J37+SUM($G$14:G38)-SUM($H$14:H38),0))</f>
        <v>0</v>
      </c>
      <c r="J38" s="110">
        <f>IF(AND(G38=0,H38=0),0,MAX(J37-I37+SUM($H$14:H38)-SUM($G$14:G38),0))</f>
        <v>0</v>
      </c>
    </row>
    <row r="39" spans="1:10" s="134" customFormat="1" ht="15" hidden="1" x14ac:dyDescent="0.2">
      <c r="A39" s="109" t="str">
        <f>IF(OR(PS!F28=SCT!$F$6,PS!G28=SCT!$F$6),PS!A28,"")</f>
        <v/>
      </c>
      <c r="B39" s="107" t="str">
        <f>IF(PS!F28=SCT!$F$6,PS!C28,IF(PS!G28=SCT!$F$6,PS!D28,""))</f>
        <v/>
      </c>
      <c r="C39" s="109" t="str">
        <f>IF(OR(PS!F28=SCT!$F$6,PS!G28=SCT!$F$6),PS!B28,"")</f>
        <v/>
      </c>
      <c r="D39" s="197" t="str">
        <f>IF(OR(PS!F28=SCT!$F$6,PS!G28=SCT!$F$6),PS!E28,"")</f>
        <v/>
      </c>
      <c r="E39" s="107" t="str">
        <f>IF(PS!F28=SCT!$F$6,PS!G28,IF(PS!G28=SCT!$F$6,PS!F28,""))</f>
        <v/>
      </c>
      <c r="F39" s="107"/>
      <c r="G39" s="110">
        <f>IF(PS!F28=SCT!$F$6,PS!J28,0)</f>
        <v>0</v>
      </c>
      <c r="H39" s="110">
        <f>IF(PS!G28=SCT!$F$6,PS!J28,0)</f>
        <v>0</v>
      </c>
      <c r="I39" s="110">
        <f>IF(AND(G39=0,H39=0),0,MAX(I38-J38+SUM($G$14:G39)-SUM($H$14:H39),0))</f>
        <v>0</v>
      </c>
      <c r="J39" s="110">
        <f>IF(AND(G39=0,H39=0),0,MAX(J38-I38+SUM($H$14:H39)-SUM($G$14:G39),0))</f>
        <v>0</v>
      </c>
    </row>
    <row r="40" spans="1:10" s="134" customFormat="1" ht="15" hidden="1" x14ac:dyDescent="0.2">
      <c r="A40" s="109" t="str">
        <f>IF(OR(PS!F29=SCT!$F$6,PS!G29=SCT!$F$6),PS!A29,"")</f>
        <v/>
      </c>
      <c r="B40" s="107" t="str">
        <f>IF(PS!F29=SCT!$F$6,PS!C29,IF(PS!G29=SCT!$F$6,PS!D29,""))</f>
        <v/>
      </c>
      <c r="C40" s="109" t="str">
        <f>IF(OR(PS!F29=SCT!$F$6,PS!G29=SCT!$F$6),PS!B29,"")</f>
        <v/>
      </c>
      <c r="D40" s="197" t="str">
        <f>IF(OR(PS!F29=SCT!$F$6,PS!G29=SCT!$F$6),PS!E29,"")</f>
        <v/>
      </c>
      <c r="E40" s="107" t="str">
        <f>IF(PS!F29=SCT!$F$6,PS!G29,IF(PS!G29=SCT!$F$6,PS!F29,""))</f>
        <v/>
      </c>
      <c r="F40" s="107"/>
      <c r="G40" s="110">
        <f>IF(PS!F29=SCT!$F$6,PS!J29,0)</f>
        <v>0</v>
      </c>
      <c r="H40" s="110">
        <f>IF(PS!G29=SCT!$F$6,PS!J29,0)</f>
        <v>0</v>
      </c>
      <c r="I40" s="110">
        <f>IF(AND(G40=0,H40=0),0,MAX(I39-J39+SUM($G$14:G40)-SUM($H$14:H40),0))</f>
        <v>0</v>
      </c>
      <c r="J40" s="110">
        <f>IF(AND(G40=0,H40=0),0,MAX(J39-I39+SUM($H$14:H40)-SUM($G$14:G40),0))</f>
        <v>0</v>
      </c>
    </row>
    <row r="41" spans="1:10" s="134" customFormat="1" ht="15" hidden="1" x14ac:dyDescent="0.2">
      <c r="A41" s="109" t="str">
        <f>IF(OR(PS!F30=SCT!$F$6,PS!G30=SCT!$F$6),PS!A30,"")</f>
        <v/>
      </c>
      <c r="B41" s="107" t="str">
        <f>IF(PS!F30=SCT!$F$6,PS!C30,IF(PS!G30=SCT!$F$6,PS!D30,""))</f>
        <v/>
      </c>
      <c r="C41" s="109" t="str">
        <f>IF(OR(PS!F30=SCT!$F$6,PS!G30=SCT!$F$6),PS!B30,"")</f>
        <v/>
      </c>
      <c r="D41" s="197" t="str">
        <f>IF(OR(PS!F30=SCT!$F$6,PS!G30=SCT!$F$6),PS!E30,"")</f>
        <v/>
      </c>
      <c r="E41" s="107" t="str">
        <f>IF(PS!F30=SCT!$F$6,PS!G30,IF(PS!G30=SCT!$F$6,PS!F30,""))</f>
        <v/>
      </c>
      <c r="F41" s="107"/>
      <c r="G41" s="110">
        <f>IF(PS!F30=SCT!$F$6,PS!J30,0)</f>
        <v>0</v>
      </c>
      <c r="H41" s="110">
        <f>IF(PS!G30=SCT!$F$6,PS!J30,0)</f>
        <v>0</v>
      </c>
      <c r="I41" s="110">
        <f>IF(AND(G41=0,H41=0),0,MAX(I40-J40+SUM($G$14:G41)-SUM($H$14:H41),0))</f>
        <v>0</v>
      </c>
      <c r="J41" s="110">
        <f>IF(AND(G41=0,H41=0),0,MAX(J40-I40+SUM($H$14:H41)-SUM($G$14:G41),0))</f>
        <v>0</v>
      </c>
    </row>
    <row r="42" spans="1:10" s="134" customFormat="1" ht="15" hidden="1" x14ac:dyDescent="0.2">
      <c r="A42" s="109" t="str">
        <f>IF(OR(PS!F31=SCT!$F$6,PS!G31=SCT!$F$6),PS!A31,"")</f>
        <v/>
      </c>
      <c r="B42" s="107" t="str">
        <f>IF(PS!F31=SCT!$F$6,PS!C31,IF(PS!G31=SCT!$F$6,PS!D31,""))</f>
        <v/>
      </c>
      <c r="C42" s="109" t="str">
        <f>IF(OR(PS!F31=SCT!$F$6,PS!G31=SCT!$F$6),PS!B31,"")</f>
        <v/>
      </c>
      <c r="D42" s="197" t="str">
        <f>IF(OR(PS!F31=SCT!$F$6,PS!G31=SCT!$F$6),PS!E31,"")</f>
        <v/>
      </c>
      <c r="E42" s="107" t="str">
        <f>IF(PS!F31=SCT!$F$6,PS!G31,IF(PS!G31=SCT!$F$6,PS!F31,""))</f>
        <v/>
      </c>
      <c r="F42" s="107"/>
      <c r="G42" s="110">
        <f>IF(PS!F31=SCT!$F$6,PS!J31,0)</f>
        <v>0</v>
      </c>
      <c r="H42" s="110">
        <f>IF(PS!G31=SCT!$F$6,PS!J31,0)</f>
        <v>0</v>
      </c>
      <c r="I42" s="110">
        <f>IF(AND(G42=0,H42=0),0,MAX(I41-J41+SUM($G$14:G42)-SUM($H$14:H42),0))</f>
        <v>0</v>
      </c>
      <c r="J42" s="110">
        <f>IF(AND(G42=0,H42=0),0,MAX(J41-I41+SUM($H$14:H42)-SUM($G$14:G42),0))</f>
        <v>0</v>
      </c>
    </row>
    <row r="43" spans="1:10" s="134" customFormat="1" ht="15" hidden="1" x14ac:dyDescent="0.2">
      <c r="A43" s="109" t="str">
        <f>IF(OR(PS!F32=SCT!$F$6,PS!G32=SCT!$F$6),PS!A32,"")</f>
        <v/>
      </c>
      <c r="B43" s="107" t="str">
        <f>IF(PS!F32=SCT!$F$6,PS!C32,IF(PS!G32=SCT!$F$6,PS!D32,""))</f>
        <v/>
      </c>
      <c r="C43" s="109" t="str">
        <f>IF(OR(PS!F32=SCT!$F$6,PS!G32=SCT!$F$6),PS!B32,"")</f>
        <v/>
      </c>
      <c r="D43" s="197" t="str">
        <f>IF(OR(PS!F32=SCT!$F$6,PS!G32=SCT!$F$6),PS!E32,"")</f>
        <v/>
      </c>
      <c r="E43" s="107" t="str">
        <f>IF(PS!F32=SCT!$F$6,PS!G32,IF(PS!G32=SCT!$F$6,PS!F32,""))</f>
        <v/>
      </c>
      <c r="F43" s="107"/>
      <c r="G43" s="110">
        <f>IF(PS!F32=SCT!$F$6,PS!J32,0)</f>
        <v>0</v>
      </c>
      <c r="H43" s="110">
        <f>IF(PS!G32=SCT!$F$6,PS!J32,0)</f>
        <v>0</v>
      </c>
      <c r="I43" s="110">
        <f>IF(AND(G43=0,H43=0),0,MAX(I42-J42+SUM($G$14:G43)-SUM($H$14:H43),0))</f>
        <v>0</v>
      </c>
      <c r="J43" s="110">
        <f>IF(AND(G43=0,H43=0),0,MAX(J42-I42+SUM($H$14:H43)-SUM($G$14:G43),0))</f>
        <v>0</v>
      </c>
    </row>
    <row r="44" spans="1:10" s="134" customFormat="1" ht="15" hidden="1" x14ac:dyDescent="0.2">
      <c r="A44" s="109" t="str">
        <f>IF(OR(PS!F33=SCT!$F$6,PS!G33=SCT!$F$6),PS!A33,"")</f>
        <v/>
      </c>
      <c r="B44" s="107" t="str">
        <f>IF(PS!F33=SCT!$F$6,PS!C33,IF(PS!G33=SCT!$F$6,PS!D33,""))</f>
        <v/>
      </c>
      <c r="C44" s="109" t="str">
        <f>IF(OR(PS!F33=SCT!$F$6,PS!G33=SCT!$F$6),PS!B33,"")</f>
        <v/>
      </c>
      <c r="D44" s="197" t="str">
        <f>IF(OR(PS!F33=SCT!$F$6,PS!G33=SCT!$F$6),PS!E33,"")</f>
        <v/>
      </c>
      <c r="E44" s="107" t="str">
        <f>IF(PS!F33=SCT!$F$6,PS!G33,IF(PS!G33=SCT!$F$6,PS!F33,""))</f>
        <v/>
      </c>
      <c r="F44" s="107"/>
      <c r="G44" s="110">
        <f>IF(PS!F33=SCT!$F$6,PS!J33,0)</f>
        <v>0</v>
      </c>
      <c r="H44" s="110">
        <f>IF(PS!G33=SCT!$F$6,PS!J33,0)</f>
        <v>0</v>
      </c>
      <c r="I44" s="110">
        <f>IF(AND(G44=0,H44=0),0,MAX(I43-J43+SUM($G$14:G44)-SUM($H$14:H44),0))</f>
        <v>0</v>
      </c>
      <c r="J44" s="110">
        <f>IF(AND(G44=0,H44=0),0,MAX(J43-I43+SUM($H$14:H44)-SUM($G$14:G44),0))</f>
        <v>0</v>
      </c>
    </row>
    <row r="45" spans="1:10" s="134" customFormat="1" ht="15" hidden="1" x14ac:dyDescent="0.2">
      <c r="A45" s="109" t="str">
        <f>IF(OR(PS!F34=SCT!$F$6,PS!G34=SCT!$F$6),PS!A34,"")</f>
        <v/>
      </c>
      <c r="B45" s="107" t="str">
        <f>IF(PS!F34=SCT!$F$6,PS!C34,IF(PS!G34=SCT!$F$6,PS!D34,""))</f>
        <v/>
      </c>
      <c r="C45" s="109" t="str">
        <f>IF(OR(PS!F34=SCT!$F$6,PS!G34=SCT!$F$6),PS!B34,"")</f>
        <v/>
      </c>
      <c r="D45" s="197" t="str">
        <f>IF(OR(PS!F34=SCT!$F$6,PS!G34=SCT!$F$6),PS!E34,"")</f>
        <v/>
      </c>
      <c r="E45" s="107" t="str">
        <f>IF(PS!F34=SCT!$F$6,PS!G34,IF(PS!G34=SCT!$F$6,PS!F34,""))</f>
        <v/>
      </c>
      <c r="F45" s="107"/>
      <c r="G45" s="110">
        <f>IF(PS!F34=SCT!$F$6,PS!J34,0)</f>
        <v>0</v>
      </c>
      <c r="H45" s="110">
        <f>IF(PS!G34=SCT!$F$6,PS!J34,0)</f>
        <v>0</v>
      </c>
      <c r="I45" s="110">
        <f>IF(AND(G45=0,H45=0),0,MAX(I44-J44+SUM($G$14:G45)-SUM($H$14:H45),0))</f>
        <v>0</v>
      </c>
      <c r="J45" s="110">
        <f>IF(AND(G45=0,H45=0),0,MAX(J44-I44+SUM($H$14:H45)-SUM($G$14:G45),0))</f>
        <v>0</v>
      </c>
    </row>
    <row r="46" spans="1:10" s="134" customFormat="1" ht="15" hidden="1" x14ac:dyDescent="0.2">
      <c r="A46" s="109" t="str">
        <f>IF(OR(PS!F35=SCT!$F$6,PS!G35=SCT!$F$6),PS!A35,"")</f>
        <v/>
      </c>
      <c r="B46" s="107" t="str">
        <f>IF(PS!F35=SCT!$F$6,PS!C35,IF(PS!G35=SCT!$F$6,PS!D35,""))</f>
        <v/>
      </c>
      <c r="C46" s="109" t="str">
        <f>IF(OR(PS!F35=SCT!$F$6,PS!G35=SCT!$F$6),PS!B35,"")</f>
        <v/>
      </c>
      <c r="D46" s="197" t="str">
        <f>IF(OR(PS!F35=SCT!$F$6,PS!G35=SCT!$F$6),PS!E35,"")</f>
        <v/>
      </c>
      <c r="E46" s="107" t="str">
        <f>IF(PS!F35=SCT!$F$6,PS!G35,IF(PS!G35=SCT!$F$6,PS!F35,""))</f>
        <v/>
      </c>
      <c r="F46" s="107"/>
      <c r="G46" s="110">
        <f>IF(PS!F35=SCT!$F$6,PS!J35,0)</f>
        <v>0</v>
      </c>
      <c r="H46" s="110">
        <f>IF(PS!G35=SCT!$F$6,PS!J35,0)</f>
        <v>0</v>
      </c>
      <c r="I46" s="110">
        <f>IF(AND(G46=0,H46=0),0,MAX(I45-J45+SUM($G$14:G46)-SUM($H$14:H46),0))</f>
        <v>0</v>
      </c>
      <c r="J46" s="110">
        <f>IF(AND(G46=0,H46=0),0,MAX(J45-I45+SUM($H$14:H46)-SUM($G$14:G46),0))</f>
        <v>0</v>
      </c>
    </row>
    <row r="47" spans="1:10" s="134" customFormat="1" ht="15" hidden="1" x14ac:dyDescent="0.2">
      <c r="A47" s="109" t="str">
        <f>IF(OR(PS!F36=SCT!$F$6,PS!G36=SCT!$F$6),PS!A36,"")</f>
        <v/>
      </c>
      <c r="B47" s="107" t="str">
        <f>IF(PS!F36=SCT!$F$6,PS!C36,IF(PS!G36=SCT!$F$6,PS!D36,""))</f>
        <v/>
      </c>
      <c r="C47" s="109" t="str">
        <f>IF(OR(PS!F36=SCT!$F$6,PS!G36=SCT!$F$6),PS!B36,"")</f>
        <v/>
      </c>
      <c r="D47" s="197" t="str">
        <f>IF(OR(PS!F36=SCT!$F$6,PS!G36=SCT!$F$6),PS!E36,"")</f>
        <v/>
      </c>
      <c r="E47" s="107" t="str">
        <f>IF(PS!F36=SCT!$F$6,PS!G36,IF(PS!G36=SCT!$F$6,PS!F36,""))</f>
        <v/>
      </c>
      <c r="F47" s="107"/>
      <c r="G47" s="110">
        <f>IF(PS!F36=SCT!$F$6,PS!J36,0)</f>
        <v>0</v>
      </c>
      <c r="H47" s="110">
        <f>IF(PS!G36=SCT!$F$6,PS!J36,0)</f>
        <v>0</v>
      </c>
      <c r="I47" s="110">
        <f>IF(AND(G47=0,H47=0),0,MAX(I46-J46+SUM($G$14:G47)-SUM($H$14:H47),0))</f>
        <v>0</v>
      </c>
      <c r="J47" s="110">
        <f>IF(AND(G47=0,H47=0),0,MAX(J46-I46+SUM($H$14:H47)-SUM($G$14:G47),0))</f>
        <v>0</v>
      </c>
    </row>
    <row r="48" spans="1:10" s="134" customFormat="1" ht="15" hidden="1" x14ac:dyDescent="0.2">
      <c r="A48" s="109" t="str">
        <f>IF(OR(PS!F37=SCT!$F$6,PS!G37=SCT!$F$6),PS!A37,"")</f>
        <v/>
      </c>
      <c r="B48" s="107" t="str">
        <f>IF(PS!F37=SCT!$F$6,PS!C37,IF(PS!G37=SCT!$F$6,PS!D37,""))</f>
        <v/>
      </c>
      <c r="C48" s="109" t="str">
        <f>IF(OR(PS!F37=SCT!$F$6,PS!G37=SCT!$F$6),PS!B37,"")</f>
        <v/>
      </c>
      <c r="D48" s="197" t="str">
        <f>IF(OR(PS!F37=SCT!$F$6,PS!G37=SCT!$F$6),PS!E37,"")</f>
        <v/>
      </c>
      <c r="E48" s="107" t="str">
        <f>IF(PS!F37=SCT!$F$6,PS!G37,IF(PS!G37=SCT!$F$6,PS!F37,""))</f>
        <v/>
      </c>
      <c r="F48" s="107"/>
      <c r="G48" s="110">
        <f>IF(PS!F37=SCT!$F$6,PS!J37,0)</f>
        <v>0</v>
      </c>
      <c r="H48" s="110">
        <f>IF(PS!G37=SCT!$F$6,PS!J37,0)</f>
        <v>0</v>
      </c>
      <c r="I48" s="110">
        <f>IF(AND(G48=0,H48=0),0,MAX(I47-J47+SUM($G$14:G48)-SUM($H$14:H48),0))</f>
        <v>0</v>
      </c>
      <c r="J48" s="110">
        <f>IF(AND(G48=0,H48=0),0,MAX(J47-I47+SUM($H$14:H48)-SUM($G$14:G48),0))</f>
        <v>0</v>
      </c>
    </row>
    <row r="49" spans="1:10" s="134" customFormat="1" ht="15" hidden="1" x14ac:dyDescent="0.2">
      <c r="A49" s="109" t="str">
        <f>IF(OR(PS!F38=SCT!$F$6,PS!G38=SCT!$F$6),PS!A38,"")</f>
        <v/>
      </c>
      <c r="B49" s="107" t="str">
        <f>IF(PS!F38=SCT!$F$6,PS!C38,IF(PS!G38=SCT!$F$6,PS!D38,""))</f>
        <v/>
      </c>
      <c r="C49" s="109" t="str">
        <f>IF(OR(PS!F38=SCT!$F$6,PS!G38=SCT!$F$6),PS!B38,"")</f>
        <v/>
      </c>
      <c r="D49" s="197" t="str">
        <f>IF(OR(PS!F38=SCT!$F$6,PS!G38=SCT!$F$6),PS!E38,"")</f>
        <v/>
      </c>
      <c r="E49" s="107" t="str">
        <f>IF(PS!F38=SCT!$F$6,PS!G38,IF(PS!G38=SCT!$F$6,PS!F38,""))</f>
        <v/>
      </c>
      <c r="F49" s="107"/>
      <c r="G49" s="110">
        <f>IF(PS!F38=SCT!$F$6,PS!J38,0)</f>
        <v>0</v>
      </c>
      <c r="H49" s="110">
        <f>IF(PS!G38=SCT!$F$6,PS!J38,0)</f>
        <v>0</v>
      </c>
      <c r="I49" s="110">
        <f>IF(AND(G49=0,H49=0),0,MAX(I48-J48+SUM($G$14:G49)-SUM($H$14:H49),0))</f>
        <v>0</v>
      </c>
      <c r="J49" s="110">
        <f>IF(AND(G49=0,H49=0),0,MAX(J48-I48+SUM($H$14:H49)-SUM($G$14:G49),0))</f>
        <v>0</v>
      </c>
    </row>
    <row r="50" spans="1:10" s="134" customFormat="1" ht="15" hidden="1" x14ac:dyDescent="0.2">
      <c r="A50" s="109" t="str">
        <f>IF(OR(PS!F39=SCT!$F$6,PS!G39=SCT!$F$6),PS!A39,"")</f>
        <v/>
      </c>
      <c r="B50" s="107" t="str">
        <f>IF(PS!F39=SCT!$F$6,PS!C39,IF(PS!G39=SCT!$F$6,PS!D39,""))</f>
        <v/>
      </c>
      <c r="C50" s="109" t="str">
        <f>IF(OR(PS!F39=SCT!$F$6,PS!G39=SCT!$F$6),PS!B39,"")</f>
        <v/>
      </c>
      <c r="D50" s="197" t="str">
        <f>IF(OR(PS!F39=SCT!$F$6,PS!G39=SCT!$F$6),PS!E39,"")</f>
        <v/>
      </c>
      <c r="E50" s="107" t="str">
        <f>IF(PS!F39=SCT!$F$6,PS!G39,IF(PS!G39=SCT!$F$6,PS!F39,""))</f>
        <v/>
      </c>
      <c r="F50" s="107"/>
      <c r="G50" s="110">
        <f>IF(PS!F39=SCT!$F$6,PS!J39,0)</f>
        <v>0</v>
      </c>
      <c r="H50" s="110">
        <f>IF(PS!G39=SCT!$F$6,PS!J39,0)</f>
        <v>0</v>
      </c>
      <c r="I50" s="110">
        <f>IF(AND(G50=0,H50=0),0,MAX(I49-J49+SUM($G$14:G50)-SUM($H$14:H50),0))</f>
        <v>0</v>
      </c>
      <c r="J50" s="110">
        <f>IF(AND(G50=0,H50=0),0,MAX(J49-I49+SUM($H$14:H50)-SUM($G$14:G50),0))</f>
        <v>0</v>
      </c>
    </row>
    <row r="51" spans="1:10" s="134" customFormat="1" ht="15" hidden="1" x14ac:dyDescent="0.2">
      <c r="A51" s="109" t="str">
        <f>IF(OR(PS!F40=SCT!$F$6,PS!G40=SCT!$F$6),PS!A40,"")</f>
        <v/>
      </c>
      <c r="B51" s="107" t="str">
        <f>IF(PS!F40=SCT!$F$6,PS!C40,IF(PS!G40=SCT!$F$6,PS!D40,""))</f>
        <v/>
      </c>
      <c r="C51" s="109" t="str">
        <f>IF(OR(PS!F40=SCT!$F$6,PS!G40=SCT!$F$6),PS!B40,"")</f>
        <v/>
      </c>
      <c r="D51" s="197" t="str">
        <f>IF(OR(PS!F40=SCT!$F$6,PS!G40=SCT!$F$6),PS!E40,"")</f>
        <v/>
      </c>
      <c r="E51" s="107" t="str">
        <f>IF(PS!F40=SCT!$F$6,PS!G40,IF(PS!G40=SCT!$F$6,PS!F40,""))</f>
        <v/>
      </c>
      <c r="F51" s="107"/>
      <c r="G51" s="110">
        <f>IF(PS!F40=SCT!$F$6,PS!J40,0)</f>
        <v>0</v>
      </c>
      <c r="H51" s="110">
        <f>IF(PS!G40=SCT!$F$6,PS!J40,0)</f>
        <v>0</v>
      </c>
      <c r="I51" s="110">
        <f>IF(AND(G51=0,H51=0),0,MAX(I50-J50+SUM($G$14:G51)-SUM($H$14:H51),0))</f>
        <v>0</v>
      </c>
      <c r="J51" s="110">
        <f>IF(AND(G51=0,H51=0),0,MAX(J50-I50+SUM($H$14:H51)-SUM($G$14:G51),0))</f>
        <v>0</v>
      </c>
    </row>
    <row r="52" spans="1:10" s="134" customFormat="1" ht="15" hidden="1" x14ac:dyDescent="0.2">
      <c r="A52" s="109" t="str">
        <f>IF(OR(PS!F41=SCT!$F$6,PS!G41=SCT!$F$6),PS!A41,"")</f>
        <v/>
      </c>
      <c r="B52" s="107" t="str">
        <f>IF(PS!F41=SCT!$F$6,PS!C41,IF(PS!G41=SCT!$F$6,PS!D41,""))</f>
        <v/>
      </c>
      <c r="C52" s="109" t="str">
        <f>IF(OR(PS!F41=SCT!$F$6,PS!G41=SCT!$F$6),PS!B41,"")</f>
        <v/>
      </c>
      <c r="D52" s="197" t="str">
        <f>IF(OR(PS!F41=SCT!$F$6,PS!G41=SCT!$F$6),PS!E41,"")</f>
        <v/>
      </c>
      <c r="E52" s="107" t="str">
        <f>IF(PS!F41=SCT!$F$6,PS!G41,IF(PS!G41=SCT!$F$6,PS!F41,""))</f>
        <v/>
      </c>
      <c r="F52" s="107"/>
      <c r="G52" s="110">
        <f>IF(PS!F41=SCT!$F$6,PS!J41,0)</f>
        <v>0</v>
      </c>
      <c r="H52" s="110">
        <f>IF(PS!G41=SCT!$F$6,PS!J41,0)</f>
        <v>0</v>
      </c>
      <c r="I52" s="110">
        <f>IF(AND(G52=0,H52=0),0,MAX(I51-J51+SUM($G$14:G52)-SUM($H$14:H52),0))</f>
        <v>0</v>
      </c>
      <c r="J52" s="110">
        <f>IF(AND(G52=0,H52=0),0,MAX(J51-I51+SUM($H$14:H52)-SUM($G$14:G52),0))</f>
        <v>0</v>
      </c>
    </row>
    <row r="53" spans="1:10" s="134" customFormat="1" ht="15" hidden="1" x14ac:dyDescent="0.2">
      <c r="A53" s="109" t="str">
        <f>IF(OR(PS!F42=SCT!$F$6,PS!G42=SCT!$F$6),PS!A42,"")</f>
        <v/>
      </c>
      <c r="B53" s="107" t="str">
        <f>IF(PS!F42=SCT!$F$6,PS!C42,IF(PS!G42=SCT!$F$6,PS!D42,""))</f>
        <v/>
      </c>
      <c r="C53" s="109" t="str">
        <f>IF(OR(PS!F42=SCT!$F$6,PS!G42=SCT!$F$6),PS!B42,"")</f>
        <v/>
      </c>
      <c r="D53" s="197" t="str">
        <f>IF(OR(PS!F42=SCT!$F$6,PS!G42=SCT!$F$6),PS!E42,"")</f>
        <v/>
      </c>
      <c r="E53" s="107" t="str">
        <f>IF(PS!F42=SCT!$F$6,PS!G42,IF(PS!G42=SCT!$F$6,PS!F42,""))</f>
        <v/>
      </c>
      <c r="F53" s="107"/>
      <c r="G53" s="110">
        <f>IF(PS!F42=SCT!$F$6,PS!J42,0)</f>
        <v>0</v>
      </c>
      <c r="H53" s="110">
        <f>IF(PS!G42=SCT!$F$6,PS!J42,0)</f>
        <v>0</v>
      </c>
      <c r="I53" s="110">
        <f>IF(AND(G53=0,H53=0),0,MAX(I52-J52+SUM($G$14:G53)-SUM($H$14:H53),0))</f>
        <v>0</v>
      </c>
      <c r="J53" s="110">
        <f>IF(AND(G53=0,H53=0),0,MAX(J52-I52+SUM($H$14:H53)-SUM($G$14:G53),0))</f>
        <v>0</v>
      </c>
    </row>
    <row r="54" spans="1:10" s="134" customFormat="1" ht="15" hidden="1" x14ac:dyDescent="0.2">
      <c r="A54" s="109" t="str">
        <f>IF(OR(PS!F43=SCT!$F$6,PS!G43=SCT!$F$6),PS!A43,"")</f>
        <v/>
      </c>
      <c r="B54" s="107" t="str">
        <f>IF(PS!F43=SCT!$F$6,PS!C43,IF(PS!G43=SCT!$F$6,PS!D43,""))</f>
        <v/>
      </c>
      <c r="C54" s="109" t="str">
        <f>IF(OR(PS!F43=SCT!$F$6,PS!G43=SCT!$F$6),PS!B43,"")</f>
        <v/>
      </c>
      <c r="D54" s="197" t="str">
        <f>IF(OR(PS!F43=SCT!$F$6,PS!G43=SCT!$F$6),PS!E43,"")</f>
        <v/>
      </c>
      <c r="E54" s="107" t="str">
        <f>IF(PS!F43=SCT!$F$6,PS!G43,IF(PS!G43=SCT!$F$6,PS!F43,""))</f>
        <v/>
      </c>
      <c r="F54" s="107"/>
      <c r="G54" s="110">
        <f>IF(PS!F43=SCT!$F$6,PS!J43,0)</f>
        <v>0</v>
      </c>
      <c r="H54" s="110">
        <f>IF(PS!G43=SCT!$F$6,PS!J43,0)</f>
        <v>0</v>
      </c>
      <c r="I54" s="110">
        <f>IF(AND(G54=0,H54=0),0,MAX(I53-J53+SUM($G$14:G54)-SUM($H$14:H54),0))</f>
        <v>0</v>
      </c>
      <c r="J54" s="110">
        <f>IF(AND(G54=0,H54=0),0,MAX(J53-I53+SUM($H$14:H54)-SUM($G$14:G54),0))</f>
        <v>0</v>
      </c>
    </row>
    <row r="55" spans="1:10" s="134" customFormat="1" ht="15" hidden="1" x14ac:dyDescent="0.2">
      <c r="A55" s="109" t="str">
        <f>IF(OR(PS!F44=SCT!$F$6,PS!G44=SCT!$F$6),PS!A44,"")</f>
        <v/>
      </c>
      <c r="B55" s="107" t="str">
        <f>IF(PS!F44=SCT!$F$6,PS!C44,IF(PS!G44=SCT!$F$6,PS!D44,""))</f>
        <v/>
      </c>
      <c r="C55" s="109" t="str">
        <f>IF(OR(PS!F44=SCT!$F$6,PS!G44=SCT!$F$6),PS!B44,"")</f>
        <v/>
      </c>
      <c r="D55" s="197" t="str">
        <f>IF(OR(PS!F44=SCT!$F$6,PS!G44=SCT!$F$6),PS!E44,"")</f>
        <v/>
      </c>
      <c r="E55" s="107" t="str">
        <f>IF(PS!F44=SCT!$F$6,PS!G44,IF(PS!G44=SCT!$F$6,PS!F44,""))</f>
        <v/>
      </c>
      <c r="F55" s="107"/>
      <c r="G55" s="110">
        <f>IF(PS!F44=SCT!$F$6,PS!J44,0)</f>
        <v>0</v>
      </c>
      <c r="H55" s="110">
        <f>IF(PS!G44=SCT!$F$6,PS!J44,0)</f>
        <v>0</v>
      </c>
      <c r="I55" s="110">
        <f>IF(AND(G55=0,H55=0),0,MAX(I54-J54+SUM($G$14:G55)-SUM($H$14:H55),0))</f>
        <v>0</v>
      </c>
      <c r="J55" s="110">
        <f>IF(AND(G55=0,H55=0),0,MAX(J54-I54+SUM($H$14:H55)-SUM($G$14:G55),0))</f>
        <v>0</v>
      </c>
    </row>
    <row r="56" spans="1:10" s="134" customFormat="1" ht="15" hidden="1" x14ac:dyDescent="0.2">
      <c r="A56" s="109" t="str">
        <f>IF(OR(PS!F45=SCT!$F$6,PS!G45=SCT!$F$6),PS!A45,"")</f>
        <v/>
      </c>
      <c r="B56" s="107" t="str">
        <f>IF(PS!F45=SCT!$F$6,PS!C45,IF(PS!G45=SCT!$F$6,PS!D45,""))</f>
        <v/>
      </c>
      <c r="C56" s="109" t="str">
        <f>IF(OR(PS!F45=SCT!$F$6,PS!G45=SCT!$F$6),PS!B45,"")</f>
        <v/>
      </c>
      <c r="D56" s="197" t="str">
        <f>IF(OR(PS!F45=SCT!$F$6,PS!G45=SCT!$F$6),PS!E45,"")</f>
        <v/>
      </c>
      <c r="E56" s="107" t="str">
        <f>IF(PS!F45=SCT!$F$6,PS!G45,IF(PS!G45=SCT!$F$6,PS!F45,""))</f>
        <v/>
      </c>
      <c r="F56" s="107"/>
      <c r="G56" s="110">
        <f>IF(PS!F45=SCT!$F$6,PS!J45,0)</f>
        <v>0</v>
      </c>
      <c r="H56" s="110">
        <f>IF(PS!G45=SCT!$F$6,PS!J45,0)</f>
        <v>0</v>
      </c>
      <c r="I56" s="110">
        <f>IF(AND(G56=0,H56=0),0,MAX(I55-J55+SUM($G$14:G56)-SUM($H$14:H56),0))</f>
        <v>0</v>
      </c>
      <c r="J56" s="110">
        <f>IF(AND(G56=0,H56=0),0,MAX(J55-I55+SUM($H$14:H56)-SUM($G$14:G56),0))</f>
        <v>0</v>
      </c>
    </row>
    <row r="57" spans="1:10" s="134" customFormat="1" ht="15" hidden="1" x14ac:dyDescent="0.2">
      <c r="A57" s="109" t="str">
        <f>IF(OR(PS!F46=SCT!$F$6,PS!G46=SCT!$F$6),PS!A46,"")</f>
        <v/>
      </c>
      <c r="B57" s="107" t="str">
        <f>IF(PS!F46=SCT!$F$6,PS!C46,IF(PS!G46=SCT!$F$6,PS!D46,""))</f>
        <v/>
      </c>
      <c r="C57" s="109" t="str">
        <f>IF(OR(PS!F46=SCT!$F$6,PS!G46=SCT!$F$6),PS!B46,"")</f>
        <v/>
      </c>
      <c r="D57" s="197" t="str">
        <f>IF(OR(PS!F46=SCT!$F$6,PS!G46=SCT!$F$6),PS!E46,"")</f>
        <v/>
      </c>
      <c r="E57" s="107" t="str">
        <f>IF(PS!F46=SCT!$F$6,PS!G46,IF(PS!G46=SCT!$F$6,PS!F46,""))</f>
        <v/>
      </c>
      <c r="F57" s="107"/>
      <c r="G57" s="110">
        <f>IF(PS!F46=SCT!$F$6,PS!J46,0)</f>
        <v>0</v>
      </c>
      <c r="H57" s="110">
        <f>IF(PS!G46=SCT!$F$6,PS!J46,0)</f>
        <v>0</v>
      </c>
      <c r="I57" s="110">
        <f>IF(AND(G57=0,H57=0),0,MAX(I56-J56+SUM($G$14:G57)-SUM($H$14:H57),0))</f>
        <v>0</v>
      </c>
      <c r="J57" s="110">
        <f>IF(AND(G57=0,H57=0),0,MAX(J56-I56+SUM($H$14:H57)-SUM($G$14:G57),0))</f>
        <v>0</v>
      </c>
    </row>
    <row r="58" spans="1:10" s="134" customFormat="1" ht="15" hidden="1" x14ac:dyDescent="0.2">
      <c r="A58" s="109" t="str">
        <f>IF(OR(PS!F47=SCT!$F$6,PS!G47=SCT!$F$6),PS!A47,"")</f>
        <v/>
      </c>
      <c r="B58" s="107" t="str">
        <f>IF(PS!F47=SCT!$F$6,PS!C47,IF(PS!G47=SCT!$F$6,PS!D47,""))</f>
        <v/>
      </c>
      <c r="C58" s="109" t="str">
        <f>IF(OR(PS!F47=SCT!$F$6,PS!G47=SCT!$F$6),PS!B47,"")</f>
        <v/>
      </c>
      <c r="D58" s="197" t="str">
        <f>IF(OR(PS!F47=SCT!$F$6,PS!G47=SCT!$F$6),PS!E47,"")</f>
        <v/>
      </c>
      <c r="E58" s="107" t="str">
        <f>IF(PS!F47=SCT!$F$6,PS!G47,IF(PS!G47=SCT!$F$6,PS!F47,""))</f>
        <v/>
      </c>
      <c r="F58" s="107"/>
      <c r="G58" s="110">
        <f>IF(PS!F47=SCT!$F$6,PS!J47,0)</f>
        <v>0</v>
      </c>
      <c r="H58" s="110">
        <f>IF(PS!G47=SCT!$F$6,PS!J47,0)</f>
        <v>0</v>
      </c>
      <c r="I58" s="110">
        <f>IF(AND(G58=0,H58=0),0,MAX(I57-J57+SUM($G$14:G58)-SUM($H$14:H58),0))</f>
        <v>0</v>
      </c>
      <c r="J58" s="110">
        <f>IF(AND(G58=0,H58=0),0,MAX(J57-I57+SUM($H$14:H58)-SUM($G$14:G58),0))</f>
        <v>0</v>
      </c>
    </row>
    <row r="59" spans="1:10" s="134" customFormat="1" ht="15" hidden="1" x14ac:dyDescent="0.2">
      <c r="A59" s="109" t="str">
        <f>IF(OR(PS!F48=SCT!$F$6,PS!G48=SCT!$F$6),PS!A48,"")</f>
        <v/>
      </c>
      <c r="B59" s="107" t="str">
        <f>IF(PS!F48=SCT!$F$6,PS!C48,IF(PS!G48=SCT!$F$6,PS!D48,""))</f>
        <v/>
      </c>
      <c r="C59" s="109" t="str">
        <f>IF(OR(PS!F48=SCT!$F$6,PS!G48=SCT!$F$6),PS!B48,"")</f>
        <v/>
      </c>
      <c r="D59" s="197" t="str">
        <f>IF(OR(PS!F48=SCT!$F$6,PS!G48=SCT!$F$6),PS!E48,"")</f>
        <v/>
      </c>
      <c r="E59" s="107" t="str">
        <f>IF(PS!F48=SCT!$F$6,PS!G48,IF(PS!G48=SCT!$F$6,PS!F48,""))</f>
        <v/>
      </c>
      <c r="F59" s="107"/>
      <c r="G59" s="110">
        <f>IF(PS!F48=SCT!$F$6,PS!J48,0)</f>
        <v>0</v>
      </c>
      <c r="H59" s="110">
        <f>IF(PS!G48=SCT!$F$6,PS!J48,0)</f>
        <v>0</v>
      </c>
      <c r="I59" s="110">
        <f>IF(AND(G59=0,H59=0),0,MAX(I58-J58+SUM($G$14:G59)-SUM($H$14:H59),0))</f>
        <v>0</v>
      </c>
      <c r="J59" s="110">
        <f>IF(AND(G59=0,H59=0),0,MAX(J58-I58+SUM($H$14:H59)-SUM($G$14:G59),0))</f>
        <v>0</v>
      </c>
    </row>
    <row r="60" spans="1:10" s="134" customFormat="1" ht="15" hidden="1" x14ac:dyDescent="0.2">
      <c r="A60" s="109" t="str">
        <f>IF(OR(PS!F49=SCT!$F$6,PS!G49=SCT!$F$6),PS!A49,"")</f>
        <v/>
      </c>
      <c r="B60" s="107" t="str">
        <f>IF(PS!F49=SCT!$F$6,PS!C49,IF(PS!G49=SCT!$F$6,PS!D49,""))</f>
        <v/>
      </c>
      <c r="C60" s="109" t="str">
        <f>IF(OR(PS!F49=SCT!$F$6,PS!G49=SCT!$F$6),PS!B49,"")</f>
        <v/>
      </c>
      <c r="D60" s="197" t="str">
        <f>IF(OR(PS!F49=SCT!$F$6,PS!G49=SCT!$F$6),PS!E49,"")</f>
        <v/>
      </c>
      <c r="E60" s="107" t="str">
        <f>IF(PS!F49=SCT!$F$6,PS!G49,IF(PS!G49=SCT!$F$6,PS!F49,""))</f>
        <v/>
      </c>
      <c r="F60" s="107"/>
      <c r="G60" s="110">
        <f>IF(PS!F49=SCT!$F$6,PS!J49,0)</f>
        <v>0</v>
      </c>
      <c r="H60" s="110">
        <f>IF(PS!G49=SCT!$F$6,PS!J49,0)</f>
        <v>0</v>
      </c>
      <c r="I60" s="110">
        <f>IF(AND(G60=0,H60=0),0,MAX(I59-J59+SUM($G$14:G60)-SUM($H$14:H60),0))</f>
        <v>0</v>
      </c>
      <c r="J60" s="110">
        <f>IF(AND(G60=0,H60=0),0,MAX(J59-I59+SUM($H$14:H60)-SUM($G$14:G60),0))</f>
        <v>0</v>
      </c>
    </row>
    <row r="61" spans="1:10" s="134" customFormat="1" ht="15" hidden="1" x14ac:dyDescent="0.2">
      <c r="A61" s="109" t="str">
        <f>IF(OR(PS!F50=SCT!$F$6,PS!G50=SCT!$F$6),PS!A50,"")</f>
        <v/>
      </c>
      <c r="B61" s="107" t="str">
        <f>IF(PS!F50=SCT!$F$6,PS!C50,IF(PS!G50=SCT!$F$6,PS!D50,""))</f>
        <v/>
      </c>
      <c r="C61" s="109" t="str">
        <f>IF(OR(PS!F50=SCT!$F$6,PS!G50=SCT!$F$6),PS!B50,"")</f>
        <v/>
      </c>
      <c r="D61" s="197" t="str">
        <f>IF(OR(PS!F50=SCT!$F$6,PS!G50=SCT!$F$6),PS!E50,"")</f>
        <v/>
      </c>
      <c r="E61" s="107" t="str">
        <f>IF(PS!F50=SCT!$F$6,PS!G50,IF(PS!G50=SCT!$F$6,PS!F50,""))</f>
        <v/>
      </c>
      <c r="F61" s="107"/>
      <c r="G61" s="110">
        <f>IF(PS!F50=SCT!$F$6,PS!J50,0)</f>
        <v>0</v>
      </c>
      <c r="H61" s="110">
        <f>IF(PS!G50=SCT!$F$6,PS!J50,0)</f>
        <v>0</v>
      </c>
      <c r="I61" s="110">
        <f>IF(AND(G61=0,H61=0),0,MAX(I60-J60+SUM($G$14:G61)-SUM($H$14:H61),0))</f>
        <v>0</v>
      </c>
      <c r="J61" s="110">
        <f>IF(AND(G61=0,H61=0),0,MAX(J60-I60+SUM($H$14:H61)-SUM($G$14:G61),0))</f>
        <v>0</v>
      </c>
    </row>
    <row r="62" spans="1:10" s="134" customFormat="1" ht="15" hidden="1" x14ac:dyDescent="0.2">
      <c r="A62" s="109" t="str">
        <f>IF(OR(PS!F51=SCT!$F$6,PS!G51=SCT!$F$6),PS!A51,"")</f>
        <v/>
      </c>
      <c r="B62" s="107" t="str">
        <f>IF(PS!F51=SCT!$F$6,PS!C51,IF(PS!G51=SCT!$F$6,PS!D51,""))</f>
        <v/>
      </c>
      <c r="C62" s="109" t="str">
        <f>IF(OR(PS!F51=SCT!$F$6,PS!G51=SCT!$F$6),PS!B51,"")</f>
        <v/>
      </c>
      <c r="D62" s="197" t="str">
        <f>IF(OR(PS!F51=SCT!$F$6,PS!G51=SCT!$F$6),PS!E51,"")</f>
        <v/>
      </c>
      <c r="E62" s="107" t="str">
        <f>IF(PS!F51=SCT!$F$6,PS!G51,IF(PS!G51=SCT!$F$6,PS!F51,""))</f>
        <v/>
      </c>
      <c r="F62" s="107"/>
      <c r="G62" s="110">
        <f>IF(PS!F51=SCT!$F$6,PS!J51,0)</f>
        <v>0</v>
      </c>
      <c r="H62" s="110">
        <f>IF(PS!G51=SCT!$F$6,PS!J51,0)</f>
        <v>0</v>
      </c>
      <c r="I62" s="110">
        <f>IF(AND(G62=0,H62=0),0,MAX(I61-J61+SUM($G$14:G62)-SUM($H$14:H62),0))</f>
        <v>0</v>
      </c>
      <c r="J62" s="110">
        <f>IF(AND(G62=0,H62=0),0,MAX(J61-I61+SUM($H$14:H62)-SUM($G$14:G62),0))</f>
        <v>0</v>
      </c>
    </row>
    <row r="63" spans="1:10" s="134" customFormat="1" ht="15" hidden="1" x14ac:dyDescent="0.2">
      <c r="A63" s="109" t="str">
        <f>IF(OR(PS!F52=SCT!$F$6,PS!G52=SCT!$F$6),PS!A52,"")</f>
        <v/>
      </c>
      <c r="B63" s="107" t="str">
        <f>IF(PS!F52=SCT!$F$6,PS!C52,IF(PS!G52=SCT!$F$6,PS!D52,""))</f>
        <v/>
      </c>
      <c r="C63" s="109" t="str">
        <f>IF(OR(PS!F52=SCT!$F$6,PS!G52=SCT!$F$6),PS!B52,"")</f>
        <v/>
      </c>
      <c r="D63" s="197" t="str">
        <f>IF(OR(PS!F52=SCT!$F$6,PS!G52=SCT!$F$6),PS!E52,"")</f>
        <v/>
      </c>
      <c r="E63" s="107" t="str">
        <f>IF(PS!F52=SCT!$F$6,PS!G52,IF(PS!G52=SCT!$F$6,PS!F52,""))</f>
        <v/>
      </c>
      <c r="F63" s="107"/>
      <c r="G63" s="110">
        <f>IF(PS!F52=SCT!$F$6,PS!J52,0)</f>
        <v>0</v>
      </c>
      <c r="H63" s="110">
        <f>IF(PS!G52=SCT!$F$6,PS!J52,0)</f>
        <v>0</v>
      </c>
      <c r="I63" s="110">
        <f>IF(AND(G63=0,H63=0),0,MAX(I62-J62+SUM($G$14:G63)-SUM($H$14:H63),0))</f>
        <v>0</v>
      </c>
      <c r="J63" s="110">
        <f>IF(AND(G63=0,H63=0),0,MAX(J62-I62+SUM($H$14:H63)-SUM($G$14:G63),0))</f>
        <v>0</v>
      </c>
    </row>
    <row r="64" spans="1:10" s="134" customFormat="1" ht="15" hidden="1" x14ac:dyDescent="0.2">
      <c r="A64" s="109" t="str">
        <f>IF(OR(PS!F53=SCT!$F$6,PS!G53=SCT!$F$6),PS!A53,"")</f>
        <v/>
      </c>
      <c r="B64" s="107" t="str">
        <f>IF(PS!F53=SCT!$F$6,PS!C53,IF(PS!G53=SCT!$F$6,PS!D53,""))</f>
        <v/>
      </c>
      <c r="C64" s="109" t="str">
        <f>IF(OR(PS!F53=SCT!$F$6,PS!G53=SCT!$F$6),PS!B53,"")</f>
        <v/>
      </c>
      <c r="D64" s="197" t="str">
        <f>IF(OR(PS!F53=SCT!$F$6,PS!G53=SCT!$F$6),PS!E53,"")</f>
        <v/>
      </c>
      <c r="E64" s="107" t="str">
        <f>IF(PS!F53=SCT!$F$6,PS!G53,IF(PS!G53=SCT!$F$6,PS!F53,""))</f>
        <v/>
      </c>
      <c r="F64" s="107"/>
      <c r="G64" s="110">
        <f>IF(PS!F53=SCT!$F$6,PS!J53,0)</f>
        <v>0</v>
      </c>
      <c r="H64" s="110">
        <f>IF(PS!G53=SCT!$F$6,PS!J53,0)</f>
        <v>0</v>
      </c>
      <c r="I64" s="110">
        <f>IF(AND(G64=0,H64=0),0,MAX(I63-J63+SUM($G$14:G64)-SUM($H$14:H64),0))</f>
        <v>0</v>
      </c>
      <c r="J64" s="110">
        <f>IF(AND(G64=0,H64=0),0,MAX(J63-I63+SUM($H$14:H64)-SUM($G$14:G64),0))</f>
        <v>0</v>
      </c>
    </row>
    <row r="65" spans="1:10" s="134" customFormat="1" ht="15" hidden="1" x14ac:dyDescent="0.2">
      <c r="A65" s="109" t="str">
        <f>IF(OR(PS!F54=SCT!$F$6,PS!G54=SCT!$F$6),PS!A54,"")</f>
        <v/>
      </c>
      <c r="B65" s="107" t="str">
        <f>IF(PS!F54=SCT!$F$6,PS!C54,IF(PS!G54=SCT!$F$6,PS!D54,""))</f>
        <v/>
      </c>
      <c r="C65" s="109" t="str">
        <f>IF(OR(PS!F54=SCT!$F$6,PS!G54=SCT!$F$6),PS!B54,"")</f>
        <v/>
      </c>
      <c r="D65" s="197" t="str">
        <f>IF(OR(PS!F54=SCT!$F$6,PS!G54=SCT!$F$6),PS!E54,"")</f>
        <v/>
      </c>
      <c r="E65" s="107" t="str">
        <f>IF(PS!F54=SCT!$F$6,PS!G54,IF(PS!G54=SCT!$F$6,PS!F54,""))</f>
        <v/>
      </c>
      <c r="F65" s="107"/>
      <c r="G65" s="110">
        <f>IF(PS!F54=SCT!$F$6,PS!J54,0)</f>
        <v>0</v>
      </c>
      <c r="H65" s="110">
        <f>IF(PS!G54=SCT!$F$6,PS!J54,0)</f>
        <v>0</v>
      </c>
      <c r="I65" s="110">
        <f>IF(AND(G65=0,H65=0),0,MAX(I64-J64+SUM($G$14:G65)-SUM($H$14:H65),0))</f>
        <v>0</v>
      </c>
      <c r="J65" s="110">
        <f>IF(AND(G65=0,H65=0),0,MAX(J64-I64+SUM($H$14:H65)-SUM($G$14:G65),0))</f>
        <v>0</v>
      </c>
    </row>
    <row r="66" spans="1:10" s="134" customFormat="1" ht="15" hidden="1" x14ac:dyDescent="0.2">
      <c r="A66" s="109" t="str">
        <f>IF(OR(PS!F55=SCT!$F$6,PS!G55=SCT!$F$6),PS!A55,"")</f>
        <v/>
      </c>
      <c r="B66" s="107" t="str">
        <f>IF(PS!F55=SCT!$F$6,PS!C55,IF(PS!G55=SCT!$F$6,PS!D55,""))</f>
        <v/>
      </c>
      <c r="C66" s="109" t="str">
        <f>IF(OR(PS!F55=SCT!$F$6,PS!G55=SCT!$F$6),PS!B55,"")</f>
        <v/>
      </c>
      <c r="D66" s="197" t="str">
        <f>IF(OR(PS!F55=SCT!$F$6,PS!G55=SCT!$F$6),PS!E55,"")</f>
        <v/>
      </c>
      <c r="E66" s="107" t="str">
        <f>IF(PS!F55=SCT!$F$6,PS!G55,IF(PS!G55=SCT!$F$6,PS!F55,""))</f>
        <v/>
      </c>
      <c r="F66" s="107"/>
      <c r="G66" s="110">
        <f>IF(PS!F55=SCT!$F$6,PS!J55,0)</f>
        <v>0</v>
      </c>
      <c r="H66" s="110">
        <f>IF(PS!G55=SCT!$F$6,PS!J55,0)</f>
        <v>0</v>
      </c>
      <c r="I66" s="110">
        <f>IF(AND(G66=0,H66=0),0,MAX(I65-J65+SUM($G$14:G66)-SUM($H$14:H66),0))</f>
        <v>0</v>
      </c>
      <c r="J66" s="110">
        <f>IF(AND(G66=0,H66=0),0,MAX(J65-I65+SUM($H$14:H66)-SUM($G$14:G66),0))</f>
        <v>0</v>
      </c>
    </row>
    <row r="67" spans="1:10" s="134" customFormat="1" ht="15" hidden="1" x14ac:dyDescent="0.2">
      <c r="A67" s="109" t="str">
        <f>IF(OR(PS!F56=SCT!$F$6,PS!G56=SCT!$F$6),PS!A56,"")</f>
        <v/>
      </c>
      <c r="B67" s="107" t="str">
        <f>IF(PS!F56=SCT!$F$6,PS!C56,IF(PS!G56=SCT!$F$6,PS!D56,""))</f>
        <v/>
      </c>
      <c r="C67" s="109" t="str">
        <f>IF(OR(PS!F56=SCT!$F$6,PS!G56=SCT!$F$6),PS!B56,"")</f>
        <v/>
      </c>
      <c r="D67" s="197" t="str">
        <f>IF(OR(PS!F56=SCT!$F$6,PS!G56=SCT!$F$6),PS!E56,"")</f>
        <v/>
      </c>
      <c r="E67" s="107" t="str">
        <f>IF(PS!F56=SCT!$F$6,PS!G56,IF(PS!G56=SCT!$F$6,PS!F56,""))</f>
        <v/>
      </c>
      <c r="F67" s="107"/>
      <c r="G67" s="110">
        <f>IF(PS!F56=SCT!$F$6,PS!J56,0)</f>
        <v>0</v>
      </c>
      <c r="H67" s="110">
        <f>IF(PS!G56=SCT!$F$6,PS!J56,0)</f>
        <v>0</v>
      </c>
      <c r="I67" s="110">
        <f>IF(AND(G67=0,H67=0),0,MAX(I66-J66+SUM($G$14:G67)-SUM($H$14:H67),0))</f>
        <v>0</v>
      </c>
      <c r="J67" s="110">
        <f>IF(AND(G67=0,H67=0),0,MAX(J66-I66+SUM($H$14:H67)-SUM($G$14:G67),0))</f>
        <v>0</v>
      </c>
    </row>
    <row r="68" spans="1:10" s="134" customFormat="1" ht="15" hidden="1" x14ac:dyDescent="0.2">
      <c r="A68" s="109" t="str">
        <f>IF(OR(PS!F57=SCT!$F$6,PS!G57=SCT!$F$6),PS!A57,"")</f>
        <v/>
      </c>
      <c r="B68" s="107" t="str">
        <f>IF(PS!F57=SCT!$F$6,PS!C57,IF(PS!G57=SCT!$F$6,PS!D57,""))</f>
        <v/>
      </c>
      <c r="C68" s="109" t="str">
        <f>IF(OR(PS!F57=SCT!$F$6,PS!G57=SCT!$F$6),PS!B57,"")</f>
        <v/>
      </c>
      <c r="D68" s="197" t="str">
        <f>IF(OR(PS!F57=SCT!$F$6,PS!G57=SCT!$F$6),PS!E57,"")</f>
        <v/>
      </c>
      <c r="E68" s="107" t="str">
        <f>IF(PS!F57=SCT!$F$6,PS!G57,IF(PS!G57=SCT!$F$6,PS!F57,""))</f>
        <v/>
      </c>
      <c r="F68" s="107"/>
      <c r="G68" s="110">
        <f>IF(PS!F57=SCT!$F$6,PS!J57,0)</f>
        <v>0</v>
      </c>
      <c r="H68" s="110">
        <f>IF(PS!G57=SCT!$F$6,PS!J57,0)</f>
        <v>0</v>
      </c>
      <c r="I68" s="110">
        <f>IF(AND(G68=0,H68=0),0,MAX(I67-J67+SUM($G$14:G68)-SUM($H$14:H68),0))</f>
        <v>0</v>
      </c>
      <c r="J68" s="110">
        <f>IF(AND(G68=0,H68=0),0,MAX(J67-I67+SUM($H$14:H68)-SUM($G$14:G68),0))</f>
        <v>0</v>
      </c>
    </row>
    <row r="69" spans="1:10" s="134" customFormat="1" ht="15" hidden="1" x14ac:dyDescent="0.2">
      <c r="A69" s="109" t="str">
        <f>IF(OR(PS!F58=SCT!$F$6,PS!G58=SCT!$F$6),PS!A58,"")</f>
        <v/>
      </c>
      <c r="B69" s="107" t="str">
        <f>IF(PS!F58=SCT!$F$6,PS!C58,IF(PS!G58=SCT!$F$6,PS!D58,""))</f>
        <v/>
      </c>
      <c r="C69" s="109" t="str">
        <f>IF(OR(PS!F58=SCT!$F$6,PS!G58=SCT!$F$6),PS!B58,"")</f>
        <v/>
      </c>
      <c r="D69" s="197" t="str">
        <f>IF(OR(PS!F58=SCT!$F$6,PS!G58=SCT!$F$6),PS!E58,"")</f>
        <v/>
      </c>
      <c r="E69" s="107" t="str">
        <f>IF(PS!F58=SCT!$F$6,PS!G58,IF(PS!G58=SCT!$F$6,PS!F58,""))</f>
        <v/>
      </c>
      <c r="F69" s="107"/>
      <c r="G69" s="110">
        <f>IF(PS!F58=SCT!$F$6,PS!J58,0)</f>
        <v>0</v>
      </c>
      <c r="H69" s="110">
        <f>IF(PS!G58=SCT!$F$6,PS!J58,0)</f>
        <v>0</v>
      </c>
      <c r="I69" s="110">
        <f>IF(AND(G69=0,H69=0),0,MAX(I68-J68+SUM($G$14:G69)-SUM($H$14:H69),0))</f>
        <v>0</v>
      </c>
      <c r="J69" s="110">
        <f>IF(AND(G69=0,H69=0),0,MAX(J68-I68+SUM($H$14:H69)-SUM($G$14:G69),0))</f>
        <v>0</v>
      </c>
    </row>
    <row r="70" spans="1:10" s="134" customFormat="1" ht="15" hidden="1" x14ac:dyDescent="0.2">
      <c r="A70" s="109" t="str">
        <f>IF(OR(PS!F59=SCT!$F$6,PS!G59=SCT!$F$6),PS!A59,"")</f>
        <v/>
      </c>
      <c r="B70" s="107" t="str">
        <f>IF(PS!F59=SCT!$F$6,PS!C59,IF(PS!G59=SCT!$F$6,PS!D59,""))</f>
        <v/>
      </c>
      <c r="C70" s="109" t="str">
        <f>IF(OR(PS!F59=SCT!$F$6,PS!G59=SCT!$F$6),PS!B59,"")</f>
        <v/>
      </c>
      <c r="D70" s="197" t="str">
        <f>IF(OR(PS!F59=SCT!$F$6,PS!G59=SCT!$F$6),PS!E59,"")</f>
        <v/>
      </c>
      <c r="E70" s="107" t="str">
        <f>IF(PS!F59=SCT!$F$6,PS!G59,IF(PS!G59=SCT!$F$6,PS!F59,""))</f>
        <v/>
      </c>
      <c r="F70" s="107"/>
      <c r="G70" s="110">
        <f>IF(PS!F59=SCT!$F$6,PS!J59,0)</f>
        <v>0</v>
      </c>
      <c r="H70" s="110">
        <f>IF(PS!G59=SCT!$F$6,PS!J59,0)</f>
        <v>0</v>
      </c>
      <c r="I70" s="110">
        <f>IF(AND(G70=0,H70=0),0,MAX(I69-J69+SUM($G$14:G70)-SUM($H$14:H70),0))</f>
        <v>0</v>
      </c>
      <c r="J70" s="110">
        <f>IF(AND(G70=0,H70=0),0,MAX(J69-I69+SUM($H$14:H70)-SUM($G$14:G70),0))</f>
        <v>0</v>
      </c>
    </row>
    <row r="71" spans="1:10" s="134" customFormat="1" ht="15" hidden="1" x14ac:dyDescent="0.2">
      <c r="A71" s="109" t="str">
        <f>IF(OR(PS!F60=SCT!$F$6,PS!G60=SCT!$F$6),PS!A60,"")</f>
        <v/>
      </c>
      <c r="B71" s="107" t="str">
        <f>IF(PS!F60=SCT!$F$6,PS!C60,IF(PS!G60=SCT!$F$6,PS!D60,""))</f>
        <v/>
      </c>
      <c r="C71" s="109" t="str">
        <f>IF(OR(PS!F60=SCT!$F$6,PS!G60=SCT!$F$6),PS!B60,"")</f>
        <v/>
      </c>
      <c r="D71" s="197" t="str">
        <f>IF(OR(PS!F60=SCT!$F$6,PS!G60=SCT!$F$6),PS!E60,"")</f>
        <v/>
      </c>
      <c r="E71" s="107" t="str">
        <f>IF(PS!F60=SCT!$F$6,PS!G60,IF(PS!G60=SCT!$F$6,PS!F60,""))</f>
        <v/>
      </c>
      <c r="F71" s="107"/>
      <c r="G71" s="110">
        <f>IF(PS!F60=SCT!$F$6,PS!J60,0)</f>
        <v>0</v>
      </c>
      <c r="H71" s="110">
        <f>IF(PS!G60=SCT!$F$6,PS!J60,0)</f>
        <v>0</v>
      </c>
      <c r="I71" s="110">
        <f>IF(AND(G71=0,H71=0),0,MAX(I70-J70+SUM($G$14:G71)-SUM($H$14:H71),0))</f>
        <v>0</v>
      </c>
      <c r="J71" s="110">
        <f>IF(AND(G71=0,H71=0),0,MAX(J70-I70+SUM($H$14:H71)-SUM($G$14:G71),0))</f>
        <v>0</v>
      </c>
    </row>
    <row r="72" spans="1:10" s="134" customFormat="1" ht="15" hidden="1" x14ac:dyDescent="0.2">
      <c r="A72" s="109" t="str">
        <f>IF(OR(PS!F61=SCT!$F$6,PS!G61=SCT!$F$6),PS!A61,"")</f>
        <v/>
      </c>
      <c r="B72" s="107" t="str">
        <f>IF(PS!F61=SCT!$F$6,PS!C61,IF(PS!G61=SCT!$F$6,PS!D61,""))</f>
        <v/>
      </c>
      <c r="C72" s="109" t="str">
        <f>IF(OR(PS!F61=SCT!$F$6,PS!G61=SCT!$F$6),PS!B61,"")</f>
        <v/>
      </c>
      <c r="D72" s="197" t="str">
        <f>IF(OR(PS!F61=SCT!$F$6,PS!G61=SCT!$F$6),PS!E61,"")</f>
        <v/>
      </c>
      <c r="E72" s="107" t="str">
        <f>IF(PS!F61=SCT!$F$6,PS!G61,IF(PS!G61=SCT!$F$6,PS!F61,""))</f>
        <v/>
      </c>
      <c r="F72" s="107"/>
      <c r="G72" s="110">
        <f>IF(PS!F61=SCT!$F$6,PS!J61,0)</f>
        <v>0</v>
      </c>
      <c r="H72" s="110">
        <f>IF(PS!G61=SCT!$F$6,PS!J61,0)</f>
        <v>0</v>
      </c>
      <c r="I72" s="110">
        <f>IF(AND(G72=0,H72=0),0,MAX(I71-J71+SUM($G$14:G72)-SUM($H$14:H72),0))</f>
        <v>0</v>
      </c>
      <c r="J72" s="110">
        <f>IF(AND(G72=0,H72=0),0,MAX(J71-I71+SUM($H$14:H72)-SUM($G$14:G72),0))</f>
        <v>0</v>
      </c>
    </row>
    <row r="73" spans="1:10" s="134" customFormat="1" ht="15" hidden="1" x14ac:dyDescent="0.2">
      <c r="A73" s="109" t="str">
        <f>IF(OR(PS!F62=SCT!$F$6,PS!G62=SCT!$F$6),PS!A62,"")</f>
        <v/>
      </c>
      <c r="B73" s="107" t="str">
        <f>IF(PS!F62=SCT!$F$6,PS!C62,IF(PS!G62=SCT!$F$6,PS!D62,""))</f>
        <v/>
      </c>
      <c r="C73" s="109" t="str">
        <f>IF(OR(PS!F62=SCT!$F$6,PS!G62=SCT!$F$6),PS!B62,"")</f>
        <v/>
      </c>
      <c r="D73" s="197" t="str">
        <f>IF(OR(PS!F62=SCT!$F$6,PS!G62=SCT!$F$6),PS!E62,"")</f>
        <v/>
      </c>
      <c r="E73" s="107" t="str">
        <f>IF(PS!F62=SCT!$F$6,PS!G62,IF(PS!G62=SCT!$F$6,PS!F62,""))</f>
        <v/>
      </c>
      <c r="F73" s="107"/>
      <c r="G73" s="110">
        <f>IF(PS!F62=SCT!$F$6,PS!J62,0)</f>
        <v>0</v>
      </c>
      <c r="H73" s="110">
        <f>IF(PS!G62=SCT!$F$6,PS!J62,0)</f>
        <v>0</v>
      </c>
      <c r="I73" s="110">
        <f>IF(AND(G73=0,H73=0),0,MAX(I72-J72+SUM($G$14:G73)-SUM($H$14:H73),0))</f>
        <v>0</v>
      </c>
      <c r="J73" s="110">
        <f>IF(AND(G73=0,H73=0),0,MAX(J72-I72+SUM($H$14:H73)-SUM($G$14:G73),0))</f>
        <v>0</v>
      </c>
    </row>
    <row r="74" spans="1:10" s="134" customFormat="1" ht="15" hidden="1" x14ac:dyDescent="0.2">
      <c r="A74" s="109" t="str">
        <f>IF(OR(PS!F63=SCT!$F$6,PS!G63=SCT!$F$6),PS!A63,"")</f>
        <v/>
      </c>
      <c r="B74" s="107" t="str">
        <f>IF(PS!F63=SCT!$F$6,PS!C63,IF(PS!G63=SCT!$F$6,PS!D63,""))</f>
        <v/>
      </c>
      <c r="C74" s="109" t="str">
        <f>IF(OR(PS!F63=SCT!$F$6,PS!G63=SCT!$F$6),PS!B63,"")</f>
        <v/>
      </c>
      <c r="D74" s="197" t="str">
        <f>IF(OR(PS!F63=SCT!$F$6,PS!G63=SCT!$F$6),PS!E63,"")</f>
        <v/>
      </c>
      <c r="E74" s="107" t="str">
        <f>IF(PS!F63=SCT!$F$6,PS!G63,IF(PS!G63=SCT!$F$6,PS!F63,""))</f>
        <v/>
      </c>
      <c r="F74" s="107"/>
      <c r="G74" s="110">
        <f>IF(PS!F63=SCT!$F$6,PS!J63,0)</f>
        <v>0</v>
      </c>
      <c r="H74" s="110">
        <f>IF(PS!G63=SCT!$F$6,PS!J63,0)</f>
        <v>0</v>
      </c>
      <c r="I74" s="110">
        <f>IF(AND(G74=0,H74=0),0,MAX(I73-J73+SUM($G$14:G74)-SUM($H$14:H74),0))</f>
        <v>0</v>
      </c>
      <c r="J74" s="110">
        <f>IF(AND(G74=0,H74=0),0,MAX(J73-I73+SUM($H$14:H74)-SUM($G$14:G74),0))</f>
        <v>0</v>
      </c>
    </row>
    <row r="75" spans="1:10" s="134" customFormat="1" ht="15" hidden="1" x14ac:dyDescent="0.2">
      <c r="A75" s="109" t="str">
        <f>IF(OR(PS!F64=SCT!$F$6,PS!G64=SCT!$F$6),PS!A64,"")</f>
        <v/>
      </c>
      <c r="B75" s="107" t="str">
        <f>IF(PS!F64=SCT!$F$6,PS!C64,IF(PS!G64=SCT!$F$6,PS!D64,""))</f>
        <v/>
      </c>
      <c r="C75" s="109" t="str">
        <f>IF(OR(PS!F64=SCT!$F$6,PS!G64=SCT!$F$6),PS!B64,"")</f>
        <v/>
      </c>
      <c r="D75" s="197" t="str">
        <f>IF(OR(PS!F64=SCT!$F$6,PS!G64=SCT!$F$6),PS!E64,"")</f>
        <v/>
      </c>
      <c r="E75" s="107" t="str">
        <f>IF(PS!F64=SCT!$F$6,PS!G64,IF(PS!G64=SCT!$F$6,PS!F64,""))</f>
        <v/>
      </c>
      <c r="F75" s="107"/>
      <c r="G75" s="110">
        <f>IF(PS!F64=SCT!$F$6,PS!J64,0)</f>
        <v>0</v>
      </c>
      <c r="H75" s="110">
        <f>IF(PS!G64=SCT!$F$6,PS!J64,0)</f>
        <v>0</v>
      </c>
      <c r="I75" s="110">
        <f>IF(AND(G75=0,H75=0),0,MAX(I74-J74+SUM($G$14:G75)-SUM($H$14:H75),0))</f>
        <v>0</v>
      </c>
      <c r="J75" s="110">
        <f>IF(AND(G75=0,H75=0),0,MAX(J74-I74+SUM($H$14:H75)-SUM($G$14:G75),0))</f>
        <v>0</v>
      </c>
    </row>
    <row r="76" spans="1:10" s="134" customFormat="1" ht="15" hidden="1" x14ac:dyDescent="0.2">
      <c r="A76" s="109" t="str">
        <f>IF(OR(PS!F65=SCT!$F$6,PS!G65=SCT!$F$6),PS!A65,"")</f>
        <v/>
      </c>
      <c r="B76" s="107" t="str">
        <f>IF(PS!F65=SCT!$F$6,PS!C65,IF(PS!G65=SCT!$F$6,PS!D65,""))</f>
        <v/>
      </c>
      <c r="C76" s="109" t="str">
        <f>IF(OR(PS!F65=SCT!$F$6,PS!G65=SCT!$F$6),PS!B65,"")</f>
        <v/>
      </c>
      <c r="D76" s="197" t="str">
        <f>IF(OR(PS!F65=SCT!$F$6,PS!G65=SCT!$F$6),PS!E65,"")</f>
        <v/>
      </c>
      <c r="E76" s="107" t="str">
        <f>IF(PS!F65=SCT!$F$6,PS!G65,IF(PS!G65=SCT!$F$6,PS!F65,""))</f>
        <v/>
      </c>
      <c r="F76" s="107"/>
      <c r="G76" s="110">
        <f>IF(PS!F65=SCT!$F$6,PS!J65,0)</f>
        <v>0</v>
      </c>
      <c r="H76" s="110">
        <f>IF(PS!G65=SCT!$F$6,PS!J65,0)</f>
        <v>0</v>
      </c>
      <c r="I76" s="110">
        <f>IF(AND(G76=0,H76=0),0,MAX(I75-J75+SUM($G$14:G76)-SUM($H$14:H76),0))</f>
        <v>0</v>
      </c>
      <c r="J76" s="110">
        <f>IF(AND(G76=0,H76=0),0,MAX(J75-I75+SUM($H$14:H76)-SUM($G$14:G76),0))</f>
        <v>0</v>
      </c>
    </row>
    <row r="77" spans="1:10" s="134" customFormat="1" ht="15" hidden="1" x14ac:dyDescent="0.2">
      <c r="A77" s="109" t="str">
        <f>IF(OR(PS!F66=SCT!$F$6,PS!G66=SCT!$F$6),PS!A66,"")</f>
        <v/>
      </c>
      <c r="B77" s="107" t="str">
        <f>IF(PS!F66=SCT!$F$6,PS!C66,IF(PS!G66=SCT!$F$6,PS!D66,""))</f>
        <v/>
      </c>
      <c r="C77" s="109" t="str">
        <f>IF(OR(PS!F66=SCT!$F$6,PS!G66=SCT!$F$6),PS!B66,"")</f>
        <v/>
      </c>
      <c r="D77" s="197" t="str">
        <f>IF(OR(PS!F66=SCT!$F$6,PS!G66=SCT!$F$6),PS!E66,"")</f>
        <v/>
      </c>
      <c r="E77" s="107" t="str">
        <f>IF(PS!F66=SCT!$F$6,PS!G66,IF(PS!G66=SCT!$F$6,PS!F66,""))</f>
        <v/>
      </c>
      <c r="F77" s="107"/>
      <c r="G77" s="110">
        <f>IF(PS!F66=SCT!$F$6,PS!J66,0)</f>
        <v>0</v>
      </c>
      <c r="H77" s="110">
        <f>IF(PS!G66=SCT!$F$6,PS!J66,0)</f>
        <v>0</v>
      </c>
      <c r="I77" s="110">
        <f>IF(AND(G77=0,H77=0),0,MAX(I76-J76+SUM($G$14:G77)-SUM($H$14:H77),0))</f>
        <v>0</v>
      </c>
      <c r="J77" s="110">
        <f>IF(AND(G77=0,H77=0),0,MAX(J76-I76+SUM($H$14:H77)-SUM($G$14:G77),0))</f>
        <v>0</v>
      </c>
    </row>
    <row r="78" spans="1:10" s="134" customFormat="1" ht="15" hidden="1" x14ac:dyDescent="0.2">
      <c r="A78" s="109" t="str">
        <f>IF(OR(PS!F67=SCT!$F$6,PS!G67=SCT!$F$6),PS!A67,"")</f>
        <v/>
      </c>
      <c r="B78" s="107" t="str">
        <f>IF(PS!F67=SCT!$F$6,PS!C67,IF(PS!G67=SCT!$F$6,PS!D67,""))</f>
        <v/>
      </c>
      <c r="C78" s="109" t="str">
        <f>IF(OR(PS!F67=SCT!$F$6,PS!G67=SCT!$F$6),PS!B67,"")</f>
        <v/>
      </c>
      <c r="D78" s="197" t="str">
        <f>IF(OR(PS!F67=SCT!$F$6,PS!G67=SCT!$F$6),PS!E67,"")</f>
        <v/>
      </c>
      <c r="E78" s="107" t="str">
        <f>IF(PS!F67=SCT!$F$6,PS!G67,IF(PS!G67=SCT!$F$6,PS!F67,""))</f>
        <v/>
      </c>
      <c r="F78" s="107"/>
      <c r="G78" s="110">
        <f>IF(PS!F67=SCT!$F$6,PS!J67,0)</f>
        <v>0</v>
      </c>
      <c r="H78" s="110">
        <f>IF(PS!G67=SCT!$F$6,PS!J67,0)</f>
        <v>0</v>
      </c>
      <c r="I78" s="110">
        <f>IF(AND(G78=0,H78=0),0,MAX(I77-J77+SUM($G$14:G78)-SUM($H$14:H78),0))</f>
        <v>0</v>
      </c>
      <c r="J78" s="110">
        <f>IF(AND(G78=0,H78=0),0,MAX(J77-I77+SUM($H$14:H78)-SUM($G$14:G78),0))</f>
        <v>0</v>
      </c>
    </row>
    <row r="79" spans="1:10" s="134" customFormat="1" ht="15" hidden="1" x14ac:dyDescent="0.2">
      <c r="A79" s="109" t="str">
        <f>IF(OR(PS!F68=SCT!$F$6,PS!G68=SCT!$F$6),PS!A68,"")</f>
        <v/>
      </c>
      <c r="B79" s="107" t="str">
        <f>IF(PS!F68=SCT!$F$6,PS!C68,IF(PS!G68=SCT!$F$6,PS!D68,""))</f>
        <v/>
      </c>
      <c r="C79" s="109" t="str">
        <f>IF(OR(PS!F68=SCT!$F$6,PS!G68=SCT!$F$6),PS!B68,"")</f>
        <v/>
      </c>
      <c r="D79" s="197" t="str">
        <f>IF(OR(PS!F68=SCT!$F$6,PS!G68=SCT!$F$6),PS!E68,"")</f>
        <v/>
      </c>
      <c r="E79" s="107" t="str">
        <f>IF(PS!F68=SCT!$F$6,PS!G68,IF(PS!G68=SCT!$F$6,PS!F68,""))</f>
        <v/>
      </c>
      <c r="F79" s="107"/>
      <c r="G79" s="110">
        <f>IF(PS!F68=SCT!$F$6,PS!J68,0)</f>
        <v>0</v>
      </c>
      <c r="H79" s="110">
        <f>IF(PS!G68=SCT!$F$6,PS!J68,0)</f>
        <v>0</v>
      </c>
      <c r="I79" s="110">
        <f>IF(AND(G79=0,H79=0),0,MAX(I78-J78+SUM($G$14:G79)-SUM($H$14:H79),0))</f>
        <v>0</v>
      </c>
      <c r="J79" s="110">
        <f>IF(AND(G79=0,H79=0),0,MAX(J78-I78+SUM($H$14:H79)-SUM($G$14:G79),0))</f>
        <v>0</v>
      </c>
    </row>
    <row r="80" spans="1:10" s="134" customFormat="1" ht="15" hidden="1" x14ac:dyDescent="0.2">
      <c r="A80" s="109" t="str">
        <f>IF(OR(PS!F69=SCT!$F$6,PS!G69=SCT!$F$6),PS!A69,"")</f>
        <v/>
      </c>
      <c r="B80" s="107" t="str">
        <f>IF(PS!F69=SCT!$F$6,PS!C69,IF(PS!G69=SCT!$F$6,PS!D69,""))</f>
        <v/>
      </c>
      <c r="C80" s="109" t="str">
        <f>IF(OR(PS!F69=SCT!$F$6,PS!G69=SCT!$F$6),PS!B69,"")</f>
        <v/>
      </c>
      <c r="D80" s="197" t="str">
        <f>IF(OR(PS!F69=SCT!$F$6,PS!G69=SCT!$F$6),PS!E69,"")</f>
        <v/>
      </c>
      <c r="E80" s="107" t="str">
        <f>IF(PS!F69=SCT!$F$6,PS!G69,IF(PS!G69=SCT!$F$6,PS!F69,""))</f>
        <v/>
      </c>
      <c r="F80" s="107"/>
      <c r="G80" s="110">
        <f>IF(PS!F69=SCT!$F$6,PS!J69,0)</f>
        <v>0</v>
      </c>
      <c r="H80" s="110">
        <f>IF(PS!G69=SCT!$F$6,PS!J69,0)</f>
        <v>0</v>
      </c>
      <c r="I80" s="110">
        <f>IF(AND(G80=0,H80=0),0,MAX(I79-J79+SUM($G$14:G80)-SUM($H$14:H80),0))</f>
        <v>0</v>
      </c>
      <c r="J80" s="110">
        <f>IF(AND(G80=0,H80=0),0,MAX(J79-I79+SUM($H$14:H80)-SUM($G$14:G80),0))</f>
        <v>0</v>
      </c>
    </row>
    <row r="81" spans="1:10" s="134" customFormat="1" ht="15" hidden="1" x14ac:dyDescent="0.2">
      <c r="A81" s="109" t="str">
        <f>IF(OR(PS!F70=SCT!$F$6,PS!G70=SCT!$F$6),PS!A70,"")</f>
        <v/>
      </c>
      <c r="B81" s="107" t="str">
        <f>IF(PS!F70=SCT!$F$6,PS!C70,IF(PS!G70=SCT!$F$6,PS!D70,""))</f>
        <v/>
      </c>
      <c r="C81" s="109" t="str">
        <f>IF(OR(PS!F70=SCT!$F$6,PS!G70=SCT!$F$6),PS!B70,"")</f>
        <v/>
      </c>
      <c r="D81" s="197" t="str">
        <f>IF(OR(PS!F70=SCT!$F$6,PS!G70=SCT!$F$6),PS!E70,"")</f>
        <v/>
      </c>
      <c r="E81" s="107" t="str">
        <f>IF(PS!F70=SCT!$F$6,PS!G70,IF(PS!G70=SCT!$F$6,PS!F70,""))</f>
        <v/>
      </c>
      <c r="F81" s="107"/>
      <c r="G81" s="110">
        <f>IF(PS!F70=SCT!$F$6,PS!J70,0)</f>
        <v>0</v>
      </c>
      <c r="H81" s="110">
        <f>IF(PS!G70=SCT!$F$6,PS!J70,0)</f>
        <v>0</v>
      </c>
      <c r="I81" s="110">
        <f>IF(AND(G81=0,H81=0),0,MAX(I80-J80+SUM($G$14:G81)-SUM($H$14:H81),0))</f>
        <v>0</v>
      </c>
      <c r="J81" s="110">
        <f>IF(AND(G81=0,H81=0),0,MAX(J80-I80+SUM($H$14:H81)-SUM($G$14:G81),0))</f>
        <v>0</v>
      </c>
    </row>
    <row r="82" spans="1:10" s="134" customFormat="1" ht="15" hidden="1" x14ac:dyDescent="0.2">
      <c r="A82" s="109" t="str">
        <f>IF(OR(PS!F71=SCT!$F$6,PS!G71=SCT!$F$6),PS!A71,"")</f>
        <v/>
      </c>
      <c r="B82" s="107" t="str">
        <f>IF(PS!F71=SCT!$F$6,PS!C71,IF(PS!G71=SCT!$F$6,PS!D71,""))</f>
        <v/>
      </c>
      <c r="C82" s="109" t="str">
        <f>IF(OR(PS!F71=SCT!$F$6,PS!G71=SCT!$F$6),PS!B71,"")</f>
        <v/>
      </c>
      <c r="D82" s="197" t="str">
        <f>IF(OR(PS!F71=SCT!$F$6,PS!G71=SCT!$F$6),PS!E71,"")</f>
        <v/>
      </c>
      <c r="E82" s="107" t="str">
        <f>IF(PS!F71=SCT!$F$6,PS!G71,IF(PS!G71=SCT!$F$6,PS!F71,""))</f>
        <v/>
      </c>
      <c r="F82" s="107"/>
      <c r="G82" s="110">
        <f>IF(PS!F71=SCT!$F$6,PS!J71,0)</f>
        <v>0</v>
      </c>
      <c r="H82" s="110">
        <f>IF(PS!G71=SCT!$F$6,PS!J71,0)</f>
        <v>0</v>
      </c>
      <c r="I82" s="110">
        <f>IF(AND(G82=0,H82=0),0,MAX(I81-J81+SUM($G$14:G82)-SUM($H$14:H82),0))</f>
        <v>0</v>
      </c>
      <c r="J82" s="110">
        <f>IF(AND(G82=0,H82=0),0,MAX(J81-I81+SUM($H$14:H82)-SUM($G$14:G82),0))</f>
        <v>0</v>
      </c>
    </row>
    <row r="83" spans="1:10" s="134" customFormat="1" ht="15" hidden="1" x14ac:dyDescent="0.2">
      <c r="A83" s="109" t="str">
        <f>IF(OR(PS!F72=SCT!$F$6,PS!G72=SCT!$F$6),PS!A72,"")</f>
        <v/>
      </c>
      <c r="B83" s="107" t="str">
        <f>IF(PS!F72=SCT!$F$6,PS!C72,IF(PS!G72=SCT!$F$6,PS!D72,""))</f>
        <v/>
      </c>
      <c r="C83" s="109" t="str">
        <f>IF(OR(PS!F72=SCT!$F$6,PS!G72=SCT!$F$6),PS!B72,"")</f>
        <v/>
      </c>
      <c r="D83" s="197" t="str">
        <f>IF(OR(PS!F72=SCT!$F$6,PS!G72=SCT!$F$6),PS!E72,"")</f>
        <v/>
      </c>
      <c r="E83" s="107" t="str">
        <f>IF(PS!F72=SCT!$F$6,PS!G72,IF(PS!G72=SCT!$F$6,PS!F72,""))</f>
        <v/>
      </c>
      <c r="F83" s="107"/>
      <c r="G83" s="110">
        <f>IF(PS!F72=SCT!$F$6,PS!J72,0)</f>
        <v>0</v>
      </c>
      <c r="H83" s="110">
        <f>IF(PS!G72=SCT!$F$6,PS!J72,0)</f>
        <v>0</v>
      </c>
      <c r="I83" s="110">
        <f>IF(AND(G83=0,H83=0),0,MAX(I82-J82+SUM($G$14:G83)-SUM($H$14:H83),0))</f>
        <v>0</v>
      </c>
      <c r="J83" s="110">
        <f>IF(AND(G83=0,H83=0),0,MAX(J82-I82+SUM($H$14:H83)-SUM($G$14:G83),0))</f>
        <v>0</v>
      </c>
    </row>
    <row r="84" spans="1:10" s="134" customFormat="1" ht="15" hidden="1" x14ac:dyDescent="0.2">
      <c r="A84" s="109" t="str">
        <f>IF(OR(PS!F73=SCT!$F$6,PS!G73=SCT!$F$6),PS!A73,"")</f>
        <v/>
      </c>
      <c r="B84" s="107" t="str">
        <f>IF(PS!F73=SCT!$F$6,PS!C73,IF(PS!G73=SCT!$F$6,PS!D73,""))</f>
        <v/>
      </c>
      <c r="C84" s="109" t="str">
        <f>IF(OR(PS!F73=SCT!$F$6,PS!G73=SCT!$F$6),PS!B73,"")</f>
        <v/>
      </c>
      <c r="D84" s="197" t="str">
        <f>IF(OR(PS!F73=SCT!$F$6,PS!G73=SCT!$F$6),PS!E73,"")</f>
        <v/>
      </c>
      <c r="E84" s="107" t="str">
        <f>IF(PS!F73=SCT!$F$6,PS!G73,IF(PS!G73=SCT!$F$6,PS!F73,""))</f>
        <v/>
      </c>
      <c r="F84" s="107"/>
      <c r="G84" s="110">
        <f>IF(PS!F73=SCT!$F$6,PS!J73,0)</f>
        <v>0</v>
      </c>
      <c r="H84" s="110">
        <f>IF(PS!G73=SCT!$F$6,PS!J73,0)</f>
        <v>0</v>
      </c>
      <c r="I84" s="110">
        <f>IF(AND(G84=0,H84=0),0,MAX(I83-J83+SUM($G$14:G84)-SUM($H$14:H84),0))</f>
        <v>0</v>
      </c>
      <c r="J84" s="110">
        <f>IF(AND(G84=0,H84=0),0,MAX(J83-I83+SUM($H$14:H84)-SUM($G$14:G84),0))</f>
        <v>0</v>
      </c>
    </row>
    <row r="85" spans="1:10" s="134" customFormat="1" ht="15" hidden="1" x14ac:dyDescent="0.2">
      <c r="A85" s="109" t="str">
        <f>IF(OR(PS!F74=SCT!$F$6,PS!G74=SCT!$F$6),PS!A74,"")</f>
        <v/>
      </c>
      <c r="B85" s="107" t="str">
        <f>IF(PS!F74=SCT!$F$6,PS!C74,IF(PS!G74=SCT!$F$6,PS!D74,""))</f>
        <v/>
      </c>
      <c r="C85" s="109" t="str">
        <f>IF(OR(PS!F74=SCT!$F$6,PS!G74=SCT!$F$6),PS!B74,"")</f>
        <v/>
      </c>
      <c r="D85" s="197" t="str">
        <f>IF(OR(PS!F74=SCT!$F$6,PS!G74=SCT!$F$6),PS!E74,"")</f>
        <v/>
      </c>
      <c r="E85" s="107" t="str">
        <f>IF(PS!F74=SCT!$F$6,PS!G74,IF(PS!G74=SCT!$F$6,PS!F74,""))</f>
        <v/>
      </c>
      <c r="F85" s="107"/>
      <c r="G85" s="110">
        <f>IF(PS!F74=SCT!$F$6,PS!J74,0)</f>
        <v>0</v>
      </c>
      <c r="H85" s="110">
        <f>IF(PS!G74=SCT!$F$6,PS!J74,0)</f>
        <v>0</v>
      </c>
      <c r="I85" s="110">
        <f>IF(AND(G85=0,H85=0),0,MAX(I84-J84+SUM($G$14:G85)-SUM($H$14:H85),0))</f>
        <v>0</v>
      </c>
      <c r="J85" s="110">
        <f>IF(AND(G85=0,H85=0),0,MAX(J84-I84+SUM($H$14:H85)-SUM($G$14:G85),0))</f>
        <v>0</v>
      </c>
    </row>
    <row r="86" spans="1:10" s="134" customFormat="1" ht="15" hidden="1" x14ac:dyDescent="0.2">
      <c r="A86" s="109" t="str">
        <f>IF(OR(PS!F75=SCT!$F$6,PS!G75=SCT!$F$6),PS!A75,"")</f>
        <v/>
      </c>
      <c r="B86" s="107" t="str">
        <f>IF(PS!F75=SCT!$F$6,PS!C75,IF(PS!G75=SCT!$F$6,PS!D75,""))</f>
        <v/>
      </c>
      <c r="C86" s="109" t="str">
        <f>IF(OR(PS!F75=SCT!$F$6,PS!G75=SCT!$F$6),PS!B75,"")</f>
        <v/>
      </c>
      <c r="D86" s="197" t="str">
        <f>IF(OR(PS!F75=SCT!$F$6,PS!G75=SCT!$F$6),PS!E75,"")</f>
        <v/>
      </c>
      <c r="E86" s="107" t="str">
        <f>IF(PS!F75=SCT!$F$6,PS!G75,IF(PS!G75=SCT!$F$6,PS!F75,""))</f>
        <v/>
      </c>
      <c r="F86" s="107"/>
      <c r="G86" s="110">
        <f>IF(PS!F75=SCT!$F$6,PS!J75,0)</f>
        <v>0</v>
      </c>
      <c r="H86" s="110">
        <f>IF(PS!G75=SCT!$F$6,PS!J75,0)</f>
        <v>0</v>
      </c>
      <c r="I86" s="110">
        <f>IF(AND(G86=0,H86=0),0,MAX(I85-J85+SUM($G$14:G86)-SUM($H$14:H86),0))</f>
        <v>0</v>
      </c>
      <c r="J86" s="110">
        <f>IF(AND(G86=0,H86=0),0,MAX(J85-I85+SUM($H$14:H86)-SUM($G$14:G86),0))</f>
        <v>0</v>
      </c>
    </row>
    <row r="87" spans="1:10" ht="15" hidden="1" x14ac:dyDescent="0.2">
      <c r="A87" s="109" t="str">
        <f>IF(OR(PS!F76=SCT!$F$6,PS!G76=SCT!$F$6),PS!A76,"")</f>
        <v/>
      </c>
      <c r="B87" s="107" t="str">
        <f>IF(PS!F76=SCT!$F$6,PS!C76,IF(PS!G76=SCT!$F$6,PS!D76,""))</f>
        <v/>
      </c>
      <c r="C87" s="109" t="str">
        <f>IF(OR(PS!F76=SCT!$F$6,PS!G76=SCT!$F$6),PS!B76,"")</f>
        <v/>
      </c>
      <c r="D87" s="197" t="str">
        <f>IF(OR(PS!F76=SCT!$F$6,PS!G76=SCT!$F$6),PS!E76,"")</f>
        <v/>
      </c>
      <c r="E87" s="107" t="str">
        <f>IF(PS!F76=SCT!$F$6,PS!G76,IF(PS!G76=SCT!$F$6,PS!F76,""))</f>
        <v/>
      </c>
      <c r="F87" s="107"/>
      <c r="G87" s="110">
        <f>IF(PS!F76=SCT!$F$6,PS!J76,0)</f>
        <v>0</v>
      </c>
      <c r="H87" s="110">
        <f>IF(PS!G76=SCT!$F$6,PS!J76,0)</f>
        <v>0</v>
      </c>
      <c r="I87" s="110">
        <f>IF(AND(G87=0,H87=0),0,MAX(I86-J86+SUM($G$14:G87)-SUM($H$14:H87),0))</f>
        <v>0</v>
      </c>
      <c r="J87" s="110">
        <f>IF(AND(G87=0,H87=0),0,MAX(J86-I86+SUM($H$14:H87)-SUM($G$14:G87),0))</f>
        <v>0</v>
      </c>
    </row>
    <row r="88" spans="1:10" ht="15" hidden="1" x14ac:dyDescent="0.2">
      <c r="A88" s="109" t="str">
        <f>IF(OR(PS!F77=SCT!$F$6,PS!G77=SCT!$F$6),PS!A77,"")</f>
        <v/>
      </c>
      <c r="B88" s="107" t="str">
        <f>IF(PS!F77=SCT!$F$6,PS!C77,IF(PS!G77=SCT!$F$6,PS!D77,""))</f>
        <v/>
      </c>
      <c r="C88" s="109" t="str">
        <f>IF(OR(PS!F77=SCT!$F$6,PS!G77=SCT!$F$6),PS!B77,"")</f>
        <v/>
      </c>
      <c r="D88" s="197" t="str">
        <f>IF(OR(PS!F77=SCT!$F$6,PS!G77=SCT!$F$6),PS!E77,"")</f>
        <v/>
      </c>
      <c r="E88" s="107" t="str">
        <f>IF(PS!F77=SCT!$F$6,PS!G77,IF(PS!G77=SCT!$F$6,PS!F77,""))</f>
        <v/>
      </c>
      <c r="F88" s="107"/>
      <c r="G88" s="110">
        <f>IF(PS!F77=SCT!$F$6,PS!J77,0)</f>
        <v>0</v>
      </c>
      <c r="H88" s="110">
        <f>IF(PS!G77=SCT!$F$6,PS!J77,0)</f>
        <v>0</v>
      </c>
      <c r="I88" s="110">
        <f>IF(AND(G88=0,H88=0),0,MAX(I87-J87+SUM($G$14:G88)-SUM($H$14:H88),0))</f>
        <v>0</v>
      </c>
      <c r="J88" s="110">
        <f>IF(AND(G88=0,H88=0),0,MAX(J87-I87+SUM($H$14:H88)-SUM($G$14:G88),0))</f>
        <v>0</v>
      </c>
    </row>
    <row r="89" spans="1:10" ht="15" hidden="1" x14ac:dyDescent="0.2">
      <c r="A89" s="109" t="str">
        <f>IF(OR(PS!F78=SCT!$F$6,PS!G78=SCT!$F$6),PS!A78,"")</f>
        <v/>
      </c>
      <c r="B89" s="107" t="str">
        <f>IF(PS!F78=SCT!$F$6,PS!C78,IF(PS!G78=SCT!$F$6,PS!D78,""))</f>
        <v/>
      </c>
      <c r="C89" s="109" t="str">
        <f>IF(OR(PS!F78=SCT!$F$6,PS!G78=SCT!$F$6),PS!B78,"")</f>
        <v/>
      </c>
      <c r="D89" s="197" t="str">
        <f>IF(OR(PS!F78=SCT!$F$6,PS!G78=SCT!$F$6),PS!E78,"")</f>
        <v/>
      </c>
      <c r="E89" s="107" t="str">
        <f>IF(PS!F78=SCT!$F$6,PS!G78,IF(PS!G78=SCT!$F$6,PS!F78,""))</f>
        <v/>
      </c>
      <c r="F89" s="107"/>
      <c r="G89" s="110">
        <f>IF(PS!F78=SCT!$F$6,PS!J78,0)</f>
        <v>0</v>
      </c>
      <c r="H89" s="110">
        <f>IF(PS!G78=SCT!$F$6,PS!J78,0)</f>
        <v>0</v>
      </c>
      <c r="I89" s="110">
        <f>IF(AND(G89=0,H89=0),0,MAX(I88-J88+SUM($G$14:G89)-SUM($H$14:H89),0))</f>
        <v>0</v>
      </c>
      <c r="J89" s="110">
        <f>IF(AND(G89=0,H89=0),0,MAX(J88-I88+SUM($H$14:H89)-SUM($G$14:G89),0))</f>
        <v>0</v>
      </c>
    </row>
    <row r="90" spans="1:10" ht="15" hidden="1" x14ac:dyDescent="0.2">
      <c r="A90" s="109" t="str">
        <f>IF(OR(PS!F79=SCT!$F$6,PS!G79=SCT!$F$6),PS!A79,"")</f>
        <v/>
      </c>
      <c r="B90" s="107" t="str">
        <f>IF(PS!F79=SCT!$F$6,PS!C79,IF(PS!G79=SCT!$F$6,PS!D79,""))</f>
        <v/>
      </c>
      <c r="C90" s="109" t="str">
        <f>IF(OR(PS!F79=SCT!$F$6,PS!G79=SCT!$F$6),PS!B79,"")</f>
        <v/>
      </c>
      <c r="D90" s="197" t="str">
        <f>IF(OR(PS!F79=SCT!$F$6,PS!G79=SCT!$F$6),PS!E79,"")</f>
        <v/>
      </c>
      <c r="E90" s="107" t="str">
        <f>IF(PS!F79=SCT!$F$6,PS!G79,IF(PS!G79=SCT!$F$6,PS!F79,""))</f>
        <v/>
      </c>
      <c r="F90" s="107"/>
      <c r="G90" s="110">
        <f>IF(PS!F79=SCT!$F$6,PS!J79,0)</f>
        <v>0</v>
      </c>
      <c r="H90" s="110">
        <f>IF(PS!G79=SCT!$F$6,PS!J79,0)</f>
        <v>0</v>
      </c>
      <c r="I90" s="110">
        <f>IF(AND(G90=0,H90=0),0,MAX(I89-J89+SUM($G$14:G90)-SUM($H$14:H90),0))</f>
        <v>0</v>
      </c>
      <c r="J90" s="110">
        <f>IF(AND(G90=0,H90=0),0,MAX(J89-I89+SUM($H$14:H90)-SUM($G$14:G90),0))</f>
        <v>0</v>
      </c>
    </row>
    <row r="91" spans="1:10" s="134" customFormat="1" ht="15" hidden="1" x14ac:dyDescent="0.2">
      <c r="A91" s="109" t="str">
        <f>IF(OR(PS!F80=SCT!$F$6,PS!G80=SCT!$F$6),PS!A80,"")</f>
        <v/>
      </c>
      <c r="B91" s="107" t="str">
        <f>IF(PS!F80=SCT!$F$6,PS!C80,IF(PS!G80=SCT!$F$6,PS!D80,""))</f>
        <v/>
      </c>
      <c r="C91" s="109" t="str">
        <f>IF(OR(PS!F80=SCT!$F$6,PS!G80=SCT!$F$6),PS!B80,"")</f>
        <v/>
      </c>
      <c r="D91" s="197" t="str">
        <f>IF(OR(PS!F80=SCT!$F$6,PS!G80=SCT!$F$6),PS!E80,"")</f>
        <v/>
      </c>
      <c r="E91" s="107" t="str">
        <f>IF(PS!F80=SCT!$F$6,PS!G80,IF(PS!G80=SCT!$F$6,PS!F80,""))</f>
        <v/>
      </c>
      <c r="F91" s="107"/>
      <c r="G91" s="110">
        <f>IF(PS!F80=SCT!$F$6,PS!J80,0)</f>
        <v>0</v>
      </c>
      <c r="H91" s="110">
        <f>IF(PS!G80=SCT!$F$6,PS!J80,0)</f>
        <v>0</v>
      </c>
      <c r="I91" s="110">
        <f>IF(AND(G91=0,H91=0),0,MAX(I90-J90+SUM($G$14:G91)-SUM($H$14:H91),0))</f>
        <v>0</v>
      </c>
      <c r="J91" s="110">
        <f>IF(AND(G91=0,H91=0),0,MAX(J90-I90+SUM($H$14:H91)-SUM($G$14:G91),0))</f>
        <v>0</v>
      </c>
    </row>
    <row r="92" spans="1:10" s="134" customFormat="1" ht="15" hidden="1" x14ac:dyDescent="0.2">
      <c r="A92" s="109" t="str">
        <f>IF(OR(PS!F81=SCT!$F$6,PS!G81=SCT!$F$6),PS!A81,"")</f>
        <v/>
      </c>
      <c r="B92" s="107" t="str">
        <f>IF(PS!F81=SCT!$F$6,PS!C81,IF(PS!G81=SCT!$F$6,PS!D81,""))</f>
        <v/>
      </c>
      <c r="C92" s="109" t="str">
        <f>IF(OR(PS!F81=SCT!$F$6,PS!G81=SCT!$F$6),PS!B81,"")</f>
        <v/>
      </c>
      <c r="D92" s="197" t="str">
        <f>IF(OR(PS!F81=SCT!$F$6,PS!G81=SCT!$F$6),PS!E81,"")</f>
        <v/>
      </c>
      <c r="E92" s="107" t="str">
        <f>IF(PS!F81=SCT!$F$6,PS!G81,IF(PS!G81=SCT!$F$6,PS!F81,""))</f>
        <v/>
      </c>
      <c r="F92" s="107"/>
      <c r="G92" s="110">
        <f>IF(PS!F81=SCT!$F$6,PS!J81,0)</f>
        <v>0</v>
      </c>
      <c r="H92" s="110">
        <f>IF(PS!G81=SCT!$F$6,PS!J81,0)</f>
        <v>0</v>
      </c>
      <c r="I92" s="110">
        <f>IF(AND(G92=0,H92=0),0,MAX(I91-J91+SUM($G$14:G92)-SUM($H$14:H92),0))</f>
        <v>0</v>
      </c>
      <c r="J92" s="110">
        <f>IF(AND(G92=0,H92=0),0,MAX(J91-I91+SUM($H$14:H92)-SUM($G$14:G92),0))</f>
        <v>0</v>
      </c>
    </row>
    <row r="93" spans="1:10" s="134" customFormat="1" ht="15" hidden="1" x14ac:dyDescent="0.2">
      <c r="A93" s="109" t="str">
        <f>IF(OR(PS!F82=SCT!$F$6,PS!G82=SCT!$F$6),PS!A82,"")</f>
        <v/>
      </c>
      <c r="B93" s="107" t="str">
        <f>IF(PS!F82=SCT!$F$6,PS!C82,IF(PS!G82=SCT!$F$6,PS!D82,""))</f>
        <v/>
      </c>
      <c r="C93" s="109" t="str">
        <f>IF(OR(PS!F82=SCT!$F$6,PS!G82=SCT!$F$6),PS!B82,"")</f>
        <v/>
      </c>
      <c r="D93" s="197" t="str">
        <f>IF(OR(PS!F82=SCT!$F$6,PS!G82=SCT!$F$6),PS!E82,"")</f>
        <v/>
      </c>
      <c r="E93" s="107" t="str">
        <f>IF(PS!F82=SCT!$F$6,PS!G82,IF(PS!G82=SCT!$F$6,PS!F82,""))</f>
        <v/>
      </c>
      <c r="F93" s="107"/>
      <c r="G93" s="110">
        <f>IF(PS!F82=SCT!$F$6,PS!J82,0)</f>
        <v>0</v>
      </c>
      <c r="H93" s="110">
        <f>IF(PS!G82=SCT!$F$6,PS!J82,0)</f>
        <v>0</v>
      </c>
      <c r="I93" s="110">
        <f>IF(AND(G93=0,H93=0),0,MAX(I92-J92+SUM($G$14:G93)-SUM($H$14:H93),0))</f>
        <v>0</v>
      </c>
      <c r="J93" s="110">
        <f>IF(AND(G93=0,H93=0),0,MAX(J92-I92+SUM($H$14:H93)-SUM($G$14:G93),0))</f>
        <v>0</v>
      </c>
    </row>
    <row r="94" spans="1:10" s="134" customFormat="1" ht="15" hidden="1" x14ac:dyDescent="0.2">
      <c r="A94" s="109" t="str">
        <f>IF(OR(PS!F83=SCT!$F$6,PS!G83=SCT!$F$6),PS!A83,"")</f>
        <v/>
      </c>
      <c r="B94" s="107" t="str">
        <f>IF(PS!F83=SCT!$F$6,PS!C83,IF(PS!G83=SCT!$F$6,PS!D83,""))</f>
        <v/>
      </c>
      <c r="C94" s="109" t="str">
        <f>IF(OR(PS!F83=SCT!$F$6,PS!G83=SCT!$F$6),PS!B83,"")</f>
        <v/>
      </c>
      <c r="D94" s="197" t="str">
        <f>IF(OR(PS!F83=SCT!$F$6,PS!G83=SCT!$F$6),PS!E83,"")</f>
        <v/>
      </c>
      <c r="E94" s="107" t="str">
        <f>IF(PS!F83=SCT!$F$6,PS!G83,IF(PS!G83=SCT!$F$6,PS!F83,""))</f>
        <v/>
      </c>
      <c r="F94" s="107"/>
      <c r="G94" s="110">
        <f>IF(PS!F83=SCT!$F$6,PS!J83,0)</f>
        <v>0</v>
      </c>
      <c r="H94" s="110">
        <f>IF(PS!G83=SCT!$F$6,PS!J83,0)</f>
        <v>0</v>
      </c>
      <c r="I94" s="110">
        <f>IF(AND(G94=0,H94=0),0,MAX(I93-J93+SUM($G$14:G94)-SUM($H$14:H94),0))</f>
        <v>0</v>
      </c>
      <c r="J94" s="110">
        <f>IF(AND(G94=0,H94=0),0,MAX(J93-I93+SUM($H$14:H94)-SUM($G$14:G94),0))</f>
        <v>0</v>
      </c>
    </row>
    <row r="95" spans="1:10" s="134" customFormat="1" ht="15" hidden="1" x14ac:dyDescent="0.2">
      <c r="A95" s="109" t="str">
        <f>IF(OR(PS!F84=SCT!$F$6,PS!G84=SCT!$F$6),PS!A84,"")</f>
        <v/>
      </c>
      <c r="B95" s="107" t="str">
        <f>IF(PS!F84=SCT!$F$6,PS!C84,IF(PS!G84=SCT!$F$6,PS!D84,""))</f>
        <v/>
      </c>
      <c r="C95" s="109" t="str">
        <f>IF(OR(PS!F84=SCT!$F$6,PS!G84=SCT!$F$6),PS!B84,"")</f>
        <v/>
      </c>
      <c r="D95" s="197" t="str">
        <f>IF(OR(PS!F84=SCT!$F$6,PS!G84=SCT!$F$6),PS!E84,"")</f>
        <v/>
      </c>
      <c r="E95" s="107" t="str">
        <f>IF(PS!F84=SCT!$F$6,PS!G84,IF(PS!G84=SCT!$F$6,PS!F84,""))</f>
        <v/>
      </c>
      <c r="F95" s="107"/>
      <c r="G95" s="110">
        <f>IF(PS!F84=SCT!$F$6,PS!J84,0)</f>
        <v>0</v>
      </c>
      <c r="H95" s="110">
        <f>IF(PS!G84=SCT!$F$6,PS!J84,0)</f>
        <v>0</v>
      </c>
      <c r="I95" s="110">
        <f>IF(AND(G95=0,H95=0),0,MAX(I94-J94+SUM($G$14:G95)-SUM($H$14:H95),0))</f>
        <v>0</v>
      </c>
      <c r="J95" s="110">
        <f>IF(AND(G95=0,H95=0),0,MAX(J94-I94+SUM($H$14:H95)-SUM($G$14:G95),0))</f>
        <v>0</v>
      </c>
    </row>
    <row r="96" spans="1:10" s="134" customFormat="1" ht="15" x14ac:dyDescent="0.2">
      <c r="A96" s="109">
        <f>IF(OR(PS!F85=SCT!$F$6,PS!G85=SCT!$F$6),PS!A85,"")</f>
        <v>44856</v>
      </c>
      <c r="B96" s="107" t="str">
        <f>IF(PS!F85=SCT!$F$6,PS!C85,IF(PS!G85=SCT!$F$6,PS!D85,""))</f>
        <v>HD00000023</v>
      </c>
      <c r="C96" s="109">
        <f>IF(OR(PS!F85=SCT!$F$6,PS!G85=SCT!$F$6),PS!B85,"")</f>
        <v>44856</v>
      </c>
      <c r="D96" s="197" t="str">
        <f>IF(OR(PS!F85=SCT!$F$6,PS!G85=SCT!$F$6),PS!E85,"")</f>
        <v>Xuất kho hàng hóa bán cho công ty TNHH Tường An, thu trước 1 phần tiền TGNH Vietinbank</v>
      </c>
      <c r="E96" s="107" t="str">
        <f>IF(PS!F85=SCT!$F$6,PS!G85,IF(PS!G85=SCT!$F$6,PS!F85,""))</f>
        <v>5111.02</v>
      </c>
      <c r="F96" s="107"/>
      <c r="G96" s="110">
        <f>IF(PS!F85=SCT!$F$6,PS!J85,0)</f>
        <v>110000000</v>
      </c>
      <c r="H96" s="110">
        <f>IF(PS!G85=SCT!$F$6,PS!J85,0)</f>
        <v>0</v>
      </c>
      <c r="I96" s="110">
        <f>IF(AND(G96=0,H96=0),0,MAX(I95-J95+SUM($G$14:G96)-SUM($H$14:H96),0))</f>
        <v>59800000</v>
      </c>
      <c r="J96" s="110">
        <f>IF(AND(G96=0,H96=0),0,MAX(J95-I95+SUM($H$14:H96)-SUM($G$14:G96),0))</f>
        <v>0</v>
      </c>
    </row>
    <row r="97" spans="1:10" s="134" customFormat="1" ht="15" x14ac:dyDescent="0.2">
      <c r="A97" s="109">
        <f>IF(OR(PS!F86=SCT!$F$6,PS!G86=SCT!$F$6),PS!A86,"")</f>
        <v>44856</v>
      </c>
      <c r="B97" s="107" t="str">
        <f>IF(PS!F86=SCT!$F$6,PS!C86,IF(PS!G86=SCT!$F$6,PS!D86,""))</f>
        <v>HD00000023</v>
      </c>
      <c r="C97" s="109">
        <f>IF(OR(PS!F86=SCT!$F$6,PS!G86=SCT!$F$6),PS!B86,"")</f>
        <v>44856</v>
      </c>
      <c r="D97" s="197" t="str">
        <f>IF(OR(PS!F86=SCT!$F$6,PS!G86=SCT!$F$6),PS!E86,"")</f>
        <v>Xuất kho hàng hóa bán cho công ty TNHH Tường An, thu trước 1 phần tiền TGNH Vietinbank</v>
      </c>
      <c r="E97" s="107" t="str">
        <f>IF(PS!F86=SCT!$F$6,PS!G86,IF(PS!G86=SCT!$F$6,PS!F86,""))</f>
        <v>5111.01</v>
      </c>
      <c r="F97" s="107"/>
      <c r="G97" s="110">
        <f>IF(PS!F86=SCT!$F$6,PS!J86,0)</f>
        <v>34000000</v>
      </c>
      <c r="H97" s="110">
        <f>IF(PS!G86=SCT!$F$6,PS!J86,0)</f>
        <v>0</v>
      </c>
      <c r="I97" s="110">
        <f>IF(AND(G97=0,H97=0),0,MAX(I96-J96+SUM($G$14:G97)-SUM($H$14:H97),0))</f>
        <v>153600000</v>
      </c>
      <c r="J97" s="110">
        <f>IF(AND(G97=0,H97=0),0,MAX(J96-I96+SUM($H$14:H97)-SUM($G$14:G97),0))</f>
        <v>0</v>
      </c>
    </row>
    <row r="98" spans="1:10" s="134" customFormat="1" ht="15" x14ac:dyDescent="0.2">
      <c r="A98" s="109">
        <f>IF(OR(PS!F87=SCT!$F$6,PS!G87=SCT!$F$6),PS!A87,"")</f>
        <v>44856</v>
      </c>
      <c r="B98" s="107" t="str">
        <f>IF(PS!F87=SCT!$F$6,PS!C87,IF(PS!G87=SCT!$F$6,PS!D87,""))</f>
        <v>HD00000023</v>
      </c>
      <c r="C98" s="109">
        <f>IF(OR(PS!F87=SCT!$F$6,PS!G87=SCT!$F$6),PS!B87,"")</f>
        <v>44856</v>
      </c>
      <c r="D98" s="197" t="str">
        <f>IF(OR(PS!F87=SCT!$F$6,PS!G87=SCT!$F$6),PS!E87,"")</f>
        <v>Xuất kho hàng hóa bán cho công ty TNHH Tường An, thu trước 1 phần tiền TGNH Vietinbank</v>
      </c>
      <c r="E98" s="107" t="str">
        <f>IF(PS!F87=SCT!$F$6,PS!G87,IF(PS!G87=SCT!$F$6,PS!F87,""))</f>
        <v>5111.04</v>
      </c>
      <c r="F98" s="107"/>
      <c r="G98" s="110">
        <f>IF(PS!F87=SCT!$F$6,PS!J87,0)</f>
        <v>3375000</v>
      </c>
      <c r="H98" s="110">
        <f>IF(PS!G87=SCT!$F$6,PS!J87,0)</f>
        <v>0</v>
      </c>
      <c r="I98" s="110">
        <f>IF(AND(G98=0,H98=0),0,MAX(I97-J97+SUM($G$14:G98)-SUM($H$14:H98),0))</f>
        <v>250775000</v>
      </c>
      <c r="J98" s="110">
        <f>IF(AND(G98=0,H98=0),0,MAX(J97-I97+SUM($H$14:H98)-SUM($G$14:G98),0))</f>
        <v>0</v>
      </c>
    </row>
    <row r="99" spans="1:10" s="134" customFormat="1" ht="15" x14ac:dyDescent="0.2">
      <c r="A99" s="109">
        <f>IF(OR(PS!F88=SCT!$F$6,PS!G88=SCT!$F$6),PS!A88,"")</f>
        <v>44856</v>
      </c>
      <c r="B99" s="107" t="str">
        <f>IF(PS!F88=SCT!$F$6,PS!C88,IF(PS!G88=SCT!$F$6,PS!D88,""))</f>
        <v>HD00000023</v>
      </c>
      <c r="C99" s="109">
        <f>IF(OR(PS!F88=SCT!$F$6,PS!G88=SCT!$F$6),PS!B88,"")</f>
        <v>44856</v>
      </c>
      <c r="D99" s="197" t="str">
        <f>IF(OR(PS!F88=SCT!$F$6,PS!G88=SCT!$F$6),PS!E88,"")</f>
        <v>Xuất kho hàng hóa bán cho công ty TNHH Tường An, thu trước 1 phần tiền TGNH Vietinbank</v>
      </c>
      <c r="E99" s="107" t="str">
        <f>IF(PS!F88=SCT!$F$6,PS!G88,IF(PS!G88=SCT!$F$6,PS!F88,""))</f>
        <v>33311</v>
      </c>
      <c r="F99" s="107"/>
      <c r="G99" s="110">
        <f>IF(PS!F88=SCT!$F$6,PS!J88,0)</f>
        <v>14737500</v>
      </c>
      <c r="H99" s="110">
        <f>IF(PS!G88=SCT!$F$6,PS!J88,0)</f>
        <v>0</v>
      </c>
      <c r="I99" s="110">
        <f>IF(AND(G99=0,H99=0),0,MAX(I98-J98+SUM($G$14:G99)-SUM($H$14:H99),0))</f>
        <v>362687500</v>
      </c>
      <c r="J99" s="110">
        <f>IF(AND(G99=0,H99=0),0,MAX(J98-I98+SUM($H$14:H99)-SUM($G$14:G99),0))</f>
        <v>0</v>
      </c>
    </row>
    <row r="100" spans="1:10" s="134" customFormat="1" ht="15" x14ac:dyDescent="0.2">
      <c r="A100" s="109">
        <f>IF(OR(PS!F89=SCT!$F$6,PS!G89=SCT!$F$6),PS!A89,"")</f>
        <v>44856</v>
      </c>
      <c r="B100" s="107" t="str">
        <f>IF(PS!F89=SCT!$F$6,PS!C89,IF(PS!G89=SCT!$F$6,PS!D89,""))</f>
        <v>GBC348</v>
      </c>
      <c r="C100" s="109">
        <f>IF(OR(PS!F89=SCT!$F$6,PS!G89=SCT!$F$6),PS!B89,"")</f>
        <v>44856</v>
      </c>
      <c r="D100" s="197" t="str">
        <f>IF(OR(PS!F89=SCT!$F$6,PS!G89=SCT!$F$6),PS!E89,"")</f>
        <v>Xuất kho hàng hóa bán cho công ty TNHH Tường An, thu trước 1 phần tiền TGNH Vietinbank</v>
      </c>
      <c r="E100" s="107" t="str">
        <f>IF(PS!F89=SCT!$F$6,PS!G89,IF(PS!G89=SCT!$F$6,PS!F89,""))</f>
        <v>11212</v>
      </c>
      <c r="F100" s="107"/>
      <c r="G100" s="110">
        <f>IF(PS!F89=SCT!$F$6,PS!J89,0)</f>
        <v>0</v>
      </c>
      <c r="H100" s="110">
        <f>IF(PS!G89=SCT!$F$6,PS!J89,0)</f>
        <v>10000000</v>
      </c>
      <c r="I100" s="110">
        <f>IF(AND(G100=0,H100=0),0,MAX(I99-J99+SUM($G$14:G100)-SUM($H$14:H100),0))</f>
        <v>464600000</v>
      </c>
      <c r="J100" s="110">
        <f>IF(AND(G100=0,H100=0),0,MAX(J99-I99+SUM($H$14:H100)-SUM($G$14:G100),0))</f>
        <v>0</v>
      </c>
    </row>
    <row r="101" spans="1:10" ht="15" hidden="1" x14ac:dyDescent="0.2">
      <c r="A101" s="109" t="str">
        <f>IF(OR(PS!F90=SCT!$F$6,PS!G90=SCT!$F$6),PS!A90,"")</f>
        <v/>
      </c>
      <c r="B101" s="107" t="str">
        <f>IF(PS!F90=SCT!$F$6,PS!C90,IF(PS!G90=SCT!$F$6,PS!D90,""))</f>
        <v/>
      </c>
      <c r="C101" s="109" t="str">
        <f>IF(OR(PS!F90=SCT!$F$6,PS!G90=SCT!$F$6),PS!B90,"")</f>
        <v/>
      </c>
      <c r="D101" s="197" t="str">
        <f>IF(OR(PS!F90=SCT!$F$6,PS!G90=SCT!$F$6),PS!E90,"")</f>
        <v/>
      </c>
      <c r="E101" s="107" t="str">
        <f>IF(PS!F90=SCT!$F$6,PS!G90,IF(PS!G90=SCT!$F$6,PS!F90,""))</f>
        <v/>
      </c>
      <c r="F101" s="107"/>
      <c r="G101" s="110">
        <f>IF(PS!F90=SCT!$F$6,PS!J90,0)</f>
        <v>0</v>
      </c>
      <c r="H101" s="110">
        <f>IF(PS!G90=SCT!$F$6,PS!J90,0)</f>
        <v>0</v>
      </c>
      <c r="I101" s="110">
        <f>IF(AND(G101=0,H101=0),0,MAX(I100-J100+SUM($G$14:G101)-SUM($H$14:H101),0))</f>
        <v>0</v>
      </c>
      <c r="J101" s="110">
        <f>IF(AND(G101=0,H101=0),0,MAX(J100-I100+SUM($H$14:H101)-SUM($G$14:G101),0))</f>
        <v>0</v>
      </c>
    </row>
    <row r="102" spans="1:10" ht="15" hidden="1" x14ac:dyDescent="0.2">
      <c r="A102" s="109" t="str">
        <f>IF(OR(PS!F91=SCT!$F$6,PS!G91=SCT!$F$6),PS!A91,"")</f>
        <v/>
      </c>
      <c r="B102" s="107" t="str">
        <f>IF(PS!F91=SCT!$F$6,PS!C91,IF(PS!G91=SCT!$F$6,PS!D91,""))</f>
        <v/>
      </c>
      <c r="C102" s="109" t="str">
        <f>IF(OR(PS!F91=SCT!$F$6,PS!G91=SCT!$F$6),PS!B91,"")</f>
        <v/>
      </c>
      <c r="D102" s="197" t="str">
        <f>IF(OR(PS!F91=SCT!$F$6,PS!G91=SCT!$F$6),PS!E91,"")</f>
        <v/>
      </c>
      <c r="E102" s="107" t="str">
        <f>IF(PS!F91=SCT!$F$6,PS!G91,IF(PS!G91=SCT!$F$6,PS!F91,""))</f>
        <v/>
      </c>
      <c r="F102" s="107"/>
      <c r="G102" s="110">
        <f>IF(PS!F91=SCT!$F$6,PS!J91,0)</f>
        <v>0</v>
      </c>
      <c r="H102" s="110">
        <f>IF(PS!G91=SCT!$F$6,PS!J91,0)</f>
        <v>0</v>
      </c>
      <c r="I102" s="110">
        <f>IF(AND(G102=0,H102=0),0,MAX(I101-J101+SUM($G$14:G102)-SUM($H$14:H102),0))</f>
        <v>0</v>
      </c>
      <c r="J102" s="110">
        <f>IF(AND(G102=0,H102=0),0,MAX(J101-I101+SUM($H$14:H102)-SUM($G$14:G102),0))</f>
        <v>0</v>
      </c>
    </row>
    <row r="103" spans="1:10" s="134" customFormat="1" ht="15" hidden="1" x14ac:dyDescent="0.2">
      <c r="A103" s="109" t="str">
        <f>IF(OR(PS!F92=SCT!$F$6,PS!G92=SCT!$F$6),PS!A92,"")</f>
        <v/>
      </c>
      <c r="B103" s="107" t="str">
        <f>IF(PS!F92=SCT!$F$6,PS!C92,IF(PS!G92=SCT!$F$6,PS!D92,""))</f>
        <v/>
      </c>
      <c r="C103" s="109" t="str">
        <f>IF(OR(PS!F92=SCT!$F$6,PS!G92=SCT!$F$6),PS!B92,"")</f>
        <v/>
      </c>
      <c r="D103" s="197" t="str">
        <f>IF(OR(PS!F92=SCT!$F$6,PS!G92=SCT!$F$6),PS!E92,"")</f>
        <v/>
      </c>
      <c r="E103" s="107" t="str">
        <f>IF(PS!F92=SCT!$F$6,PS!G92,IF(PS!G92=SCT!$F$6,PS!F92,""))</f>
        <v/>
      </c>
      <c r="F103" s="107"/>
      <c r="G103" s="110">
        <f>IF(PS!F92=SCT!$F$6,PS!J92,0)</f>
        <v>0</v>
      </c>
      <c r="H103" s="110">
        <f>IF(PS!G92=SCT!$F$6,PS!J92,0)</f>
        <v>0</v>
      </c>
      <c r="I103" s="110">
        <f>IF(AND(G103=0,H103=0),0,MAX(I102-J102+SUM($G$14:G103)-SUM($H$14:H103),0))</f>
        <v>0</v>
      </c>
      <c r="J103" s="110">
        <f>IF(AND(G103=0,H103=0),0,MAX(J102-I102+SUM($H$14:H103)-SUM($G$14:G103),0))</f>
        <v>0</v>
      </c>
    </row>
    <row r="104" spans="1:10" s="134" customFormat="1" ht="15" hidden="1" x14ac:dyDescent="0.2">
      <c r="A104" s="109" t="str">
        <f>IF(OR(PS!F93=SCT!$F$6,PS!G93=SCT!$F$6),PS!A93,"")</f>
        <v/>
      </c>
      <c r="B104" s="107" t="str">
        <f>IF(PS!F93=SCT!$F$6,PS!C93,IF(PS!G93=SCT!$F$6,PS!D93,""))</f>
        <v/>
      </c>
      <c r="C104" s="109" t="str">
        <f>IF(OR(PS!F93=SCT!$F$6,PS!G93=SCT!$F$6),PS!B93,"")</f>
        <v/>
      </c>
      <c r="D104" s="197" t="str">
        <f>IF(OR(PS!F93=SCT!$F$6,PS!G93=SCT!$F$6),PS!E93,"")</f>
        <v/>
      </c>
      <c r="E104" s="107" t="str">
        <f>IF(PS!F93=SCT!$F$6,PS!G93,IF(PS!G93=SCT!$F$6,PS!F93,""))</f>
        <v/>
      </c>
      <c r="F104" s="107"/>
      <c r="G104" s="110">
        <f>IF(PS!F93=SCT!$F$6,PS!J93,0)</f>
        <v>0</v>
      </c>
      <c r="H104" s="110">
        <f>IF(PS!G93=SCT!$F$6,PS!J93,0)</f>
        <v>0</v>
      </c>
      <c r="I104" s="110">
        <f>IF(AND(G104=0,H104=0),0,MAX(I103-J103+SUM($G$14:G104)-SUM($H$14:H104),0))</f>
        <v>0</v>
      </c>
      <c r="J104" s="110">
        <f>IF(AND(G104=0,H104=0),0,MAX(J103-I103+SUM($H$14:H104)-SUM($G$14:G104),0))</f>
        <v>0</v>
      </c>
    </row>
    <row r="105" spans="1:10" s="134" customFormat="1" ht="15" hidden="1" x14ac:dyDescent="0.2">
      <c r="A105" s="109" t="str">
        <f>IF(OR(PS!F94=SCT!$F$6,PS!G94=SCT!$F$6),PS!A94,"")</f>
        <v/>
      </c>
      <c r="B105" s="107" t="str">
        <f>IF(PS!F94=SCT!$F$6,PS!C94,IF(PS!G94=SCT!$F$6,PS!D94,""))</f>
        <v/>
      </c>
      <c r="C105" s="109" t="str">
        <f>IF(OR(PS!F94=SCT!$F$6,PS!G94=SCT!$F$6),PS!B94,"")</f>
        <v/>
      </c>
      <c r="D105" s="197" t="str">
        <f>IF(OR(PS!F94=SCT!$F$6,PS!G94=SCT!$F$6),PS!E94,"")</f>
        <v/>
      </c>
      <c r="E105" s="107" t="str">
        <f>IF(PS!F94=SCT!$F$6,PS!G94,IF(PS!G94=SCT!$F$6,PS!F94,""))</f>
        <v/>
      </c>
      <c r="F105" s="107"/>
      <c r="G105" s="110">
        <f>IF(PS!F94=SCT!$F$6,PS!J94,0)</f>
        <v>0</v>
      </c>
      <c r="H105" s="110">
        <f>IF(PS!G94=SCT!$F$6,PS!J94,0)</f>
        <v>0</v>
      </c>
      <c r="I105" s="110">
        <f>IF(AND(G105=0,H105=0),0,MAX(I104-J104+SUM($G$14:G105)-SUM($H$14:H105),0))</f>
        <v>0</v>
      </c>
      <c r="J105" s="110">
        <f>IF(AND(G105=0,H105=0),0,MAX(J104-I104+SUM($H$14:H105)-SUM($G$14:G105),0))</f>
        <v>0</v>
      </c>
    </row>
    <row r="106" spans="1:10" s="134" customFormat="1" ht="15" hidden="1" x14ac:dyDescent="0.2">
      <c r="A106" s="109" t="str">
        <f>IF(OR(PS!F95=SCT!$F$6,PS!G95=SCT!$F$6),PS!A95,"")</f>
        <v/>
      </c>
      <c r="B106" s="107" t="str">
        <f>IF(PS!F95=SCT!$F$6,PS!C95,IF(PS!G95=SCT!$F$6,PS!D95,""))</f>
        <v/>
      </c>
      <c r="C106" s="109" t="str">
        <f>IF(OR(PS!F95=SCT!$F$6,PS!G95=SCT!$F$6),PS!B95,"")</f>
        <v/>
      </c>
      <c r="D106" s="197" t="str">
        <f>IF(OR(PS!F95=SCT!$F$6,PS!G95=SCT!$F$6),PS!E95,"")</f>
        <v/>
      </c>
      <c r="E106" s="107" t="str">
        <f>IF(PS!F95=SCT!$F$6,PS!G95,IF(PS!G95=SCT!$F$6,PS!F95,""))</f>
        <v/>
      </c>
      <c r="F106" s="107"/>
      <c r="G106" s="110">
        <f>IF(PS!F95=SCT!$F$6,PS!J95,0)</f>
        <v>0</v>
      </c>
      <c r="H106" s="110">
        <f>IF(PS!G95=SCT!$F$6,PS!J95,0)</f>
        <v>0</v>
      </c>
      <c r="I106" s="110">
        <f>IF(AND(G106=0,H106=0),0,MAX(I105-J105+SUM($G$14:G106)-SUM($H$14:H106),0))</f>
        <v>0</v>
      </c>
      <c r="J106" s="110">
        <f>IF(AND(G106=0,H106=0),0,MAX(J105-I105+SUM($H$14:H106)-SUM($G$14:G106),0))</f>
        <v>0</v>
      </c>
    </row>
    <row r="107" spans="1:10" s="134" customFormat="1" ht="15" hidden="1" x14ac:dyDescent="0.2">
      <c r="A107" s="109" t="str">
        <f>IF(OR(PS!F96=SCT!$F$6,PS!G96=SCT!$F$6),PS!A96,"")</f>
        <v/>
      </c>
      <c r="B107" s="107" t="str">
        <f>IF(PS!F96=SCT!$F$6,PS!C96,IF(PS!G96=SCT!$F$6,PS!D96,""))</f>
        <v/>
      </c>
      <c r="C107" s="109" t="str">
        <f>IF(OR(PS!F96=SCT!$F$6,PS!G96=SCT!$F$6),PS!B96,"")</f>
        <v/>
      </c>
      <c r="D107" s="197" t="str">
        <f>IF(OR(PS!F96=SCT!$F$6,PS!G96=SCT!$F$6),PS!E96,"")</f>
        <v/>
      </c>
      <c r="E107" s="107" t="str">
        <f>IF(PS!F96=SCT!$F$6,PS!G96,IF(PS!G96=SCT!$F$6,PS!F96,""))</f>
        <v/>
      </c>
      <c r="F107" s="107"/>
      <c r="G107" s="110">
        <f>IF(PS!F96=SCT!$F$6,PS!J96,0)</f>
        <v>0</v>
      </c>
      <c r="H107" s="110">
        <f>IF(PS!G96=SCT!$F$6,PS!J96,0)</f>
        <v>0</v>
      </c>
      <c r="I107" s="110">
        <f>IF(AND(G107=0,H107=0),0,MAX(I106-J106+SUM($G$14:G107)-SUM($H$14:H107),0))</f>
        <v>0</v>
      </c>
      <c r="J107" s="110">
        <f>IF(AND(G107=0,H107=0),0,MAX(J106-I106+SUM($H$14:H107)-SUM($G$14:G107),0))</f>
        <v>0</v>
      </c>
    </row>
    <row r="108" spans="1:10" s="134" customFormat="1" ht="15" hidden="1" x14ac:dyDescent="0.2">
      <c r="A108" s="109" t="str">
        <f>IF(OR(PS!F97=SCT!$F$6,PS!G97=SCT!$F$6),PS!A97,"")</f>
        <v/>
      </c>
      <c r="B108" s="107" t="str">
        <f>IF(PS!F97=SCT!$F$6,PS!C97,IF(PS!G97=SCT!$F$6,PS!D97,""))</f>
        <v/>
      </c>
      <c r="C108" s="109" t="str">
        <f>IF(OR(PS!F97=SCT!$F$6,PS!G97=SCT!$F$6),PS!B97,"")</f>
        <v/>
      </c>
      <c r="D108" s="197" t="str">
        <f>IF(OR(PS!F97=SCT!$F$6,PS!G97=SCT!$F$6),PS!E97,"")</f>
        <v/>
      </c>
      <c r="E108" s="107" t="str">
        <f>IF(PS!F97=SCT!$F$6,PS!G97,IF(PS!G97=SCT!$F$6,PS!F97,""))</f>
        <v/>
      </c>
      <c r="F108" s="107"/>
      <c r="G108" s="110">
        <f>IF(PS!F97=SCT!$F$6,PS!J97,0)</f>
        <v>0</v>
      </c>
      <c r="H108" s="110">
        <f>IF(PS!G97=SCT!$F$6,PS!J97,0)</f>
        <v>0</v>
      </c>
      <c r="I108" s="110">
        <f>IF(AND(G108=0,H108=0),0,MAX(I107-J107+SUM($G$14:G108)-SUM($H$14:H108),0))</f>
        <v>0</v>
      </c>
      <c r="J108" s="110">
        <f>IF(AND(G108=0,H108=0),0,MAX(J107-I107+SUM($H$14:H108)-SUM($G$14:G108),0))</f>
        <v>0</v>
      </c>
    </row>
    <row r="109" spans="1:10" s="134" customFormat="1" ht="15" hidden="1" x14ac:dyDescent="0.2">
      <c r="A109" s="109" t="str">
        <f>IF(OR(PS!F98=SCT!$F$6,PS!G98=SCT!$F$6),PS!A98,"")</f>
        <v/>
      </c>
      <c r="B109" s="107" t="str">
        <f>IF(PS!F98=SCT!$F$6,PS!C98,IF(PS!G98=SCT!$F$6,PS!D98,""))</f>
        <v/>
      </c>
      <c r="C109" s="109" t="str">
        <f>IF(OR(PS!F98=SCT!$F$6,PS!G98=SCT!$F$6),PS!B98,"")</f>
        <v/>
      </c>
      <c r="D109" s="197" t="str">
        <f>IF(OR(PS!F98=SCT!$F$6,PS!G98=SCT!$F$6),PS!E98,"")</f>
        <v/>
      </c>
      <c r="E109" s="107" t="str">
        <f>IF(PS!F98=SCT!$F$6,PS!G98,IF(PS!G98=SCT!$F$6,PS!F98,""))</f>
        <v/>
      </c>
      <c r="F109" s="107"/>
      <c r="G109" s="110">
        <f>IF(PS!F98=SCT!$F$6,PS!J98,0)</f>
        <v>0</v>
      </c>
      <c r="H109" s="110">
        <f>IF(PS!G98=SCT!$F$6,PS!J98,0)</f>
        <v>0</v>
      </c>
      <c r="I109" s="110">
        <f>IF(AND(G109=0,H109=0),0,MAX(I108-J108+SUM($G$14:G109)-SUM($H$14:H109),0))</f>
        <v>0</v>
      </c>
      <c r="J109" s="110">
        <f>IF(AND(G109=0,H109=0),0,MAX(J108-I108+SUM($H$14:H109)-SUM($G$14:G109),0))</f>
        <v>0</v>
      </c>
    </row>
    <row r="110" spans="1:10" s="134" customFormat="1" ht="15" hidden="1" x14ac:dyDescent="0.2">
      <c r="A110" s="109" t="str">
        <f>IF(OR(PS!F99=SCT!$F$6,PS!G99=SCT!$F$6),PS!A99,"")</f>
        <v/>
      </c>
      <c r="B110" s="107" t="str">
        <f>IF(PS!F99=SCT!$F$6,PS!C99,IF(PS!G99=SCT!$F$6,PS!D99,""))</f>
        <v/>
      </c>
      <c r="C110" s="109" t="str">
        <f>IF(OR(PS!F99=SCT!$F$6,PS!G99=SCT!$F$6),PS!B99,"")</f>
        <v/>
      </c>
      <c r="D110" s="197" t="str">
        <f>IF(OR(PS!F99=SCT!$F$6,PS!G99=SCT!$F$6),PS!E99,"")</f>
        <v/>
      </c>
      <c r="E110" s="107" t="str">
        <f>IF(PS!F99=SCT!$F$6,PS!G99,IF(PS!G99=SCT!$F$6,PS!F99,""))</f>
        <v/>
      </c>
      <c r="F110" s="107"/>
      <c r="G110" s="110">
        <f>IF(PS!F99=SCT!$F$6,PS!J99,0)</f>
        <v>0</v>
      </c>
      <c r="H110" s="110">
        <f>IF(PS!G99=SCT!$F$6,PS!J99,0)</f>
        <v>0</v>
      </c>
      <c r="I110" s="110">
        <f>IF(AND(G110=0,H110=0),0,MAX(I109-J109+SUM($G$14:G110)-SUM($H$14:H110),0))</f>
        <v>0</v>
      </c>
      <c r="J110" s="110">
        <f>IF(AND(G110=0,H110=0),0,MAX(J109-I109+SUM($H$14:H110)-SUM($G$14:G110),0))</f>
        <v>0</v>
      </c>
    </row>
    <row r="111" spans="1:10" s="134" customFormat="1" ht="15" hidden="1" x14ac:dyDescent="0.2">
      <c r="A111" s="109" t="str">
        <f>IF(OR(PS!F100=SCT!$F$6,PS!G100=SCT!$F$6),PS!A100,"")</f>
        <v/>
      </c>
      <c r="B111" s="107" t="str">
        <f>IF(PS!F100=SCT!$F$6,PS!C100,IF(PS!G100=SCT!$F$6,PS!D100,""))</f>
        <v/>
      </c>
      <c r="C111" s="109" t="str">
        <f>IF(OR(PS!F100=SCT!$F$6,PS!G100=SCT!$F$6),PS!B100,"")</f>
        <v/>
      </c>
      <c r="D111" s="197" t="str">
        <f>IF(OR(PS!F100=SCT!$F$6,PS!G100=SCT!$F$6),PS!E100,"")</f>
        <v/>
      </c>
      <c r="E111" s="107" t="str">
        <f>IF(PS!F100=SCT!$F$6,PS!G100,IF(PS!G100=SCT!$F$6,PS!F100,""))</f>
        <v/>
      </c>
      <c r="F111" s="107"/>
      <c r="G111" s="110">
        <f>IF(PS!F100=SCT!$F$6,PS!J100,0)</f>
        <v>0</v>
      </c>
      <c r="H111" s="110">
        <f>IF(PS!G100=SCT!$F$6,PS!J100,0)</f>
        <v>0</v>
      </c>
      <c r="I111" s="110">
        <f>IF(AND(G111=0,H111=0),0,MAX(I110-J110+SUM($G$14:G111)-SUM($H$14:H111),0))</f>
        <v>0</v>
      </c>
      <c r="J111" s="110">
        <f>IF(AND(G111=0,H111=0),0,MAX(J110-I110+SUM($H$14:H111)-SUM($G$14:G111),0))</f>
        <v>0</v>
      </c>
    </row>
    <row r="112" spans="1:10" s="134" customFormat="1" ht="15" hidden="1" x14ac:dyDescent="0.2">
      <c r="A112" s="109" t="str">
        <f>IF(OR(PS!F101=SCT!$F$6,PS!G101=SCT!$F$6),PS!A101,"")</f>
        <v/>
      </c>
      <c r="B112" s="107" t="str">
        <f>IF(PS!F101=SCT!$F$6,PS!C101,IF(PS!G101=SCT!$F$6,PS!D101,""))</f>
        <v/>
      </c>
      <c r="C112" s="109" t="str">
        <f>IF(OR(PS!F101=SCT!$F$6,PS!G101=SCT!$F$6),PS!B101,"")</f>
        <v/>
      </c>
      <c r="D112" s="197" t="str">
        <f>IF(OR(PS!F101=SCT!$F$6,PS!G101=SCT!$F$6),PS!E101,"")</f>
        <v/>
      </c>
      <c r="E112" s="107" t="str">
        <f>IF(PS!F101=SCT!$F$6,PS!G101,IF(PS!G101=SCT!$F$6,PS!F101,""))</f>
        <v/>
      </c>
      <c r="F112" s="107"/>
      <c r="G112" s="110">
        <f>IF(PS!F101=SCT!$F$6,PS!J101,0)</f>
        <v>0</v>
      </c>
      <c r="H112" s="110">
        <f>IF(PS!G101=SCT!$F$6,PS!J101,0)</f>
        <v>0</v>
      </c>
      <c r="I112" s="110">
        <f>IF(AND(G112=0,H112=0),0,MAX(I111-J111+SUM($G$14:G112)-SUM($H$14:H112),0))</f>
        <v>0</v>
      </c>
      <c r="J112" s="110">
        <f>IF(AND(G112=0,H112=0),0,MAX(J111-I111+SUM($H$14:H112)-SUM($G$14:G112),0))</f>
        <v>0</v>
      </c>
    </row>
    <row r="113" spans="1:10" s="134" customFormat="1" ht="15" hidden="1" x14ac:dyDescent="0.2">
      <c r="A113" s="109" t="str">
        <f>IF(OR(PS!F102=SCT!$F$6,PS!G102=SCT!$F$6),PS!A102,"")</f>
        <v/>
      </c>
      <c r="B113" s="107" t="str">
        <f>IF(PS!F102=SCT!$F$6,PS!C102,IF(PS!G102=SCT!$F$6,PS!D102,""))</f>
        <v/>
      </c>
      <c r="C113" s="109" t="str">
        <f>IF(OR(PS!F102=SCT!$F$6,PS!G102=SCT!$F$6),PS!B102,"")</f>
        <v/>
      </c>
      <c r="D113" s="197" t="str">
        <f>IF(OR(PS!F102=SCT!$F$6,PS!G102=SCT!$F$6),PS!E102,"")</f>
        <v/>
      </c>
      <c r="E113" s="107" t="str">
        <f>IF(PS!F102=SCT!$F$6,PS!G102,IF(PS!G102=SCT!$F$6,PS!F102,""))</f>
        <v/>
      </c>
      <c r="F113" s="107"/>
      <c r="G113" s="110">
        <f>IF(PS!F102=SCT!$F$6,PS!J102,0)</f>
        <v>0</v>
      </c>
      <c r="H113" s="110">
        <f>IF(PS!G102=SCT!$F$6,PS!J102,0)</f>
        <v>0</v>
      </c>
      <c r="I113" s="110">
        <f>IF(AND(G113=0,H113=0),0,MAX(I112-J112+SUM($G$14:G113)-SUM($H$14:H113),0))</f>
        <v>0</v>
      </c>
      <c r="J113" s="110">
        <f>IF(AND(G113=0,H113=0),0,MAX(J112-I112+SUM($H$14:H113)-SUM($G$14:G113),0))</f>
        <v>0</v>
      </c>
    </row>
    <row r="114" spans="1:10" s="134" customFormat="1" ht="15" hidden="1" x14ac:dyDescent="0.2">
      <c r="A114" s="109" t="str">
        <f>IF(OR(PS!F103=SCT!$F$6,PS!G103=SCT!$F$6),PS!A103,"")</f>
        <v/>
      </c>
      <c r="B114" s="107" t="str">
        <f>IF(PS!F103=SCT!$F$6,PS!C103,IF(PS!G103=SCT!$F$6,PS!D103,""))</f>
        <v/>
      </c>
      <c r="C114" s="109" t="str">
        <f>IF(OR(PS!F103=SCT!$F$6,PS!G103=SCT!$F$6),PS!B103,"")</f>
        <v/>
      </c>
      <c r="D114" s="197" t="str">
        <f>IF(OR(PS!F103=SCT!$F$6,PS!G103=SCT!$F$6),PS!E103,"")</f>
        <v/>
      </c>
      <c r="E114" s="107" t="str">
        <f>IF(PS!F103=SCT!$F$6,PS!G103,IF(PS!G103=SCT!$F$6,PS!F103,""))</f>
        <v/>
      </c>
      <c r="F114" s="107"/>
      <c r="G114" s="110">
        <f>IF(PS!F103=SCT!$F$6,PS!J103,0)</f>
        <v>0</v>
      </c>
      <c r="H114" s="110">
        <f>IF(PS!G103=SCT!$F$6,PS!J103,0)</f>
        <v>0</v>
      </c>
      <c r="I114" s="110">
        <f>IF(AND(G114=0,H114=0),0,MAX(I113-J113+SUM($G$14:G114)-SUM($H$14:H114),0))</f>
        <v>0</v>
      </c>
      <c r="J114" s="110">
        <f>IF(AND(G114=0,H114=0),0,MAX(J113-I113+SUM($H$14:H114)-SUM($G$14:G114),0))</f>
        <v>0</v>
      </c>
    </row>
    <row r="115" spans="1:10" s="134" customFormat="1" ht="15" hidden="1" x14ac:dyDescent="0.2">
      <c r="A115" s="109" t="str">
        <f>IF(OR(PS!F104=SCT!$F$6,PS!G104=SCT!$F$6),PS!A104,"")</f>
        <v/>
      </c>
      <c r="B115" s="107" t="str">
        <f>IF(PS!F104=SCT!$F$6,PS!C104,IF(PS!G104=SCT!$F$6,PS!D104,""))</f>
        <v/>
      </c>
      <c r="C115" s="109" t="str">
        <f>IF(OR(PS!F104=SCT!$F$6,PS!G104=SCT!$F$6),PS!B104,"")</f>
        <v/>
      </c>
      <c r="D115" s="197" t="str">
        <f>IF(OR(PS!F104=SCT!$F$6,PS!G104=SCT!$F$6),PS!E104,"")</f>
        <v/>
      </c>
      <c r="E115" s="107" t="str">
        <f>IF(PS!F104=SCT!$F$6,PS!G104,IF(PS!G104=SCT!$F$6,PS!F104,""))</f>
        <v/>
      </c>
      <c r="F115" s="107"/>
      <c r="G115" s="110">
        <f>IF(PS!F104=SCT!$F$6,PS!J104,0)</f>
        <v>0</v>
      </c>
      <c r="H115" s="110">
        <f>IF(PS!G104=SCT!$F$6,PS!J104,0)</f>
        <v>0</v>
      </c>
      <c r="I115" s="110">
        <f>IF(AND(G115=0,H115=0),0,MAX(I114-J114+SUM($G$14:G115)-SUM($H$14:H115),0))</f>
        <v>0</v>
      </c>
      <c r="J115" s="110">
        <f>IF(AND(G115=0,H115=0),0,MAX(J114-I114+SUM($H$14:H115)-SUM($G$14:G115),0))</f>
        <v>0</v>
      </c>
    </row>
    <row r="116" spans="1:10" s="134" customFormat="1" ht="15" hidden="1" x14ac:dyDescent="0.2">
      <c r="A116" s="109" t="str">
        <f>IF(OR(PS!F105=SCT!$F$6,PS!G105=SCT!$F$6),PS!A105,"")</f>
        <v/>
      </c>
      <c r="B116" s="107" t="str">
        <f>IF(PS!F105=SCT!$F$6,PS!C105,IF(PS!G105=SCT!$F$6,PS!D105,""))</f>
        <v/>
      </c>
      <c r="C116" s="109" t="str">
        <f>IF(OR(PS!F105=SCT!$F$6,PS!G105=SCT!$F$6),PS!B105,"")</f>
        <v/>
      </c>
      <c r="D116" s="197" t="str">
        <f>IF(OR(PS!F105=SCT!$F$6,PS!G105=SCT!$F$6),PS!E105,"")</f>
        <v/>
      </c>
      <c r="E116" s="107" t="str">
        <f>IF(PS!F105=SCT!$F$6,PS!G105,IF(PS!G105=SCT!$F$6,PS!F105,""))</f>
        <v/>
      </c>
      <c r="F116" s="107"/>
      <c r="G116" s="110">
        <f>IF(PS!F105=SCT!$F$6,PS!J105,0)</f>
        <v>0</v>
      </c>
      <c r="H116" s="110">
        <f>IF(PS!G105=SCT!$F$6,PS!J105,0)</f>
        <v>0</v>
      </c>
      <c r="I116" s="110">
        <f>IF(AND(G116=0,H116=0),0,MAX(I115-J115+SUM($G$14:G116)-SUM($H$14:H116),0))</f>
        <v>0</v>
      </c>
      <c r="J116" s="110">
        <f>IF(AND(G116=0,H116=0),0,MAX(J115-I115+SUM($H$14:H116)-SUM($G$14:G116),0))</f>
        <v>0</v>
      </c>
    </row>
    <row r="117" spans="1:10" s="134" customFormat="1" ht="15" hidden="1" x14ac:dyDescent="0.2">
      <c r="A117" s="109" t="str">
        <f>IF(OR(PS!F106=SCT!$F$6,PS!G106=SCT!$F$6),PS!A106,"")</f>
        <v/>
      </c>
      <c r="B117" s="107" t="str">
        <f>IF(PS!F106=SCT!$F$6,PS!C106,IF(PS!G106=SCT!$F$6,PS!D106,""))</f>
        <v/>
      </c>
      <c r="C117" s="109" t="str">
        <f>IF(OR(PS!F106=SCT!$F$6,PS!G106=SCT!$F$6),PS!B106,"")</f>
        <v/>
      </c>
      <c r="D117" s="197" t="str">
        <f>IF(OR(PS!F106=SCT!$F$6,PS!G106=SCT!$F$6),PS!E106,"")</f>
        <v/>
      </c>
      <c r="E117" s="107" t="str">
        <f>IF(PS!F106=SCT!$F$6,PS!G106,IF(PS!G106=SCT!$F$6,PS!F106,""))</f>
        <v/>
      </c>
      <c r="F117" s="107"/>
      <c r="G117" s="110">
        <f>IF(PS!F106=SCT!$F$6,PS!J106,0)</f>
        <v>0</v>
      </c>
      <c r="H117" s="110">
        <f>IF(PS!G106=SCT!$F$6,PS!J106,0)</f>
        <v>0</v>
      </c>
      <c r="I117" s="110">
        <f>IF(AND(G117=0,H117=0),0,MAX(I116-J116+SUM($G$14:G117)-SUM($H$14:H117),0))</f>
        <v>0</v>
      </c>
      <c r="J117" s="110">
        <f>IF(AND(G117=0,H117=0),0,MAX(J116-I116+SUM($H$14:H117)-SUM($G$14:G117),0))</f>
        <v>0</v>
      </c>
    </row>
    <row r="118" spans="1:10" s="134" customFormat="1" ht="15" hidden="1" x14ac:dyDescent="0.2">
      <c r="A118" s="109" t="str">
        <f>IF(OR(PS!F107=SCT!$F$6,PS!G107=SCT!$F$6),PS!A107,"")</f>
        <v/>
      </c>
      <c r="B118" s="107" t="str">
        <f>IF(PS!F107=SCT!$F$6,PS!C107,IF(PS!G107=SCT!$F$6,PS!D107,""))</f>
        <v/>
      </c>
      <c r="C118" s="109" t="str">
        <f>IF(OR(PS!F107=SCT!$F$6,PS!G107=SCT!$F$6),PS!B107,"")</f>
        <v/>
      </c>
      <c r="D118" s="197" t="str">
        <f>IF(OR(PS!F107=SCT!$F$6,PS!G107=SCT!$F$6),PS!E107,"")</f>
        <v/>
      </c>
      <c r="E118" s="107" t="str">
        <f>IF(PS!F107=SCT!$F$6,PS!G107,IF(PS!G107=SCT!$F$6,PS!F107,""))</f>
        <v/>
      </c>
      <c r="F118" s="107"/>
      <c r="G118" s="110">
        <f>IF(PS!F107=SCT!$F$6,PS!J107,0)</f>
        <v>0</v>
      </c>
      <c r="H118" s="110">
        <f>IF(PS!G107=SCT!$F$6,PS!J107,0)</f>
        <v>0</v>
      </c>
      <c r="I118" s="110">
        <f>IF(AND(G118=0,H118=0),0,MAX(I117-J117+SUM($G$14:G118)-SUM($H$14:H118),0))</f>
        <v>0</v>
      </c>
      <c r="J118" s="110">
        <f>IF(AND(G118=0,H118=0),0,MAX(J117-I117+SUM($H$14:H118)-SUM($G$14:G118),0))</f>
        <v>0</v>
      </c>
    </row>
    <row r="119" spans="1:10" s="134" customFormat="1" ht="15" hidden="1" x14ac:dyDescent="0.2">
      <c r="A119" s="109" t="str">
        <f>IF(OR(PS!F108=SCT!$F$6,PS!G108=SCT!$F$6),PS!A108,"")</f>
        <v/>
      </c>
      <c r="B119" s="107" t="str">
        <f>IF(PS!F108=SCT!$F$6,PS!C108,IF(PS!G108=SCT!$F$6,PS!D108,""))</f>
        <v/>
      </c>
      <c r="C119" s="109" t="str">
        <f>IF(OR(PS!F108=SCT!$F$6,PS!G108=SCT!$F$6),PS!B108,"")</f>
        <v/>
      </c>
      <c r="D119" s="197" t="str">
        <f>IF(OR(PS!F108=SCT!$F$6,PS!G108=SCT!$F$6),PS!E108,"")</f>
        <v/>
      </c>
      <c r="E119" s="107" t="str">
        <f>IF(PS!F108=SCT!$F$6,PS!G108,IF(PS!G108=SCT!$F$6,PS!F108,""))</f>
        <v/>
      </c>
      <c r="F119" s="107"/>
      <c r="G119" s="110">
        <f>IF(PS!F108=SCT!$F$6,PS!J108,0)</f>
        <v>0</v>
      </c>
      <c r="H119" s="110">
        <f>IF(PS!G108=SCT!$F$6,PS!J108,0)</f>
        <v>0</v>
      </c>
      <c r="I119" s="110">
        <f>IF(AND(G119=0,H119=0),0,MAX(I118-J118+SUM($G$14:G119)-SUM($H$14:H119),0))</f>
        <v>0</v>
      </c>
      <c r="J119" s="110">
        <f>IF(AND(G119=0,H119=0),0,MAX(J118-I118+SUM($H$14:H119)-SUM($G$14:G119),0))</f>
        <v>0</v>
      </c>
    </row>
    <row r="120" spans="1:10" s="134" customFormat="1" ht="15" hidden="1" x14ac:dyDescent="0.2">
      <c r="A120" s="109" t="str">
        <f>IF(OR(PS!F109=SCT!$F$6,PS!G109=SCT!$F$6),PS!A109,"")</f>
        <v/>
      </c>
      <c r="B120" s="107" t="str">
        <f>IF(PS!F109=SCT!$F$6,PS!C109,IF(PS!G109=SCT!$F$6,PS!D109,""))</f>
        <v/>
      </c>
      <c r="C120" s="109" t="str">
        <f>IF(OR(PS!F109=SCT!$F$6,PS!G109=SCT!$F$6),PS!B109,"")</f>
        <v/>
      </c>
      <c r="D120" s="197" t="str">
        <f>IF(OR(PS!F109=SCT!$F$6,PS!G109=SCT!$F$6),PS!E109,"")</f>
        <v/>
      </c>
      <c r="E120" s="107" t="str">
        <f>IF(PS!F109=SCT!$F$6,PS!G109,IF(PS!G109=SCT!$F$6,PS!F109,""))</f>
        <v/>
      </c>
      <c r="F120" s="107"/>
      <c r="G120" s="110">
        <f>IF(PS!F109=SCT!$F$6,PS!J109,0)</f>
        <v>0</v>
      </c>
      <c r="H120" s="110">
        <f>IF(PS!G109=SCT!$F$6,PS!J109,0)</f>
        <v>0</v>
      </c>
      <c r="I120" s="110">
        <f>IF(AND(G120=0,H120=0),0,MAX(I119-J119+SUM($G$14:G120)-SUM($H$14:H120),0))</f>
        <v>0</v>
      </c>
      <c r="J120" s="110">
        <f>IF(AND(G120=0,H120=0),0,MAX(J119-I119+SUM($H$14:H120)-SUM($G$14:G120),0))</f>
        <v>0</v>
      </c>
    </row>
    <row r="121" spans="1:10" s="134" customFormat="1" ht="15" hidden="1" x14ac:dyDescent="0.2">
      <c r="A121" s="109" t="str">
        <f>IF(OR(PS!F110=SCT!$F$6,PS!G110=SCT!$F$6),PS!A110,"")</f>
        <v/>
      </c>
      <c r="B121" s="107" t="str">
        <f>IF(PS!F110=SCT!$F$6,PS!C110,IF(PS!G110=SCT!$F$6,PS!D110,""))</f>
        <v/>
      </c>
      <c r="C121" s="109" t="str">
        <f>IF(OR(PS!F110=SCT!$F$6,PS!G110=SCT!$F$6),PS!B110,"")</f>
        <v/>
      </c>
      <c r="D121" s="197" t="str">
        <f>IF(OR(PS!F110=SCT!$F$6,PS!G110=SCT!$F$6),PS!E110,"")</f>
        <v/>
      </c>
      <c r="E121" s="107" t="str">
        <f>IF(PS!F110=SCT!$F$6,PS!G110,IF(PS!G110=SCT!$F$6,PS!F110,""))</f>
        <v/>
      </c>
      <c r="F121" s="107"/>
      <c r="G121" s="110">
        <f>IF(PS!F110=SCT!$F$6,PS!J110,0)</f>
        <v>0</v>
      </c>
      <c r="H121" s="110">
        <f>IF(PS!G110=SCT!$F$6,PS!J110,0)</f>
        <v>0</v>
      </c>
      <c r="I121" s="110">
        <f>IF(AND(G121=0,H121=0),0,MAX(I120-J120+SUM($G$14:G121)-SUM($H$14:H121),0))</f>
        <v>0</v>
      </c>
      <c r="J121" s="110">
        <f>IF(AND(G121=0,H121=0),0,MAX(J120-I120+SUM($H$14:H121)-SUM($G$14:G121),0))</f>
        <v>0</v>
      </c>
    </row>
    <row r="122" spans="1:10" s="134" customFormat="1" ht="15" hidden="1" x14ac:dyDescent="0.2">
      <c r="A122" s="109" t="str">
        <f>IF(OR(PS!F111=SCT!$F$6,PS!G111=SCT!$F$6),PS!A111,"")</f>
        <v/>
      </c>
      <c r="B122" s="107" t="str">
        <f>IF(PS!F111=SCT!$F$6,PS!C111,IF(PS!G111=SCT!$F$6,PS!D111,""))</f>
        <v/>
      </c>
      <c r="C122" s="109" t="str">
        <f>IF(OR(PS!F111=SCT!$F$6,PS!G111=SCT!$F$6),PS!B111,"")</f>
        <v/>
      </c>
      <c r="D122" s="197" t="str">
        <f>IF(OR(PS!F111=SCT!$F$6,PS!G111=SCT!$F$6),PS!E111,"")</f>
        <v/>
      </c>
      <c r="E122" s="107" t="str">
        <f>IF(PS!F111=SCT!$F$6,PS!G111,IF(PS!G111=SCT!$F$6,PS!F111,""))</f>
        <v/>
      </c>
      <c r="F122" s="107"/>
      <c r="G122" s="110">
        <f>IF(PS!F111=SCT!$F$6,PS!J111,0)</f>
        <v>0</v>
      </c>
      <c r="H122" s="110">
        <f>IF(PS!G111=SCT!$F$6,PS!J111,0)</f>
        <v>0</v>
      </c>
      <c r="I122" s="110">
        <f>IF(AND(G122=0,H122=0),0,MAX(I121-J121+SUM($G$14:G122)-SUM($H$14:H122),0))</f>
        <v>0</v>
      </c>
      <c r="J122" s="110">
        <f>IF(AND(G122=0,H122=0),0,MAX(J121-I121+SUM($H$14:H122)-SUM($G$14:G122),0))</f>
        <v>0</v>
      </c>
    </row>
    <row r="123" spans="1:10" s="134" customFormat="1" ht="15" hidden="1" x14ac:dyDescent="0.2">
      <c r="A123" s="109" t="str">
        <f>IF(OR(PS!F112=SCT!$F$6,PS!G112=SCT!$F$6),PS!A112,"")</f>
        <v/>
      </c>
      <c r="B123" s="107" t="str">
        <f>IF(PS!F112=SCT!$F$6,PS!C112,IF(PS!G112=SCT!$F$6,PS!D112,""))</f>
        <v/>
      </c>
      <c r="C123" s="109" t="str">
        <f>IF(OR(PS!F112=SCT!$F$6,PS!G112=SCT!$F$6),PS!B112,"")</f>
        <v/>
      </c>
      <c r="D123" s="197" t="str">
        <f>IF(OR(PS!F112=SCT!$F$6,PS!G112=SCT!$F$6),PS!E112,"")</f>
        <v/>
      </c>
      <c r="E123" s="107" t="str">
        <f>IF(PS!F112=SCT!$F$6,PS!G112,IF(PS!G112=SCT!$F$6,PS!F112,""))</f>
        <v/>
      </c>
      <c r="F123" s="107"/>
      <c r="G123" s="110">
        <f>IF(PS!F112=SCT!$F$6,PS!J112,0)</f>
        <v>0</v>
      </c>
      <c r="H123" s="110">
        <f>IF(PS!G112=SCT!$F$6,PS!J112,0)</f>
        <v>0</v>
      </c>
      <c r="I123" s="110">
        <f>IF(AND(G123=0,H123=0),0,MAX(I122-J122+SUM($G$14:G123)-SUM($H$14:H123),0))</f>
        <v>0</v>
      </c>
      <c r="J123" s="110">
        <f>IF(AND(G123=0,H123=0),0,MAX(J122-I122+SUM($H$14:H123)-SUM($G$14:G123),0))</f>
        <v>0</v>
      </c>
    </row>
    <row r="124" spans="1:10" s="134" customFormat="1" ht="15" hidden="1" x14ac:dyDescent="0.2">
      <c r="A124" s="109" t="str">
        <f>IF(OR(PS!F113=SCT!$F$6,PS!G113=SCT!$F$6),PS!A113,"")</f>
        <v/>
      </c>
      <c r="B124" s="107" t="str">
        <f>IF(PS!F113=SCT!$F$6,PS!C113,IF(PS!G113=SCT!$F$6,PS!D113,""))</f>
        <v/>
      </c>
      <c r="C124" s="109" t="str">
        <f>IF(OR(PS!F113=SCT!$F$6,PS!G113=SCT!$F$6),PS!B113,"")</f>
        <v/>
      </c>
      <c r="D124" s="197" t="str">
        <f>IF(OR(PS!F113=SCT!$F$6,PS!G113=SCT!$F$6),PS!E113,"")</f>
        <v/>
      </c>
      <c r="E124" s="107" t="str">
        <f>IF(PS!F113=SCT!$F$6,PS!G113,IF(PS!G113=SCT!$F$6,PS!F113,""))</f>
        <v/>
      </c>
      <c r="F124" s="107"/>
      <c r="G124" s="110">
        <f>IF(PS!F113=SCT!$F$6,PS!J113,0)</f>
        <v>0</v>
      </c>
      <c r="H124" s="110">
        <f>IF(PS!G113=SCT!$F$6,PS!J113,0)</f>
        <v>0</v>
      </c>
      <c r="I124" s="110">
        <f>IF(AND(G124=0,H124=0),0,MAX(I123-J123+SUM($G$14:G124)-SUM($H$14:H124),0))</f>
        <v>0</v>
      </c>
      <c r="J124" s="110">
        <f>IF(AND(G124=0,H124=0),0,MAX(J123-I123+SUM($H$14:H124)-SUM($G$14:G124),0))</f>
        <v>0</v>
      </c>
    </row>
    <row r="125" spans="1:10" s="134" customFormat="1" ht="15" hidden="1" x14ac:dyDescent="0.2">
      <c r="A125" s="109" t="str">
        <f>IF(OR(PS!F114=SCT!$F$6,PS!G114=SCT!$F$6),PS!A114,"")</f>
        <v/>
      </c>
      <c r="B125" s="107" t="str">
        <f>IF(PS!F114=SCT!$F$6,PS!C114,IF(PS!G114=SCT!$F$6,PS!D114,""))</f>
        <v/>
      </c>
      <c r="C125" s="109" t="str">
        <f>IF(OR(PS!F114=SCT!$F$6,PS!G114=SCT!$F$6),PS!B114,"")</f>
        <v/>
      </c>
      <c r="D125" s="197" t="str">
        <f>IF(OR(PS!F114=SCT!$F$6,PS!G114=SCT!$F$6),PS!E114,"")</f>
        <v/>
      </c>
      <c r="E125" s="107" t="str">
        <f>IF(PS!F114=SCT!$F$6,PS!G114,IF(PS!G114=SCT!$F$6,PS!F114,""))</f>
        <v/>
      </c>
      <c r="F125" s="107"/>
      <c r="G125" s="110">
        <f>IF(PS!F114=SCT!$F$6,PS!J114,0)</f>
        <v>0</v>
      </c>
      <c r="H125" s="110">
        <f>IF(PS!G114=SCT!$F$6,PS!J114,0)</f>
        <v>0</v>
      </c>
      <c r="I125" s="110">
        <f>IF(AND(G125=0,H125=0),0,MAX(I124-J124+SUM($G$14:G125)-SUM($H$14:H125),0))</f>
        <v>0</v>
      </c>
      <c r="J125" s="110">
        <f>IF(AND(G125=0,H125=0),0,MAX(J124-I124+SUM($H$14:H125)-SUM($G$14:G125),0))</f>
        <v>0</v>
      </c>
    </row>
    <row r="126" spans="1:10" s="134" customFormat="1" ht="15" hidden="1" x14ac:dyDescent="0.2">
      <c r="A126" s="109" t="str">
        <f>IF(OR(PS!F115=SCT!$F$6,PS!G115=SCT!$F$6),PS!A115,"")</f>
        <v/>
      </c>
      <c r="B126" s="107" t="str">
        <f>IF(PS!F115=SCT!$F$6,PS!C115,IF(PS!G115=SCT!$F$6,PS!D115,""))</f>
        <v/>
      </c>
      <c r="C126" s="109" t="str">
        <f>IF(OR(PS!F115=SCT!$F$6,PS!G115=SCT!$F$6),PS!B115,"")</f>
        <v/>
      </c>
      <c r="D126" s="197" t="str">
        <f>IF(OR(PS!F115=SCT!$F$6,PS!G115=SCT!$F$6),PS!E115,"")</f>
        <v/>
      </c>
      <c r="E126" s="107" t="str">
        <f>IF(PS!F115=SCT!$F$6,PS!G115,IF(PS!G115=SCT!$F$6,PS!F115,""))</f>
        <v/>
      </c>
      <c r="F126" s="107"/>
      <c r="G126" s="110">
        <f>IF(PS!F115=SCT!$F$6,PS!J115,0)</f>
        <v>0</v>
      </c>
      <c r="H126" s="110">
        <f>IF(PS!G115=SCT!$F$6,PS!J115,0)</f>
        <v>0</v>
      </c>
      <c r="I126" s="110">
        <f>IF(AND(G126=0,H126=0),0,MAX(I125-J125+SUM($G$14:G126)-SUM($H$14:H126),0))</f>
        <v>0</v>
      </c>
      <c r="J126" s="110">
        <f>IF(AND(G126=0,H126=0),0,MAX(J125-I125+SUM($H$14:H126)-SUM($G$14:G126),0))</f>
        <v>0</v>
      </c>
    </row>
    <row r="127" spans="1:10" s="134" customFormat="1" ht="15" hidden="1" x14ac:dyDescent="0.2">
      <c r="A127" s="109" t="str">
        <f>IF(OR(PS!F116=SCT!$F$6,PS!G116=SCT!$F$6),PS!A116,"")</f>
        <v/>
      </c>
      <c r="B127" s="107" t="str">
        <f>IF(PS!F116=SCT!$F$6,PS!C116,IF(PS!G116=SCT!$F$6,PS!D116,""))</f>
        <v/>
      </c>
      <c r="C127" s="109" t="str">
        <f>IF(OR(PS!F116=SCT!$F$6,PS!G116=SCT!$F$6),PS!B116,"")</f>
        <v/>
      </c>
      <c r="D127" s="197" t="str">
        <f>IF(OR(PS!F116=SCT!$F$6,PS!G116=SCT!$F$6),PS!E116,"")</f>
        <v/>
      </c>
      <c r="E127" s="107" t="str">
        <f>IF(PS!F116=SCT!$F$6,PS!G116,IF(PS!G116=SCT!$F$6,PS!F116,""))</f>
        <v/>
      </c>
      <c r="F127" s="107"/>
      <c r="G127" s="110">
        <f>IF(PS!F116=SCT!$F$6,PS!J116,0)</f>
        <v>0</v>
      </c>
      <c r="H127" s="110">
        <f>IF(PS!G116=SCT!$F$6,PS!J116,0)</f>
        <v>0</v>
      </c>
      <c r="I127" s="110">
        <f>IF(AND(G127=0,H127=0),0,MAX(I126-J126+SUM($G$14:G127)-SUM($H$14:H127),0))</f>
        <v>0</v>
      </c>
      <c r="J127" s="110">
        <f>IF(AND(G127=0,H127=0),0,MAX(J126-I126+SUM($H$14:H127)-SUM($G$14:G127),0))</f>
        <v>0</v>
      </c>
    </row>
    <row r="128" spans="1:10" s="134" customFormat="1" ht="15" hidden="1" x14ac:dyDescent="0.2">
      <c r="A128" s="109" t="str">
        <f>IF(OR(PS!F117=SCT!$F$6,PS!G117=SCT!$F$6),PS!A117,"")</f>
        <v/>
      </c>
      <c r="B128" s="107" t="str">
        <f>IF(PS!F117=SCT!$F$6,PS!C117,IF(PS!G117=SCT!$F$6,PS!D117,""))</f>
        <v/>
      </c>
      <c r="C128" s="109" t="str">
        <f>IF(OR(PS!F117=SCT!$F$6,PS!G117=SCT!$F$6),PS!B117,"")</f>
        <v/>
      </c>
      <c r="D128" s="197" t="str">
        <f>IF(OR(PS!F117=SCT!$F$6,PS!G117=SCT!$F$6),PS!E117,"")</f>
        <v/>
      </c>
      <c r="E128" s="107" t="str">
        <f>IF(PS!F117=SCT!$F$6,PS!G117,IF(PS!G117=SCT!$F$6,PS!F117,""))</f>
        <v/>
      </c>
      <c r="F128" s="107"/>
      <c r="G128" s="110">
        <f>IF(PS!F117=SCT!$F$6,PS!J117,0)</f>
        <v>0</v>
      </c>
      <c r="H128" s="110">
        <f>IF(PS!G117=SCT!$F$6,PS!J117,0)</f>
        <v>0</v>
      </c>
      <c r="I128" s="110">
        <f>IF(AND(G128=0,H128=0),0,MAX(I127-J127+SUM($G$14:G128)-SUM($H$14:H128),0))</f>
        <v>0</v>
      </c>
      <c r="J128" s="110">
        <f>IF(AND(G128=0,H128=0),0,MAX(J127-I127+SUM($H$14:H128)-SUM($G$14:G128),0))</f>
        <v>0</v>
      </c>
    </row>
    <row r="129" spans="1:10" s="134" customFormat="1" ht="15" hidden="1" x14ac:dyDescent="0.2">
      <c r="A129" s="109" t="str">
        <f>IF(OR(PS!F118=SCT!$F$6,PS!G118=SCT!$F$6),PS!A118,"")</f>
        <v/>
      </c>
      <c r="B129" s="107" t="str">
        <f>IF(PS!F118=SCT!$F$6,PS!C118,IF(PS!G118=SCT!$F$6,PS!D118,""))</f>
        <v/>
      </c>
      <c r="C129" s="109" t="str">
        <f>IF(OR(PS!F118=SCT!$F$6,PS!G118=SCT!$F$6),PS!B118,"")</f>
        <v/>
      </c>
      <c r="D129" s="197" t="str">
        <f>IF(OR(PS!F118=SCT!$F$6,PS!G118=SCT!$F$6),PS!E118,"")</f>
        <v/>
      </c>
      <c r="E129" s="107" t="str">
        <f>IF(PS!F118=SCT!$F$6,PS!G118,IF(PS!G118=SCT!$F$6,PS!F118,""))</f>
        <v/>
      </c>
      <c r="F129" s="107"/>
      <c r="G129" s="110">
        <f>IF(PS!F118=SCT!$F$6,PS!J118,0)</f>
        <v>0</v>
      </c>
      <c r="H129" s="110">
        <f>IF(PS!G118=SCT!$F$6,PS!J118,0)</f>
        <v>0</v>
      </c>
      <c r="I129" s="110">
        <f>IF(AND(G129=0,H129=0),0,MAX(I128-J128+SUM($G$14:G129)-SUM($H$14:H129),0))</f>
        <v>0</v>
      </c>
      <c r="J129" s="110">
        <f>IF(AND(G129=0,H129=0),0,MAX(J128-I128+SUM($H$14:H129)-SUM($G$14:G129),0))</f>
        <v>0</v>
      </c>
    </row>
    <row r="130" spans="1:10" s="134" customFormat="1" ht="15" hidden="1" x14ac:dyDescent="0.2">
      <c r="A130" s="109" t="str">
        <f>IF(OR(PS!F119=SCT!$F$6,PS!G119=SCT!$F$6),PS!A119,"")</f>
        <v/>
      </c>
      <c r="B130" s="107" t="str">
        <f>IF(PS!F119=SCT!$F$6,PS!C119,IF(PS!G119=SCT!$F$6,PS!D119,""))</f>
        <v/>
      </c>
      <c r="C130" s="109" t="str">
        <f>IF(OR(PS!F119=SCT!$F$6,PS!G119=SCT!$F$6),PS!B119,"")</f>
        <v/>
      </c>
      <c r="D130" s="197" t="str">
        <f>IF(OR(PS!F119=SCT!$F$6,PS!G119=SCT!$F$6),PS!E119,"")</f>
        <v/>
      </c>
      <c r="E130" s="107" t="str">
        <f>IF(PS!F119=SCT!$F$6,PS!G119,IF(PS!G119=SCT!$F$6,PS!F119,""))</f>
        <v/>
      </c>
      <c r="F130" s="107"/>
      <c r="G130" s="110">
        <f>IF(PS!F119=SCT!$F$6,PS!J119,0)</f>
        <v>0</v>
      </c>
      <c r="H130" s="110">
        <f>IF(PS!G119=SCT!$F$6,PS!J119,0)</f>
        <v>0</v>
      </c>
      <c r="I130" s="110">
        <f>IF(AND(G130=0,H130=0),0,MAX(I129-J129+SUM($G$14:G130)-SUM($H$14:H130),0))</f>
        <v>0</v>
      </c>
      <c r="J130" s="110">
        <f>IF(AND(G130=0,H130=0),0,MAX(J129-I129+SUM($H$14:H130)-SUM($G$14:G130),0))</f>
        <v>0</v>
      </c>
    </row>
    <row r="131" spans="1:10" s="134" customFormat="1" ht="15" hidden="1" x14ac:dyDescent="0.2">
      <c r="A131" s="109" t="str">
        <f>IF(OR(PS!F120=SCT!$F$6,PS!G120=SCT!$F$6),PS!A120,"")</f>
        <v/>
      </c>
      <c r="B131" s="107" t="str">
        <f>IF(PS!F120=SCT!$F$6,PS!C120,IF(PS!G120=SCT!$F$6,PS!D120,""))</f>
        <v/>
      </c>
      <c r="C131" s="109" t="str">
        <f>IF(OR(PS!F120=SCT!$F$6,PS!G120=SCT!$F$6),PS!B120,"")</f>
        <v/>
      </c>
      <c r="D131" s="197" t="str">
        <f>IF(OR(PS!F120=SCT!$F$6,PS!G120=SCT!$F$6),PS!E120,"")</f>
        <v/>
      </c>
      <c r="E131" s="107" t="str">
        <f>IF(PS!F120=SCT!$F$6,PS!G120,IF(PS!G120=SCT!$F$6,PS!F120,""))</f>
        <v/>
      </c>
      <c r="F131" s="107"/>
      <c r="G131" s="110">
        <f>IF(PS!F120=SCT!$F$6,PS!J120,0)</f>
        <v>0</v>
      </c>
      <c r="H131" s="110">
        <f>IF(PS!G120=SCT!$F$6,PS!J120,0)</f>
        <v>0</v>
      </c>
      <c r="I131" s="110">
        <f>IF(AND(G131=0,H131=0),0,MAX(I130-J130+SUM($G$14:G131)-SUM($H$14:H131),0))</f>
        <v>0</v>
      </c>
      <c r="J131" s="110">
        <f>IF(AND(G131=0,H131=0),0,MAX(J130-I130+SUM($H$14:H131)-SUM($G$14:G131),0))</f>
        <v>0</v>
      </c>
    </row>
    <row r="132" spans="1:10" s="134" customFormat="1" ht="15" hidden="1" x14ac:dyDescent="0.2">
      <c r="A132" s="109" t="str">
        <f>IF(OR(PS!F121=SCT!$F$6,PS!G121=SCT!$F$6),PS!A121,"")</f>
        <v/>
      </c>
      <c r="B132" s="107" t="str">
        <f>IF(PS!F121=SCT!$F$6,PS!C121,IF(PS!G121=SCT!$F$6,PS!D121,""))</f>
        <v/>
      </c>
      <c r="C132" s="109" t="str">
        <f>IF(OR(PS!F121=SCT!$F$6,PS!G121=SCT!$F$6),PS!B121,"")</f>
        <v/>
      </c>
      <c r="D132" s="197" t="str">
        <f>IF(OR(PS!F121=SCT!$F$6,PS!G121=SCT!$F$6),PS!E121,"")</f>
        <v/>
      </c>
      <c r="E132" s="107" t="str">
        <f>IF(PS!F121=SCT!$F$6,PS!G121,IF(PS!G121=SCT!$F$6,PS!F121,""))</f>
        <v/>
      </c>
      <c r="F132" s="107"/>
      <c r="G132" s="110">
        <f>IF(PS!F121=SCT!$F$6,PS!J121,0)</f>
        <v>0</v>
      </c>
      <c r="H132" s="110">
        <f>IF(PS!G121=SCT!$F$6,PS!J121,0)</f>
        <v>0</v>
      </c>
      <c r="I132" s="110">
        <f>IF(AND(G132=0,H132=0),0,MAX(I131-J131+SUM($G$14:G132)-SUM($H$14:H132),0))</f>
        <v>0</v>
      </c>
      <c r="J132" s="110">
        <f>IF(AND(G132=0,H132=0),0,MAX(J131-I131+SUM($H$14:H132)-SUM($G$14:G132),0))</f>
        <v>0</v>
      </c>
    </row>
    <row r="133" spans="1:10" s="134" customFormat="1" ht="15" hidden="1" x14ac:dyDescent="0.2">
      <c r="A133" s="109" t="str">
        <f>IF(OR(PS!F122=SCT!$F$6,PS!G122=SCT!$F$6),PS!A122,"")</f>
        <v/>
      </c>
      <c r="B133" s="107" t="str">
        <f>IF(PS!F122=SCT!$F$6,PS!C122,IF(PS!G122=SCT!$F$6,PS!D122,""))</f>
        <v/>
      </c>
      <c r="C133" s="109" t="str">
        <f>IF(OR(PS!F122=SCT!$F$6,PS!G122=SCT!$F$6),PS!B122,"")</f>
        <v/>
      </c>
      <c r="D133" s="197" t="str">
        <f>IF(OR(PS!F122=SCT!$F$6,PS!G122=SCT!$F$6),PS!E122,"")</f>
        <v/>
      </c>
      <c r="E133" s="107" t="str">
        <f>IF(PS!F122=SCT!$F$6,PS!G122,IF(PS!G122=SCT!$F$6,PS!F122,""))</f>
        <v/>
      </c>
      <c r="F133" s="107"/>
      <c r="G133" s="110">
        <f>IF(PS!F122=SCT!$F$6,PS!J122,0)</f>
        <v>0</v>
      </c>
      <c r="H133" s="110">
        <f>IF(PS!G122=SCT!$F$6,PS!J122,0)</f>
        <v>0</v>
      </c>
      <c r="I133" s="110">
        <f>IF(AND(G133=0,H133=0),0,MAX(I132-J132+SUM($G$14:G133)-SUM($H$14:H133),0))</f>
        <v>0</v>
      </c>
      <c r="J133" s="110">
        <f>IF(AND(G133=0,H133=0),0,MAX(J132-I132+SUM($H$14:H133)-SUM($G$14:G133),0))</f>
        <v>0</v>
      </c>
    </row>
    <row r="134" spans="1:10" s="134" customFormat="1" ht="15" hidden="1" x14ac:dyDescent="0.2">
      <c r="A134" s="109" t="str">
        <f>IF(OR(PS!F123=SCT!$F$6,PS!G123=SCT!$F$6),PS!A123,"")</f>
        <v/>
      </c>
      <c r="B134" s="107" t="str">
        <f>IF(PS!F123=SCT!$F$6,PS!C123,IF(PS!G123=SCT!$F$6,PS!D123,""))</f>
        <v/>
      </c>
      <c r="C134" s="109" t="str">
        <f>IF(OR(PS!F123=SCT!$F$6,PS!G123=SCT!$F$6),PS!B123,"")</f>
        <v/>
      </c>
      <c r="D134" s="197" t="str">
        <f>IF(OR(PS!F123=SCT!$F$6,PS!G123=SCT!$F$6),PS!E123,"")</f>
        <v/>
      </c>
      <c r="E134" s="107" t="str">
        <f>IF(PS!F123=SCT!$F$6,PS!G123,IF(PS!G123=SCT!$F$6,PS!F123,""))</f>
        <v/>
      </c>
      <c r="F134" s="107"/>
      <c r="G134" s="110">
        <f>IF(PS!F123=SCT!$F$6,PS!J123,0)</f>
        <v>0</v>
      </c>
      <c r="H134" s="110">
        <f>IF(PS!G123=SCT!$F$6,PS!J123,0)</f>
        <v>0</v>
      </c>
      <c r="I134" s="110">
        <f>IF(AND(G134=0,H134=0),0,MAX(I133-J133+SUM($G$14:G134)-SUM($H$14:H134),0))</f>
        <v>0</v>
      </c>
      <c r="J134" s="110">
        <f>IF(AND(G134=0,H134=0),0,MAX(J133-I133+SUM($H$14:H134)-SUM($G$14:G134),0))</f>
        <v>0</v>
      </c>
    </row>
    <row r="135" spans="1:10" s="134" customFormat="1" ht="15" hidden="1" x14ac:dyDescent="0.2">
      <c r="A135" s="109" t="str">
        <f>IF(OR(PS!F124=SCT!$F$6,PS!G124=SCT!$F$6),PS!A124,"")</f>
        <v/>
      </c>
      <c r="B135" s="107" t="str">
        <f>IF(PS!F124=SCT!$F$6,PS!C124,IF(PS!G124=SCT!$F$6,PS!D124,""))</f>
        <v/>
      </c>
      <c r="C135" s="109" t="str">
        <f>IF(OR(PS!F124=SCT!$F$6,PS!G124=SCT!$F$6),PS!B124,"")</f>
        <v/>
      </c>
      <c r="D135" s="197" t="str">
        <f>IF(OR(PS!F124=SCT!$F$6,PS!G124=SCT!$F$6),PS!E124,"")</f>
        <v/>
      </c>
      <c r="E135" s="107" t="str">
        <f>IF(PS!F124=SCT!$F$6,PS!G124,IF(PS!G124=SCT!$F$6,PS!F124,""))</f>
        <v/>
      </c>
      <c r="F135" s="107"/>
      <c r="G135" s="110">
        <f>IF(PS!F124=SCT!$F$6,PS!J124,0)</f>
        <v>0</v>
      </c>
      <c r="H135" s="110">
        <f>IF(PS!G124=SCT!$F$6,PS!J124,0)</f>
        <v>0</v>
      </c>
      <c r="I135" s="110">
        <f>IF(AND(G135=0,H135=0),0,MAX(I134-J134+SUM($G$14:G135)-SUM($H$14:H135),0))</f>
        <v>0</v>
      </c>
      <c r="J135" s="110">
        <f>IF(AND(G135=0,H135=0),0,MAX(J134-I134+SUM($H$14:H135)-SUM($G$14:G135),0))</f>
        <v>0</v>
      </c>
    </row>
    <row r="136" spans="1:10" s="134" customFormat="1" ht="15" hidden="1" x14ac:dyDescent="0.2">
      <c r="A136" s="109" t="str">
        <f>IF(OR(PS!F125=SCT!$F$6,PS!G125=SCT!$F$6),PS!A125,"")</f>
        <v/>
      </c>
      <c r="B136" s="107" t="str">
        <f>IF(PS!F125=SCT!$F$6,PS!C125,IF(PS!G125=SCT!$F$6,PS!D125,""))</f>
        <v/>
      </c>
      <c r="C136" s="109" t="str">
        <f>IF(OR(PS!F125=SCT!$F$6,PS!G125=SCT!$F$6),PS!B125,"")</f>
        <v/>
      </c>
      <c r="D136" s="197" t="str">
        <f>IF(OR(PS!F125=SCT!$F$6,PS!G125=SCT!$F$6),PS!E125,"")</f>
        <v/>
      </c>
      <c r="E136" s="107" t="str">
        <f>IF(PS!F125=SCT!$F$6,PS!G125,IF(PS!G125=SCT!$F$6,PS!F125,""))</f>
        <v/>
      </c>
      <c r="F136" s="107"/>
      <c r="G136" s="110">
        <f>IF(PS!F125=SCT!$F$6,PS!J125,0)</f>
        <v>0</v>
      </c>
      <c r="H136" s="110">
        <f>IF(PS!G125=SCT!$F$6,PS!J125,0)</f>
        <v>0</v>
      </c>
      <c r="I136" s="110">
        <f>IF(AND(G136=0,H136=0),0,MAX(I135-J135+SUM($G$14:G136)-SUM($H$14:H136),0))</f>
        <v>0</v>
      </c>
      <c r="J136" s="110">
        <f>IF(AND(G136=0,H136=0),0,MAX(J135-I135+SUM($H$14:H136)-SUM($G$14:G136),0))</f>
        <v>0</v>
      </c>
    </row>
    <row r="137" spans="1:10" s="134" customFormat="1" ht="15" hidden="1" x14ac:dyDescent="0.2">
      <c r="A137" s="109" t="str">
        <f>IF(OR(PS!F126=SCT!$F$6,PS!G126=SCT!$F$6),PS!A126,"")</f>
        <v/>
      </c>
      <c r="B137" s="107" t="str">
        <f>IF(PS!F126=SCT!$F$6,PS!C126,IF(PS!G126=SCT!$F$6,PS!D126,""))</f>
        <v/>
      </c>
      <c r="C137" s="109" t="str">
        <f>IF(OR(PS!F126=SCT!$F$6,PS!G126=SCT!$F$6),PS!B126,"")</f>
        <v/>
      </c>
      <c r="D137" s="197" t="str">
        <f>IF(OR(PS!F126=SCT!$F$6,PS!G126=SCT!$F$6),PS!E126,"")</f>
        <v/>
      </c>
      <c r="E137" s="107" t="str">
        <f>IF(PS!F126=SCT!$F$6,PS!G126,IF(PS!G126=SCT!$F$6,PS!F126,""))</f>
        <v/>
      </c>
      <c r="F137" s="107"/>
      <c r="G137" s="110">
        <f>IF(PS!F126=SCT!$F$6,PS!J126,0)</f>
        <v>0</v>
      </c>
      <c r="H137" s="110">
        <f>IF(PS!G126=SCT!$F$6,PS!J126,0)</f>
        <v>0</v>
      </c>
      <c r="I137" s="110">
        <f>IF(AND(G137=0,H137=0),0,MAX(I136-J136+SUM($G$14:G137)-SUM($H$14:H137),0))</f>
        <v>0</v>
      </c>
      <c r="J137" s="110">
        <f>IF(AND(G137=0,H137=0),0,MAX(J136-I136+SUM($H$14:H137)-SUM($G$14:G137),0))</f>
        <v>0</v>
      </c>
    </row>
    <row r="138" spans="1:10" s="134" customFormat="1" ht="15" hidden="1" x14ac:dyDescent="0.2">
      <c r="A138" s="109" t="str">
        <f>IF(OR(PS!F127=SCT!$F$6,PS!G127=SCT!$F$6),PS!A127,"")</f>
        <v/>
      </c>
      <c r="B138" s="107" t="str">
        <f>IF(PS!F127=SCT!$F$6,PS!C127,IF(PS!G127=SCT!$F$6,PS!D127,""))</f>
        <v/>
      </c>
      <c r="C138" s="109" t="str">
        <f>IF(OR(PS!F127=SCT!$F$6,PS!G127=SCT!$F$6),PS!B127,"")</f>
        <v/>
      </c>
      <c r="D138" s="197" t="str">
        <f>IF(OR(PS!F127=SCT!$F$6,PS!G127=SCT!$F$6),PS!E127,"")</f>
        <v/>
      </c>
      <c r="E138" s="107" t="str">
        <f>IF(PS!F127=SCT!$F$6,PS!G127,IF(PS!G127=SCT!$F$6,PS!F127,""))</f>
        <v/>
      </c>
      <c r="F138" s="107"/>
      <c r="G138" s="110">
        <f>IF(PS!F127=SCT!$F$6,PS!J127,0)</f>
        <v>0</v>
      </c>
      <c r="H138" s="110">
        <f>IF(PS!G127=SCT!$F$6,PS!J127,0)</f>
        <v>0</v>
      </c>
      <c r="I138" s="110">
        <f>IF(AND(G138=0,H138=0),0,MAX(I137-J137+SUM($G$14:G138)-SUM($H$14:H138),0))</f>
        <v>0</v>
      </c>
      <c r="J138" s="110">
        <f>IF(AND(G138=0,H138=0),0,MAX(J137-I137+SUM($H$14:H138)-SUM($G$14:G138),0))</f>
        <v>0</v>
      </c>
    </row>
    <row r="139" spans="1:10" s="134" customFormat="1" ht="15" hidden="1" x14ac:dyDescent="0.2">
      <c r="A139" s="109" t="str">
        <f>IF(OR(PS!F128=SCT!$F$6,PS!G128=SCT!$F$6),PS!A128,"")</f>
        <v/>
      </c>
      <c r="B139" s="107" t="str">
        <f>IF(PS!F128=SCT!$F$6,PS!C128,IF(PS!G128=SCT!$F$6,PS!D128,""))</f>
        <v/>
      </c>
      <c r="C139" s="109" t="str">
        <f>IF(OR(PS!F128=SCT!$F$6,PS!G128=SCT!$F$6),PS!B128,"")</f>
        <v/>
      </c>
      <c r="D139" s="197" t="str">
        <f>IF(OR(PS!F128=SCT!$F$6,PS!G128=SCT!$F$6),PS!E128,"")</f>
        <v/>
      </c>
      <c r="E139" s="107" t="str">
        <f>IF(PS!F128=SCT!$F$6,PS!G128,IF(PS!G128=SCT!$F$6,PS!F128,""))</f>
        <v/>
      </c>
      <c r="F139" s="107"/>
      <c r="G139" s="110">
        <f>IF(PS!F128=SCT!$F$6,PS!J128,0)</f>
        <v>0</v>
      </c>
      <c r="H139" s="110">
        <f>IF(PS!G128=SCT!$F$6,PS!J128,0)</f>
        <v>0</v>
      </c>
      <c r="I139" s="110">
        <f>IF(AND(G139=0,H139=0),0,MAX(I138-J138+SUM($G$14:G139)-SUM($H$14:H139),0))</f>
        <v>0</v>
      </c>
      <c r="J139" s="110">
        <f>IF(AND(G139=0,H139=0),0,MAX(J138-I138+SUM($H$14:H139)-SUM($G$14:G139),0))</f>
        <v>0</v>
      </c>
    </row>
    <row r="140" spans="1:10" s="134" customFormat="1" ht="15" hidden="1" x14ac:dyDescent="0.2">
      <c r="A140" s="109" t="str">
        <f>IF(OR(PS!F129=SCT!$F$6,PS!G129=SCT!$F$6),PS!A129,"")</f>
        <v/>
      </c>
      <c r="B140" s="107" t="str">
        <f>IF(PS!F129=SCT!$F$6,PS!C129,IF(PS!G129=SCT!$F$6,PS!D129,""))</f>
        <v/>
      </c>
      <c r="C140" s="109" t="str">
        <f>IF(OR(PS!F129=SCT!$F$6,PS!G129=SCT!$F$6),PS!B129,"")</f>
        <v/>
      </c>
      <c r="D140" s="197" t="str">
        <f>IF(OR(PS!F129=SCT!$F$6,PS!G129=SCT!$F$6),PS!E129,"")</f>
        <v/>
      </c>
      <c r="E140" s="107" t="str">
        <f>IF(PS!F129=SCT!$F$6,PS!G129,IF(PS!G129=SCT!$F$6,PS!F129,""))</f>
        <v/>
      </c>
      <c r="F140" s="107"/>
      <c r="G140" s="110">
        <f>IF(PS!F129=SCT!$F$6,PS!J129,0)</f>
        <v>0</v>
      </c>
      <c r="H140" s="110">
        <f>IF(PS!G129=SCT!$F$6,PS!J129,0)</f>
        <v>0</v>
      </c>
      <c r="I140" s="110">
        <f>IF(AND(G140=0,H140=0),0,MAX(I139-J139+SUM($G$14:G140)-SUM($H$14:H140),0))</f>
        <v>0</v>
      </c>
      <c r="J140" s="110">
        <f>IF(AND(G140=0,H140=0),0,MAX(J139-I139+SUM($H$14:H140)-SUM($G$14:G140),0))</f>
        <v>0</v>
      </c>
    </row>
    <row r="141" spans="1:10" s="134" customFormat="1" ht="15" hidden="1" x14ac:dyDescent="0.2">
      <c r="A141" s="109" t="str">
        <f>IF(OR(PS!F130=SCT!$F$6,PS!G130=SCT!$F$6),PS!A130,"")</f>
        <v/>
      </c>
      <c r="B141" s="107" t="str">
        <f>IF(PS!F130=SCT!$F$6,PS!C130,IF(PS!G130=SCT!$F$6,PS!D130,""))</f>
        <v/>
      </c>
      <c r="C141" s="109" t="str">
        <f>IF(OR(PS!F130=SCT!$F$6,PS!G130=SCT!$F$6),PS!B130,"")</f>
        <v/>
      </c>
      <c r="D141" s="197" t="str">
        <f>IF(OR(PS!F130=SCT!$F$6,PS!G130=SCT!$F$6),PS!E130,"")</f>
        <v/>
      </c>
      <c r="E141" s="107" t="str">
        <f>IF(PS!F130=SCT!$F$6,PS!G130,IF(PS!G130=SCT!$F$6,PS!F130,""))</f>
        <v/>
      </c>
      <c r="F141" s="107"/>
      <c r="G141" s="110">
        <f>IF(PS!F130=SCT!$F$6,PS!J130,0)</f>
        <v>0</v>
      </c>
      <c r="H141" s="110">
        <f>IF(PS!G130=SCT!$F$6,PS!J130,0)</f>
        <v>0</v>
      </c>
      <c r="I141" s="110">
        <f>IF(AND(G141=0,H141=0),0,MAX(I140-J140+SUM($G$14:G141)-SUM($H$14:H141),0))</f>
        <v>0</v>
      </c>
      <c r="J141" s="110">
        <f>IF(AND(G141=0,H141=0),0,MAX(J140-I140+SUM($H$14:H141)-SUM($G$14:G141),0))</f>
        <v>0</v>
      </c>
    </row>
    <row r="142" spans="1:10" s="134" customFormat="1" ht="15" hidden="1" x14ac:dyDescent="0.2">
      <c r="A142" s="109" t="str">
        <f>IF(OR(PS!F131=SCT!$F$6,PS!G131=SCT!$F$6),PS!A131,"")</f>
        <v/>
      </c>
      <c r="B142" s="107" t="str">
        <f>IF(PS!F131=SCT!$F$6,PS!C131,IF(PS!G131=SCT!$F$6,PS!D131,""))</f>
        <v/>
      </c>
      <c r="C142" s="109" t="str">
        <f>IF(OR(PS!F131=SCT!$F$6,PS!G131=SCT!$F$6),PS!B131,"")</f>
        <v/>
      </c>
      <c r="D142" s="197" t="str">
        <f>IF(OR(PS!F131=SCT!$F$6,PS!G131=SCT!$F$6),PS!E131,"")</f>
        <v/>
      </c>
      <c r="E142" s="107" t="str">
        <f>IF(PS!F131=SCT!$F$6,PS!G131,IF(PS!G131=SCT!$F$6,PS!F131,""))</f>
        <v/>
      </c>
      <c r="F142" s="107"/>
      <c r="G142" s="110">
        <f>IF(PS!F131=SCT!$F$6,PS!J131,0)</f>
        <v>0</v>
      </c>
      <c r="H142" s="110">
        <f>IF(PS!G131=SCT!$F$6,PS!J131,0)</f>
        <v>0</v>
      </c>
      <c r="I142" s="110">
        <f>IF(AND(G142=0,H142=0),0,MAX(I141-J141+SUM($G$14:G142)-SUM($H$14:H142),0))</f>
        <v>0</v>
      </c>
      <c r="J142" s="110">
        <f>IF(AND(G142=0,H142=0),0,MAX(J141-I141+SUM($H$14:H142)-SUM($G$14:G142),0))</f>
        <v>0</v>
      </c>
    </row>
    <row r="143" spans="1:10" s="134" customFormat="1" ht="15" hidden="1" x14ac:dyDescent="0.2">
      <c r="A143" s="109" t="str">
        <f>IF(OR(PS!F132=SCT!$F$6,PS!G132=SCT!$F$6),PS!A132,"")</f>
        <v/>
      </c>
      <c r="B143" s="107" t="str">
        <f>IF(PS!F132=SCT!$F$6,PS!C132,IF(PS!G132=SCT!$F$6,PS!D132,""))</f>
        <v/>
      </c>
      <c r="C143" s="109" t="str">
        <f>IF(OR(PS!F132=SCT!$F$6,PS!G132=SCT!$F$6),PS!B132,"")</f>
        <v/>
      </c>
      <c r="D143" s="197" t="str">
        <f>IF(OR(PS!F132=SCT!$F$6,PS!G132=SCT!$F$6),PS!E132,"")</f>
        <v/>
      </c>
      <c r="E143" s="107" t="str">
        <f>IF(PS!F132=SCT!$F$6,PS!G132,IF(PS!G132=SCT!$F$6,PS!F132,""))</f>
        <v/>
      </c>
      <c r="F143" s="107"/>
      <c r="G143" s="110">
        <f>IF(PS!F132=SCT!$F$6,PS!J132,0)</f>
        <v>0</v>
      </c>
      <c r="H143" s="110">
        <f>IF(PS!G132=SCT!$F$6,PS!J132,0)</f>
        <v>0</v>
      </c>
      <c r="I143" s="110">
        <f>IF(AND(G143=0,H143=0),0,MAX(I142-J142+SUM($G$14:G143)-SUM($H$14:H143),0))</f>
        <v>0</v>
      </c>
      <c r="J143" s="110">
        <f>IF(AND(G143=0,H143=0),0,MAX(J142-I142+SUM($H$14:H143)-SUM($G$14:G143),0))</f>
        <v>0</v>
      </c>
    </row>
    <row r="144" spans="1:10" s="134" customFormat="1" ht="15" hidden="1" x14ac:dyDescent="0.2">
      <c r="A144" s="109" t="str">
        <f>IF(OR(PS!F133=SCT!$F$6,PS!G133=SCT!$F$6),PS!A133,"")</f>
        <v/>
      </c>
      <c r="B144" s="107" t="str">
        <f>IF(PS!F133=SCT!$F$6,PS!C133,IF(PS!G133=SCT!$F$6,PS!D133,""))</f>
        <v/>
      </c>
      <c r="C144" s="109" t="str">
        <f>IF(OR(PS!F133=SCT!$F$6,PS!G133=SCT!$F$6),PS!B133,"")</f>
        <v/>
      </c>
      <c r="D144" s="197" t="str">
        <f>IF(OR(PS!F133=SCT!$F$6,PS!G133=SCT!$F$6),PS!E133,"")</f>
        <v/>
      </c>
      <c r="E144" s="107" t="str">
        <f>IF(PS!F133=SCT!$F$6,PS!G133,IF(PS!G133=SCT!$F$6,PS!F133,""))</f>
        <v/>
      </c>
      <c r="F144" s="107"/>
      <c r="G144" s="110">
        <f>IF(PS!F133=SCT!$F$6,PS!J133,0)</f>
        <v>0</v>
      </c>
      <c r="H144" s="110">
        <f>IF(PS!G133=SCT!$F$6,PS!J133,0)</f>
        <v>0</v>
      </c>
      <c r="I144" s="110">
        <f>IF(AND(G144=0,H144=0),0,MAX(I143-J143+SUM($G$14:G144)-SUM($H$14:H144),0))</f>
        <v>0</v>
      </c>
      <c r="J144" s="110">
        <f>IF(AND(G144=0,H144=0),0,MAX(J143-I143+SUM($H$14:H144)-SUM($G$14:G144),0))</f>
        <v>0</v>
      </c>
    </row>
    <row r="145" spans="1:10" s="134" customFormat="1" ht="15" hidden="1" x14ac:dyDescent="0.2">
      <c r="A145" s="109" t="str">
        <f>IF(OR(PS!F134=SCT!$F$6,PS!G134=SCT!$F$6),PS!A134,"")</f>
        <v/>
      </c>
      <c r="B145" s="107" t="str">
        <f>IF(PS!F134=SCT!$F$6,PS!C134,IF(PS!G134=SCT!$F$6,PS!D134,""))</f>
        <v/>
      </c>
      <c r="C145" s="109" t="str">
        <f>IF(OR(PS!F134=SCT!$F$6,PS!G134=SCT!$F$6),PS!B134,"")</f>
        <v/>
      </c>
      <c r="D145" s="197" t="str">
        <f>IF(OR(PS!F134=SCT!$F$6,PS!G134=SCT!$F$6),PS!E134,"")</f>
        <v/>
      </c>
      <c r="E145" s="107" t="str">
        <f>IF(PS!F134=SCT!$F$6,PS!G134,IF(PS!G134=SCT!$F$6,PS!F134,""))</f>
        <v/>
      </c>
      <c r="F145" s="107"/>
      <c r="G145" s="110">
        <f>IF(PS!F134=SCT!$F$6,PS!J134,0)</f>
        <v>0</v>
      </c>
      <c r="H145" s="110">
        <f>IF(PS!G134=SCT!$F$6,PS!J134,0)</f>
        <v>0</v>
      </c>
      <c r="I145" s="110">
        <f>IF(AND(G145=0,H145=0),0,MAX(I144-J144+SUM($G$14:G145)-SUM($H$14:H145),0))</f>
        <v>0</v>
      </c>
      <c r="J145" s="110">
        <f>IF(AND(G145=0,H145=0),0,MAX(J144-I144+SUM($H$14:H145)-SUM($G$14:G145),0))</f>
        <v>0</v>
      </c>
    </row>
    <row r="146" spans="1:10" s="134" customFormat="1" ht="15" hidden="1" x14ac:dyDescent="0.2">
      <c r="A146" s="109" t="str">
        <f>IF(OR(PS!F135=SCT!$F$6,PS!G135=SCT!$F$6),PS!A135,"")</f>
        <v/>
      </c>
      <c r="B146" s="107" t="str">
        <f>IF(PS!F135=SCT!$F$6,PS!C135,IF(PS!G135=SCT!$F$6,PS!D135,""))</f>
        <v/>
      </c>
      <c r="C146" s="109" t="str">
        <f>IF(OR(PS!F135=SCT!$F$6,PS!G135=SCT!$F$6),PS!B135,"")</f>
        <v/>
      </c>
      <c r="D146" s="197" t="str">
        <f>IF(OR(PS!F135=SCT!$F$6,PS!G135=SCT!$F$6),PS!E135,"")</f>
        <v/>
      </c>
      <c r="E146" s="107" t="str">
        <f>IF(PS!F135=SCT!$F$6,PS!G135,IF(PS!G135=SCT!$F$6,PS!F135,""))</f>
        <v/>
      </c>
      <c r="F146" s="107"/>
      <c r="G146" s="110">
        <f>IF(PS!F135=SCT!$F$6,PS!J135,0)</f>
        <v>0</v>
      </c>
      <c r="H146" s="110">
        <f>IF(PS!G135=SCT!$F$6,PS!J135,0)</f>
        <v>0</v>
      </c>
      <c r="I146" s="110">
        <f>IF(AND(G146=0,H146=0),0,MAX(I145-J145+SUM($G$14:G146)-SUM($H$14:H146),0))</f>
        <v>0</v>
      </c>
      <c r="J146" s="110">
        <f>IF(AND(G146=0,H146=0),0,MAX(J145-I145+SUM($H$14:H146)-SUM($G$14:G146),0))</f>
        <v>0</v>
      </c>
    </row>
    <row r="147" spans="1:10" s="134" customFormat="1" ht="15" hidden="1" x14ac:dyDescent="0.2">
      <c r="A147" s="109" t="str">
        <f>IF(OR(PS!F136=SCT!$F$6,PS!G136=SCT!$F$6),PS!A136,"")</f>
        <v/>
      </c>
      <c r="B147" s="107" t="str">
        <f>IF(PS!F136=SCT!$F$6,PS!C136,IF(PS!G136=SCT!$F$6,PS!D136,""))</f>
        <v/>
      </c>
      <c r="C147" s="109" t="str">
        <f>IF(OR(PS!F136=SCT!$F$6,PS!G136=SCT!$F$6),PS!B136,"")</f>
        <v/>
      </c>
      <c r="D147" s="197" t="str">
        <f>IF(OR(PS!F136=SCT!$F$6,PS!G136=SCT!$F$6),PS!E136,"")</f>
        <v/>
      </c>
      <c r="E147" s="107" t="str">
        <f>IF(PS!F136=SCT!$F$6,PS!G136,IF(PS!G136=SCT!$F$6,PS!F136,""))</f>
        <v/>
      </c>
      <c r="F147" s="107"/>
      <c r="G147" s="110">
        <f>IF(PS!F136=SCT!$F$6,PS!J136,0)</f>
        <v>0</v>
      </c>
      <c r="H147" s="110">
        <f>IF(PS!G136=SCT!$F$6,PS!J136,0)</f>
        <v>0</v>
      </c>
      <c r="I147" s="110">
        <f>IF(AND(G147=0,H147=0),0,MAX(I146-J146+SUM($G$14:G147)-SUM($H$14:H147),0))</f>
        <v>0</v>
      </c>
      <c r="J147" s="110">
        <f>IF(AND(G147=0,H147=0),0,MAX(J146-I146+SUM($H$14:H147)-SUM($G$14:G147),0))</f>
        <v>0</v>
      </c>
    </row>
    <row r="148" spans="1:10" s="134" customFormat="1" ht="15" hidden="1" x14ac:dyDescent="0.2">
      <c r="A148" s="109" t="str">
        <f>IF(OR(PS!F137=SCT!$F$6,PS!G137=SCT!$F$6),PS!A137,"")</f>
        <v/>
      </c>
      <c r="B148" s="107" t="str">
        <f>IF(PS!F137=SCT!$F$6,PS!C137,IF(PS!G137=SCT!$F$6,PS!D137,""))</f>
        <v/>
      </c>
      <c r="C148" s="109" t="str">
        <f>IF(OR(PS!F137=SCT!$F$6,PS!G137=SCT!$F$6),PS!B137,"")</f>
        <v/>
      </c>
      <c r="D148" s="197" t="str">
        <f>IF(OR(PS!F137=SCT!$F$6,PS!G137=SCT!$F$6),PS!E137,"")</f>
        <v/>
      </c>
      <c r="E148" s="107" t="str">
        <f>IF(PS!F137=SCT!$F$6,PS!G137,IF(PS!G137=SCT!$F$6,PS!F137,""))</f>
        <v/>
      </c>
      <c r="F148" s="107"/>
      <c r="G148" s="110">
        <f>IF(PS!F137=SCT!$F$6,PS!J137,0)</f>
        <v>0</v>
      </c>
      <c r="H148" s="110">
        <f>IF(PS!G137=SCT!$F$6,PS!J137,0)</f>
        <v>0</v>
      </c>
      <c r="I148" s="110">
        <f>IF(AND(G148=0,H148=0),0,MAX(I147-J147+SUM($G$14:G148)-SUM($H$14:H148),0))</f>
        <v>0</v>
      </c>
      <c r="J148" s="110">
        <f>IF(AND(G148=0,H148=0),0,MAX(J147-I147+SUM($H$14:H148)-SUM($G$14:G148),0))</f>
        <v>0</v>
      </c>
    </row>
    <row r="149" spans="1:10" s="134" customFormat="1" ht="15" hidden="1" x14ac:dyDescent="0.2">
      <c r="A149" s="109" t="str">
        <f>IF(OR(PS!F138=SCT!$F$6,PS!G138=SCT!$F$6),PS!A138,"")</f>
        <v/>
      </c>
      <c r="B149" s="107" t="str">
        <f>IF(PS!F138=SCT!$F$6,PS!C138,IF(PS!G138=SCT!$F$6,PS!D138,""))</f>
        <v/>
      </c>
      <c r="C149" s="109" t="str">
        <f>IF(OR(PS!F138=SCT!$F$6,PS!G138=SCT!$F$6),PS!B138,"")</f>
        <v/>
      </c>
      <c r="D149" s="197" t="str">
        <f>IF(OR(PS!F138=SCT!$F$6,PS!G138=SCT!$F$6),PS!E138,"")</f>
        <v/>
      </c>
      <c r="E149" s="107" t="str">
        <f>IF(PS!F138=SCT!$F$6,PS!G138,IF(PS!G138=SCT!$F$6,PS!F138,""))</f>
        <v/>
      </c>
      <c r="F149" s="107"/>
      <c r="G149" s="110">
        <f>IF(PS!F138=SCT!$F$6,PS!J138,0)</f>
        <v>0</v>
      </c>
      <c r="H149" s="110">
        <f>IF(PS!G138=SCT!$F$6,PS!J138,0)</f>
        <v>0</v>
      </c>
      <c r="I149" s="110">
        <f>IF(AND(G149=0,H149=0),0,MAX(I148-J148+SUM($G$14:G149)-SUM($H$14:H149),0))</f>
        <v>0</v>
      </c>
      <c r="J149" s="110">
        <f>IF(AND(G149=0,H149=0),0,MAX(J148-I148+SUM($H$14:H149)-SUM($G$14:G149),0))</f>
        <v>0</v>
      </c>
    </row>
    <row r="150" spans="1:10" s="134" customFormat="1" ht="15" hidden="1" x14ac:dyDescent="0.2">
      <c r="A150" s="109" t="str">
        <f>IF(OR(PS!F139=SCT!$F$6,PS!G139=SCT!$F$6),PS!A139,"")</f>
        <v/>
      </c>
      <c r="B150" s="107" t="str">
        <f>IF(PS!F139=SCT!$F$6,PS!C139,IF(PS!G139=SCT!$F$6,PS!D139,""))</f>
        <v/>
      </c>
      <c r="C150" s="109" t="str">
        <f>IF(OR(PS!F139=SCT!$F$6,PS!G139=SCT!$F$6),PS!B139,"")</f>
        <v/>
      </c>
      <c r="D150" s="197" t="str">
        <f>IF(OR(PS!F139=SCT!$F$6,PS!G139=SCT!$F$6),PS!E139,"")</f>
        <v/>
      </c>
      <c r="E150" s="107" t="str">
        <f>IF(PS!F139=SCT!$F$6,PS!G139,IF(PS!G139=SCT!$F$6,PS!F139,""))</f>
        <v/>
      </c>
      <c r="F150" s="107"/>
      <c r="G150" s="110">
        <f>IF(PS!F139=SCT!$F$6,PS!J139,0)</f>
        <v>0</v>
      </c>
      <c r="H150" s="110">
        <f>IF(PS!G139=SCT!$F$6,PS!J139,0)</f>
        <v>0</v>
      </c>
      <c r="I150" s="110">
        <f>IF(AND(G150=0,H150=0),0,MAX(I149-J149+SUM($G$14:G150)-SUM($H$14:H150),0))</f>
        <v>0</v>
      </c>
      <c r="J150" s="110">
        <f>IF(AND(G150=0,H150=0),0,MAX(J149-I149+SUM($H$14:H150)-SUM($G$14:G150),0))</f>
        <v>0</v>
      </c>
    </row>
    <row r="151" spans="1:10" s="134" customFormat="1" ht="15" hidden="1" x14ac:dyDescent="0.2">
      <c r="A151" s="109" t="str">
        <f>IF(OR(PS!F140=SCT!$F$6,PS!G140=SCT!$F$6),PS!A140,"")</f>
        <v/>
      </c>
      <c r="B151" s="107" t="str">
        <f>IF(PS!F140=SCT!$F$6,PS!C140,IF(PS!G140=SCT!$F$6,PS!D140,""))</f>
        <v/>
      </c>
      <c r="C151" s="109" t="str">
        <f>IF(OR(PS!F140=SCT!$F$6,PS!G140=SCT!$F$6),PS!B140,"")</f>
        <v/>
      </c>
      <c r="D151" s="197" t="str">
        <f>IF(OR(PS!F140=SCT!$F$6,PS!G140=SCT!$F$6),PS!E140,"")</f>
        <v/>
      </c>
      <c r="E151" s="107" t="str">
        <f>IF(PS!F140=SCT!$F$6,PS!G140,IF(PS!G140=SCT!$F$6,PS!F140,""))</f>
        <v/>
      </c>
      <c r="F151" s="107"/>
      <c r="G151" s="110">
        <f>IF(PS!F140=SCT!$F$6,PS!J140,0)</f>
        <v>0</v>
      </c>
      <c r="H151" s="110">
        <f>IF(PS!G140=SCT!$F$6,PS!J140,0)</f>
        <v>0</v>
      </c>
      <c r="I151" s="110">
        <f>IF(AND(G151=0,H151=0),0,MAX(I150-J150+SUM($G$14:G151)-SUM($H$14:H151),0))</f>
        <v>0</v>
      </c>
      <c r="J151" s="110">
        <f>IF(AND(G151=0,H151=0),0,MAX(J150-I150+SUM($H$14:H151)-SUM($G$14:G151),0))</f>
        <v>0</v>
      </c>
    </row>
    <row r="152" spans="1:10" s="134" customFormat="1" ht="15" hidden="1" x14ac:dyDescent="0.2">
      <c r="A152" s="109" t="str">
        <f>IF(OR(PS!F141=SCT!$F$6,PS!G141=SCT!$F$6),PS!A141,"")</f>
        <v/>
      </c>
      <c r="B152" s="107" t="str">
        <f>IF(PS!F141=SCT!$F$6,PS!C141,IF(PS!G141=SCT!$F$6,PS!D141,""))</f>
        <v/>
      </c>
      <c r="C152" s="109" t="str">
        <f>IF(OR(PS!F141=SCT!$F$6,PS!G141=SCT!$F$6),PS!B141,"")</f>
        <v/>
      </c>
      <c r="D152" s="197" t="str">
        <f>IF(OR(PS!F141=SCT!$F$6,PS!G141=SCT!$F$6),PS!E141,"")</f>
        <v/>
      </c>
      <c r="E152" s="107" t="str">
        <f>IF(PS!F141=SCT!$F$6,PS!G141,IF(PS!G141=SCT!$F$6,PS!F141,""))</f>
        <v/>
      </c>
      <c r="F152" s="107"/>
      <c r="G152" s="110">
        <f>IF(PS!F141=SCT!$F$6,PS!J141,0)</f>
        <v>0</v>
      </c>
      <c r="H152" s="110">
        <f>IF(PS!G141=SCT!$F$6,PS!J141,0)</f>
        <v>0</v>
      </c>
      <c r="I152" s="110">
        <f>IF(AND(G152=0,H152=0),0,MAX(I151-J151+SUM($G$14:G152)-SUM($H$14:H152),0))</f>
        <v>0</v>
      </c>
      <c r="J152" s="110">
        <f>IF(AND(G152=0,H152=0),0,MAX(J151-I151+SUM($H$14:H152)-SUM($G$14:G152),0))</f>
        <v>0</v>
      </c>
    </row>
    <row r="153" spans="1:10" s="134" customFormat="1" ht="15" hidden="1" x14ac:dyDescent="0.2">
      <c r="A153" s="109" t="str">
        <f>IF(OR(PS!F142=SCT!$F$6,PS!G142=SCT!$F$6),PS!A142,"")</f>
        <v/>
      </c>
      <c r="B153" s="107" t="str">
        <f>IF(PS!F142=SCT!$F$6,PS!C142,IF(PS!G142=SCT!$F$6,PS!D142,""))</f>
        <v/>
      </c>
      <c r="C153" s="109" t="str">
        <f>IF(OR(PS!F142=SCT!$F$6,PS!G142=SCT!$F$6),PS!B142,"")</f>
        <v/>
      </c>
      <c r="D153" s="197" t="str">
        <f>IF(OR(PS!F142=SCT!$F$6,PS!G142=SCT!$F$6),PS!E142,"")</f>
        <v/>
      </c>
      <c r="E153" s="107" t="str">
        <f>IF(PS!F142=SCT!$F$6,PS!G142,IF(PS!G142=SCT!$F$6,PS!F142,""))</f>
        <v/>
      </c>
      <c r="F153" s="107"/>
      <c r="G153" s="110">
        <f>IF(PS!F142=SCT!$F$6,PS!J142,0)</f>
        <v>0</v>
      </c>
      <c r="H153" s="110">
        <f>IF(PS!G142=SCT!$F$6,PS!J142,0)</f>
        <v>0</v>
      </c>
      <c r="I153" s="110">
        <f>IF(AND(G153=0,H153=0),0,MAX(I152-J152+SUM($G$14:G153)-SUM($H$14:H153),0))</f>
        <v>0</v>
      </c>
      <c r="J153" s="110">
        <f>IF(AND(G153=0,H153=0),0,MAX(J152-I152+SUM($H$14:H153)-SUM($G$14:G153),0))</f>
        <v>0</v>
      </c>
    </row>
    <row r="154" spans="1:10" s="134" customFormat="1" ht="15" hidden="1" x14ac:dyDescent="0.2">
      <c r="A154" s="109" t="str">
        <f>IF(OR(PS!F143=SCT!$F$6,PS!G143=SCT!$F$6),PS!A143,"")</f>
        <v/>
      </c>
      <c r="B154" s="107" t="str">
        <f>IF(PS!F143=SCT!$F$6,PS!C143,IF(PS!G143=SCT!$F$6,PS!D143,""))</f>
        <v/>
      </c>
      <c r="C154" s="109" t="str">
        <f>IF(OR(PS!F143=SCT!$F$6,PS!G143=SCT!$F$6),PS!B143,"")</f>
        <v/>
      </c>
      <c r="D154" s="197" t="str">
        <f>IF(OR(PS!F143=SCT!$F$6,PS!G143=SCT!$F$6),PS!E143,"")</f>
        <v/>
      </c>
      <c r="E154" s="107" t="str">
        <f>IF(PS!F143=SCT!$F$6,PS!G143,IF(PS!G143=SCT!$F$6,PS!F143,""))</f>
        <v/>
      </c>
      <c r="F154" s="107"/>
      <c r="G154" s="110">
        <f>IF(PS!F143=SCT!$F$6,PS!J143,0)</f>
        <v>0</v>
      </c>
      <c r="H154" s="110">
        <f>IF(PS!G143=SCT!$F$6,PS!J143,0)</f>
        <v>0</v>
      </c>
      <c r="I154" s="110">
        <f>IF(AND(G154=0,H154=0),0,MAX(I153-J153+SUM($G$14:G154)-SUM($H$14:H154),0))</f>
        <v>0</v>
      </c>
      <c r="J154" s="110">
        <f>IF(AND(G154=0,H154=0),0,MAX(J153-I153+SUM($H$14:H154)-SUM($G$14:G154),0))</f>
        <v>0</v>
      </c>
    </row>
    <row r="155" spans="1:10" s="134" customFormat="1" ht="15" hidden="1" x14ac:dyDescent="0.2">
      <c r="A155" s="109" t="str">
        <f>IF(OR(PS!F144=SCT!$F$6,PS!G144=SCT!$F$6),PS!A144,"")</f>
        <v/>
      </c>
      <c r="B155" s="107" t="str">
        <f>IF(PS!F144=SCT!$F$6,PS!C144,IF(PS!G144=SCT!$F$6,PS!D144,""))</f>
        <v/>
      </c>
      <c r="C155" s="109" t="str">
        <f>IF(OR(PS!F144=SCT!$F$6,PS!G144=SCT!$F$6),PS!B144,"")</f>
        <v/>
      </c>
      <c r="D155" s="197" t="str">
        <f>IF(OR(PS!F144=SCT!$F$6,PS!G144=SCT!$F$6),PS!E144,"")</f>
        <v/>
      </c>
      <c r="E155" s="107" t="str">
        <f>IF(PS!F144=SCT!$F$6,PS!G144,IF(PS!G144=SCT!$F$6,PS!F144,""))</f>
        <v/>
      </c>
      <c r="F155" s="107"/>
      <c r="G155" s="110">
        <f>IF(PS!F144=SCT!$F$6,PS!J144,0)</f>
        <v>0</v>
      </c>
      <c r="H155" s="110">
        <f>IF(PS!G144=SCT!$F$6,PS!J144,0)</f>
        <v>0</v>
      </c>
      <c r="I155" s="110">
        <f>IF(AND(G155=0,H155=0),0,MAX(I154-J154+SUM($G$14:G155)-SUM($H$14:H155),0))</f>
        <v>0</v>
      </c>
      <c r="J155" s="110">
        <f>IF(AND(G155=0,H155=0),0,MAX(J154-I154+SUM($H$14:H155)-SUM($G$14:G155),0))</f>
        <v>0</v>
      </c>
    </row>
    <row r="156" spans="1:10" s="134" customFormat="1" ht="15" hidden="1" x14ac:dyDescent="0.2">
      <c r="A156" s="109" t="str">
        <f>IF(OR(PS!F145=SCT!$F$6,PS!G145=SCT!$F$6),PS!A145,"")</f>
        <v/>
      </c>
      <c r="B156" s="107" t="str">
        <f>IF(PS!F145=SCT!$F$6,PS!C145,IF(PS!G145=SCT!$F$6,PS!D145,""))</f>
        <v/>
      </c>
      <c r="C156" s="109" t="str">
        <f>IF(OR(PS!F145=SCT!$F$6,PS!G145=SCT!$F$6),PS!B145,"")</f>
        <v/>
      </c>
      <c r="D156" s="197" t="str">
        <f>IF(OR(PS!F145=SCT!$F$6,PS!G145=SCT!$F$6),PS!E145,"")</f>
        <v/>
      </c>
      <c r="E156" s="107" t="str">
        <f>IF(PS!F145=SCT!$F$6,PS!G145,IF(PS!G145=SCT!$F$6,PS!F145,""))</f>
        <v/>
      </c>
      <c r="F156" s="107"/>
      <c r="G156" s="110">
        <f>IF(PS!F145=SCT!$F$6,PS!J145,0)</f>
        <v>0</v>
      </c>
      <c r="H156" s="110">
        <f>IF(PS!G145=SCT!$F$6,PS!J145,0)</f>
        <v>0</v>
      </c>
      <c r="I156" s="110">
        <f>IF(AND(G156=0,H156=0),0,MAX(I155-J155+SUM($G$14:G156)-SUM($H$14:H156),0))</f>
        <v>0</v>
      </c>
      <c r="J156" s="110">
        <f>IF(AND(G156=0,H156=0),0,MAX(J155-I155+SUM($H$14:H156)-SUM($G$14:G156),0))</f>
        <v>0</v>
      </c>
    </row>
    <row r="157" spans="1:10" s="134" customFormat="1" ht="15" hidden="1" x14ac:dyDescent="0.2">
      <c r="A157" s="109" t="str">
        <f>IF(OR(PS!F146=SCT!$F$6,PS!G146=SCT!$F$6),PS!A146,"")</f>
        <v/>
      </c>
      <c r="B157" s="107" t="str">
        <f>IF(PS!F146=SCT!$F$6,PS!C146,IF(PS!G146=SCT!$F$6,PS!D146,""))</f>
        <v/>
      </c>
      <c r="C157" s="109" t="str">
        <f>IF(OR(PS!F146=SCT!$F$6,PS!G146=SCT!$F$6),PS!B146,"")</f>
        <v/>
      </c>
      <c r="D157" s="197" t="str">
        <f>IF(OR(PS!F146=SCT!$F$6,PS!G146=SCT!$F$6),PS!E146,"")</f>
        <v/>
      </c>
      <c r="E157" s="107" t="str">
        <f>IF(PS!F146=SCT!$F$6,PS!G146,IF(PS!G146=SCT!$F$6,PS!F146,""))</f>
        <v/>
      </c>
      <c r="F157" s="107"/>
      <c r="G157" s="110">
        <f>IF(PS!F146=SCT!$F$6,PS!J146,0)</f>
        <v>0</v>
      </c>
      <c r="H157" s="110">
        <f>IF(PS!G146=SCT!$F$6,PS!J146,0)</f>
        <v>0</v>
      </c>
      <c r="I157" s="110">
        <f>IF(AND(G157=0,H157=0),0,MAX(I156-J156+SUM($G$14:G157)-SUM($H$14:H157),0))</f>
        <v>0</v>
      </c>
      <c r="J157" s="110">
        <f>IF(AND(G157=0,H157=0),0,MAX(J156-I156+SUM($H$14:H157)-SUM($G$14:G157),0))</f>
        <v>0</v>
      </c>
    </row>
    <row r="158" spans="1:10" s="134" customFormat="1" ht="15" hidden="1" x14ac:dyDescent="0.2">
      <c r="A158" s="109" t="str">
        <f>IF(OR(PS!F147=SCT!$F$6,PS!G147=SCT!$F$6),PS!A147,"")</f>
        <v/>
      </c>
      <c r="B158" s="107" t="str">
        <f>IF(PS!F147=SCT!$F$6,PS!C147,IF(PS!G147=SCT!$F$6,PS!D147,""))</f>
        <v/>
      </c>
      <c r="C158" s="109" t="str">
        <f>IF(OR(PS!F147=SCT!$F$6,PS!G147=SCT!$F$6),PS!B147,"")</f>
        <v/>
      </c>
      <c r="D158" s="197" t="str">
        <f>IF(OR(PS!F147=SCT!$F$6,PS!G147=SCT!$F$6),PS!E147,"")</f>
        <v/>
      </c>
      <c r="E158" s="107" t="str">
        <f>IF(PS!F147=SCT!$F$6,PS!G147,IF(PS!G147=SCT!$F$6,PS!F147,""))</f>
        <v/>
      </c>
      <c r="F158" s="107"/>
      <c r="G158" s="110">
        <f>IF(PS!F147=SCT!$F$6,PS!J147,0)</f>
        <v>0</v>
      </c>
      <c r="H158" s="110">
        <f>IF(PS!G147=SCT!$F$6,PS!J147,0)</f>
        <v>0</v>
      </c>
      <c r="I158" s="110">
        <f>IF(AND(G158=0,H158=0),0,MAX(I157-J157+SUM($G$14:G158)-SUM($H$14:H158),0))</f>
        <v>0</v>
      </c>
      <c r="J158" s="110">
        <f>IF(AND(G158=0,H158=0),0,MAX(J157-I157+SUM($H$14:H158)-SUM($G$14:G158),0))</f>
        <v>0</v>
      </c>
    </row>
    <row r="159" spans="1:10" s="134" customFormat="1" ht="15" hidden="1" x14ac:dyDescent="0.2">
      <c r="A159" s="109" t="str">
        <f>IF(OR(PS!F148=SCT!$F$6,PS!G148=SCT!$F$6),PS!A148,"")</f>
        <v/>
      </c>
      <c r="B159" s="107" t="str">
        <f>IF(PS!F148=SCT!$F$6,PS!C148,IF(PS!G148=SCT!$F$6,PS!D148,""))</f>
        <v/>
      </c>
      <c r="C159" s="109" t="str">
        <f>IF(OR(PS!F148=SCT!$F$6,PS!G148=SCT!$F$6),PS!B148,"")</f>
        <v/>
      </c>
      <c r="D159" s="197" t="str">
        <f>IF(OR(PS!F148=SCT!$F$6,PS!G148=SCT!$F$6),PS!E148,"")</f>
        <v/>
      </c>
      <c r="E159" s="107" t="str">
        <f>IF(PS!F148=SCT!$F$6,PS!G148,IF(PS!G148=SCT!$F$6,PS!F148,""))</f>
        <v/>
      </c>
      <c r="F159" s="107"/>
      <c r="G159" s="110">
        <f>IF(PS!F148=SCT!$F$6,PS!J148,0)</f>
        <v>0</v>
      </c>
      <c r="H159" s="110">
        <f>IF(PS!G148=SCT!$F$6,PS!J148,0)</f>
        <v>0</v>
      </c>
      <c r="I159" s="110">
        <f>IF(AND(G159=0,H159=0),0,MAX(I158-J158+SUM($G$14:G159)-SUM($H$14:H159),0))</f>
        <v>0</v>
      </c>
      <c r="J159" s="110">
        <f>IF(AND(G159=0,H159=0),0,MAX(J158-I158+SUM($H$14:H159)-SUM($G$14:G159),0))</f>
        <v>0</v>
      </c>
    </row>
    <row r="160" spans="1:10" s="134" customFormat="1" ht="15" hidden="1" x14ac:dyDescent="0.2">
      <c r="A160" s="109" t="str">
        <f>IF(OR(PS!F149=SCT!$F$6,PS!G149=SCT!$F$6),PS!A149,"")</f>
        <v/>
      </c>
      <c r="B160" s="107" t="str">
        <f>IF(PS!F149=SCT!$F$6,PS!C149,IF(PS!G149=SCT!$F$6,PS!D149,""))</f>
        <v/>
      </c>
      <c r="C160" s="109" t="str">
        <f>IF(OR(PS!F149=SCT!$F$6,PS!G149=SCT!$F$6),PS!B149,"")</f>
        <v/>
      </c>
      <c r="D160" s="197" t="str">
        <f>IF(OR(PS!F149=SCT!$F$6,PS!G149=SCT!$F$6),PS!E149,"")</f>
        <v/>
      </c>
      <c r="E160" s="107" t="str">
        <f>IF(PS!F149=SCT!$F$6,PS!G149,IF(PS!G149=SCT!$F$6,PS!F149,""))</f>
        <v/>
      </c>
      <c r="F160" s="107"/>
      <c r="G160" s="110">
        <f>IF(PS!F149=SCT!$F$6,PS!J149,0)</f>
        <v>0</v>
      </c>
      <c r="H160" s="110">
        <f>IF(PS!G149=SCT!$F$6,PS!J149,0)</f>
        <v>0</v>
      </c>
      <c r="I160" s="110">
        <f>IF(AND(G160=0,H160=0),0,MAX(I159-J159+SUM($G$14:G160)-SUM($H$14:H160),0))</f>
        <v>0</v>
      </c>
      <c r="J160" s="110">
        <f>IF(AND(G160=0,H160=0),0,MAX(J159-I159+SUM($H$14:H160)-SUM($G$14:G160),0))</f>
        <v>0</v>
      </c>
    </row>
    <row r="161" spans="1:10" s="134" customFormat="1" ht="15" hidden="1" x14ac:dyDescent="0.2">
      <c r="A161" s="109" t="str">
        <f>IF(OR(PS!F150=SCT!$F$6,PS!G150=SCT!$F$6),PS!A150,"")</f>
        <v/>
      </c>
      <c r="B161" s="107" t="str">
        <f>IF(PS!F150=SCT!$F$6,PS!C150,IF(PS!G150=SCT!$F$6,PS!D150,""))</f>
        <v/>
      </c>
      <c r="C161" s="109" t="str">
        <f>IF(OR(PS!F150=SCT!$F$6,PS!G150=SCT!$F$6),PS!B150,"")</f>
        <v/>
      </c>
      <c r="D161" s="197" t="str">
        <f>IF(OR(PS!F150=SCT!$F$6,PS!G150=SCT!$F$6),PS!E150,"")</f>
        <v/>
      </c>
      <c r="E161" s="107" t="str">
        <f>IF(PS!F150=SCT!$F$6,PS!G150,IF(PS!G150=SCT!$F$6,PS!F150,""))</f>
        <v/>
      </c>
      <c r="F161" s="107"/>
      <c r="G161" s="110">
        <f>IF(PS!F150=SCT!$F$6,PS!J150,0)</f>
        <v>0</v>
      </c>
      <c r="H161" s="110">
        <f>IF(PS!G150=SCT!$F$6,PS!J150,0)</f>
        <v>0</v>
      </c>
      <c r="I161" s="110">
        <f>IF(AND(G161=0,H161=0),0,MAX(I160-J160+SUM($G$14:G161)-SUM($H$14:H161),0))</f>
        <v>0</v>
      </c>
      <c r="J161" s="110">
        <f>IF(AND(G161=0,H161=0),0,MAX(J160-I160+SUM($H$14:H161)-SUM($G$14:G161),0))</f>
        <v>0</v>
      </c>
    </row>
    <row r="162" spans="1:10" s="134" customFormat="1" ht="15" hidden="1" x14ac:dyDescent="0.2">
      <c r="A162" s="109" t="str">
        <f>IF(OR(PS!F151=SCT!$F$6,PS!G151=SCT!$F$6),PS!A151,"")</f>
        <v/>
      </c>
      <c r="B162" s="107" t="str">
        <f>IF(PS!F151=SCT!$F$6,PS!C151,IF(PS!G151=SCT!$F$6,PS!D151,""))</f>
        <v/>
      </c>
      <c r="C162" s="109" t="str">
        <f>IF(OR(PS!F151=SCT!$F$6,PS!G151=SCT!$F$6),PS!B151,"")</f>
        <v/>
      </c>
      <c r="D162" s="197" t="str">
        <f>IF(OR(PS!F151=SCT!$F$6,PS!G151=SCT!$F$6),PS!E151,"")</f>
        <v/>
      </c>
      <c r="E162" s="107" t="str">
        <f>IF(PS!F151=SCT!$F$6,PS!G151,IF(PS!G151=SCT!$F$6,PS!F151,""))</f>
        <v/>
      </c>
      <c r="F162" s="107"/>
      <c r="G162" s="110">
        <f>IF(PS!F151=SCT!$F$6,PS!J151,0)</f>
        <v>0</v>
      </c>
      <c r="H162" s="110">
        <f>IF(PS!G151=SCT!$F$6,PS!J151,0)</f>
        <v>0</v>
      </c>
      <c r="I162" s="110">
        <f>IF(AND(G162=0,H162=0),0,MAX(I161-J161+SUM($G$14:G162)-SUM($H$14:H162),0))</f>
        <v>0</v>
      </c>
      <c r="J162" s="110">
        <f>IF(AND(G162=0,H162=0),0,MAX(J161-I161+SUM($H$14:H162)-SUM($G$14:G162),0))</f>
        <v>0</v>
      </c>
    </row>
    <row r="163" spans="1:10" s="134" customFormat="1" ht="15" hidden="1" x14ac:dyDescent="0.2">
      <c r="A163" s="109" t="str">
        <f>IF(OR(PS!F152=SCT!$F$6,PS!G152=SCT!$F$6),PS!A152,"")</f>
        <v/>
      </c>
      <c r="B163" s="107" t="str">
        <f>IF(PS!F152=SCT!$F$6,PS!C152,IF(PS!G152=SCT!$F$6,PS!D152,""))</f>
        <v/>
      </c>
      <c r="C163" s="109" t="str">
        <f>IF(OR(PS!F152=SCT!$F$6,PS!G152=SCT!$F$6),PS!B152,"")</f>
        <v/>
      </c>
      <c r="D163" s="197" t="str">
        <f>IF(OR(PS!F152=SCT!$F$6,PS!G152=SCT!$F$6),PS!E152,"")</f>
        <v/>
      </c>
      <c r="E163" s="107" t="str">
        <f>IF(PS!F152=SCT!$F$6,PS!G152,IF(PS!G152=SCT!$F$6,PS!F152,""))</f>
        <v/>
      </c>
      <c r="F163" s="107"/>
      <c r="G163" s="110">
        <f>IF(PS!F152=SCT!$F$6,PS!J152,0)</f>
        <v>0</v>
      </c>
      <c r="H163" s="110">
        <f>IF(PS!G152=SCT!$F$6,PS!J152,0)</f>
        <v>0</v>
      </c>
      <c r="I163" s="110">
        <f>IF(AND(G163=0,H163=0),0,MAX(I162-J162+SUM($G$14:G163)-SUM($H$14:H163),0))</f>
        <v>0</v>
      </c>
      <c r="J163" s="110">
        <f>IF(AND(G163=0,H163=0),0,MAX(J162-I162+SUM($H$14:H163)-SUM($G$14:G163),0))</f>
        <v>0</v>
      </c>
    </row>
    <row r="164" spans="1:10" s="134" customFormat="1" ht="15" hidden="1" x14ac:dyDescent="0.2">
      <c r="A164" s="109" t="str">
        <f>IF(OR(PS!F153=SCT!$F$6,PS!G153=SCT!$F$6),PS!A153,"")</f>
        <v/>
      </c>
      <c r="B164" s="107" t="str">
        <f>IF(PS!F153=SCT!$F$6,PS!C153,IF(PS!G153=SCT!$F$6,PS!D153,""))</f>
        <v/>
      </c>
      <c r="C164" s="109" t="str">
        <f>IF(OR(PS!F153=SCT!$F$6,PS!G153=SCT!$F$6),PS!B153,"")</f>
        <v/>
      </c>
      <c r="D164" s="197" t="str">
        <f>IF(OR(PS!F153=SCT!$F$6,PS!G153=SCT!$F$6),PS!E153,"")</f>
        <v/>
      </c>
      <c r="E164" s="107" t="str">
        <f>IF(PS!F153=SCT!$F$6,PS!G153,IF(PS!G153=SCT!$F$6,PS!F153,""))</f>
        <v/>
      </c>
      <c r="F164" s="107"/>
      <c r="G164" s="110">
        <f>IF(PS!F153=SCT!$F$6,PS!J153,0)</f>
        <v>0</v>
      </c>
      <c r="H164" s="110">
        <f>IF(PS!G153=SCT!$F$6,PS!J153,0)</f>
        <v>0</v>
      </c>
      <c r="I164" s="110">
        <f>IF(AND(G164=0,H164=0),0,MAX(I163-J163+SUM($G$14:G164)-SUM($H$14:H164),0))</f>
        <v>0</v>
      </c>
      <c r="J164" s="110">
        <f>IF(AND(G164=0,H164=0),0,MAX(J163-I163+SUM($H$14:H164)-SUM($G$14:G164),0))</f>
        <v>0</v>
      </c>
    </row>
    <row r="165" spans="1:10" s="134" customFormat="1" ht="15" hidden="1" x14ac:dyDescent="0.2">
      <c r="A165" s="109" t="str">
        <f>IF(OR(PS!F154=SCT!$F$6,PS!G154=SCT!$F$6),PS!A154,"")</f>
        <v/>
      </c>
      <c r="B165" s="107" t="str">
        <f>IF(PS!F154=SCT!$F$6,PS!C154,IF(PS!G154=SCT!$F$6,PS!D154,""))</f>
        <v/>
      </c>
      <c r="C165" s="109" t="str">
        <f>IF(OR(PS!F154=SCT!$F$6,PS!G154=SCT!$F$6),PS!B154,"")</f>
        <v/>
      </c>
      <c r="D165" s="197" t="str">
        <f>IF(OR(PS!F154=SCT!$F$6,PS!G154=SCT!$F$6),PS!E154,"")</f>
        <v/>
      </c>
      <c r="E165" s="107" t="str">
        <f>IF(PS!F154=SCT!$F$6,PS!G154,IF(PS!G154=SCT!$F$6,PS!F154,""))</f>
        <v/>
      </c>
      <c r="F165" s="107"/>
      <c r="G165" s="110">
        <f>IF(PS!F154=SCT!$F$6,PS!J154,0)</f>
        <v>0</v>
      </c>
      <c r="H165" s="110">
        <f>IF(PS!G154=SCT!$F$6,PS!J154,0)</f>
        <v>0</v>
      </c>
      <c r="I165" s="110">
        <f>IF(AND(G165=0,H165=0),0,MAX(I164-J164+SUM($G$14:G165)-SUM($H$14:H165),0))</f>
        <v>0</v>
      </c>
      <c r="J165" s="110">
        <f>IF(AND(G165=0,H165=0),0,MAX(J164-I164+SUM($H$14:H165)-SUM($G$14:G165),0))</f>
        <v>0</v>
      </c>
    </row>
    <row r="166" spans="1:10" s="134" customFormat="1" ht="15" hidden="1" x14ac:dyDescent="0.2">
      <c r="A166" s="109" t="str">
        <f>IF(OR(PS!F155=SCT!$F$6,PS!G155=SCT!$F$6),PS!A155,"")</f>
        <v/>
      </c>
      <c r="B166" s="107" t="str">
        <f>IF(PS!F155=SCT!$F$6,PS!C155,IF(PS!G155=SCT!$F$6,PS!D155,""))</f>
        <v/>
      </c>
      <c r="C166" s="109" t="str">
        <f>IF(OR(PS!F155=SCT!$F$6,PS!G155=SCT!$F$6),PS!B155,"")</f>
        <v/>
      </c>
      <c r="D166" s="197" t="str">
        <f>IF(OR(PS!F155=SCT!$F$6,PS!G155=SCT!$F$6),PS!E155,"")</f>
        <v/>
      </c>
      <c r="E166" s="107" t="str">
        <f>IF(PS!F155=SCT!$F$6,PS!G155,IF(PS!G155=SCT!$F$6,PS!F155,""))</f>
        <v/>
      </c>
      <c r="F166" s="107"/>
      <c r="G166" s="110">
        <f>IF(PS!F155=SCT!$F$6,PS!J155,0)</f>
        <v>0</v>
      </c>
      <c r="H166" s="110">
        <f>IF(PS!G155=SCT!$F$6,PS!J155,0)</f>
        <v>0</v>
      </c>
      <c r="I166" s="110">
        <f>IF(AND(G166=0,H166=0),0,MAX(I165-J165+SUM($G$14:G166)-SUM($H$14:H166),0))</f>
        <v>0</v>
      </c>
      <c r="J166" s="110">
        <f>IF(AND(G166=0,H166=0),0,MAX(J165-I165+SUM($H$14:H166)-SUM($G$14:G166),0))</f>
        <v>0</v>
      </c>
    </row>
    <row r="167" spans="1:10" s="134" customFormat="1" ht="15" hidden="1" x14ac:dyDescent="0.2">
      <c r="A167" s="109" t="str">
        <f>IF(OR(PS!F156=SCT!$F$6,PS!G156=SCT!$F$6),PS!A156,"")</f>
        <v/>
      </c>
      <c r="B167" s="107" t="str">
        <f>IF(PS!F156=SCT!$F$6,PS!C156,IF(PS!G156=SCT!$F$6,PS!D156,""))</f>
        <v/>
      </c>
      <c r="C167" s="109" t="str">
        <f>IF(OR(PS!F156=SCT!$F$6,PS!G156=SCT!$F$6),PS!B156,"")</f>
        <v/>
      </c>
      <c r="D167" s="197" t="str">
        <f>IF(OR(PS!F156=SCT!$F$6,PS!G156=SCT!$F$6),PS!E156,"")</f>
        <v/>
      </c>
      <c r="E167" s="107" t="str">
        <f>IF(PS!F156=SCT!$F$6,PS!G156,IF(PS!G156=SCT!$F$6,PS!F156,""))</f>
        <v/>
      </c>
      <c r="F167" s="107"/>
      <c r="G167" s="110">
        <f>IF(PS!F156=SCT!$F$6,PS!J156,0)</f>
        <v>0</v>
      </c>
      <c r="H167" s="110">
        <f>IF(PS!G156=SCT!$F$6,PS!J156,0)</f>
        <v>0</v>
      </c>
      <c r="I167" s="110">
        <f>IF(AND(G167=0,H167=0),0,MAX(I166-J166+SUM($G$14:G167)-SUM($H$14:H167),0))</f>
        <v>0</v>
      </c>
      <c r="J167" s="110">
        <f>IF(AND(G167=0,H167=0),0,MAX(J166-I166+SUM($H$14:H167)-SUM($G$14:G167),0))</f>
        <v>0</v>
      </c>
    </row>
    <row r="168" spans="1:10" s="134" customFormat="1" ht="15" hidden="1" x14ac:dyDescent="0.2">
      <c r="A168" s="109" t="str">
        <f>IF(OR(PS!F157=SCT!$F$6,PS!G157=SCT!$F$6),PS!A157,"")</f>
        <v/>
      </c>
      <c r="B168" s="107" t="str">
        <f>IF(PS!F157=SCT!$F$6,PS!C157,IF(PS!G157=SCT!$F$6,PS!D157,""))</f>
        <v/>
      </c>
      <c r="C168" s="109" t="str">
        <f>IF(OR(PS!F157=SCT!$F$6,PS!G157=SCT!$F$6),PS!B157,"")</f>
        <v/>
      </c>
      <c r="D168" s="197" t="str">
        <f>IF(OR(PS!F157=SCT!$F$6,PS!G157=SCT!$F$6),PS!E157,"")</f>
        <v/>
      </c>
      <c r="E168" s="107" t="str">
        <f>IF(PS!F157=SCT!$F$6,PS!G157,IF(PS!G157=SCT!$F$6,PS!F157,""))</f>
        <v/>
      </c>
      <c r="F168" s="107"/>
      <c r="G168" s="110">
        <f>IF(PS!F157=SCT!$F$6,PS!J157,0)</f>
        <v>0</v>
      </c>
      <c r="H168" s="110">
        <f>IF(PS!G157=SCT!$F$6,PS!J157,0)</f>
        <v>0</v>
      </c>
      <c r="I168" s="110">
        <f>IF(AND(G168=0,H168=0),0,MAX(I167-J167+SUM($G$14:G168)-SUM($H$14:H168),0))</f>
        <v>0</v>
      </c>
      <c r="J168" s="110">
        <f>IF(AND(G168=0,H168=0),0,MAX(J167-I167+SUM($H$14:H168)-SUM($G$14:G168),0))</f>
        <v>0</v>
      </c>
    </row>
    <row r="169" spans="1:10" s="134" customFormat="1" ht="15" hidden="1" x14ac:dyDescent="0.2">
      <c r="A169" s="109" t="str">
        <f>IF(OR(PS!F158=SCT!$F$6,PS!G158=SCT!$F$6),PS!A158,"")</f>
        <v/>
      </c>
      <c r="B169" s="107" t="str">
        <f>IF(PS!F158=SCT!$F$6,PS!C158,IF(PS!G158=SCT!$F$6,PS!D158,""))</f>
        <v/>
      </c>
      <c r="C169" s="109" t="str">
        <f>IF(OR(PS!F158=SCT!$F$6,PS!G158=SCT!$F$6),PS!B158,"")</f>
        <v/>
      </c>
      <c r="D169" s="197" t="str">
        <f>IF(OR(PS!F158=SCT!$F$6,PS!G158=SCT!$F$6),PS!E158,"")</f>
        <v/>
      </c>
      <c r="E169" s="107" t="str">
        <f>IF(PS!F158=SCT!$F$6,PS!G158,IF(PS!G158=SCT!$F$6,PS!F158,""))</f>
        <v/>
      </c>
      <c r="F169" s="107"/>
      <c r="G169" s="110">
        <f>IF(PS!F158=SCT!$F$6,PS!J158,0)</f>
        <v>0</v>
      </c>
      <c r="H169" s="110">
        <f>IF(PS!G158=SCT!$F$6,PS!J158,0)</f>
        <v>0</v>
      </c>
      <c r="I169" s="110">
        <f>IF(AND(G169=0,H169=0),0,MAX(I168-J168+SUM($G$14:G169)-SUM($H$14:H169),0))</f>
        <v>0</v>
      </c>
      <c r="J169" s="110">
        <f>IF(AND(G169=0,H169=0),0,MAX(J168-I168+SUM($H$14:H169)-SUM($G$14:G169),0))</f>
        <v>0</v>
      </c>
    </row>
    <row r="170" spans="1:10" s="134" customFormat="1" ht="15" hidden="1" x14ac:dyDescent="0.2">
      <c r="A170" s="109" t="str">
        <f>IF(OR(PS!F159=SCT!$F$6,PS!G159=SCT!$F$6),PS!A159,"")</f>
        <v/>
      </c>
      <c r="B170" s="107" t="str">
        <f>IF(PS!F159=SCT!$F$6,PS!C159,IF(PS!G159=SCT!$F$6,PS!D159,""))</f>
        <v/>
      </c>
      <c r="C170" s="109" t="str">
        <f>IF(OR(PS!F159=SCT!$F$6,PS!G159=SCT!$F$6),PS!B159,"")</f>
        <v/>
      </c>
      <c r="D170" s="197" t="str">
        <f>IF(OR(PS!F159=SCT!$F$6,PS!G159=SCT!$F$6),PS!E159,"")</f>
        <v/>
      </c>
      <c r="E170" s="107" t="str">
        <f>IF(PS!F159=SCT!$F$6,PS!G159,IF(PS!G159=SCT!$F$6,PS!F159,""))</f>
        <v/>
      </c>
      <c r="F170" s="107"/>
      <c r="G170" s="110">
        <f>IF(PS!F159=SCT!$F$6,PS!J159,0)</f>
        <v>0</v>
      </c>
      <c r="H170" s="110">
        <f>IF(PS!G159=SCT!$F$6,PS!J159,0)</f>
        <v>0</v>
      </c>
      <c r="I170" s="110">
        <f>IF(AND(G170=0,H170=0),0,MAX(I169-J169+SUM($G$14:G170)-SUM($H$14:H170),0))</f>
        <v>0</v>
      </c>
      <c r="J170" s="110">
        <f>IF(AND(G170=0,H170=0),0,MAX(J169-I169+SUM($H$14:H170)-SUM($G$14:G170),0))</f>
        <v>0</v>
      </c>
    </row>
    <row r="171" spans="1:10" s="134" customFormat="1" ht="15" hidden="1" x14ac:dyDescent="0.2">
      <c r="A171" s="109" t="str">
        <f>IF(OR(PS!F160=SCT!$F$6,PS!G160=SCT!$F$6),PS!A160,"")</f>
        <v/>
      </c>
      <c r="B171" s="107" t="str">
        <f>IF(PS!F160=SCT!$F$6,PS!C160,IF(PS!G160=SCT!$F$6,PS!D160,""))</f>
        <v/>
      </c>
      <c r="C171" s="109" t="str">
        <f>IF(OR(PS!F160=SCT!$F$6,PS!G160=SCT!$F$6),PS!B160,"")</f>
        <v/>
      </c>
      <c r="D171" s="197" t="str">
        <f>IF(OR(PS!F160=SCT!$F$6,PS!G160=SCT!$F$6),PS!E160,"")</f>
        <v/>
      </c>
      <c r="E171" s="107" t="str">
        <f>IF(PS!F160=SCT!$F$6,PS!G160,IF(PS!G160=SCT!$F$6,PS!F160,""))</f>
        <v/>
      </c>
      <c r="F171" s="107"/>
      <c r="G171" s="110">
        <f>IF(PS!F160=SCT!$F$6,PS!J160,0)</f>
        <v>0</v>
      </c>
      <c r="H171" s="110">
        <f>IF(PS!G160=SCT!$F$6,PS!J160,0)</f>
        <v>0</v>
      </c>
      <c r="I171" s="110">
        <f>IF(AND(G171=0,H171=0),0,MAX(I170-J170+SUM($G$14:G171)-SUM($H$14:H171),0))</f>
        <v>0</v>
      </c>
      <c r="J171" s="110">
        <f>IF(AND(G171=0,H171=0),0,MAX(J170-I170+SUM($H$14:H171)-SUM($G$14:G171),0))</f>
        <v>0</v>
      </c>
    </row>
    <row r="172" spans="1:10" s="134" customFormat="1" ht="15" hidden="1" x14ac:dyDescent="0.2">
      <c r="A172" s="109" t="str">
        <f>IF(OR(PS!F161=SCT!$F$6,PS!G161=SCT!$F$6),PS!A161,"")</f>
        <v/>
      </c>
      <c r="B172" s="107" t="str">
        <f>IF(PS!F161=SCT!$F$6,PS!C161,IF(PS!G161=SCT!$F$6,PS!D161,""))</f>
        <v/>
      </c>
      <c r="C172" s="109" t="str">
        <f>IF(OR(PS!F161=SCT!$F$6,PS!G161=SCT!$F$6),PS!B161,"")</f>
        <v/>
      </c>
      <c r="D172" s="197" t="str">
        <f>IF(OR(PS!F161=SCT!$F$6,PS!G161=SCT!$F$6),PS!E161,"")</f>
        <v/>
      </c>
      <c r="E172" s="107" t="str">
        <f>IF(PS!F161=SCT!$F$6,PS!G161,IF(PS!G161=SCT!$F$6,PS!F161,""))</f>
        <v/>
      </c>
      <c r="F172" s="107"/>
      <c r="G172" s="110">
        <f>IF(PS!F161=SCT!$F$6,PS!J161,0)</f>
        <v>0</v>
      </c>
      <c r="H172" s="110">
        <f>IF(PS!G161=SCT!$F$6,PS!J161,0)</f>
        <v>0</v>
      </c>
      <c r="I172" s="110">
        <f>IF(AND(G172=0,H172=0),0,MAX(I171-J171+SUM($G$14:G172)-SUM($H$14:H172),0))</f>
        <v>0</v>
      </c>
      <c r="J172" s="110">
        <f>IF(AND(G172=0,H172=0),0,MAX(J171-I171+SUM($H$14:H172)-SUM($G$14:G172),0))</f>
        <v>0</v>
      </c>
    </row>
    <row r="173" spans="1:10" s="134" customFormat="1" ht="15" hidden="1" x14ac:dyDescent="0.2">
      <c r="A173" s="109" t="str">
        <f>IF(OR(PS!F162=SCT!$F$6,PS!G162=SCT!$F$6),PS!A162,"")</f>
        <v/>
      </c>
      <c r="B173" s="107" t="str">
        <f>IF(PS!F162=SCT!$F$6,PS!C162,IF(PS!G162=SCT!$F$6,PS!D162,""))</f>
        <v/>
      </c>
      <c r="C173" s="109" t="str">
        <f>IF(OR(PS!F162=SCT!$F$6,PS!G162=SCT!$F$6),PS!B162,"")</f>
        <v/>
      </c>
      <c r="D173" s="197" t="str">
        <f>IF(OR(PS!F162=SCT!$F$6,PS!G162=SCT!$F$6),PS!E162,"")</f>
        <v/>
      </c>
      <c r="E173" s="107" t="str">
        <f>IF(PS!F162=SCT!$F$6,PS!G162,IF(PS!G162=SCT!$F$6,PS!F162,""))</f>
        <v/>
      </c>
      <c r="F173" s="107"/>
      <c r="G173" s="110">
        <f>IF(PS!F162=SCT!$F$6,PS!J162,0)</f>
        <v>0</v>
      </c>
      <c r="H173" s="110">
        <f>IF(PS!G162=SCT!$F$6,PS!J162,0)</f>
        <v>0</v>
      </c>
      <c r="I173" s="110">
        <f>IF(AND(G173=0,H173=0),0,MAX(I172-J172+SUM($G$14:G173)-SUM($H$14:H173),0))</f>
        <v>0</v>
      </c>
      <c r="J173" s="110">
        <f>IF(AND(G173=0,H173=0),0,MAX(J172-I172+SUM($H$14:H173)-SUM($G$14:G173),0))</f>
        <v>0</v>
      </c>
    </row>
    <row r="174" spans="1:10" s="134" customFormat="1" ht="15" hidden="1" x14ac:dyDescent="0.2">
      <c r="A174" s="109" t="str">
        <f>IF(OR(PS!F163=SCT!$F$6,PS!G163=SCT!$F$6),PS!A163,"")</f>
        <v/>
      </c>
      <c r="B174" s="107" t="str">
        <f>IF(PS!F163=SCT!$F$6,PS!C163,IF(PS!G163=SCT!$F$6,PS!D163,""))</f>
        <v/>
      </c>
      <c r="C174" s="109" t="str">
        <f>IF(OR(PS!F163=SCT!$F$6,PS!G163=SCT!$F$6),PS!B163,"")</f>
        <v/>
      </c>
      <c r="D174" s="197" t="str">
        <f>IF(OR(PS!F163=SCT!$F$6,PS!G163=SCT!$F$6),PS!E163,"")</f>
        <v/>
      </c>
      <c r="E174" s="107" t="str">
        <f>IF(PS!F163=SCT!$F$6,PS!G163,IF(PS!G163=SCT!$F$6,PS!F163,""))</f>
        <v/>
      </c>
      <c r="F174" s="107"/>
      <c r="G174" s="110">
        <f>IF(PS!F163=SCT!$F$6,PS!J163,0)</f>
        <v>0</v>
      </c>
      <c r="H174" s="110">
        <f>IF(PS!G163=SCT!$F$6,PS!J163,0)</f>
        <v>0</v>
      </c>
      <c r="I174" s="110">
        <f>IF(AND(G174=0,H174=0),0,MAX(I173-J173+SUM($G$14:G174)-SUM($H$14:H174),0))</f>
        <v>0</v>
      </c>
      <c r="J174" s="110">
        <f>IF(AND(G174=0,H174=0),0,MAX(J173-I173+SUM($H$14:H174)-SUM($G$14:G174),0))</f>
        <v>0</v>
      </c>
    </row>
    <row r="175" spans="1:10" s="134" customFormat="1" ht="15" hidden="1" x14ac:dyDescent="0.2">
      <c r="A175" s="109" t="str">
        <f>IF(OR(PS!F164=SCT!$F$6,PS!G164=SCT!$F$6),PS!A164,"")</f>
        <v/>
      </c>
      <c r="B175" s="107" t="str">
        <f>IF(PS!F164=SCT!$F$6,PS!C164,IF(PS!G164=SCT!$F$6,PS!D164,""))</f>
        <v/>
      </c>
      <c r="C175" s="109" t="str">
        <f>IF(OR(PS!F164=SCT!$F$6,PS!G164=SCT!$F$6),PS!B164,"")</f>
        <v/>
      </c>
      <c r="D175" s="197" t="str">
        <f>IF(OR(PS!F164=SCT!$F$6,PS!G164=SCT!$F$6),PS!E164,"")</f>
        <v/>
      </c>
      <c r="E175" s="107" t="str">
        <f>IF(PS!F164=SCT!$F$6,PS!G164,IF(PS!G164=SCT!$F$6,PS!F164,""))</f>
        <v/>
      </c>
      <c r="F175" s="107"/>
      <c r="G175" s="110">
        <f>IF(PS!F164=SCT!$F$6,PS!J164,0)</f>
        <v>0</v>
      </c>
      <c r="H175" s="110">
        <f>IF(PS!G164=SCT!$F$6,PS!J164,0)</f>
        <v>0</v>
      </c>
      <c r="I175" s="110">
        <f>IF(AND(G175=0,H175=0),0,MAX(I174-J174+SUM($G$14:G175)-SUM($H$14:H175),0))</f>
        <v>0</v>
      </c>
      <c r="J175" s="110">
        <f>IF(AND(G175=0,H175=0),0,MAX(J174-I174+SUM($H$14:H175)-SUM($G$14:G175),0))</f>
        <v>0</v>
      </c>
    </row>
    <row r="176" spans="1:10" s="134" customFormat="1" ht="15" hidden="1" x14ac:dyDescent="0.2">
      <c r="A176" s="109" t="str">
        <f>IF(OR(PS!F165=SCT!$F$6,PS!G165=SCT!$F$6),PS!A165,"")</f>
        <v/>
      </c>
      <c r="B176" s="107" t="str">
        <f>IF(PS!F165=SCT!$F$6,PS!C165,IF(PS!G165=SCT!$F$6,PS!D165,""))</f>
        <v/>
      </c>
      <c r="C176" s="109" t="str">
        <f>IF(OR(PS!F165=SCT!$F$6,PS!G165=SCT!$F$6),PS!B165,"")</f>
        <v/>
      </c>
      <c r="D176" s="197" t="str">
        <f>IF(OR(PS!F165=SCT!$F$6,PS!G165=SCT!$F$6),PS!E165,"")</f>
        <v/>
      </c>
      <c r="E176" s="107" t="str">
        <f>IF(PS!F165=SCT!$F$6,PS!G165,IF(PS!G165=SCT!$F$6,PS!F165,""))</f>
        <v/>
      </c>
      <c r="F176" s="107"/>
      <c r="G176" s="110">
        <f>IF(PS!F165=SCT!$F$6,PS!J165,0)</f>
        <v>0</v>
      </c>
      <c r="H176" s="110">
        <f>IF(PS!G165=SCT!$F$6,PS!J165,0)</f>
        <v>0</v>
      </c>
      <c r="I176" s="110">
        <f>IF(AND(G176=0,H176=0),0,MAX(I175-J175+SUM($G$14:G176)-SUM($H$14:H176),0))</f>
        <v>0</v>
      </c>
      <c r="J176" s="110">
        <f>IF(AND(G176=0,H176=0),0,MAX(J175-I175+SUM($H$14:H176)-SUM($G$14:G176),0))</f>
        <v>0</v>
      </c>
    </row>
    <row r="177" spans="1:10" s="134" customFormat="1" ht="15" hidden="1" x14ac:dyDescent="0.2">
      <c r="A177" s="109" t="str">
        <f>IF(OR(PS!F166=SCT!$F$6,PS!G166=SCT!$F$6),PS!A166,"")</f>
        <v/>
      </c>
      <c r="B177" s="107" t="str">
        <f>IF(PS!F166=SCT!$F$6,PS!C166,IF(PS!G166=SCT!$F$6,PS!D166,""))</f>
        <v/>
      </c>
      <c r="C177" s="109" t="str">
        <f>IF(OR(PS!F166=SCT!$F$6,PS!G166=SCT!$F$6),PS!B166,"")</f>
        <v/>
      </c>
      <c r="D177" s="197" t="str">
        <f>IF(OR(PS!F166=SCT!$F$6,PS!G166=SCT!$F$6),PS!E166,"")</f>
        <v/>
      </c>
      <c r="E177" s="107" t="str">
        <f>IF(PS!F166=SCT!$F$6,PS!G166,IF(PS!G166=SCT!$F$6,PS!F166,""))</f>
        <v/>
      </c>
      <c r="F177" s="107"/>
      <c r="G177" s="110">
        <f>IF(PS!F166=SCT!$F$6,PS!J166,0)</f>
        <v>0</v>
      </c>
      <c r="H177" s="110">
        <f>IF(PS!G166=SCT!$F$6,PS!J166,0)</f>
        <v>0</v>
      </c>
      <c r="I177" s="110">
        <f>IF(AND(G177=0,H177=0),0,MAX(I176-J176+SUM($G$14:G177)-SUM($H$14:H177),0))</f>
        <v>0</v>
      </c>
      <c r="J177" s="110">
        <f>IF(AND(G177=0,H177=0),0,MAX(J176-I176+SUM($H$14:H177)-SUM($G$14:G177),0))</f>
        <v>0</v>
      </c>
    </row>
    <row r="178" spans="1:10" s="134" customFormat="1" ht="15" hidden="1" x14ac:dyDescent="0.2">
      <c r="A178" s="109" t="str">
        <f>IF(OR(PS!F167=SCT!$F$6,PS!G167=SCT!$F$6),PS!A167,"")</f>
        <v/>
      </c>
      <c r="B178" s="107" t="str">
        <f>IF(PS!F167=SCT!$F$6,PS!C167,IF(PS!G167=SCT!$F$6,PS!D167,""))</f>
        <v/>
      </c>
      <c r="C178" s="109" t="str">
        <f>IF(OR(PS!F167=SCT!$F$6,PS!G167=SCT!$F$6),PS!B167,"")</f>
        <v/>
      </c>
      <c r="D178" s="197" t="str">
        <f>IF(OR(PS!F167=SCT!$F$6,PS!G167=SCT!$F$6),PS!E167,"")</f>
        <v/>
      </c>
      <c r="E178" s="107" t="str">
        <f>IF(PS!F167=SCT!$F$6,PS!G167,IF(PS!G167=SCT!$F$6,PS!F167,""))</f>
        <v/>
      </c>
      <c r="F178" s="107"/>
      <c r="G178" s="110">
        <f>IF(PS!F167=SCT!$F$6,PS!J167,0)</f>
        <v>0</v>
      </c>
      <c r="H178" s="110">
        <f>IF(PS!G167=SCT!$F$6,PS!J167,0)</f>
        <v>0</v>
      </c>
      <c r="I178" s="110">
        <f>IF(AND(G178=0,H178=0),0,MAX(I177-J177+SUM($G$14:G178)-SUM($H$14:H178),0))</f>
        <v>0</v>
      </c>
      <c r="J178" s="110">
        <f>IF(AND(G178=0,H178=0),0,MAX(J177-I177+SUM($H$14:H178)-SUM($G$14:G178),0))</f>
        <v>0</v>
      </c>
    </row>
    <row r="179" spans="1:10" s="134" customFormat="1" ht="15" hidden="1" x14ac:dyDescent="0.2">
      <c r="A179" s="109" t="str">
        <f>IF(OR(PS!F168=SCT!$F$6,PS!G168=SCT!$F$6),PS!A168,"")</f>
        <v/>
      </c>
      <c r="B179" s="107" t="str">
        <f>IF(PS!F168=SCT!$F$6,PS!C168,IF(PS!G168=SCT!$F$6,PS!D168,""))</f>
        <v/>
      </c>
      <c r="C179" s="109" t="str">
        <f>IF(OR(PS!F168=SCT!$F$6,PS!G168=SCT!$F$6),PS!B168,"")</f>
        <v/>
      </c>
      <c r="D179" s="197" t="str">
        <f>IF(OR(PS!F168=SCT!$F$6,PS!G168=SCT!$F$6),PS!E168,"")</f>
        <v/>
      </c>
      <c r="E179" s="107" t="str">
        <f>IF(PS!F168=SCT!$F$6,PS!G168,IF(PS!G168=SCT!$F$6,PS!F168,""))</f>
        <v/>
      </c>
      <c r="F179" s="107"/>
      <c r="G179" s="110">
        <f>IF(PS!F168=SCT!$F$6,PS!J168,0)</f>
        <v>0</v>
      </c>
      <c r="H179" s="110">
        <f>IF(PS!G168=SCT!$F$6,PS!J168,0)</f>
        <v>0</v>
      </c>
      <c r="I179" s="110">
        <f>IF(AND(G179=0,H179=0),0,MAX(I178-J178+SUM($G$14:G179)-SUM($H$14:H179),0))</f>
        <v>0</v>
      </c>
      <c r="J179" s="110">
        <f>IF(AND(G179=0,H179=0),0,MAX(J178-I178+SUM($H$14:H179)-SUM($G$14:G179),0))</f>
        <v>0</v>
      </c>
    </row>
    <row r="180" spans="1:10" s="134" customFormat="1" ht="15" hidden="1" x14ac:dyDescent="0.2">
      <c r="A180" s="109" t="str">
        <f>IF(OR(PS!F169=SCT!$F$6,PS!G169=SCT!$F$6),PS!A169,"")</f>
        <v/>
      </c>
      <c r="B180" s="107" t="str">
        <f>IF(PS!F169=SCT!$F$6,PS!C169,IF(PS!G169=SCT!$F$6,PS!D169,""))</f>
        <v/>
      </c>
      <c r="C180" s="109" t="str">
        <f>IF(OR(PS!F169=SCT!$F$6,PS!G169=SCT!$F$6),PS!B169,"")</f>
        <v/>
      </c>
      <c r="D180" s="197" t="str">
        <f>IF(OR(PS!F169=SCT!$F$6,PS!G169=SCT!$F$6),PS!E169,"")</f>
        <v/>
      </c>
      <c r="E180" s="107" t="str">
        <f>IF(PS!F169=SCT!$F$6,PS!G169,IF(PS!G169=SCT!$F$6,PS!F169,""))</f>
        <v/>
      </c>
      <c r="F180" s="107"/>
      <c r="G180" s="110">
        <f>IF(PS!F169=SCT!$F$6,PS!J169,0)</f>
        <v>0</v>
      </c>
      <c r="H180" s="110">
        <f>IF(PS!G169=SCT!$F$6,PS!J169,0)</f>
        <v>0</v>
      </c>
      <c r="I180" s="110">
        <f>IF(AND(G180=0,H180=0),0,MAX(I179-J179+SUM($G$14:G180)-SUM($H$14:H180),0))</f>
        <v>0</v>
      </c>
      <c r="J180" s="110">
        <f>IF(AND(G180=0,H180=0),0,MAX(J179-I179+SUM($H$14:H180)-SUM($G$14:G180),0))</f>
        <v>0</v>
      </c>
    </row>
    <row r="181" spans="1:10" s="134" customFormat="1" ht="15" hidden="1" x14ac:dyDescent="0.2">
      <c r="A181" s="109" t="str">
        <f>IF(OR(PS!F170=SCT!$F$6,PS!G170=SCT!$F$6),PS!A170,"")</f>
        <v/>
      </c>
      <c r="B181" s="107" t="str">
        <f>IF(PS!F170=SCT!$F$6,PS!C170,IF(PS!G170=SCT!$F$6,PS!D170,""))</f>
        <v/>
      </c>
      <c r="C181" s="109" t="str">
        <f>IF(OR(PS!F170=SCT!$F$6,PS!G170=SCT!$F$6),PS!B170,"")</f>
        <v/>
      </c>
      <c r="D181" s="197" t="str">
        <f>IF(OR(PS!F170=SCT!$F$6,PS!G170=SCT!$F$6),PS!E170,"")</f>
        <v/>
      </c>
      <c r="E181" s="107" t="str">
        <f>IF(PS!F170=SCT!$F$6,PS!G170,IF(PS!G170=SCT!$F$6,PS!F170,""))</f>
        <v/>
      </c>
      <c r="F181" s="107"/>
      <c r="G181" s="110">
        <f>IF(PS!F170=SCT!$F$6,PS!J170,0)</f>
        <v>0</v>
      </c>
      <c r="H181" s="110">
        <f>IF(PS!G170=SCT!$F$6,PS!J170,0)</f>
        <v>0</v>
      </c>
      <c r="I181" s="110">
        <f>IF(AND(G181=0,H181=0),0,MAX(I180-J180+SUM($G$14:G181)-SUM($H$14:H181),0))</f>
        <v>0</v>
      </c>
      <c r="J181" s="110">
        <f>IF(AND(G181=0,H181=0),0,MAX(J180-I180+SUM($H$14:H181)-SUM($G$14:G181),0))</f>
        <v>0</v>
      </c>
    </row>
    <row r="182" spans="1:10" s="134" customFormat="1" ht="15" hidden="1" x14ac:dyDescent="0.2">
      <c r="A182" s="109" t="str">
        <f>IF(OR(PS!F171=SCT!$F$6,PS!G171=SCT!$F$6),PS!A171,"")</f>
        <v/>
      </c>
      <c r="B182" s="107" t="str">
        <f>IF(PS!F171=SCT!$F$6,PS!C171,IF(PS!G171=SCT!$F$6,PS!D171,""))</f>
        <v/>
      </c>
      <c r="C182" s="109" t="str">
        <f>IF(OR(PS!F171=SCT!$F$6,PS!G171=SCT!$F$6),PS!B171,"")</f>
        <v/>
      </c>
      <c r="D182" s="197" t="str">
        <f>IF(OR(PS!F171=SCT!$F$6,PS!G171=SCT!$F$6),PS!E171,"")</f>
        <v/>
      </c>
      <c r="E182" s="107" t="str">
        <f>IF(PS!F171=SCT!$F$6,PS!G171,IF(PS!G171=SCT!$F$6,PS!F171,""))</f>
        <v/>
      </c>
      <c r="F182" s="107"/>
      <c r="G182" s="110">
        <f>IF(PS!F171=SCT!$F$6,PS!J171,0)</f>
        <v>0</v>
      </c>
      <c r="H182" s="110">
        <f>IF(PS!G171=SCT!$F$6,PS!J171,0)</f>
        <v>0</v>
      </c>
      <c r="I182" s="110">
        <f>IF(AND(G182=0,H182=0),0,MAX(I181-J181+SUM($G$14:G182)-SUM($H$14:H182),0))</f>
        <v>0</v>
      </c>
      <c r="J182" s="110">
        <f>IF(AND(G182=0,H182=0),0,MAX(J181-I181+SUM($H$14:H182)-SUM($G$14:G182),0))</f>
        <v>0</v>
      </c>
    </row>
    <row r="183" spans="1:10" s="134" customFormat="1" ht="15" hidden="1" x14ac:dyDescent="0.2">
      <c r="A183" s="109" t="str">
        <f>IF(OR(PS!F172=SCT!$F$6,PS!G172=SCT!$F$6),PS!A172,"")</f>
        <v/>
      </c>
      <c r="B183" s="107" t="str">
        <f>IF(PS!F172=SCT!$F$6,PS!C172,IF(PS!G172=SCT!$F$6,PS!D172,""))</f>
        <v/>
      </c>
      <c r="C183" s="109" t="str">
        <f>IF(OR(PS!F172=SCT!$F$6,PS!G172=SCT!$F$6),PS!B172,"")</f>
        <v/>
      </c>
      <c r="D183" s="197" t="str">
        <f>IF(OR(PS!F172=SCT!$F$6,PS!G172=SCT!$F$6),PS!E172,"")</f>
        <v/>
      </c>
      <c r="E183" s="107" t="str">
        <f>IF(PS!F172=SCT!$F$6,PS!G172,IF(PS!G172=SCT!$F$6,PS!F172,""))</f>
        <v/>
      </c>
      <c r="F183" s="107"/>
      <c r="G183" s="110">
        <f>IF(PS!F172=SCT!$F$6,PS!J172,0)</f>
        <v>0</v>
      </c>
      <c r="H183" s="110">
        <f>IF(PS!G172=SCT!$F$6,PS!J172,0)</f>
        <v>0</v>
      </c>
      <c r="I183" s="110">
        <f>IF(AND(G183=0,H183=0),0,MAX(I182-J182+SUM($G$14:G183)-SUM($H$14:H183),0))</f>
        <v>0</v>
      </c>
      <c r="J183" s="110">
        <f>IF(AND(G183=0,H183=0),0,MAX(J182-I182+SUM($H$14:H183)-SUM($G$14:G183),0))</f>
        <v>0</v>
      </c>
    </row>
    <row r="184" spans="1:10" s="134" customFormat="1" ht="15" hidden="1" x14ac:dyDescent="0.2">
      <c r="A184" s="109" t="str">
        <f>IF(OR(PS!F173=SCT!$F$6,PS!G173=SCT!$F$6),PS!A173,"")</f>
        <v/>
      </c>
      <c r="B184" s="107" t="str">
        <f>IF(PS!F173=SCT!$F$6,PS!C173,IF(PS!G173=SCT!$F$6,PS!D173,""))</f>
        <v/>
      </c>
      <c r="C184" s="109" t="str">
        <f>IF(OR(PS!F173=SCT!$F$6,PS!G173=SCT!$F$6),PS!B173,"")</f>
        <v/>
      </c>
      <c r="D184" s="197" t="str">
        <f>IF(OR(PS!F173=SCT!$F$6,PS!G173=SCT!$F$6),PS!E173,"")</f>
        <v/>
      </c>
      <c r="E184" s="107" t="str">
        <f>IF(PS!F173=SCT!$F$6,PS!G173,IF(PS!G173=SCT!$F$6,PS!F173,""))</f>
        <v/>
      </c>
      <c r="F184" s="107"/>
      <c r="G184" s="110">
        <f>IF(PS!F173=SCT!$F$6,PS!J173,0)</f>
        <v>0</v>
      </c>
      <c r="H184" s="110">
        <f>IF(PS!G173=SCT!$F$6,PS!J173,0)</f>
        <v>0</v>
      </c>
      <c r="I184" s="110">
        <f>IF(AND(G184=0,H184=0),0,MAX(I183-J183+SUM($G$14:G184)-SUM($H$14:H184),0))</f>
        <v>0</v>
      </c>
      <c r="J184" s="110">
        <f>IF(AND(G184=0,H184=0),0,MAX(J183-I183+SUM($H$14:H184)-SUM($G$14:G184),0))</f>
        <v>0</v>
      </c>
    </row>
    <row r="185" spans="1:10" s="134" customFormat="1" ht="15" hidden="1" x14ac:dyDescent="0.2">
      <c r="A185" s="109" t="str">
        <f>IF(OR(PS!F174=SCT!$F$6,PS!G174=SCT!$F$6),PS!A174,"")</f>
        <v/>
      </c>
      <c r="B185" s="107" t="str">
        <f>IF(PS!F174=SCT!$F$6,PS!C174,IF(PS!G174=SCT!$F$6,PS!D174,""))</f>
        <v/>
      </c>
      <c r="C185" s="109" t="str">
        <f>IF(OR(PS!F174=SCT!$F$6,PS!G174=SCT!$F$6),PS!B174,"")</f>
        <v/>
      </c>
      <c r="D185" s="197" t="str">
        <f>IF(OR(PS!F174=SCT!$F$6,PS!G174=SCT!$F$6),PS!E174,"")</f>
        <v/>
      </c>
      <c r="E185" s="107" t="str">
        <f>IF(PS!F174=SCT!$F$6,PS!G174,IF(PS!G174=SCT!$F$6,PS!F174,""))</f>
        <v/>
      </c>
      <c r="F185" s="107"/>
      <c r="G185" s="110">
        <f>IF(PS!F174=SCT!$F$6,PS!J174,0)</f>
        <v>0</v>
      </c>
      <c r="H185" s="110">
        <f>IF(PS!G174=SCT!$F$6,PS!J174,0)</f>
        <v>0</v>
      </c>
      <c r="I185" s="110">
        <f>IF(AND(G185=0,H185=0),0,MAX(I184-J184+SUM($G$14:G185)-SUM($H$14:H185),0))</f>
        <v>0</v>
      </c>
      <c r="J185" s="110">
        <f>IF(AND(G185=0,H185=0),0,MAX(J184-I184+SUM($H$14:H185)-SUM($G$14:G185),0))</f>
        <v>0</v>
      </c>
    </row>
    <row r="186" spans="1:10" s="134" customFormat="1" ht="15" hidden="1" x14ac:dyDescent="0.2">
      <c r="A186" s="109" t="str">
        <f>IF(OR(PS!F175=SCT!$F$6,PS!G175=SCT!$F$6),PS!A175,"")</f>
        <v/>
      </c>
      <c r="B186" s="107" t="str">
        <f>IF(PS!F175=SCT!$F$6,PS!C175,IF(PS!G175=SCT!$F$6,PS!D175,""))</f>
        <v/>
      </c>
      <c r="C186" s="109" t="str">
        <f>IF(OR(PS!F175=SCT!$F$6,PS!G175=SCT!$F$6),PS!B175,"")</f>
        <v/>
      </c>
      <c r="D186" s="197" t="str">
        <f>IF(OR(PS!F175=SCT!$F$6,PS!G175=SCT!$F$6),PS!E175,"")</f>
        <v/>
      </c>
      <c r="E186" s="107" t="str">
        <f>IF(PS!F175=SCT!$F$6,PS!G175,IF(PS!G175=SCT!$F$6,PS!F175,""))</f>
        <v/>
      </c>
      <c r="F186" s="107"/>
      <c r="G186" s="110">
        <f>IF(PS!F175=SCT!$F$6,PS!J175,0)</f>
        <v>0</v>
      </c>
      <c r="H186" s="110">
        <f>IF(PS!G175=SCT!$F$6,PS!J175,0)</f>
        <v>0</v>
      </c>
      <c r="I186" s="110">
        <f>IF(AND(G186=0,H186=0),0,MAX(I185-J185+SUM($G$14:G186)-SUM($H$14:H186),0))</f>
        <v>0</v>
      </c>
      <c r="J186" s="110">
        <f>IF(AND(G186=0,H186=0),0,MAX(J185-I185+SUM($H$14:H186)-SUM($G$14:G186),0))</f>
        <v>0</v>
      </c>
    </row>
    <row r="187" spans="1:10" s="134" customFormat="1" ht="15" hidden="1" x14ac:dyDescent="0.2">
      <c r="A187" s="109" t="str">
        <f>IF(OR(PS!F176=SCT!$F$6,PS!G176=SCT!$F$6),PS!A176,"")</f>
        <v/>
      </c>
      <c r="B187" s="107" t="str">
        <f>IF(PS!F176=SCT!$F$6,PS!C176,IF(PS!G176=SCT!$F$6,PS!D176,""))</f>
        <v/>
      </c>
      <c r="C187" s="109" t="str">
        <f>IF(OR(PS!F176=SCT!$F$6,PS!G176=SCT!$F$6),PS!B176,"")</f>
        <v/>
      </c>
      <c r="D187" s="197" t="str">
        <f>IF(OR(PS!F176=SCT!$F$6,PS!G176=SCT!$F$6),PS!E176,"")</f>
        <v/>
      </c>
      <c r="E187" s="107" t="str">
        <f>IF(PS!F176=SCT!$F$6,PS!G176,IF(PS!G176=SCT!$F$6,PS!F176,""))</f>
        <v/>
      </c>
      <c r="F187" s="107"/>
      <c r="G187" s="110">
        <f>IF(PS!F176=SCT!$F$6,PS!J176,0)</f>
        <v>0</v>
      </c>
      <c r="H187" s="110">
        <f>IF(PS!G176=SCT!$F$6,PS!J176,0)</f>
        <v>0</v>
      </c>
      <c r="I187" s="110">
        <f>IF(AND(G187=0,H187=0),0,MAX(I186-J186+SUM($G$14:G187)-SUM($H$14:H187),0))</f>
        <v>0</v>
      </c>
      <c r="J187" s="110">
        <f>IF(AND(G187=0,H187=0),0,MAX(J186-I186+SUM($H$14:H187)-SUM($G$14:G187),0))</f>
        <v>0</v>
      </c>
    </row>
    <row r="188" spans="1:10" s="134" customFormat="1" ht="15" hidden="1" x14ac:dyDescent="0.2">
      <c r="A188" s="109" t="str">
        <f>IF(OR(PS!F177=SCT!$F$6,PS!G177=SCT!$F$6),PS!A177,"")</f>
        <v/>
      </c>
      <c r="B188" s="107" t="str">
        <f>IF(PS!F177=SCT!$F$6,PS!C177,IF(PS!G177=SCT!$F$6,PS!D177,""))</f>
        <v/>
      </c>
      <c r="C188" s="109" t="str">
        <f>IF(OR(PS!F177=SCT!$F$6,PS!G177=SCT!$F$6),PS!B177,"")</f>
        <v/>
      </c>
      <c r="D188" s="197" t="str">
        <f>IF(OR(PS!F177=SCT!$F$6,PS!G177=SCT!$F$6),PS!E177,"")</f>
        <v/>
      </c>
      <c r="E188" s="107" t="str">
        <f>IF(PS!F177=SCT!$F$6,PS!G177,IF(PS!G177=SCT!$F$6,PS!F177,""))</f>
        <v/>
      </c>
      <c r="F188" s="107"/>
      <c r="G188" s="110">
        <f>IF(PS!F177=SCT!$F$6,PS!J177,0)</f>
        <v>0</v>
      </c>
      <c r="H188" s="110">
        <f>IF(PS!G177=SCT!$F$6,PS!J177,0)</f>
        <v>0</v>
      </c>
      <c r="I188" s="110">
        <f>IF(AND(G188=0,H188=0),0,MAX(I187-J187+SUM($G$14:G188)-SUM($H$14:H188),0))</f>
        <v>0</v>
      </c>
      <c r="J188" s="110">
        <f>IF(AND(G188=0,H188=0),0,MAX(J187-I187+SUM($H$14:H188)-SUM($G$14:G188),0))</f>
        <v>0</v>
      </c>
    </row>
    <row r="189" spans="1:10" s="134" customFormat="1" ht="15" hidden="1" x14ac:dyDescent="0.2">
      <c r="A189" s="109" t="str">
        <f>IF(OR(PS!F178=SCT!$F$6,PS!G178=SCT!$F$6),PS!A178,"")</f>
        <v/>
      </c>
      <c r="B189" s="107" t="str">
        <f>IF(PS!F178=SCT!$F$6,PS!C178,IF(PS!G178=SCT!$F$6,PS!D178,""))</f>
        <v/>
      </c>
      <c r="C189" s="109" t="str">
        <f>IF(OR(PS!F178=SCT!$F$6,PS!G178=SCT!$F$6),PS!B178,"")</f>
        <v/>
      </c>
      <c r="D189" s="197" t="str">
        <f>IF(OR(PS!F178=SCT!$F$6,PS!G178=SCT!$F$6),PS!E178,"")</f>
        <v/>
      </c>
      <c r="E189" s="107" t="str">
        <f>IF(PS!F178=SCT!$F$6,PS!G178,IF(PS!G178=SCT!$F$6,PS!F178,""))</f>
        <v/>
      </c>
      <c r="F189" s="107"/>
      <c r="G189" s="110">
        <f>IF(PS!F178=SCT!$F$6,PS!J178,0)</f>
        <v>0</v>
      </c>
      <c r="H189" s="110">
        <f>IF(PS!G178=SCT!$F$6,PS!J178,0)</f>
        <v>0</v>
      </c>
      <c r="I189" s="110">
        <f>IF(AND(G189=0,H189=0),0,MAX(I188-J188+SUM($G$14:G189)-SUM($H$14:H189),0))</f>
        <v>0</v>
      </c>
      <c r="J189" s="110">
        <f>IF(AND(G189=0,H189=0),0,MAX(J188-I188+SUM($H$14:H189)-SUM($G$14:G189),0))</f>
        <v>0</v>
      </c>
    </row>
    <row r="190" spans="1:10" s="134" customFormat="1" ht="15" hidden="1" x14ac:dyDescent="0.2">
      <c r="A190" s="109" t="str">
        <f>IF(OR(PS!F179=SCT!$F$6,PS!G179=SCT!$F$6),PS!A179,"")</f>
        <v/>
      </c>
      <c r="B190" s="107" t="str">
        <f>IF(PS!F179=SCT!$F$6,PS!C179,IF(PS!G179=SCT!$F$6,PS!D179,""))</f>
        <v/>
      </c>
      <c r="C190" s="109" t="str">
        <f>IF(OR(PS!F179=SCT!$F$6,PS!G179=SCT!$F$6),PS!B179,"")</f>
        <v/>
      </c>
      <c r="D190" s="197" t="str">
        <f>IF(OR(PS!F179=SCT!$F$6,PS!G179=SCT!$F$6),PS!E179,"")</f>
        <v/>
      </c>
      <c r="E190" s="107" t="str">
        <f>IF(PS!F179=SCT!$F$6,PS!G179,IF(PS!G179=SCT!$F$6,PS!F179,""))</f>
        <v/>
      </c>
      <c r="F190" s="107"/>
      <c r="G190" s="110">
        <f>IF(PS!F179=SCT!$F$6,PS!J179,0)</f>
        <v>0</v>
      </c>
      <c r="H190" s="110">
        <f>IF(PS!G179=SCT!$F$6,PS!J179,0)</f>
        <v>0</v>
      </c>
      <c r="I190" s="110">
        <f>IF(AND(G190=0,H190=0),0,MAX(I189-J189+SUM($G$14:G190)-SUM($H$14:H190),0))</f>
        <v>0</v>
      </c>
      <c r="J190" s="110">
        <f>IF(AND(G190=0,H190=0),0,MAX(J189-I189+SUM($H$14:H190)-SUM($G$14:G190),0))</f>
        <v>0</v>
      </c>
    </row>
    <row r="191" spans="1:10" s="134" customFormat="1" ht="15" hidden="1" x14ac:dyDescent="0.2">
      <c r="A191" s="109" t="str">
        <f>IF(OR(PS!F180=SCT!$F$6,PS!G180=SCT!$F$6),PS!A180,"")</f>
        <v/>
      </c>
      <c r="B191" s="107" t="str">
        <f>IF(PS!F180=SCT!$F$6,PS!C180,IF(PS!G180=SCT!$F$6,PS!D180,""))</f>
        <v/>
      </c>
      <c r="C191" s="109" t="str">
        <f>IF(OR(PS!F180=SCT!$F$6,PS!G180=SCT!$F$6),PS!B180,"")</f>
        <v/>
      </c>
      <c r="D191" s="197" t="str">
        <f>IF(OR(PS!F180=SCT!$F$6,PS!G180=SCT!$F$6),PS!E180,"")</f>
        <v/>
      </c>
      <c r="E191" s="107" t="str">
        <f>IF(PS!F180=SCT!$F$6,PS!G180,IF(PS!G180=SCT!$F$6,PS!F180,""))</f>
        <v/>
      </c>
      <c r="F191" s="107"/>
      <c r="G191" s="110">
        <f>IF(PS!F180=SCT!$F$6,PS!J180,0)</f>
        <v>0</v>
      </c>
      <c r="H191" s="110">
        <f>IF(PS!G180=SCT!$F$6,PS!J180,0)</f>
        <v>0</v>
      </c>
      <c r="I191" s="110">
        <f>IF(AND(G191=0,H191=0),0,MAX(I190-J190+SUM($G$14:G191)-SUM($H$14:H191),0))</f>
        <v>0</v>
      </c>
      <c r="J191" s="110">
        <f>IF(AND(G191=0,H191=0),0,MAX(J190-I190+SUM($H$14:H191)-SUM($G$14:G191),0))</f>
        <v>0</v>
      </c>
    </row>
    <row r="192" spans="1:10" s="134" customFormat="1" ht="15" hidden="1" x14ac:dyDescent="0.2">
      <c r="A192" s="109" t="str">
        <f>IF(OR(PS!F181=SCT!$F$6,PS!G181=SCT!$F$6),PS!A181,"")</f>
        <v/>
      </c>
      <c r="B192" s="107" t="str">
        <f>IF(PS!F181=SCT!$F$6,PS!C181,IF(PS!G181=SCT!$F$6,PS!D181,""))</f>
        <v/>
      </c>
      <c r="C192" s="109" t="str">
        <f>IF(OR(PS!F181=SCT!$F$6,PS!G181=SCT!$F$6),PS!B181,"")</f>
        <v/>
      </c>
      <c r="D192" s="197" t="str">
        <f>IF(OR(PS!F181=SCT!$F$6,PS!G181=SCT!$F$6),PS!E181,"")</f>
        <v/>
      </c>
      <c r="E192" s="107" t="str">
        <f>IF(PS!F181=SCT!$F$6,PS!G181,IF(PS!G181=SCT!$F$6,PS!F181,""))</f>
        <v/>
      </c>
      <c r="F192" s="107"/>
      <c r="G192" s="110">
        <f>IF(PS!F181=SCT!$F$6,PS!J181,0)</f>
        <v>0</v>
      </c>
      <c r="H192" s="110">
        <f>IF(PS!G181=SCT!$F$6,PS!J181,0)</f>
        <v>0</v>
      </c>
      <c r="I192" s="110">
        <f>IF(AND(G192=0,H192=0),0,MAX(I191-J191+SUM($G$14:G192)-SUM($H$14:H192),0))</f>
        <v>0</v>
      </c>
      <c r="J192" s="110">
        <f>IF(AND(G192=0,H192=0),0,MAX(J191-I191+SUM($H$14:H192)-SUM($G$14:G192),0))</f>
        <v>0</v>
      </c>
    </row>
    <row r="193" spans="1:10" s="134" customFormat="1" ht="15" hidden="1" x14ac:dyDescent="0.2">
      <c r="A193" s="109" t="str">
        <f>IF(OR(PS!F182=SCT!$F$6,PS!G182=SCT!$F$6),PS!A182,"")</f>
        <v/>
      </c>
      <c r="B193" s="107" t="str">
        <f>IF(PS!F182=SCT!$F$6,PS!C182,IF(PS!G182=SCT!$F$6,PS!D182,""))</f>
        <v/>
      </c>
      <c r="C193" s="109" t="str">
        <f>IF(OR(PS!F182=SCT!$F$6,PS!G182=SCT!$F$6),PS!B182,"")</f>
        <v/>
      </c>
      <c r="D193" s="197" t="str">
        <f>IF(OR(PS!F182=SCT!$F$6,PS!G182=SCT!$F$6),PS!E182,"")</f>
        <v/>
      </c>
      <c r="E193" s="107" t="str">
        <f>IF(PS!F182=SCT!$F$6,PS!G182,IF(PS!G182=SCT!$F$6,PS!F182,""))</f>
        <v/>
      </c>
      <c r="F193" s="107"/>
      <c r="G193" s="110">
        <f>IF(PS!F182=SCT!$F$6,PS!J182,0)</f>
        <v>0</v>
      </c>
      <c r="H193" s="110">
        <f>IF(PS!G182=SCT!$F$6,PS!J182,0)</f>
        <v>0</v>
      </c>
      <c r="I193" s="110">
        <f>IF(AND(G193=0,H193=0),0,MAX(I192-J192+SUM($G$14:G193)-SUM($H$14:H193),0))</f>
        <v>0</v>
      </c>
      <c r="J193" s="110">
        <f>IF(AND(G193=0,H193=0),0,MAX(J192-I192+SUM($H$14:H193)-SUM($G$14:G193),0))</f>
        <v>0</v>
      </c>
    </row>
    <row r="194" spans="1:10" s="134" customFormat="1" ht="15" hidden="1" x14ac:dyDescent="0.2">
      <c r="A194" s="109" t="str">
        <f>IF(OR(PS!F183=SCT!$F$6,PS!G183=SCT!$F$6),PS!A183,"")</f>
        <v/>
      </c>
      <c r="B194" s="107" t="str">
        <f>IF(PS!F183=SCT!$F$6,PS!C183,IF(PS!G183=SCT!$F$6,PS!D183,""))</f>
        <v/>
      </c>
      <c r="C194" s="109" t="str">
        <f>IF(OR(PS!F183=SCT!$F$6,PS!G183=SCT!$F$6),PS!B183,"")</f>
        <v/>
      </c>
      <c r="D194" s="197" t="str">
        <f>IF(OR(PS!F183=SCT!$F$6,PS!G183=SCT!$F$6),PS!E183,"")</f>
        <v/>
      </c>
      <c r="E194" s="107" t="str">
        <f>IF(PS!F183=SCT!$F$6,PS!G183,IF(PS!G183=SCT!$F$6,PS!F183,""))</f>
        <v/>
      </c>
      <c r="F194" s="107"/>
      <c r="G194" s="110">
        <f>IF(PS!F183=SCT!$F$6,PS!J183,0)</f>
        <v>0</v>
      </c>
      <c r="H194" s="110">
        <f>IF(PS!G183=SCT!$F$6,PS!J183,0)</f>
        <v>0</v>
      </c>
      <c r="I194" s="110">
        <f>IF(AND(G194=0,H194=0),0,MAX(I193-J193+SUM($G$14:G194)-SUM($H$14:H194),0))</f>
        <v>0</v>
      </c>
      <c r="J194" s="110">
        <f>IF(AND(G194=0,H194=0),0,MAX(J193-I193+SUM($H$14:H194)-SUM($G$14:G194),0))</f>
        <v>0</v>
      </c>
    </row>
    <row r="195" spans="1:10" s="134" customFormat="1" ht="15" hidden="1" x14ac:dyDescent="0.2">
      <c r="A195" s="109" t="str">
        <f>IF(OR(PS!F184=SCT!$F$6,PS!G184=SCT!$F$6),PS!A184,"")</f>
        <v/>
      </c>
      <c r="B195" s="107" t="str">
        <f>IF(PS!F184=SCT!$F$6,PS!C184,IF(PS!G184=SCT!$F$6,PS!D184,""))</f>
        <v/>
      </c>
      <c r="C195" s="109" t="str">
        <f>IF(OR(PS!F184=SCT!$F$6,PS!G184=SCT!$F$6),PS!B184,"")</f>
        <v/>
      </c>
      <c r="D195" s="197" t="str">
        <f>IF(OR(PS!F184=SCT!$F$6,PS!G184=SCT!$F$6),PS!E184,"")</f>
        <v/>
      </c>
      <c r="E195" s="107" t="str">
        <f>IF(PS!F184=SCT!$F$6,PS!G184,IF(PS!G184=SCT!$F$6,PS!F184,""))</f>
        <v/>
      </c>
      <c r="F195" s="107"/>
      <c r="G195" s="110">
        <f>IF(PS!F184=SCT!$F$6,PS!J184,0)</f>
        <v>0</v>
      </c>
      <c r="H195" s="110">
        <f>IF(PS!G184=SCT!$F$6,PS!J184,0)</f>
        <v>0</v>
      </c>
      <c r="I195" s="110">
        <f>IF(AND(G195=0,H195=0),0,MAX(I194-J194+SUM($G$14:G195)-SUM($H$14:H195),0))</f>
        <v>0</v>
      </c>
      <c r="J195" s="110">
        <f>IF(AND(G195=0,H195=0),0,MAX(J194-I194+SUM($H$14:H195)-SUM($G$14:G195),0))</f>
        <v>0</v>
      </c>
    </row>
    <row r="196" spans="1:10" s="134" customFormat="1" ht="15" hidden="1" x14ac:dyDescent="0.2">
      <c r="A196" s="109" t="str">
        <f>IF(OR(PS!F185=SCT!$F$6,PS!G185=SCT!$F$6),PS!A185,"")</f>
        <v/>
      </c>
      <c r="B196" s="107" t="str">
        <f>IF(PS!F185=SCT!$F$6,PS!C185,IF(PS!G185=SCT!$F$6,PS!D185,""))</f>
        <v/>
      </c>
      <c r="C196" s="109" t="str">
        <f>IF(OR(PS!F185=SCT!$F$6,PS!G185=SCT!$F$6),PS!B185,"")</f>
        <v/>
      </c>
      <c r="D196" s="197" t="str">
        <f>IF(OR(PS!F185=SCT!$F$6,PS!G185=SCT!$F$6),PS!E185,"")</f>
        <v/>
      </c>
      <c r="E196" s="107" t="str">
        <f>IF(PS!F185=SCT!$F$6,PS!G185,IF(PS!G185=SCT!$F$6,PS!F185,""))</f>
        <v/>
      </c>
      <c r="F196" s="107"/>
      <c r="G196" s="110">
        <f>IF(PS!F185=SCT!$F$6,PS!J185,0)</f>
        <v>0</v>
      </c>
      <c r="H196" s="110">
        <f>IF(PS!G185=SCT!$F$6,PS!J185,0)</f>
        <v>0</v>
      </c>
      <c r="I196" s="110">
        <f>IF(AND(G196=0,H196=0),0,MAX(I195-J195+SUM($G$14:G196)-SUM($H$14:H196),0))</f>
        <v>0</v>
      </c>
      <c r="J196" s="110">
        <f>IF(AND(G196=0,H196=0),0,MAX(J195-I195+SUM($H$14:H196)-SUM($G$14:G196),0))</f>
        <v>0</v>
      </c>
    </row>
    <row r="197" spans="1:10" s="134" customFormat="1" ht="15" hidden="1" x14ac:dyDescent="0.2">
      <c r="A197" s="109" t="str">
        <f>IF(OR(PS!F186=SCT!$F$6,PS!G186=SCT!$F$6),PS!A186,"")</f>
        <v/>
      </c>
      <c r="B197" s="107" t="str">
        <f>IF(PS!F186=SCT!$F$6,PS!C186,IF(PS!G186=SCT!$F$6,PS!D186,""))</f>
        <v/>
      </c>
      <c r="C197" s="109" t="str">
        <f>IF(OR(PS!F186=SCT!$F$6,PS!G186=SCT!$F$6),PS!B186,"")</f>
        <v/>
      </c>
      <c r="D197" s="197" t="str">
        <f>IF(OR(PS!F186=SCT!$F$6,PS!G186=SCT!$F$6),PS!E186,"")</f>
        <v/>
      </c>
      <c r="E197" s="107" t="str">
        <f>IF(PS!F186=SCT!$F$6,PS!G186,IF(PS!G186=SCT!$F$6,PS!F186,""))</f>
        <v/>
      </c>
      <c r="F197" s="107"/>
      <c r="G197" s="110">
        <f>IF(PS!F186=SCT!$F$6,PS!J186,0)</f>
        <v>0</v>
      </c>
      <c r="H197" s="110">
        <f>IF(PS!G186=SCT!$F$6,PS!J186,0)</f>
        <v>0</v>
      </c>
      <c r="I197" s="110">
        <f>IF(AND(G197=0,H197=0),0,MAX(I196-J196+SUM($G$14:G197)-SUM($H$14:H197),0))</f>
        <v>0</v>
      </c>
      <c r="J197" s="110">
        <f>IF(AND(G197=0,H197=0),0,MAX(J196-I196+SUM($H$14:H197)-SUM($G$14:G197),0))</f>
        <v>0</v>
      </c>
    </row>
    <row r="198" spans="1:10" s="134" customFormat="1" ht="15" hidden="1" x14ac:dyDescent="0.2">
      <c r="A198" s="109" t="str">
        <f>IF(OR(PS!F187=SCT!$F$6,PS!G187=SCT!$F$6),PS!A187,"")</f>
        <v/>
      </c>
      <c r="B198" s="107" t="str">
        <f>IF(PS!F187=SCT!$F$6,PS!C187,IF(PS!G187=SCT!$F$6,PS!D187,""))</f>
        <v/>
      </c>
      <c r="C198" s="109" t="str">
        <f>IF(OR(PS!F187=SCT!$F$6,PS!G187=SCT!$F$6),PS!B187,"")</f>
        <v/>
      </c>
      <c r="D198" s="197" t="str">
        <f>IF(OR(PS!F187=SCT!$F$6,PS!G187=SCT!$F$6),PS!E187,"")</f>
        <v/>
      </c>
      <c r="E198" s="107" t="str">
        <f>IF(PS!F187=SCT!$F$6,PS!G187,IF(PS!G187=SCT!$F$6,PS!F187,""))</f>
        <v/>
      </c>
      <c r="F198" s="107"/>
      <c r="G198" s="110">
        <f>IF(PS!F187=SCT!$F$6,PS!J187,0)</f>
        <v>0</v>
      </c>
      <c r="H198" s="110">
        <f>IF(PS!G187=SCT!$F$6,PS!J187,0)</f>
        <v>0</v>
      </c>
      <c r="I198" s="110">
        <f>IF(AND(G198=0,H198=0),0,MAX(I197-J197+SUM($G$14:G198)-SUM($H$14:H198),0))</f>
        <v>0</v>
      </c>
      <c r="J198" s="110">
        <f>IF(AND(G198=0,H198=0),0,MAX(J197-I197+SUM($H$14:H198)-SUM($G$14:G198),0))</f>
        <v>0</v>
      </c>
    </row>
    <row r="199" spans="1:10" s="134" customFormat="1" ht="15" hidden="1" x14ac:dyDescent="0.2">
      <c r="A199" s="109" t="str">
        <f>IF(OR(PS!F188=SCT!$F$6,PS!G188=SCT!$F$6),PS!A188,"")</f>
        <v/>
      </c>
      <c r="B199" s="107" t="str">
        <f>IF(PS!F188=SCT!$F$6,PS!C188,IF(PS!G188=SCT!$F$6,PS!D188,""))</f>
        <v/>
      </c>
      <c r="C199" s="109" t="str">
        <f>IF(OR(PS!F188=SCT!$F$6,PS!G188=SCT!$F$6),PS!B188,"")</f>
        <v/>
      </c>
      <c r="D199" s="197" t="str">
        <f>IF(OR(PS!F188=SCT!$F$6,PS!G188=SCT!$F$6),PS!E188,"")</f>
        <v/>
      </c>
      <c r="E199" s="107" t="str">
        <f>IF(PS!F188=SCT!$F$6,PS!G188,IF(PS!G188=SCT!$F$6,PS!F188,""))</f>
        <v/>
      </c>
      <c r="F199" s="107"/>
      <c r="G199" s="110">
        <f>IF(PS!F188=SCT!$F$6,PS!J188,0)</f>
        <v>0</v>
      </c>
      <c r="H199" s="110">
        <f>IF(PS!G188=SCT!$F$6,PS!J188,0)</f>
        <v>0</v>
      </c>
      <c r="I199" s="110">
        <f>IF(AND(G199=0,H199=0),0,MAX(I198-J198+SUM($G$14:G199)-SUM($H$14:H199),0))</f>
        <v>0</v>
      </c>
      <c r="J199" s="110">
        <f>IF(AND(G199=0,H199=0),0,MAX(J198-I198+SUM($H$14:H199)-SUM($G$14:G199),0))</f>
        <v>0</v>
      </c>
    </row>
    <row r="200" spans="1:10" s="134" customFormat="1" ht="15" hidden="1" x14ac:dyDescent="0.2">
      <c r="A200" s="109" t="str">
        <f>IF(OR(PS!F189=SCT!$F$6,PS!G189=SCT!$F$6),PS!A189,"")</f>
        <v/>
      </c>
      <c r="B200" s="107" t="str">
        <f>IF(PS!F189=SCT!$F$6,PS!C189,IF(PS!G189=SCT!$F$6,PS!D189,""))</f>
        <v/>
      </c>
      <c r="C200" s="109" t="str">
        <f>IF(OR(PS!F189=SCT!$F$6,PS!G189=SCT!$F$6),PS!B189,"")</f>
        <v/>
      </c>
      <c r="D200" s="197" t="str">
        <f>IF(OR(PS!F189=SCT!$F$6,PS!G189=SCT!$F$6),PS!E189,"")</f>
        <v/>
      </c>
      <c r="E200" s="107" t="str">
        <f>IF(PS!F189=SCT!$F$6,PS!G189,IF(PS!G189=SCT!$F$6,PS!F189,""))</f>
        <v/>
      </c>
      <c r="F200" s="107"/>
      <c r="G200" s="110">
        <f>IF(PS!F189=SCT!$F$6,PS!J189,0)</f>
        <v>0</v>
      </c>
      <c r="H200" s="110">
        <f>IF(PS!G189=SCT!$F$6,PS!J189,0)</f>
        <v>0</v>
      </c>
      <c r="I200" s="110">
        <f>IF(AND(G200=0,H200=0),0,MAX(I199-J199+SUM($G$14:G200)-SUM($H$14:H200),0))</f>
        <v>0</v>
      </c>
      <c r="J200" s="110">
        <f>IF(AND(G200=0,H200=0),0,MAX(J199-I199+SUM($H$14:H200)-SUM($G$14:G200),0))</f>
        <v>0</v>
      </c>
    </row>
    <row r="201" spans="1:10" s="134" customFormat="1" ht="15" hidden="1" x14ac:dyDescent="0.2">
      <c r="A201" s="109" t="str">
        <f>IF(OR(PS!F190=SCT!$F$6,PS!G190=SCT!$F$6),PS!A190,"")</f>
        <v/>
      </c>
      <c r="B201" s="107" t="str">
        <f>IF(PS!F190=SCT!$F$6,PS!C190,IF(PS!G190=SCT!$F$6,PS!D190,""))</f>
        <v/>
      </c>
      <c r="C201" s="109" t="str">
        <f>IF(OR(PS!F190=SCT!$F$6,PS!G190=SCT!$F$6),PS!B190,"")</f>
        <v/>
      </c>
      <c r="D201" s="197" t="str">
        <f>IF(OR(PS!F190=SCT!$F$6,PS!G190=SCT!$F$6),PS!E190,"")</f>
        <v/>
      </c>
      <c r="E201" s="107" t="str">
        <f>IF(PS!F190=SCT!$F$6,PS!G190,IF(PS!G190=SCT!$F$6,PS!F190,""))</f>
        <v/>
      </c>
      <c r="F201" s="107"/>
      <c r="G201" s="110">
        <f>IF(PS!F190=SCT!$F$6,PS!J190,0)</f>
        <v>0</v>
      </c>
      <c r="H201" s="110">
        <f>IF(PS!G190=SCT!$F$6,PS!J190,0)</f>
        <v>0</v>
      </c>
      <c r="I201" s="110">
        <f>IF(AND(G201=0,H201=0),0,MAX(I200-J200+SUM($G$14:G201)-SUM($H$14:H201),0))</f>
        <v>0</v>
      </c>
      <c r="J201" s="110">
        <f>IF(AND(G201=0,H201=0),0,MAX(J200-I200+SUM($H$14:H201)-SUM($G$14:G201),0))</f>
        <v>0</v>
      </c>
    </row>
    <row r="202" spans="1:10" s="134" customFormat="1" ht="15" hidden="1" x14ac:dyDescent="0.2">
      <c r="A202" s="109" t="str">
        <f>IF(OR(PS!F191=SCT!$F$6,PS!G191=SCT!$F$6),PS!A191,"")</f>
        <v/>
      </c>
      <c r="B202" s="107" t="str">
        <f>IF(PS!F191=SCT!$F$6,PS!C191,IF(PS!G191=SCT!$F$6,PS!D191,""))</f>
        <v/>
      </c>
      <c r="C202" s="109" t="str">
        <f>IF(OR(PS!F191=SCT!$F$6,PS!G191=SCT!$F$6),PS!B191,"")</f>
        <v/>
      </c>
      <c r="D202" s="197" t="str">
        <f>IF(OR(PS!F191=SCT!$F$6,PS!G191=SCT!$F$6),PS!E191,"")</f>
        <v/>
      </c>
      <c r="E202" s="107" t="str">
        <f>IF(PS!F191=SCT!$F$6,PS!G191,IF(PS!G191=SCT!$F$6,PS!F191,""))</f>
        <v/>
      </c>
      <c r="F202" s="107"/>
      <c r="G202" s="110">
        <f>IF(PS!F191=SCT!$F$6,PS!J191,0)</f>
        <v>0</v>
      </c>
      <c r="H202" s="110">
        <f>IF(PS!G191=SCT!$F$6,PS!J191,0)</f>
        <v>0</v>
      </c>
      <c r="I202" s="110">
        <f>IF(AND(G202=0,H202=0),0,MAX(I201-J201+SUM($G$14:G202)-SUM($H$14:H202),0))</f>
        <v>0</v>
      </c>
      <c r="J202" s="110">
        <f>IF(AND(G202=0,H202=0),0,MAX(J201-I201+SUM($H$14:H202)-SUM($G$14:G202),0))</f>
        <v>0</v>
      </c>
    </row>
    <row r="203" spans="1:10" s="134" customFormat="1" ht="15" hidden="1" x14ac:dyDescent="0.2">
      <c r="A203" s="109" t="str">
        <f>IF(OR(PS!F192=SCT!$F$6,PS!G192=SCT!$F$6),PS!A192,"")</f>
        <v/>
      </c>
      <c r="B203" s="107" t="str">
        <f>IF(PS!F192=SCT!$F$6,PS!C192,IF(PS!G192=SCT!$F$6,PS!D192,""))</f>
        <v/>
      </c>
      <c r="C203" s="109" t="str">
        <f>IF(OR(PS!F192=SCT!$F$6,PS!G192=SCT!$F$6),PS!B192,"")</f>
        <v/>
      </c>
      <c r="D203" s="197" t="str">
        <f>IF(OR(PS!F192=SCT!$F$6,PS!G192=SCT!$F$6),PS!E192,"")</f>
        <v/>
      </c>
      <c r="E203" s="107" t="str">
        <f>IF(PS!F192=SCT!$F$6,PS!G192,IF(PS!G192=SCT!$F$6,PS!F192,""))</f>
        <v/>
      </c>
      <c r="F203" s="107"/>
      <c r="G203" s="110">
        <f>IF(PS!F192=SCT!$F$6,PS!J192,0)</f>
        <v>0</v>
      </c>
      <c r="H203" s="110">
        <f>IF(PS!G192=SCT!$F$6,PS!J192,0)</f>
        <v>0</v>
      </c>
      <c r="I203" s="110">
        <f>IF(AND(G203=0,H203=0),0,MAX(I202-J202+SUM($G$14:G203)-SUM($H$14:H203),0))</f>
        <v>0</v>
      </c>
      <c r="J203" s="110">
        <f>IF(AND(G203=0,H203=0),0,MAX(J202-I202+SUM($H$14:H203)-SUM($G$14:G203),0))</f>
        <v>0</v>
      </c>
    </row>
    <row r="204" spans="1:10" s="134" customFormat="1" ht="15" hidden="1" x14ac:dyDescent="0.2">
      <c r="A204" s="109" t="str">
        <f>IF(OR(PS!F193=SCT!$F$6,PS!G193=SCT!$F$6),PS!A193,"")</f>
        <v/>
      </c>
      <c r="B204" s="107" t="str">
        <f>IF(PS!F193=SCT!$F$6,PS!C193,IF(PS!G193=SCT!$F$6,PS!D193,""))</f>
        <v/>
      </c>
      <c r="C204" s="109" t="str">
        <f>IF(OR(PS!F193=SCT!$F$6,PS!G193=SCT!$F$6),PS!B193,"")</f>
        <v/>
      </c>
      <c r="D204" s="197" t="str">
        <f>IF(OR(PS!F193=SCT!$F$6,PS!G193=SCT!$F$6),PS!E193,"")</f>
        <v/>
      </c>
      <c r="E204" s="107" t="str">
        <f>IF(PS!F193=SCT!$F$6,PS!G193,IF(PS!G193=SCT!$F$6,PS!F193,""))</f>
        <v/>
      </c>
      <c r="F204" s="107"/>
      <c r="G204" s="110">
        <f>IF(PS!F193=SCT!$F$6,PS!J193,0)</f>
        <v>0</v>
      </c>
      <c r="H204" s="110">
        <f>IF(PS!G193=SCT!$F$6,PS!J193,0)</f>
        <v>0</v>
      </c>
      <c r="I204" s="110">
        <f>IF(AND(G204=0,H204=0),0,MAX(I203-J203+SUM($G$14:G204)-SUM($H$14:H204),0))</f>
        <v>0</v>
      </c>
      <c r="J204" s="110">
        <f>IF(AND(G204=0,H204=0),0,MAX(J203-I203+SUM($H$14:H204)-SUM($G$14:G204),0))</f>
        <v>0</v>
      </c>
    </row>
    <row r="205" spans="1:10" s="134" customFormat="1" ht="15" hidden="1" x14ac:dyDescent="0.2">
      <c r="A205" s="109" t="str">
        <f>IF(OR(PS!F194=SCT!$F$6,PS!G194=SCT!$F$6),PS!A194,"")</f>
        <v/>
      </c>
      <c r="B205" s="107" t="str">
        <f>IF(PS!F194=SCT!$F$6,PS!C194,IF(PS!G194=SCT!$F$6,PS!D194,""))</f>
        <v/>
      </c>
      <c r="C205" s="109" t="str">
        <f>IF(OR(PS!F194=SCT!$F$6,PS!G194=SCT!$F$6),PS!B194,"")</f>
        <v/>
      </c>
      <c r="D205" s="197" t="str">
        <f>IF(OR(PS!F194=SCT!$F$6,PS!G194=SCT!$F$6),PS!E194,"")</f>
        <v/>
      </c>
      <c r="E205" s="107" t="str">
        <f>IF(PS!F194=SCT!$F$6,PS!G194,IF(PS!G194=SCT!$F$6,PS!F194,""))</f>
        <v/>
      </c>
      <c r="F205" s="107"/>
      <c r="G205" s="110">
        <f>IF(PS!F194=SCT!$F$6,PS!J194,0)</f>
        <v>0</v>
      </c>
      <c r="H205" s="110">
        <f>IF(PS!G194=SCT!$F$6,PS!J194,0)</f>
        <v>0</v>
      </c>
      <c r="I205" s="110">
        <f>IF(AND(G205=0,H205=0),0,MAX(I204-J204+SUM($G$14:G205)-SUM($H$14:H205),0))</f>
        <v>0</v>
      </c>
      <c r="J205" s="110">
        <f>IF(AND(G205=0,H205=0),0,MAX(J204-I204+SUM($H$14:H205)-SUM($G$14:G205),0))</f>
        <v>0</v>
      </c>
    </row>
    <row r="206" spans="1:10" s="134" customFormat="1" ht="15" hidden="1" x14ac:dyDescent="0.2">
      <c r="A206" s="109" t="str">
        <f>IF(OR(PS!F195=SCT!$F$6,PS!G195=SCT!$F$6),PS!A195,"")</f>
        <v/>
      </c>
      <c r="B206" s="107" t="str">
        <f>IF(PS!F195=SCT!$F$6,PS!C195,IF(PS!G195=SCT!$F$6,PS!D195,""))</f>
        <v/>
      </c>
      <c r="C206" s="109" t="str">
        <f>IF(OR(PS!F195=SCT!$F$6,PS!G195=SCT!$F$6),PS!B195,"")</f>
        <v/>
      </c>
      <c r="D206" s="197" t="str">
        <f>IF(OR(PS!F195=SCT!$F$6,PS!G195=SCT!$F$6),PS!E195,"")</f>
        <v/>
      </c>
      <c r="E206" s="107" t="str">
        <f>IF(PS!F195=SCT!$F$6,PS!G195,IF(PS!G195=SCT!$F$6,PS!F195,""))</f>
        <v/>
      </c>
      <c r="F206" s="107"/>
      <c r="G206" s="110">
        <f>IF(PS!F195=SCT!$F$6,PS!J195,0)</f>
        <v>0</v>
      </c>
      <c r="H206" s="110">
        <f>IF(PS!G195=SCT!$F$6,PS!J195,0)</f>
        <v>0</v>
      </c>
      <c r="I206" s="110">
        <f>IF(AND(G206=0,H206=0),0,MAX(I205-J205+SUM($G$14:G206)-SUM($H$14:H206),0))</f>
        <v>0</v>
      </c>
      <c r="J206" s="110">
        <f>IF(AND(G206=0,H206=0),0,MAX(J205-I205+SUM($H$14:H206)-SUM($G$14:G206),0))</f>
        <v>0</v>
      </c>
    </row>
    <row r="207" spans="1:10" s="134" customFormat="1" ht="15" hidden="1" x14ac:dyDescent="0.2">
      <c r="A207" s="109" t="str">
        <f>IF(OR(PS!F196=SCT!$F$6,PS!G196=SCT!$F$6),PS!A196,"")</f>
        <v/>
      </c>
      <c r="B207" s="107" t="str">
        <f>IF(PS!F196=SCT!$F$6,PS!C196,IF(PS!G196=SCT!$F$6,PS!D196,""))</f>
        <v/>
      </c>
      <c r="C207" s="109" t="str">
        <f>IF(OR(PS!F196=SCT!$F$6,PS!G196=SCT!$F$6),PS!B196,"")</f>
        <v/>
      </c>
      <c r="D207" s="197" t="str">
        <f>IF(OR(PS!F196=SCT!$F$6,PS!G196=SCT!$F$6),PS!E196,"")</f>
        <v/>
      </c>
      <c r="E207" s="107" t="str">
        <f>IF(PS!F196=SCT!$F$6,PS!G196,IF(PS!G196=SCT!$F$6,PS!F196,""))</f>
        <v/>
      </c>
      <c r="F207" s="107"/>
      <c r="G207" s="110">
        <f>IF(PS!F196=SCT!$F$6,PS!J196,0)</f>
        <v>0</v>
      </c>
      <c r="H207" s="110">
        <f>IF(PS!G196=SCT!$F$6,PS!J196,0)</f>
        <v>0</v>
      </c>
      <c r="I207" s="110">
        <f>IF(AND(G207=0,H207=0),0,MAX(I206-J206+SUM($G$14:G207)-SUM($H$14:H207),0))</f>
        <v>0</v>
      </c>
      <c r="J207" s="110">
        <f>IF(AND(G207=0,H207=0),0,MAX(J206-I206+SUM($H$14:H207)-SUM($G$14:G207),0))</f>
        <v>0</v>
      </c>
    </row>
    <row r="208" spans="1:10" s="134" customFormat="1" ht="15" hidden="1" x14ac:dyDescent="0.2">
      <c r="A208" s="109" t="str">
        <f>IF(OR(PS!F197=SCT!$F$6,PS!G197=SCT!$F$6),PS!A197,"")</f>
        <v/>
      </c>
      <c r="B208" s="107" t="str">
        <f>IF(PS!F197=SCT!$F$6,PS!C197,IF(PS!G197=SCT!$F$6,PS!D197,""))</f>
        <v/>
      </c>
      <c r="C208" s="109" t="str">
        <f>IF(OR(PS!F197=SCT!$F$6,PS!G197=SCT!$F$6),PS!B197,"")</f>
        <v/>
      </c>
      <c r="D208" s="197" t="str">
        <f>IF(OR(PS!F197=SCT!$F$6,PS!G197=SCT!$F$6),PS!E197,"")</f>
        <v/>
      </c>
      <c r="E208" s="107" t="str">
        <f>IF(PS!F197=SCT!$F$6,PS!G197,IF(PS!G197=SCT!$F$6,PS!F197,""))</f>
        <v/>
      </c>
      <c r="F208" s="107"/>
      <c r="G208" s="110">
        <f>IF(PS!F197=SCT!$F$6,PS!J197,0)</f>
        <v>0</v>
      </c>
      <c r="H208" s="110">
        <f>IF(PS!G197=SCT!$F$6,PS!J197,0)</f>
        <v>0</v>
      </c>
      <c r="I208" s="110">
        <f>IF(AND(G208=0,H208=0),0,MAX(I207-J207+SUM($G$14:G208)-SUM($H$14:H208),0))</f>
        <v>0</v>
      </c>
      <c r="J208" s="110">
        <f>IF(AND(G208=0,H208=0),0,MAX(J207-I207+SUM($H$14:H208)-SUM($G$14:G208),0))</f>
        <v>0</v>
      </c>
    </row>
    <row r="209" spans="1:10" s="134" customFormat="1" ht="15" hidden="1" x14ac:dyDescent="0.2">
      <c r="A209" s="109" t="str">
        <f>IF(OR(PS!F198=SCT!$F$6,PS!G198=SCT!$F$6),PS!A198,"")</f>
        <v/>
      </c>
      <c r="B209" s="107" t="str">
        <f>IF(PS!F198=SCT!$F$6,PS!C198,IF(PS!G198=SCT!$F$6,PS!D198,""))</f>
        <v/>
      </c>
      <c r="C209" s="109" t="str">
        <f>IF(OR(PS!F198=SCT!$F$6,PS!G198=SCT!$F$6),PS!B198,"")</f>
        <v/>
      </c>
      <c r="D209" s="197" t="str">
        <f>IF(OR(PS!F198=SCT!$F$6,PS!G198=SCT!$F$6),PS!E198,"")</f>
        <v/>
      </c>
      <c r="E209" s="107" t="str">
        <f>IF(PS!F198=SCT!$F$6,PS!G198,IF(PS!G198=SCT!$F$6,PS!F198,""))</f>
        <v/>
      </c>
      <c r="F209" s="107"/>
      <c r="G209" s="110">
        <f>IF(PS!F198=SCT!$F$6,PS!J198,0)</f>
        <v>0</v>
      </c>
      <c r="H209" s="110">
        <f>IF(PS!G198=SCT!$F$6,PS!J198,0)</f>
        <v>0</v>
      </c>
      <c r="I209" s="110">
        <f>IF(AND(G209=0,H209=0),0,MAX(I208-J208+SUM($G$14:G209)-SUM($H$14:H209),0))</f>
        <v>0</v>
      </c>
      <c r="J209" s="110">
        <f>IF(AND(G209=0,H209=0),0,MAX(J208-I208+SUM($H$14:H209)-SUM($G$14:G209),0))</f>
        <v>0</v>
      </c>
    </row>
    <row r="210" spans="1:10" s="134" customFormat="1" ht="15" hidden="1" x14ac:dyDescent="0.2">
      <c r="A210" s="109" t="str">
        <f>IF(OR(PS!F199=SCT!$F$6,PS!G199=SCT!$F$6),PS!A199,"")</f>
        <v/>
      </c>
      <c r="B210" s="107" t="str">
        <f>IF(PS!F199=SCT!$F$6,PS!C199,IF(PS!G199=SCT!$F$6,PS!D199,""))</f>
        <v/>
      </c>
      <c r="C210" s="109" t="str">
        <f>IF(OR(PS!F199=SCT!$F$6,PS!G199=SCT!$F$6),PS!B199,"")</f>
        <v/>
      </c>
      <c r="D210" s="197" t="str">
        <f>IF(OR(PS!F199=SCT!$F$6,PS!G199=SCT!$F$6),PS!E199,"")</f>
        <v/>
      </c>
      <c r="E210" s="107" t="str">
        <f>IF(PS!F199=SCT!$F$6,PS!G199,IF(PS!G199=SCT!$F$6,PS!F199,""))</f>
        <v/>
      </c>
      <c r="F210" s="107"/>
      <c r="G210" s="110">
        <f>IF(PS!F199=SCT!$F$6,PS!J199,0)</f>
        <v>0</v>
      </c>
      <c r="H210" s="110">
        <f>IF(PS!G199=SCT!$F$6,PS!J199,0)</f>
        <v>0</v>
      </c>
      <c r="I210" s="110">
        <f>IF(AND(G210=0,H210=0),0,MAX(I209-J209+SUM($G$14:G210)-SUM($H$14:H210),0))</f>
        <v>0</v>
      </c>
      <c r="J210" s="110">
        <f>IF(AND(G210=0,H210=0),0,MAX(J209-I209+SUM($H$14:H210)-SUM($G$14:G210),0))</f>
        <v>0</v>
      </c>
    </row>
    <row r="211" spans="1:10" s="134" customFormat="1" ht="15" hidden="1" x14ac:dyDescent="0.2">
      <c r="A211" s="109" t="str">
        <f>IF(OR(PS!F200=SCT!$F$6,PS!G200=SCT!$F$6),PS!A200,"")</f>
        <v/>
      </c>
      <c r="B211" s="107" t="str">
        <f>IF(PS!F200=SCT!$F$6,PS!C200,IF(PS!G200=SCT!$F$6,PS!D200,""))</f>
        <v/>
      </c>
      <c r="C211" s="109" t="str">
        <f>IF(OR(PS!F200=SCT!$F$6,PS!G200=SCT!$F$6),PS!B200,"")</f>
        <v/>
      </c>
      <c r="D211" s="197" t="str">
        <f>IF(OR(PS!F200=SCT!$F$6,PS!G200=SCT!$F$6),PS!E200,"")</f>
        <v/>
      </c>
      <c r="E211" s="107" t="str">
        <f>IF(PS!F200=SCT!$F$6,PS!G200,IF(PS!G200=SCT!$F$6,PS!F200,""))</f>
        <v/>
      </c>
      <c r="F211" s="107"/>
      <c r="G211" s="110">
        <f>IF(PS!F200=SCT!$F$6,PS!J200,0)</f>
        <v>0</v>
      </c>
      <c r="H211" s="110">
        <f>IF(PS!G200=SCT!$F$6,PS!J200,0)</f>
        <v>0</v>
      </c>
      <c r="I211" s="110">
        <f>IF(AND(G211=0,H211=0),0,MAX(I210-J210+SUM($G$14:G211)-SUM($H$14:H211),0))</f>
        <v>0</v>
      </c>
      <c r="J211" s="110">
        <f>IF(AND(G211=0,H211=0),0,MAX(J210-I210+SUM($H$14:H211)-SUM($G$14:G211),0))</f>
        <v>0</v>
      </c>
    </row>
    <row r="212" spans="1:10" s="134" customFormat="1" ht="15" hidden="1" x14ac:dyDescent="0.2">
      <c r="A212" s="109" t="str">
        <f>IF(OR(PS!F201=SCT!$F$6,PS!G201=SCT!$F$6),PS!A201,"")</f>
        <v/>
      </c>
      <c r="B212" s="107" t="str">
        <f>IF(PS!F201=SCT!$F$6,PS!C201,IF(PS!G201=SCT!$F$6,PS!D201,""))</f>
        <v/>
      </c>
      <c r="C212" s="109" t="str">
        <f>IF(OR(PS!F201=SCT!$F$6,PS!G201=SCT!$F$6),PS!B201,"")</f>
        <v/>
      </c>
      <c r="D212" s="197" t="str">
        <f>IF(OR(PS!F201=SCT!$F$6,PS!G201=SCT!$F$6),PS!E201,"")</f>
        <v/>
      </c>
      <c r="E212" s="107" t="str">
        <f>IF(PS!F201=SCT!$F$6,PS!G201,IF(PS!G201=SCT!$F$6,PS!F201,""))</f>
        <v/>
      </c>
      <c r="F212" s="107"/>
      <c r="G212" s="110">
        <f>IF(PS!F201=SCT!$F$6,PS!J201,0)</f>
        <v>0</v>
      </c>
      <c r="H212" s="110">
        <f>IF(PS!G201=SCT!$F$6,PS!J201,0)</f>
        <v>0</v>
      </c>
      <c r="I212" s="110">
        <f>IF(AND(G212=0,H212=0),0,MAX(I211-J211+SUM($G$14:G212)-SUM($H$14:H212),0))</f>
        <v>0</v>
      </c>
      <c r="J212" s="110">
        <f>IF(AND(G212=0,H212=0),0,MAX(J211-I211+SUM($H$14:H212)-SUM($G$14:G212),0))</f>
        <v>0</v>
      </c>
    </row>
    <row r="213" spans="1:10" s="134" customFormat="1" ht="15" hidden="1" x14ac:dyDescent="0.2">
      <c r="A213" s="109" t="str">
        <f>IF(OR(PS!F202=SCT!$F$6,PS!G202=SCT!$F$6),PS!A202,"")</f>
        <v/>
      </c>
      <c r="B213" s="107" t="str">
        <f>IF(PS!F202=SCT!$F$6,PS!C202,IF(PS!G202=SCT!$F$6,PS!D202,""))</f>
        <v/>
      </c>
      <c r="C213" s="109" t="str">
        <f>IF(OR(PS!F202=SCT!$F$6,PS!G202=SCT!$F$6),PS!B202,"")</f>
        <v/>
      </c>
      <c r="D213" s="197" t="str">
        <f>IF(OR(PS!F202=SCT!$F$6,PS!G202=SCT!$F$6),PS!E202,"")</f>
        <v/>
      </c>
      <c r="E213" s="107" t="str">
        <f>IF(PS!F202=SCT!$F$6,PS!G202,IF(PS!G202=SCT!$F$6,PS!F202,""))</f>
        <v/>
      </c>
      <c r="F213" s="107"/>
      <c r="G213" s="110">
        <f>IF(PS!F202=SCT!$F$6,PS!J202,0)</f>
        <v>0</v>
      </c>
      <c r="H213" s="110">
        <f>IF(PS!G202=SCT!$F$6,PS!J202,0)</f>
        <v>0</v>
      </c>
      <c r="I213" s="110">
        <f>IF(AND(G213=0,H213=0),0,MAX(I212-J212+SUM($G$14:G213)-SUM($H$14:H213),0))</f>
        <v>0</v>
      </c>
      <c r="J213" s="110">
        <f>IF(AND(G213=0,H213=0),0,MAX(J212-I212+SUM($H$14:H213)-SUM($G$14:G213),0))</f>
        <v>0</v>
      </c>
    </row>
    <row r="214" spans="1:10" s="134" customFormat="1" ht="15" hidden="1" x14ac:dyDescent="0.2">
      <c r="A214" s="109" t="str">
        <f>IF(OR(PS!F203=SCT!$F$6,PS!G203=SCT!$F$6),PS!A203,"")</f>
        <v/>
      </c>
      <c r="B214" s="107" t="str">
        <f>IF(PS!F203=SCT!$F$6,PS!C203,IF(PS!G203=SCT!$F$6,PS!D203,""))</f>
        <v/>
      </c>
      <c r="C214" s="109" t="str">
        <f>IF(OR(PS!F203=SCT!$F$6,PS!G203=SCT!$F$6),PS!B203,"")</f>
        <v/>
      </c>
      <c r="D214" s="197" t="str">
        <f>IF(OR(PS!F203=SCT!$F$6,PS!G203=SCT!$F$6),PS!E203,"")</f>
        <v/>
      </c>
      <c r="E214" s="107" t="str">
        <f>IF(PS!F203=SCT!$F$6,PS!G203,IF(PS!G203=SCT!$F$6,PS!F203,""))</f>
        <v/>
      </c>
      <c r="F214" s="107"/>
      <c r="G214" s="110">
        <f>IF(PS!F203=SCT!$F$6,PS!J203,0)</f>
        <v>0</v>
      </c>
      <c r="H214" s="110">
        <f>IF(PS!G203=SCT!$F$6,PS!J203,0)</f>
        <v>0</v>
      </c>
      <c r="I214" s="110">
        <f>IF(AND(G214=0,H214=0),0,MAX(I213-J213+SUM($G$14:G214)-SUM($H$14:H214),0))</f>
        <v>0</v>
      </c>
      <c r="J214" s="110">
        <f>IF(AND(G214=0,H214=0),0,MAX(J213-I213+SUM($H$14:H214)-SUM($G$14:G214),0))</f>
        <v>0</v>
      </c>
    </row>
    <row r="215" spans="1:10" s="134" customFormat="1" ht="15" hidden="1" x14ac:dyDescent="0.2">
      <c r="A215" s="109" t="str">
        <f>IF(OR(PS!F204=SCT!$F$6,PS!G204=SCT!$F$6),PS!A204,"")</f>
        <v/>
      </c>
      <c r="B215" s="107" t="str">
        <f>IF(PS!F204=SCT!$F$6,PS!C204,IF(PS!G204=SCT!$F$6,PS!D204,""))</f>
        <v/>
      </c>
      <c r="C215" s="109" t="str">
        <f>IF(OR(PS!F204=SCT!$F$6,PS!G204=SCT!$F$6),PS!B204,"")</f>
        <v/>
      </c>
      <c r="D215" s="197" t="str">
        <f>IF(OR(PS!F204=SCT!$F$6,PS!G204=SCT!$F$6),PS!E204,"")</f>
        <v/>
      </c>
      <c r="E215" s="107" t="str">
        <f>IF(PS!F204=SCT!$F$6,PS!G204,IF(PS!G204=SCT!$F$6,PS!F204,""))</f>
        <v/>
      </c>
      <c r="F215" s="107"/>
      <c r="G215" s="110">
        <f>IF(PS!F204=SCT!$F$6,PS!J204,0)</f>
        <v>0</v>
      </c>
      <c r="H215" s="110">
        <f>IF(PS!G204=SCT!$F$6,PS!J204,0)</f>
        <v>0</v>
      </c>
      <c r="I215" s="110">
        <f>IF(AND(G215=0,H215=0),0,MAX(I214-J214+SUM($G$14:G215)-SUM($H$14:H215),0))</f>
        <v>0</v>
      </c>
      <c r="J215" s="110">
        <f>IF(AND(G215=0,H215=0),0,MAX(J214-I214+SUM($H$14:H215)-SUM($G$14:G215),0))</f>
        <v>0</v>
      </c>
    </row>
    <row r="216" spans="1:10" s="134" customFormat="1" ht="15" hidden="1" x14ac:dyDescent="0.2">
      <c r="A216" s="109" t="str">
        <f>IF(OR(PS!F205=SCT!$F$6,PS!G205=SCT!$F$6),PS!A205,"")</f>
        <v/>
      </c>
      <c r="B216" s="107" t="str">
        <f>IF(PS!F205=SCT!$F$6,PS!C205,IF(PS!G205=SCT!$F$6,PS!D205,""))</f>
        <v/>
      </c>
      <c r="C216" s="109" t="str">
        <f>IF(OR(PS!F205=SCT!$F$6,PS!G205=SCT!$F$6),PS!B205,"")</f>
        <v/>
      </c>
      <c r="D216" s="197" t="str">
        <f>IF(OR(PS!F205=SCT!$F$6,PS!G205=SCT!$F$6),PS!E205,"")</f>
        <v/>
      </c>
      <c r="E216" s="107" t="str">
        <f>IF(PS!F205=SCT!$F$6,PS!G205,IF(PS!G205=SCT!$F$6,PS!F205,""))</f>
        <v/>
      </c>
      <c r="F216" s="107"/>
      <c r="G216" s="110">
        <f>IF(PS!F205=SCT!$F$6,PS!J205,0)</f>
        <v>0</v>
      </c>
      <c r="H216" s="110">
        <f>IF(PS!G205=SCT!$F$6,PS!J205,0)</f>
        <v>0</v>
      </c>
      <c r="I216" s="110">
        <f>IF(AND(G216=0,H216=0),0,MAX(I215-J215+SUM($G$14:G216)-SUM($H$14:H216),0))</f>
        <v>0</v>
      </c>
      <c r="J216" s="110">
        <f>IF(AND(G216=0,H216=0),0,MAX(J215-I215+SUM($H$14:H216)-SUM($G$14:G216),0))</f>
        <v>0</v>
      </c>
    </row>
    <row r="217" spans="1:10" s="134" customFormat="1" ht="15" hidden="1" x14ac:dyDescent="0.2">
      <c r="A217" s="109" t="str">
        <f>IF(OR(PS!F206=SCT!$F$6,PS!G206=SCT!$F$6),PS!A206,"")</f>
        <v/>
      </c>
      <c r="B217" s="107" t="str">
        <f>IF(PS!F206=SCT!$F$6,PS!C206,IF(PS!G206=SCT!$F$6,PS!D206,""))</f>
        <v/>
      </c>
      <c r="C217" s="109" t="str">
        <f>IF(OR(PS!F206=SCT!$F$6,PS!G206=SCT!$F$6),PS!B206,"")</f>
        <v/>
      </c>
      <c r="D217" s="197" t="str">
        <f>IF(OR(PS!F206=SCT!$F$6,PS!G206=SCT!$F$6),PS!E206,"")</f>
        <v/>
      </c>
      <c r="E217" s="107" t="str">
        <f>IF(PS!F206=SCT!$F$6,PS!G206,IF(PS!G206=SCT!$F$6,PS!F206,""))</f>
        <v/>
      </c>
      <c r="F217" s="107"/>
      <c r="G217" s="110">
        <f>IF(PS!F206=SCT!$F$6,PS!J206,0)</f>
        <v>0</v>
      </c>
      <c r="H217" s="110">
        <f>IF(PS!G206=SCT!$F$6,PS!J206,0)</f>
        <v>0</v>
      </c>
      <c r="I217" s="110">
        <f>IF(AND(G217=0,H217=0),0,MAX(I216-J216+SUM($G$14:G217)-SUM($H$14:H217),0))</f>
        <v>0</v>
      </c>
      <c r="J217" s="110">
        <f>IF(AND(G217=0,H217=0),0,MAX(J216-I216+SUM($H$14:H217)-SUM($G$14:G217),0))</f>
        <v>0</v>
      </c>
    </row>
    <row r="218" spans="1:10" s="134" customFormat="1" ht="15" hidden="1" x14ac:dyDescent="0.2">
      <c r="A218" s="109" t="str">
        <f>IF(OR(PS!F207=SCT!$F$6,PS!G207=SCT!$F$6),PS!A207,"")</f>
        <v/>
      </c>
      <c r="B218" s="107" t="str">
        <f>IF(PS!F207=SCT!$F$6,PS!C207,IF(PS!G207=SCT!$F$6,PS!D207,""))</f>
        <v/>
      </c>
      <c r="C218" s="109" t="str">
        <f>IF(OR(PS!F207=SCT!$F$6,PS!G207=SCT!$F$6),PS!B207,"")</f>
        <v/>
      </c>
      <c r="D218" s="197" t="str">
        <f>IF(OR(PS!F207=SCT!$F$6,PS!G207=SCT!$F$6),PS!E207,"")</f>
        <v/>
      </c>
      <c r="E218" s="107" t="str">
        <f>IF(PS!F207=SCT!$F$6,PS!G207,IF(PS!G207=SCT!$F$6,PS!F207,""))</f>
        <v/>
      </c>
      <c r="F218" s="107"/>
      <c r="G218" s="110">
        <f>IF(PS!F207=SCT!$F$6,PS!J207,0)</f>
        <v>0</v>
      </c>
      <c r="H218" s="110">
        <f>IF(PS!G207=SCT!$F$6,PS!J207,0)</f>
        <v>0</v>
      </c>
      <c r="I218" s="110">
        <f>IF(AND(G218=0,H218=0),0,MAX(I217-J217+SUM($G$14:G218)-SUM($H$14:H218),0))</f>
        <v>0</v>
      </c>
      <c r="J218" s="110">
        <f>IF(AND(G218=0,H218=0),0,MAX(J217-I217+SUM($H$14:H218)-SUM($G$14:G218),0))</f>
        <v>0</v>
      </c>
    </row>
    <row r="219" spans="1:10" s="134" customFormat="1" ht="15" hidden="1" x14ac:dyDescent="0.2">
      <c r="A219" s="109" t="str">
        <f>IF(OR(PS!F208=SCT!$F$6,PS!G208=SCT!$F$6),PS!A208,"")</f>
        <v/>
      </c>
      <c r="B219" s="107" t="str">
        <f>IF(PS!F208=SCT!$F$6,PS!C208,IF(PS!G208=SCT!$F$6,PS!D208,""))</f>
        <v/>
      </c>
      <c r="C219" s="109" t="str">
        <f>IF(OR(PS!F208=SCT!$F$6,PS!G208=SCT!$F$6),PS!B208,"")</f>
        <v/>
      </c>
      <c r="D219" s="197" t="str">
        <f>IF(OR(PS!F208=SCT!$F$6,PS!G208=SCT!$F$6),PS!E208,"")</f>
        <v/>
      </c>
      <c r="E219" s="107" t="str">
        <f>IF(PS!F208=SCT!$F$6,PS!G208,IF(PS!G208=SCT!$F$6,PS!F208,""))</f>
        <v/>
      </c>
      <c r="F219" s="107"/>
      <c r="G219" s="110">
        <f>IF(PS!F208=SCT!$F$6,PS!J208,0)</f>
        <v>0</v>
      </c>
      <c r="H219" s="110">
        <f>IF(PS!G208=SCT!$F$6,PS!J208,0)</f>
        <v>0</v>
      </c>
      <c r="I219" s="110">
        <f>IF(AND(G219=0,H219=0),0,MAX(I218-J218+SUM($G$14:G219)-SUM($H$14:H219),0))</f>
        <v>0</v>
      </c>
      <c r="J219" s="110">
        <f>IF(AND(G219=0,H219=0),0,MAX(J218-I218+SUM($H$14:H219)-SUM($G$14:G219),0))</f>
        <v>0</v>
      </c>
    </row>
    <row r="220" spans="1:10" s="134" customFormat="1" ht="15" hidden="1" x14ac:dyDescent="0.2">
      <c r="A220" s="109" t="str">
        <f>IF(OR(PS!F209=SCT!$F$6,PS!G209=SCT!$F$6),PS!A209,"")</f>
        <v/>
      </c>
      <c r="B220" s="107" t="str">
        <f>IF(PS!F209=SCT!$F$6,PS!C209,IF(PS!G209=SCT!$F$6,PS!D209,""))</f>
        <v/>
      </c>
      <c r="C220" s="109" t="str">
        <f>IF(OR(PS!F209=SCT!$F$6,PS!G209=SCT!$F$6),PS!B209,"")</f>
        <v/>
      </c>
      <c r="D220" s="197" t="str">
        <f>IF(OR(PS!F209=SCT!$F$6,PS!G209=SCT!$F$6),PS!E209,"")</f>
        <v/>
      </c>
      <c r="E220" s="107" t="str">
        <f>IF(PS!F209=SCT!$F$6,PS!G209,IF(PS!G209=SCT!$F$6,PS!F209,""))</f>
        <v/>
      </c>
      <c r="F220" s="107"/>
      <c r="G220" s="110">
        <f>IF(PS!F209=SCT!$F$6,PS!J209,0)</f>
        <v>0</v>
      </c>
      <c r="H220" s="110">
        <f>IF(PS!G209=SCT!$F$6,PS!J209,0)</f>
        <v>0</v>
      </c>
      <c r="I220" s="110">
        <f>IF(AND(G220=0,H220=0),0,MAX(I219-J219+SUM($G$14:G220)-SUM($H$14:H220),0))</f>
        <v>0</v>
      </c>
      <c r="J220" s="110">
        <f>IF(AND(G220=0,H220=0),0,MAX(J219-I219+SUM($H$14:H220)-SUM($G$14:G220),0))</f>
        <v>0</v>
      </c>
    </row>
    <row r="221" spans="1:10" s="134" customFormat="1" ht="15" hidden="1" x14ac:dyDescent="0.2">
      <c r="A221" s="109" t="str">
        <f>IF(OR(PS!F210=SCT!$F$6,PS!G210=SCT!$F$6),PS!A210,"")</f>
        <v/>
      </c>
      <c r="B221" s="107" t="str">
        <f>IF(PS!F210=SCT!$F$6,PS!C210,IF(PS!G210=SCT!$F$6,PS!D210,""))</f>
        <v/>
      </c>
      <c r="C221" s="109" t="str">
        <f>IF(OR(PS!F210=SCT!$F$6,PS!G210=SCT!$F$6),PS!B210,"")</f>
        <v/>
      </c>
      <c r="D221" s="197" t="str">
        <f>IF(OR(PS!F210=SCT!$F$6,PS!G210=SCT!$F$6),PS!E210,"")</f>
        <v/>
      </c>
      <c r="E221" s="107" t="str">
        <f>IF(PS!F210=SCT!$F$6,PS!G210,IF(PS!G210=SCT!$F$6,PS!F210,""))</f>
        <v/>
      </c>
      <c r="F221" s="107"/>
      <c r="G221" s="110">
        <f>IF(PS!F210=SCT!$F$6,PS!J210,0)</f>
        <v>0</v>
      </c>
      <c r="H221" s="110">
        <f>IF(PS!G210=SCT!$F$6,PS!J210,0)</f>
        <v>0</v>
      </c>
      <c r="I221" s="110">
        <f>IF(AND(G221=0,H221=0),0,MAX(I220-J220+SUM($G$14:G221)-SUM($H$14:H221),0))</f>
        <v>0</v>
      </c>
      <c r="J221" s="110">
        <f>IF(AND(G221=0,H221=0),0,MAX(J220-I220+SUM($H$14:H221)-SUM($G$14:G221),0))</f>
        <v>0</v>
      </c>
    </row>
    <row r="222" spans="1:10" s="134" customFormat="1" ht="15" hidden="1" x14ac:dyDescent="0.2">
      <c r="A222" s="109" t="str">
        <f>IF(OR(PS!F211=SCT!$F$6,PS!G211=SCT!$F$6),PS!A211,"")</f>
        <v/>
      </c>
      <c r="B222" s="107" t="str">
        <f>IF(PS!F211=SCT!$F$6,PS!C211,IF(PS!G211=SCT!$F$6,PS!D211,""))</f>
        <v/>
      </c>
      <c r="C222" s="109" t="str">
        <f>IF(OR(PS!F211=SCT!$F$6,PS!G211=SCT!$F$6),PS!B211,"")</f>
        <v/>
      </c>
      <c r="D222" s="197" t="str">
        <f>IF(OR(PS!F211=SCT!$F$6,PS!G211=SCT!$F$6),PS!E211,"")</f>
        <v/>
      </c>
      <c r="E222" s="107" t="str">
        <f>IF(PS!F211=SCT!$F$6,PS!G211,IF(PS!G211=SCT!$F$6,PS!F211,""))</f>
        <v/>
      </c>
      <c r="F222" s="107"/>
      <c r="G222" s="110">
        <f>IF(PS!F211=SCT!$F$6,PS!J211,0)</f>
        <v>0</v>
      </c>
      <c r="H222" s="110">
        <f>IF(PS!G211=SCT!$F$6,PS!J211,0)</f>
        <v>0</v>
      </c>
      <c r="I222" s="110">
        <f>IF(AND(G222=0,H222=0),0,MAX(I221-J221+SUM($G$14:G222)-SUM($H$14:H222),0))</f>
        <v>0</v>
      </c>
      <c r="J222" s="110">
        <f>IF(AND(G222=0,H222=0),0,MAX(J221-I221+SUM($H$14:H222)-SUM($G$14:G222),0))</f>
        <v>0</v>
      </c>
    </row>
    <row r="223" spans="1:10" s="134" customFormat="1" ht="15" hidden="1" x14ac:dyDescent="0.2">
      <c r="A223" s="109" t="str">
        <f>IF(OR(PS!F212=SCT!$F$6,PS!G212=SCT!$F$6),PS!A212,"")</f>
        <v/>
      </c>
      <c r="B223" s="107" t="str">
        <f>IF(PS!F212=SCT!$F$6,PS!C212,IF(PS!G212=SCT!$F$6,PS!D212,""))</f>
        <v/>
      </c>
      <c r="C223" s="109" t="str">
        <f>IF(OR(PS!F212=SCT!$F$6,PS!G212=SCT!$F$6),PS!B212,"")</f>
        <v/>
      </c>
      <c r="D223" s="197" t="str">
        <f>IF(OR(PS!F212=SCT!$F$6,PS!G212=SCT!$F$6),PS!E212,"")</f>
        <v/>
      </c>
      <c r="E223" s="107" t="str">
        <f>IF(PS!F212=SCT!$F$6,PS!G212,IF(PS!G212=SCT!$F$6,PS!F212,""))</f>
        <v/>
      </c>
      <c r="F223" s="107"/>
      <c r="G223" s="110">
        <f>IF(PS!F212=SCT!$F$6,PS!J212,0)</f>
        <v>0</v>
      </c>
      <c r="H223" s="110">
        <f>IF(PS!G212=SCT!$F$6,PS!J212,0)</f>
        <v>0</v>
      </c>
      <c r="I223" s="110">
        <f>IF(AND(G223=0,H223=0),0,MAX(I222-J222+SUM($G$14:G223)-SUM($H$14:H223),0))</f>
        <v>0</v>
      </c>
      <c r="J223" s="110">
        <f>IF(AND(G223=0,H223=0),0,MAX(J222-I222+SUM($H$14:H223)-SUM($G$14:G223),0))</f>
        <v>0</v>
      </c>
    </row>
    <row r="224" spans="1:10" s="134" customFormat="1" ht="15" hidden="1" x14ac:dyDescent="0.2">
      <c r="A224" s="109" t="str">
        <f>IF(OR(PS!F213=SCT!$F$6,PS!G213=SCT!$F$6),PS!A213,"")</f>
        <v/>
      </c>
      <c r="B224" s="107" t="str">
        <f>IF(PS!F213=SCT!$F$6,PS!C213,IF(PS!G213=SCT!$F$6,PS!D213,""))</f>
        <v/>
      </c>
      <c r="C224" s="109" t="str">
        <f>IF(OR(PS!F213=SCT!$F$6,PS!G213=SCT!$F$6),PS!B213,"")</f>
        <v/>
      </c>
      <c r="D224" s="197" t="str">
        <f>IF(OR(PS!F213=SCT!$F$6,PS!G213=SCT!$F$6),PS!E213,"")</f>
        <v/>
      </c>
      <c r="E224" s="107" t="str">
        <f>IF(PS!F213=SCT!$F$6,PS!G213,IF(PS!G213=SCT!$F$6,PS!F213,""))</f>
        <v/>
      </c>
      <c r="F224" s="107"/>
      <c r="G224" s="110">
        <f>IF(PS!F213=SCT!$F$6,PS!J213,0)</f>
        <v>0</v>
      </c>
      <c r="H224" s="110">
        <f>IF(PS!G213=SCT!$F$6,PS!J213,0)</f>
        <v>0</v>
      </c>
      <c r="I224" s="110">
        <f>IF(AND(G224=0,H224=0),0,MAX(I223-J223+SUM($G$14:G224)-SUM($H$14:H224),0))</f>
        <v>0</v>
      </c>
      <c r="J224" s="110">
        <f>IF(AND(G224=0,H224=0),0,MAX(J223-I223+SUM($H$14:H224)-SUM($G$14:G224),0))</f>
        <v>0</v>
      </c>
    </row>
    <row r="225" spans="1:10" s="134" customFormat="1" ht="15" hidden="1" x14ac:dyDescent="0.2">
      <c r="A225" s="109" t="str">
        <f>IF(OR(PS!F214=SCT!$F$6,PS!G214=SCT!$F$6),PS!A214,"")</f>
        <v/>
      </c>
      <c r="B225" s="107" t="str">
        <f>IF(PS!F214=SCT!$F$6,PS!C214,IF(PS!G214=SCT!$F$6,PS!D214,""))</f>
        <v/>
      </c>
      <c r="C225" s="109" t="str">
        <f>IF(OR(PS!F214=SCT!$F$6,PS!G214=SCT!$F$6),PS!B214,"")</f>
        <v/>
      </c>
      <c r="D225" s="197" t="str">
        <f>IF(OR(PS!F214=SCT!$F$6,PS!G214=SCT!$F$6),PS!E214,"")</f>
        <v/>
      </c>
      <c r="E225" s="107" t="str">
        <f>IF(PS!F214=SCT!$F$6,PS!G214,IF(PS!G214=SCT!$F$6,PS!F214,""))</f>
        <v/>
      </c>
      <c r="F225" s="107"/>
      <c r="G225" s="110">
        <f>IF(PS!F214=SCT!$F$6,PS!J214,0)</f>
        <v>0</v>
      </c>
      <c r="H225" s="110">
        <f>IF(PS!G214=SCT!$F$6,PS!J214,0)</f>
        <v>0</v>
      </c>
      <c r="I225" s="110">
        <f>IF(AND(G225=0,H225=0),0,MAX(I224-J224+SUM($G$14:G225)-SUM($H$14:H225),0))</f>
        <v>0</v>
      </c>
      <c r="J225" s="110">
        <f>IF(AND(G225=0,H225=0),0,MAX(J224-I224+SUM($H$14:H225)-SUM($G$14:G225),0))</f>
        <v>0</v>
      </c>
    </row>
    <row r="226" spans="1:10" s="134" customFormat="1" ht="15" hidden="1" x14ac:dyDescent="0.2">
      <c r="A226" s="109" t="str">
        <f>IF(OR(PS!F215=SCT!$F$6,PS!G215=SCT!$F$6),PS!A215,"")</f>
        <v/>
      </c>
      <c r="B226" s="107" t="str">
        <f>IF(PS!F215=SCT!$F$6,PS!C215,IF(PS!G215=SCT!$F$6,PS!D215,""))</f>
        <v/>
      </c>
      <c r="C226" s="109" t="str">
        <f>IF(OR(PS!F215=SCT!$F$6,PS!G215=SCT!$F$6),PS!B215,"")</f>
        <v/>
      </c>
      <c r="D226" s="197" t="str">
        <f>IF(OR(PS!F215=SCT!$F$6,PS!G215=SCT!$F$6),PS!E215,"")</f>
        <v/>
      </c>
      <c r="E226" s="107" t="str">
        <f>IF(PS!F215=SCT!$F$6,PS!G215,IF(PS!G215=SCT!$F$6,PS!F215,""))</f>
        <v/>
      </c>
      <c r="F226" s="107"/>
      <c r="G226" s="110">
        <f>IF(PS!F215=SCT!$F$6,PS!J215,0)</f>
        <v>0</v>
      </c>
      <c r="H226" s="110">
        <f>IF(PS!G215=SCT!$F$6,PS!J215,0)</f>
        <v>0</v>
      </c>
      <c r="I226" s="110">
        <f>IF(AND(G226=0,H226=0),0,MAX(I225-J225+SUM($G$14:G226)-SUM($H$14:H226),0))</f>
        <v>0</v>
      </c>
      <c r="J226" s="110">
        <f>IF(AND(G226=0,H226=0),0,MAX(J225-I225+SUM($H$14:H226)-SUM($G$14:G226),0))</f>
        <v>0</v>
      </c>
    </row>
    <row r="227" spans="1:10" s="134" customFormat="1" ht="15" hidden="1" x14ac:dyDescent="0.2">
      <c r="A227" s="109" t="str">
        <f>IF(OR(PS!F216=SCT!$F$6,PS!G216=SCT!$F$6),PS!A216,"")</f>
        <v/>
      </c>
      <c r="B227" s="107" t="str">
        <f>IF(PS!F216=SCT!$F$6,PS!C216,IF(PS!G216=SCT!$F$6,PS!D216,""))</f>
        <v/>
      </c>
      <c r="C227" s="109" t="str">
        <f>IF(OR(PS!F216=SCT!$F$6,PS!G216=SCT!$F$6),PS!B216,"")</f>
        <v/>
      </c>
      <c r="D227" s="197" t="str">
        <f>IF(OR(PS!F216=SCT!$F$6,PS!G216=SCT!$F$6),PS!E216,"")</f>
        <v/>
      </c>
      <c r="E227" s="107" t="str">
        <f>IF(PS!F216=SCT!$F$6,PS!G216,IF(PS!G216=SCT!$F$6,PS!F216,""))</f>
        <v/>
      </c>
      <c r="F227" s="107"/>
      <c r="G227" s="110">
        <f>IF(PS!F216=SCT!$F$6,PS!J216,0)</f>
        <v>0</v>
      </c>
      <c r="H227" s="110">
        <f>IF(PS!G216=SCT!$F$6,PS!J216,0)</f>
        <v>0</v>
      </c>
      <c r="I227" s="110">
        <f>IF(AND(G227=0,H227=0),0,MAX(I226-J226+SUM($G$14:G227)-SUM($H$14:H227),0))</f>
        <v>0</v>
      </c>
      <c r="J227" s="110">
        <f>IF(AND(G227=0,H227=0),0,MAX(J226-I226+SUM($H$14:H227)-SUM($G$14:G227),0))</f>
        <v>0</v>
      </c>
    </row>
    <row r="228" spans="1:10" s="134" customFormat="1" ht="15" hidden="1" x14ac:dyDescent="0.2">
      <c r="A228" s="109" t="str">
        <f>IF(OR(PS!F217=SCT!$F$6,PS!G217=SCT!$F$6),PS!A217,"")</f>
        <v/>
      </c>
      <c r="B228" s="107" t="str">
        <f>IF(PS!F217=SCT!$F$6,PS!C217,IF(PS!G217=SCT!$F$6,PS!D217,""))</f>
        <v/>
      </c>
      <c r="C228" s="109" t="str">
        <f>IF(OR(PS!F217=SCT!$F$6,PS!G217=SCT!$F$6),PS!B217,"")</f>
        <v/>
      </c>
      <c r="D228" s="197" t="str">
        <f>IF(OR(PS!F217=SCT!$F$6,PS!G217=SCT!$F$6),PS!E217,"")</f>
        <v/>
      </c>
      <c r="E228" s="107" t="str">
        <f>IF(PS!F217=SCT!$F$6,PS!G217,IF(PS!G217=SCT!$F$6,PS!F217,""))</f>
        <v/>
      </c>
      <c r="F228" s="107"/>
      <c r="G228" s="110">
        <f>IF(PS!F217=SCT!$F$6,PS!J217,0)</f>
        <v>0</v>
      </c>
      <c r="H228" s="110">
        <f>IF(PS!G217=SCT!$F$6,PS!J217,0)</f>
        <v>0</v>
      </c>
      <c r="I228" s="110">
        <f>IF(AND(G228=0,H228=0),0,MAX(I227-J227+SUM($G$14:G228)-SUM($H$14:H228),0))</f>
        <v>0</v>
      </c>
      <c r="J228" s="110">
        <f>IF(AND(G228=0,H228=0),0,MAX(J227-I227+SUM($H$14:H228)-SUM($G$14:G228),0))</f>
        <v>0</v>
      </c>
    </row>
    <row r="229" spans="1:10" s="134" customFormat="1" ht="15" hidden="1" x14ac:dyDescent="0.2">
      <c r="A229" s="109" t="str">
        <f>IF(OR(PS!F218=SCT!$F$6,PS!G218=SCT!$F$6),PS!A218,"")</f>
        <v/>
      </c>
      <c r="B229" s="107" t="str">
        <f>IF(PS!F218=SCT!$F$6,PS!C218,IF(PS!G218=SCT!$F$6,PS!D218,""))</f>
        <v/>
      </c>
      <c r="C229" s="109" t="str">
        <f>IF(OR(PS!F218=SCT!$F$6,PS!G218=SCT!$F$6),PS!B218,"")</f>
        <v/>
      </c>
      <c r="D229" s="197" t="str">
        <f>IF(OR(PS!F218=SCT!$F$6,PS!G218=SCT!$F$6),PS!E218,"")</f>
        <v/>
      </c>
      <c r="E229" s="107" t="str">
        <f>IF(PS!F218=SCT!$F$6,PS!G218,IF(PS!G218=SCT!$F$6,PS!F218,""))</f>
        <v/>
      </c>
      <c r="F229" s="107"/>
      <c r="G229" s="110">
        <f>IF(PS!F218=SCT!$F$6,PS!J218,0)</f>
        <v>0</v>
      </c>
      <c r="H229" s="110">
        <f>IF(PS!G218=SCT!$F$6,PS!J218,0)</f>
        <v>0</v>
      </c>
      <c r="I229" s="110">
        <f>IF(AND(G229=0,H229=0),0,MAX(I228-J228+SUM($G$14:G229)-SUM($H$14:H229),0))</f>
        <v>0</v>
      </c>
      <c r="J229" s="110">
        <f>IF(AND(G229=0,H229=0),0,MAX(J228-I228+SUM($H$14:H229)-SUM($G$14:G229),0))</f>
        <v>0</v>
      </c>
    </row>
    <row r="230" spans="1:10" s="134" customFormat="1" ht="15" hidden="1" x14ac:dyDescent="0.2">
      <c r="A230" s="109" t="str">
        <f>IF(OR(PS!F219=SCT!$F$6,PS!G219=SCT!$F$6),PS!A219,"")</f>
        <v/>
      </c>
      <c r="B230" s="107" t="str">
        <f>IF(PS!F219=SCT!$F$6,PS!C219,IF(PS!G219=SCT!$F$6,PS!D219,""))</f>
        <v/>
      </c>
      <c r="C230" s="109" t="str">
        <f>IF(OR(PS!F219=SCT!$F$6,PS!G219=SCT!$F$6),PS!B219,"")</f>
        <v/>
      </c>
      <c r="D230" s="197" t="str">
        <f>IF(OR(PS!F219=SCT!$F$6,PS!G219=SCT!$F$6),PS!E219,"")</f>
        <v/>
      </c>
      <c r="E230" s="107" t="str">
        <f>IF(PS!F219=SCT!$F$6,PS!G219,IF(PS!G219=SCT!$F$6,PS!F219,""))</f>
        <v/>
      </c>
      <c r="F230" s="107"/>
      <c r="G230" s="110">
        <f>IF(PS!F219=SCT!$F$6,PS!J219,0)</f>
        <v>0</v>
      </c>
      <c r="H230" s="110">
        <f>IF(PS!G219=SCT!$F$6,PS!J219,0)</f>
        <v>0</v>
      </c>
      <c r="I230" s="110">
        <f>IF(AND(G230=0,H230=0),0,MAX(I229-J229+SUM($G$14:G230)-SUM($H$14:H230),0))</f>
        <v>0</v>
      </c>
      <c r="J230" s="110">
        <f>IF(AND(G230=0,H230=0),0,MAX(J229-I229+SUM($H$14:H230)-SUM($G$14:G230),0))</f>
        <v>0</v>
      </c>
    </row>
    <row r="231" spans="1:10" s="134" customFormat="1" ht="15" hidden="1" x14ac:dyDescent="0.2">
      <c r="A231" s="109" t="str">
        <f>IF(OR(PS!F220=SCT!$F$6,PS!G220=SCT!$F$6),PS!A220,"")</f>
        <v/>
      </c>
      <c r="B231" s="107" t="str">
        <f>IF(PS!F220=SCT!$F$6,PS!C220,IF(PS!G220=SCT!$F$6,PS!D220,""))</f>
        <v/>
      </c>
      <c r="C231" s="109" t="str">
        <f>IF(OR(PS!F220=SCT!$F$6,PS!G220=SCT!$F$6),PS!B220,"")</f>
        <v/>
      </c>
      <c r="D231" s="197" t="str">
        <f>IF(OR(PS!F220=SCT!$F$6,PS!G220=SCT!$F$6),PS!E220,"")</f>
        <v/>
      </c>
      <c r="E231" s="107" t="str">
        <f>IF(PS!F220=SCT!$F$6,PS!G220,IF(PS!G220=SCT!$F$6,PS!F220,""))</f>
        <v/>
      </c>
      <c r="F231" s="107"/>
      <c r="G231" s="110">
        <f>IF(PS!F220=SCT!$F$6,PS!J220,0)</f>
        <v>0</v>
      </c>
      <c r="H231" s="110">
        <f>IF(PS!G220=SCT!$F$6,PS!J220,0)</f>
        <v>0</v>
      </c>
      <c r="I231" s="110">
        <f>IF(AND(G231=0,H231=0),0,MAX(I230-J230+SUM($G$14:G231)-SUM($H$14:H231),0))</f>
        <v>0</v>
      </c>
      <c r="J231" s="110">
        <f>IF(AND(G231=0,H231=0),0,MAX(J230-I230+SUM($H$14:H231)-SUM($G$14:G231),0))</f>
        <v>0</v>
      </c>
    </row>
    <row r="232" spans="1:10" s="134" customFormat="1" ht="15" hidden="1" x14ac:dyDescent="0.2">
      <c r="A232" s="109" t="str">
        <f>IF(OR(PS!F221=SCT!$F$6,PS!G221=SCT!$F$6),PS!A221,"")</f>
        <v/>
      </c>
      <c r="B232" s="107" t="str">
        <f>IF(PS!F221=SCT!$F$6,PS!C221,IF(PS!G221=SCT!$F$6,PS!D221,""))</f>
        <v/>
      </c>
      <c r="C232" s="109" t="str">
        <f>IF(OR(PS!F221=SCT!$F$6,PS!G221=SCT!$F$6),PS!B221,"")</f>
        <v/>
      </c>
      <c r="D232" s="197" t="str">
        <f>IF(OR(PS!F221=SCT!$F$6,PS!G221=SCT!$F$6),PS!E221,"")</f>
        <v/>
      </c>
      <c r="E232" s="107" t="str">
        <f>IF(PS!F221=SCT!$F$6,PS!G221,IF(PS!G221=SCT!$F$6,PS!F221,""))</f>
        <v/>
      </c>
      <c r="F232" s="107"/>
      <c r="G232" s="110">
        <f>IF(PS!F221=SCT!$F$6,PS!J221,0)</f>
        <v>0</v>
      </c>
      <c r="H232" s="110">
        <f>IF(PS!G221=SCT!$F$6,PS!J221,0)</f>
        <v>0</v>
      </c>
      <c r="I232" s="110">
        <f>IF(AND(G232=0,H232=0),0,MAX(I231-J231+SUM($G$14:G232)-SUM($H$14:H232),0))</f>
        <v>0</v>
      </c>
      <c r="J232" s="110">
        <f>IF(AND(G232=0,H232=0),0,MAX(J231-I231+SUM($H$14:H232)-SUM($G$14:G232),0))</f>
        <v>0</v>
      </c>
    </row>
    <row r="233" spans="1:10" s="134" customFormat="1" ht="15" hidden="1" x14ac:dyDescent="0.2">
      <c r="A233" s="109" t="str">
        <f>IF(OR(PS!F222=SCT!$F$6,PS!G222=SCT!$F$6),PS!A222,"")</f>
        <v/>
      </c>
      <c r="B233" s="107" t="str">
        <f>IF(PS!F222=SCT!$F$6,PS!C222,IF(PS!G222=SCT!$F$6,PS!D222,""))</f>
        <v/>
      </c>
      <c r="C233" s="109" t="str">
        <f>IF(OR(PS!F222=SCT!$F$6,PS!G222=SCT!$F$6),PS!B222,"")</f>
        <v/>
      </c>
      <c r="D233" s="197" t="str">
        <f>IF(OR(PS!F222=SCT!$F$6,PS!G222=SCT!$F$6),PS!E222,"")</f>
        <v/>
      </c>
      <c r="E233" s="107" t="str">
        <f>IF(PS!F222=SCT!$F$6,PS!G222,IF(PS!G222=SCT!$F$6,PS!F222,""))</f>
        <v/>
      </c>
      <c r="F233" s="107"/>
      <c r="G233" s="110">
        <f>IF(PS!F222=SCT!$F$6,PS!J222,0)</f>
        <v>0</v>
      </c>
      <c r="H233" s="110">
        <f>IF(PS!G222=SCT!$F$6,PS!J222,0)</f>
        <v>0</v>
      </c>
      <c r="I233" s="110">
        <f>IF(AND(G233=0,H233=0),0,MAX(I232-J232+SUM($G$14:G233)-SUM($H$14:H233),0))</f>
        <v>0</v>
      </c>
      <c r="J233" s="110">
        <f>IF(AND(G233=0,H233=0),0,MAX(J232-I232+SUM($H$14:H233)-SUM($G$14:G233),0))</f>
        <v>0</v>
      </c>
    </row>
    <row r="234" spans="1:10" s="134" customFormat="1" ht="15" hidden="1" x14ac:dyDescent="0.2">
      <c r="A234" s="109" t="str">
        <f>IF(OR(PS!F223=SCT!$F$6,PS!G223=SCT!$F$6),PS!A223,"")</f>
        <v/>
      </c>
      <c r="B234" s="107" t="str">
        <f>IF(PS!F223=SCT!$F$6,PS!C223,IF(PS!G223=SCT!$F$6,PS!D223,""))</f>
        <v/>
      </c>
      <c r="C234" s="109" t="str">
        <f>IF(OR(PS!F223=SCT!$F$6,PS!G223=SCT!$F$6),PS!B223,"")</f>
        <v/>
      </c>
      <c r="D234" s="197" t="str">
        <f>IF(OR(PS!F223=SCT!$F$6,PS!G223=SCT!$F$6),PS!E223,"")</f>
        <v/>
      </c>
      <c r="E234" s="107" t="str">
        <f>IF(PS!F223=SCT!$F$6,PS!G223,IF(PS!G223=SCT!$F$6,PS!F223,""))</f>
        <v/>
      </c>
      <c r="F234" s="107"/>
      <c r="G234" s="110">
        <f>IF(PS!F223=SCT!$F$6,PS!J223,0)</f>
        <v>0</v>
      </c>
      <c r="H234" s="110">
        <f>IF(PS!G223=SCT!$F$6,PS!J223,0)</f>
        <v>0</v>
      </c>
      <c r="I234" s="110">
        <f>IF(AND(G234=0,H234=0),0,MAX(I233-J233+SUM($G$14:G234)-SUM($H$14:H234),0))</f>
        <v>0</v>
      </c>
      <c r="J234" s="110">
        <f>IF(AND(G234=0,H234=0),0,MAX(J233-I233+SUM($H$14:H234)-SUM($G$14:G234),0))</f>
        <v>0</v>
      </c>
    </row>
    <row r="235" spans="1:10" s="134" customFormat="1" ht="15" hidden="1" x14ac:dyDescent="0.2">
      <c r="A235" s="109" t="str">
        <f>IF(OR(PS!F224=SCT!$F$6,PS!G224=SCT!$F$6),PS!A224,"")</f>
        <v/>
      </c>
      <c r="B235" s="107" t="str">
        <f>IF(PS!F224=SCT!$F$6,PS!C224,IF(PS!G224=SCT!$F$6,PS!D224,""))</f>
        <v/>
      </c>
      <c r="C235" s="109" t="str">
        <f>IF(OR(PS!F224=SCT!$F$6,PS!G224=SCT!$F$6),PS!B224,"")</f>
        <v/>
      </c>
      <c r="D235" s="197" t="str">
        <f>IF(OR(PS!F224=SCT!$F$6,PS!G224=SCT!$F$6),PS!E224,"")</f>
        <v/>
      </c>
      <c r="E235" s="107" t="str">
        <f>IF(PS!F224=SCT!$F$6,PS!G224,IF(PS!G224=SCT!$F$6,PS!F224,""))</f>
        <v/>
      </c>
      <c r="F235" s="107"/>
      <c r="G235" s="110">
        <f>IF(PS!F224=SCT!$F$6,PS!J224,0)</f>
        <v>0</v>
      </c>
      <c r="H235" s="110">
        <f>IF(PS!G224=SCT!$F$6,PS!J224,0)</f>
        <v>0</v>
      </c>
      <c r="I235" s="110">
        <f>IF(AND(G235=0,H235=0),0,MAX(I234-J234+SUM($G$14:G235)-SUM($H$14:H235),0))</f>
        <v>0</v>
      </c>
      <c r="J235" s="110">
        <f>IF(AND(G235=0,H235=0),0,MAX(J234-I234+SUM($H$14:H235)-SUM($G$14:G235),0))</f>
        <v>0</v>
      </c>
    </row>
    <row r="236" spans="1:10" s="134" customFormat="1" ht="15" hidden="1" x14ac:dyDescent="0.2">
      <c r="A236" s="109" t="str">
        <f>IF(OR(PS!F225=SCT!$F$6,PS!G225=SCT!$F$6),PS!A225,"")</f>
        <v/>
      </c>
      <c r="B236" s="107" t="str">
        <f>IF(PS!F225=SCT!$F$6,PS!C225,IF(PS!G225=SCT!$F$6,PS!D225,""))</f>
        <v/>
      </c>
      <c r="C236" s="109" t="str">
        <f>IF(OR(PS!F225=SCT!$F$6,PS!G225=SCT!$F$6),PS!B225,"")</f>
        <v/>
      </c>
      <c r="D236" s="197" t="str">
        <f>IF(OR(PS!F225=SCT!$F$6,PS!G225=SCT!$F$6),PS!E225,"")</f>
        <v/>
      </c>
      <c r="E236" s="107" t="str">
        <f>IF(PS!F225=SCT!$F$6,PS!G225,IF(PS!G225=SCT!$F$6,PS!F225,""))</f>
        <v/>
      </c>
      <c r="F236" s="107"/>
      <c r="G236" s="110">
        <f>IF(PS!F225=SCT!$F$6,PS!J225,0)</f>
        <v>0</v>
      </c>
      <c r="H236" s="110">
        <f>IF(PS!G225=SCT!$F$6,PS!J225,0)</f>
        <v>0</v>
      </c>
      <c r="I236" s="110">
        <f>IF(AND(G236=0,H236=0),0,MAX(I235-J235+SUM($G$14:G236)-SUM($H$14:H236),0))</f>
        <v>0</v>
      </c>
      <c r="J236" s="110">
        <f>IF(AND(G236=0,H236=0),0,MAX(J235-I235+SUM($H$14:H236)-SUM($G$14:G236),0))</f>
        <v>0</v>
      </c>
    </row>
    <row r="237" spans="1:10" s="134" customFormat="1" ht="15" hidden="1" x14ac:dyDescent="0.2">
      <c r="A237" s="109" t="str">
        <f>IF(OR(PS!F226=SCT!$F$6,PS!G226=SCT!$F$6),PS!A226,"")</f>
        <v/>
      </c>
      <c r="B237" s="107" t="str">
        <f>IF(PS!F226=SCT!$F$6,PS!C226,IF(PS!G226=SCT!$F$6,PS!D226,""))</f>
        <v/>
      </c>
      <c r="C237" s="109" t="str">
        <f>IF(OR(PS!F226=SCT!$F$6,PS!G226=SCT!$F$6),PS!B226,"")</f>
        <v/>
      </c>
      <c r="D237" s="197" t="str">
        <f>IF(OR(PS!F226=SCT!$F$6,PS!G226=SCT!$F$6),PS!E226,"")</f>
        <v/>
      </c>
      <c r="E237" s="107" t="str">
        <f>IF(PS!F226=SCT!$F$6,PS!G226,IF(PS!G226=SCT!$F$6,PS!F226,""))</f>
        <v/>
      </c>
      <c r="F237" s="107"/>
      <c r="G237" s="110">
        <f>IF(PS!F226=SCT!$F$6,PS!J226,0)</f>
        <v>0</v>
      </c>
      <c r="H237" s="110">
        <f>IF(PS!G226=SCT!$F$6,PS!J226,0)</f>
        <v>0</v>
      </c>
      <c r="I237" s="110">
        <f>IF(AND(G237=0,H237=0),0,MAX(I236-J236+SUM($G$14:G237)-SUM($H$14:H237),0))</f>
        <v>0</v>
      </c>
      <c r="J237" s="110">
        <f>IF(AND(G237=0,H237=0),0,MAX(J236-I236+SUM($H$14:H237)-SUM($G$14:G237),0))</f>
        <v>0</v>
      </c>
    </row>
    <row r="238" spans="1:10" s="134" customFormat="1" ht="15" hidden="1" x14ac:dyDescent="0.2">
      <c r="A238" s="109" t="str">
        <f>IF(OR(PS!F227=SCT!$F$6,PS!G227=SCT!$F$6),PS!A227,"")</f>
        <v/>
      </c>
      <c r="B238" s="107" t="str">
        <f>IF(PS!F227=SCT!$F$6,PS!C227,IF(PS!G227=SCT!$F$6,PS!D227,""))</f>
        <v/>
      </c>
      <c r="C238" s="109" t="str">
        <f>IF(OR(PS!F227=SCT!$F$6,PS!G227=SCT!$F$6),PS!B227,"")</f>
        <v/>
      </c>
      <c r="D238" s="197" t="str">
        <f>IF(OR(PS!F227=SCT!$F$6,PS!G227=SCT!$F$6),PS!E227,"")</f>
        <v/>
      </c>
      <c r="E238" s="107" t="str">
        <f>IF(PS!F227=SCT!$F$6,PS!G227,IF(PS!G227=SCT!$F$6,PS!F227,""))</f>
        <v/>
      </c>
      <c r="F238" s="107"/>
      <c r="G238" s="110">
        <f>IF(PS!F227=SCT!$F$6,PS!J227,0)</f>
        <v>0</v>
      </c>
      <c r="H238" s="110">
        <f>IF(PS!G227=SCT!$F$6,PS!J227,0)</f>
        <v>0</v>
      </c>
      <c r="I238" s="110">
        <f>IF(AND(G238=0,H238=0),0,MAX(I237-J237+SUM($G$14:G238)-SUM($H$14:H238),0))</f>
        <v>0</v>
      </c>
      <c r="J238" s="110">
        <f>IF(AND(G238=0,H238=0),0,MAX(J237-I237+SUM($H$14:H238)-SUM($G$14:G238),0))</f>
        <v>0</v>
      </c>
    </row>
    <row r="239" spans="1:10" s="134" customFormat="1" ht="15" hidden="1" x14ac:dyDescent="0.2">
      <c r="A239" s="109" t="str">
        <f>IF(OR(PS!F228=SCT!$F$6,PS!G228=SCT!$F$6),PS!A228,"")</f>
        <v/>
      </c>
      <c r="B239" s="107" t="str">
        <f>IF(PS!F228=SCT!$F$6,PS!C228,IF(PS!G228=SCT!$F$6,PS!D228,""))</f>
        <v/>
      </c>
      <c r="C239" s="109" t="str">
        <f>IF(OR(PS!F228=SCT!$F$6,PS!G228=SCT!$F$6),PS!B228,"")</f>
        <v/>
      </c>
      <c r="D239" s="197" t="str">
        <f>IF(OR(PS!F228=SCT!$F$6,PS!G228=SCT!$F$6),PS!E228,"")</f>
        <v/>
      </c>
      <c r="E239" s="107" t="str">
        <f>IF(PS!F228=SCT!$F$6,PS!G228,IF(PS!G228=SCT!$F$6,PS!F228,""))</f>
        <v/>
      </c>
      <c r="F239" s="107"/>
      <c r="G239" s="110">
        <f>IF(PS!F228=SCT!$F$6,PS!J228,0)</f>
        <v>0</v>
      </c>
      <c r="H239" s="110">
        <f>IF(PS!G228=SCT!$F$6,PS!J228,0)</f>
        <v>0</v>
      </c>
      <c r="I239" s="110">
        <f>IF(AND(G239=0,H239=0),0,MAX(I238-J238+SUM($G$14:G239)-SUM($H$14:H239),0))</f>
        <v>0</v>
      </c>
      <c r="J239" s="110">
        <f>IF(AND(G239=0,H239=0),0,MAX(J238-I238+SUM($H$14:H239)-SUM($G$14:G239),0))</f>
        <v>0</v>
      </c>
    </row>
    <row r="240" spans="1:10" s="134" customFormat="1" ht="15" hidden="1" x14ac:dyDescent="0.2">
      <c r="A240" s="109" t="str">
        <f>IF(OR(PS!F229=SCT!$F$6,PS!G229=SCT!$F$6),PS!A229,"")</f>
        <v/>
      </c>
      <c r="B240" s="107" t="str">
        <f>IF(PS!F229=SCT!$F$6,PS!C229,IF(PS!G229=SCT!$F$6,PS!D229,""))</f>
        <v/>
      </c>
      <c r="C240" s="109" t="str">
        <f>IF(OR(PS!F229=SCT!$F$6,PS!G229=SCT!$F$6),PS!B229,"")</f>
        <v/>
      </c>
      <c r="D240" s="197" t="str">
        <f>IF(OR(PS!F229=SCT!$F$6,PS!G229=SCT!$F$6),PS!E229,"")</f>
        <v/>
      </c>
      <c r="E240" s="107" t="str">
        <f>IF(PS!F229=SCT!$F$6,PS!G229,IF(PS!G229=SCT!$F$6,PS!F229,""))</f>
        <v/>
      </c>
      <c r="F240" s="107"/>
      <c r="G240" s="110">
        <f>IF(PS!F229=SCT!$F$6,PS!J229,0)</f>
        <v>0</v>
      </c>
      <c r="H240" s="110">
        <f>IF(PS!G229=SCT!$F$6,PS!J229,0)</f>
        <v>0</v>
      </c>
      <c r="I240" s="110">
        <f>IF(AND(G240=0,H240=0),0,MAX(I239-J239+SUM($G$14:G240)-SUM($H$14:H240),0))</f>
        <v>0</v>
      </c>
      <c r="J240" s="110">
        <f>IF(AND(G240=0,H240=0),0,MAX(J239-I239+SUM($H$14:H240)-SUM($G$14:G240),0))</f>
        <v>0</v>
      </c>
    </row>
    <row r="241" spans="1:10" s="134" customFormat="1" ht="15" hidden="1" x14ac:dyDescent="0.2">
      <c r="A241" s="109" t="str">
        <f>IF(OR(PS!F230=SCT!$F$6,PS!G230=SCT!$F$6),PS!A230,"")</f>
        <v/>
      </c>
      <c r="B241" s="107" t="str">
        <f>IF(PS!F230=SCT!$F$6,PS!C230,IF(PS!G230=SCT!$F$6,PS!D230,""))</f>
        <v/>
      </c>
      <c r="C241" s="109" t="str">
        <f>IF(OR(PS!F230=SCT!$F$6,PS!G230=SCT!$F$6),PS!B230,"")</f>
        <v/>
      </c>
      <c r="D241" s="197" t="str">
        <f>IF(OR(PS!F230=SCT!$F$6,PS!G230=SCT!$F$6),PS!E230,"")</f>
        <v/>
      </c>
      <c r="E241" s="107" t="str">
        <f>IF(PS!F230=SCT!$F$6,PS!G230,IF(PS!G230=SCT!$F$6,PS!F230,""))</f>
        <v/>
      </c>
      <c r="F241" s="107"/>
      <c r="G241" s="110">
        <f>IF(PS!F230=SCT!$F$6,PS!J230,0)</f>
        <v>0</v>
      </c>
      <c r="H241" s="110">
        <f>IF(PS!G230=SCT!$F$6,PS!J230,0)</f>
        <v>0</v>
      </c>
      <c r="I241" s="110">
        <f>IF(AND(G241=0,H241=0),0,MAX(I240-J240+SUM($G$14:G241)-SUM($H$14:H241),0))</f>
        <v>0</v>
      </c>
      <c r="J241" s="110">
        <f>IF(AND(G241=0,H241=0),0,MAX(J240-I240+SUM($H$14:H241)-SUM($G$14:G241),0))</f>
        <v>0</v>
      </c>
    </row>
    <row r="242" spans="1:10" s="134" customFormat="1" ht="15" hidden="1" x14ac:dyDescent="0.2">
      <c r="A242" s="109" t="str">
        <f>IF(OR(PS!F231=SCT!$F$6,PS!G231=SCT!$F$6),PS!A231,"")</f>
        <v/>
      </c>
      <c r="B242" s="107" t="str">
        <f>IF(PS!F231=SCT!$F$6,PS!C231,IF(PS!G231=SCT!$F$6,PS!D231,""))</f>
        <v/>
      </c>
      <c r="C242" s="109" t="str">
        <f>IF(OR(PS!F231=SCT!$F$6,PS!G231=SCT!$F$6),PS!B231,"")</f>
        <v/>
      </c>
      <c r="D242" s="197" t="str">
        <f>IF(OR(PS!F231=SCT!$F$6,PS!G231=SCT!$F$6),PS!E231,"")</f>
        <v/>
      </c>
      <c r="E242" s="107" t="str">
        <f>IF(PS!F231=SCT!$F$6,PS!G231,IF(PS!G231=SCT!$F$6,PS!F231,""))</f>
        <v/>
      </c>
      <c r="F242" s="107"/>
      <c r="G242" s="110">
        <f>IF(PS!F231=SCT!$F$6,PS!J231,0)</f>
        <v>0</v>
      </c>
      <c r="H242" s="110">
        <f>IF(PS!G231=SCT!$F$6,PS!J231,0)</f>
        <v>0</v>
      </c>
      <c r="I242" s="110">
        <f>IF(AND(G242=0,H242=0),0,MAX(I241-J241+SUM($G$14:G242)-SUM($H$14:H242),0))</f>
        <v>0</v>
      </c>
      <c r="J242" s="110">
        <f>IF(AND(G242=0,H242=0),0,MAX(J241-I241+SUM($H$14:H242)-SUM($G$14:G242),0))</f>
        <v>0</v>
      </c>
    </row>
    <row r="243" spans="1:10" s="134" customFormat="1" ht="15" hidden="1" x14ac:dyDescent="0.2">
      <c r="A243" s="109" t="str">
        <f>IF(OR(PS!F232=SCT!$F$6,PS!G232=SCT!$F$6),PS!A232,"")</f>
        <v/>
      </c>
      <c r="B243" s="107" t="str">
        <f>IF(PS!F232=SCT!$F$6,PS!C232,IF(PS!G232=SCT!$F$6,PS!D232,""))</f>
        <v/>
      </c>
      <c r="C243" s="109" t="str">
        <f>IF(OR(PS!F232=SCT!$F$6,PS!G232=SCT!$F$6),PS!B232,"")</f>
        <v/>
      </c>
      <c r="D243" s="197" t="str">
        <f>IF(OR(PS!F232=SCT!$F$6,PS!G232=SCT!$F$6),PS!E232,"")</f>
        <v/>
      </c>
      <c r="E243" s="107" t="str">
        <f>IF(PS!F232=SCT!$F$6,PS!G232,IF(PS!G232=SCT!$F$6,PS!F232,""))</f>
        <v/>
      </c>
      <c r="F243" s="107"/>
      <c r="G243" s="110">
        <f>IF(PS!F232=SCT!$F$6,PS!J232,0)</f>
        <v>0</v>
      </c>
      <c r="H243" s="110">
        <f>IF(PS!G232=SCT!$F$6,PS!J232,0)</f>
        <v>0</v>
      </c>
      <c r="I243" s="110">
        <f>IF(AND(G243=0,H243=0),0,MAX(I242-J242+SUM($G$14:G243)-SUM($H$14:H243),0))</f>
        <v>0</v>
      </c>
      <c r="J243" s="110">
        <f>IF(AND(G243=0,H243=0),0,MAX(J242-I242+SUM($H$14:H243)-SUM($G$14:G243),0))</f>
        <v>0</v>
      </c>
    </row>
    <row r="244" spans="1:10" s="134" customFormat="1" ht="15" hidden="1" x14ac:dyDescent="0.2">
      <c r="A244" s="109" t="str">
        <f>IF(OR(PS!F233=SCT!$F$6,PS!G233=SCT!$F$6),PS!A233,"")</f>
        <v/>
      </c>
      <c r="B244" s="107" t="str">
        <f>IF(PS!F233=SCT!$F$6,PS!C233,IF(PS!G233=SCT!$F$6,PS!D233,""))</f>
        <v/>
      </c>
      <c r="C244" s="109" t="str">
        <f>IF(OR(PS!F233=SCT!$F$6,PS!G233=SCT!$F$6),PS!B233,"")</f>
        <v/>
      </c>
      <c r="D244" s="197" t="str">
        <f>IF(OR(PS!F233=SCT!$F$6,PS!G233=SCT!$F$6),PS!E233,"")</f>
        <v/>
      </c>
      <c r="E244" s="107" t="str">
        <f>IF(PS!F233=SCT!$F$6,PS!G233,IF(PS!G233=SCT!$F$6,PS!F233,""))</f>
        <v/>
      </c>
      <c r="F244" s="107"/>
      <c r="G244" s="110">
        <f>IF(PS!F233=SCT!$F$6,PS!J233,0)</f>
        <v>0</v>
      </c>
      <c r="H244" s="110">
        <f>IF(PS!G233=SCT!$F$6,PS!J233,0)</f>
        <v>0</v>
      </c>
      <c r="I244" s="110">
        <f>IF(AND(G244=0,H244=0),0,MAX(I243-J243+SUM($G$14:G244)-SUM($H$14:H244),0))</f>
        <v>0</v>
      </c>
      <c r="J244" s="110">
        <f>IF(AND(G244=0,H244=0),0,MAX(J243-I243+SUM($H$14:H244)-SUM($G$14:G244),0))</f>
        <v>0</v>
      </c>
    </row>
    <row r="245" spans="1:10" s="134" customFormat="1" ht="15" hidden="1" x14ac:dyDescent="0.2">
      <c r="A245" s="109" t="str">
        <f>IF(OR(PS!F234=SCT!$F$6,PS!G234=SCT!$F$6),PS!A234,"")</f>
        <v/>
      </c>
      <c r="B245" s="107" t="str">
        <f>IF(PS!F234=SCT!$F$6,PS!C234,IF(PS!G234=SCT!$F$6,PS!D234,""))</f>
        <v/>
      </c>
      <c r="C245" s="109" t="str">
        <f>IF(OR(PS!F234=SCT!$F$6,PS!G234=SCT!$F$6),PS!B234,"")</f>
        <v/>
      </c>
      <c r="D245" s="197" t="str">
        <f>IF(OR(PS!F234=SCT!$F$6,PS!G234=SCT!$F$6),PS!E234,"")</f>
        <v/>
      </c>
      <c r="E245" s="107" t="str">
        <f>IF(PS!F234=SCT!$F$6,PS!G234,IF(PS!G234=SCT!$F$6,PS!F234,""))</f>
        <v/>
      </c>
      <c r="F245" s="107"/>
      <c r="G245" s="110">
        <f>IF(PS!F234=SCT!$F$6,PS!J234,0)</f>
        <v>0</v>
      </c>
      <c r="H245" s="110">
        <f>IF(PS!G234=SCT!$F$6,PS!J234,0)</f>
        <v>0</v>
      </c>
      <c r="I245" s="110">
        <f>IF(AND(G245=0,H245=0),0,MAX(I244-J244+SUM($G$14:G245)-SUM($H$14:H245),0))</f>
        <v>0</v>
      </c>
      <c r="J245" s="110">
        <f>IF(AND(G245=0,H245=0),0,MAX(J244-I244+SUM($H$14:H245)-SUM($G$14:G245),0))</f>
        <v>0</v>
      </c>
    </row>
    <row r="246" spans="1:10" s="134" customFormat="1" ht="15" hidden="1" x14ac:dyDescent="0.2">
      <c r="A246" s="109" t="str">
        <f>IF(OR(PS!F235=SCT!$F$6,PS!G235=SCT!$F$6),PS!A235,"")</f>
        <v/>
      </c>
      <c r="B246" s="107" t="str">
        <f>IF(PS!F235=SCT!$F$6,PS!C235,IF(PS!G235=SCT!$F$6,PS!D235,""))</f>
        <v/>
      </c>
      <c r="C246" s="109" t="str">
        <f>IF(OR(PS!F235=SCT!$F$6,PS!G235=SCT!$F$6),PS!B235,"")</f>
        <v/>
      </c>
      <c r="D246" s="197" t="str">
        <f>IF(OR(PS!F235=SCT!$F$6,PS!G235=SCT!$F$6),PS!E235,"")</f>
        <v/>
      </c>
      <c r="E246" s="107" t="str">
        <f>IF(PS!F235=SCT!$F$6,PS!G235,IF(PS!G235=SCT!$F$6,PS!F235,""))</f>
        <v/>
      </c>
      <c r="F246" s="107"/>
      <c r="G246" s="110">
        <f>IF(PS!F235=SCT!$F$6,PS!J235,0)</f>
        <v>0</v>
      </c>
      <c r="H246" s="110">
        <f>IF(PS!G235=SCT!$F$6,PS!J235,0)</f>
        <v>0</v>
      </c>
      <c r="I246" s="110">
        <f>IF(AND(G246=0,H246=0),0,MAX(I245-J245+SUM($G$14:G246)-SUM($H$14:H246),0))</f>
        <v>0</v>
      </c>
      <c r="J246" s="110">
        <f>IF(AND(G246=0,H246=0),0,MAX(J245-I245+SUM($H$14:H246)-SUM($G$14:G246),0))</f>
        <v>0</v>
      </c>
    </row>
    <row r="247" spans="1:10" s="134" customFormat="1" ht="15" hidden="1" x14ac:dyDescent="0.2">
      <c r="A247" s="109" t="str">
        <f>IF(OR(PS!F236=SCT!$F$6,PS!G236=SCT!$F$6),PS!A236,"")</f>
        <v/>
      </c>
      <c r="B247" s="107" t="str">
        <f>IF(PS!F236=SCT!$F$6,PS!C236,IF(PS!G236=SCT!$F$6,PS!D236,""))</f>
        <v/>
      </c>
      <c r="C247" s="109" t="str">
        <f>IF(OR(PS!F236=SCT!$F$6,PS!G236=SCT!$F$6),PS!B236,"")</f>
        <v/>
      </c>
      <c r="D247" s="197" t="str">
        <f>IF(OR(PS!F236=SCT!$F$6,PS!G236=SCT!$F$6),PS!E236,"")</f>
        <v/>
      </c>
      <c r="E247" s="107" t="str">
        <f>IF(PS!F236=SCT!$F$6,PS!G236,IF(PS!G236=SCT!$F$6,PS!F236,""))</f>
        <v/>
      </c>
      <c r="F247" s="107"/>
      <c r="G247" s="110">
        <f>IF(PS!F236=SCT!$F$6,PS!J236,0)</f>
        <v>0</v>
      </c>
      <c r="H247" s="110">
        <f>IF(PS!G236=SCT!$F$6,PS!J236,0)</f>
        <v>0</v>
      </c>
      <c r="I247" s="110">
        <f>IF(AND(G247=0,H247=0),0,MAX(I246-J246+SUM($G$14:G247)-SUM($H$14:H247),0))</f>
        <v>0</v>
      </c>
      <c r="J247" s="110">
        <f>IF(AND(G247=0,H247=0),0,MAX(J246-I246+SUM($H$14:H247)-SUM($G$14:G247),0))</f>
        <v>0</v>
      </c>
    </row>
    <row r="248" spans="1:10" s="134" customFormat="1" ht="15" hidden="1" x14ac:dyDescent="0.2">
      <c r="A248" s="109" t="str">
        <f>IF(OR(PS!F237=SCT!$F$6,PS!G237=SCT!$F$6),PS!A237,"")</f>
        <v/>
      </c>
      <c r="B248" s="107" t="str">
        <f>IF(PS!F237=SCT!$F$6,PS!C237,IF(PS!G237=SCT!$F$6,PS!D237,""))</f>
        <v/>
      </c>
      <c r="C248" s="109" t="str">
        <f>IF(OR(PS!F237=SCT!$F$6,PS!G237=SCT!$F$6),PS!B237,"")</f>
        <v/>
      </c>
      <c r="D248" s="197" t="str">
        <f>IF(OR(PS!F237=SCT!$F$6,PS!G237=SCT!$F$6),PS!E237,"")</f>
        <v/>
      </c>
      <c r="E248" s="107" t="str">
        <f>IF(PS!F237=SCT!$F$6,PS!G237,IF(PS!G237=SCT!$F$6,PS!F237,""))</f>
        <v/>
      </c>
      <c r="F248" s="107"/>
      <c r="G248" s="110">
        <f>IF(PS!F237=SCT!$F$6,PS!J237,0)</f>
        <v>0</v>
      </c>
      <c r="H248" s="110">
        <f>IF(PS!G237=SCT!$F$6,PS!J237,0)</f>
        <v>0</v>
      </c>
      <c r="I248" s="110">
        <f>IF(AND(G248=0,H248=0),0,MAX(I247-J247+SUM($G$14:G248)-SUM($H$14:H248),0))</f>
        <v>0</v>
      </c>
      <c r="J248" s="110">
        <f>IF(AND(G248=0,H248=0),0,MAX(J247-I247+SUM($H$14:H248)-SUM($G$14:G248),0))</f>
        <v>0</v>
      </c>
    </row>
    <row r="249" spans="1:10" s="134" customFormat="1" ht="15" hidden="1" x14ac:dyDescent="0.2">
      <c r="A249" s="109" t="str">
        <f>IF(OR(PS!F238=SCT!$F$6,PS!G238=SCT!$F$6),PS!A238,"")</f>
        <v/>
      </c>
      <c r="B249" s="107" t="str">
        <f>IF(PS!F238=SCT!$F$6,PS!C238,IF(PS!G238=SCT!$F$6,PS!D238,""))</f>
        <v/>
      </c>
      <c r="C249" s="109" t="str">
        <f>IF(OR(PS!F238=SCT!$F$6,PS!G238=SCT!$F$6),PS!B238,"")</f>
        <v/>
      </c>
      <c r="D249" s="197" t="str">
        <f>IF(OR(PS!F238=SCT!$F$6,PS!G238=SCT!$F$6),PS!E238,"")</f>
        <v/>
      </c>
      <c r="E249" s="107" t="str">
        <f>IF(PS!F238=SCT!$F$6,PS!G238,IF(PS!G238=SCT!$F$6,PS!F238,""))</f>
        <v/>
      </c>
      <c r="F249" s="107"/>
      <c r="G249" s="110">
        <f>IF(PS!F238=SCT!$F$6,PS!J238,0)</f>
        <v>0</v>
      </c>
      <c r="H249" s="110">
        <f>IF(PS!G238=SCT!$F$6,PS!J238,0)</f>
        <v>0</v>
      </c>
      <c r="I249" s="110">
        <f>IF(AND(G249=0,H249=0),0,MAX(I248-J248+SUM($G$14:G249)-SUM($H$14:H249),0))</f>
        <v>0</v>
      </c>
      <c r="J249" s="110">
        <f>IF(AND(G249=0,H249=0),0,MAX(J248-I248+SUM($H$14:H249)-SUM($G$14:G249),0))</f>
        <v>0</v>
      </c>
    </row>
    <row r="250" spans="1:10" s="134" customFormat="1" ht="15" hidden="1" x14ac:dyDescent="0.2">
      <c r="A250" s="109" t="str">
        <f>IF(OR(PS!F239=SCT!$F$6,PS!G239=SCT!$F$6),PS!A239,"")</f>
        <v/>
      </c>
      <c r="B250" s="107" t="str">
        <f>IF(PS!F239=SCT!$F$6,PS!C239,IF(PS!G239=SCT!$F$6,PS!D239,""))</f>
        <v/>
      </c>
      <c r="C250" s="109" t="str">
        <f>IF(OR(PS!F239=SCT!$F$6,PS!G239=SCT!$F$6),PS!B239,"")</f>
        <v/>
      </c>
      <c r="D250" s="197" t="str">
        <f>IF(OR(PS!F239=SCT!$F$6,PS!G239=SCT!$F$6),PS!E239,"")</f>
        <v/>
      </c>
      <c r="E250" s="107" t="str">
        <f>IF(PS!F239=SCT!$F$6,PS!G239,IF(PS!G239=SCT!$F$6,PS!F239,""))</f>
        <v/>
      </c>
      <c r="F250" s="107"/>
      <c r="G250" s="110">
        <f>IF(PS!F239=SCT!$F$6,PS!J239,0)</f>
        <v>0</v>
      </c>
      <c r="H250" s="110">
        <f>IF(PS!G239=SCT!$F$6,PS!J239,0)</f>
        <v>0</v>
      </c>
      <c r="I250" s="110">
        <f>IF(AND(G250=0,H250=0),0,MAX(I249-J249+SUM($G$14:G250)-SUM($H$14:H250),0))</f>
        <v>0</v>
      </c>
      <c r="J250" s="110">
        <f>IF(AND(G250=0,H250=0),0,MAX(J249-I249+SUM($H$14:H250)-SUM($G$14:G250),0))</f>
        <v>0</v>
      </c>
    </row>
    <row r="251" spans="1:10" s="134" customFormat="1" ht="15" hidden="1" x14ac:dyDescent="0.2">
      <c r="A251" s="109" t="str">
        <f>IF(OR(PS!F240=SCT!$F$6,PS!G240=SCT!$F$6),PS!A240,"")</f>
        <v/>
      </c>
      <c r="B251" s="107" t="str">
        <f>IF(PS!F240=SCT!$F$6,PS!C240,IF(PS!G240=SCT!$F$6,PS!D240,""))</f>
        <v/>
      </c>
      <c r="C251" s="109" t="str">
        <f>IF(OR(PS!F240=SCT!$F$6,PS!G240=SCT!$F$6),PS!B240,"")</f>
        <v/>
      </c>
      <c r="D251" s="197" t="str">
        <f>IF(OR(PS!F240=SCT!$F$6,PS!G240=SCT!$F$6),PS!E240,"")</f>
        <v/>
      </c>
      <c r="E251" s="107" t="str">
        <f>IF(PS!F240=SCT!$F$6,PS!G240,IF(PS!G240=SCT!$F$6,PS!F240,""))</f>
        <v/>
      </c>
      <c r="F251" s="107"/>
      <c r="G251" s="110">
        <f>IF(PS!F240=SCT!$F$6,PS!J240,0)</f>
        <v>0</v>
      </c>
      <c r="H251" s="110">
        <f>IF(PS!G240=SCT!$F$6,PS!J240,0)</f>
        <v>0</v>
      </c>
      <c r="I251" s="110">
        <f>IF(AND(G251=0,H251=0),0,MAX(I250-J250+SUM($G$14:G251)-SUM($H$14:H251),0))</f>
        <v>0</v>
      </c>
      <c r="J251" s="110">
        <f>IF(AND(G251=0,H251=0),0,MAX(J250-I250+SUM($H$14:H251)-SUM($G$14:G251),0))</f>
        <v>0</v>
      </c>
    </row>
    <row r="252" spans="1:10" s="134" customFormat="1" ht="15" hidden="1" x14ac:dyDescent="0.2">
      <c r="A252" s="109" t="str">
        <f>IF(OR(PS!F241=SCT!$F$6,PS!G241=SCT!$F$6),PS!A241,"")</f>
        <v/>
      </c>
      <c r="B252" s="107" t="str">
        <f>IF(PS!F241=SCT!$F$6,PS!C241,IF(PS!G241=SCT!$F$6,PS!D241,""))</f>
        <v/>
      </c>
      <c r="C252" s="109" t="str">
        <f>IF(OR(PS!F241=SCT!$F$6,PS!G241=SCT!$F$6),PS!B241,"")</f>
        <v/>
      </c>
      <c r="D252" s="197" t="str">
        <f>IF(OR(PS!F241=SCT!$F$6,PS!G241=SCT!$F$6),PS!E241,"")</f>
        <v/>
      </c>
      <c r="E252" s="107" t="str">
        <f>IF(PS!F241=SCT!$F$6,PS!G241,IF(PS!G241=SCT!$F$6,PS!F241,""))</f>
        <v/>
      </c>
      <c r="F252" s="107"/>
      <c r="G252" s="110">
        <f>IF(PS!F241=SCT!$F$6,PS!J241,0)</f>
        <v>0</v>
      </c>
      <c r="H252" s="110">
        <f>IF(PS!G241=SCT!$F$6,PS!J241,0)</f>
        <v>0</v>
      </c>
      <c r="I252" s="110">
        <f>IF(AND(G252=0,H252=0),0,MAX(I251-J251+SUM($G$14:G252)-SUM($H$14:H252),0))</f>
        <v>0</v>
      </c>
      <c r="J252" s="110">
        <f>IF(AND(G252=0,H252=0),0,MAX(J251-I251+SUM($H$14:H252)-SUM($G$14:G252),0))</f>
        <v>0</v>
      </c>
    </row>
    <row r="253" spans="1:10" s="134" customFormat="1" ht="15" hidden="1" x14ac:dyDescent="0.2">
      <c r="A253" s="109" t="str">
        <f>IF(OR(PS!F242=SCT!$F$6,PS!G242=SCT!$F$6),PS!A242,"")</f>
        <v/>
      </c>
      <c r="B253" s="107" t="str">
        <f>IF(PS!F242=SCT!$F$6,PS!C242,IF(PS!G242=SCT!$F$6,PS!D242,""))</f>
        <v/>
      </c>
      <c r="C253" s="109" t="str">
        <f>IF(OR(PS!F242=SCT!$F$6,PS!G242=SCT!$F$6),PS!B242,"")</f>
        <v/>
      </c>
      <c r="D253" s="197" t="str">
        <f>IF(OR(PS!F242=SCT!$F$6,PS!G242=SCT!$F$6),PS!E242,"")</f>
        <v/>
      </c>
      <c r="E253" s="107" t="str">
        <f>IF(PS!F242=SCT!$F$6,PS!G242,IF(PS!G242=SCT!$F$6,PS!F242,""))</f>
        <v/>
      </c>
      <c r="F253" s="107"/>
      <c r="G253" s="110">
        <f>IF(PS!F242=SCT!$F$6,PS!J242,0)</f>
        <v>0</v>
      </c>
      <c r="H253" s="110">
        <f>IF(PS!G242=SCT!$F$6,PS!J242,0)</f>
        <v>0</v>
      </c>
      <c r="I253" s="110">
        <f>IF(AND(G253=0,H253=0),0,MAX(I252-J252+SUM($G$14:G253)-SUM($H$14:H253),0))</f>
        <v>0</v>
      </c>
      <c r="J253" s="110">
        <f>IF(AND(G253=0,H253=0),0,MAX(J252-I252+SUM($H$14:H253)-SUM($G$14:G253),0))</f>
        <v>0</v>
      </c>
    </row>
    <row r="254" spans="1:10" s="134" customFormat="1" ht="15" hidden="1" x14ac:dyDescent="0.2">
      <c r="A254" s="109" t="str">
        <f>IF(OR(PS!F243=SCT!$F$6,PS!G243=SCT!$F$6),PS!A243,"")</f>
        <v/>
      </c>
      <c r="B254" s="107" t="str">
        <f>IF(PS!F243=SCT!$F$6,PS!C243,IF(PS!G243=SCT!$F$6,PS!D243,""))</f>
        <v/>
      </c>
      <c r="C254" s="109" t="str">
        <f>IF(OR(PS!F243=SCT!$F$6,PS!G243=SCT!$F$6),PS!B243,"")</f>
        <v/>
      </c>
      <c r="D254" s="197" t="str">
        <f>IF(OR(PS!F243=SCT!$F$6,PS!G243=SCT!$F$6),PS!E243,"")</f>
        <v/>
      </c>
      <c r="E254" s="107" t="str">
        <f>IF(PS!F243=SCT!$F$6,PS!G243,IF(PS!G243=SCT!$F$6,PS!F243,""))</f>
        <v/>
      </c>
      <c r="F254" s="107"/>
      <c r="G254" s="110">
        <f>IF(PS!F243=SCT!$F$6,PS!J243,0)</f>
        <v>0</v>
      </c>
      <c r="H254" s="110">
        <f>IF(PS!G243=SCT!$F$6,PS!J243,0)</f>
        <v>0</v>
      </c>
      <c r="I254" s="110">
        <f>IF(AND(G254=0,H254=0),0,MAX(I253-J253+SUM($G$14:G254)-SUM($H$14:H254),0))</f>
        <v>0</v>
      </c>
      <c r="J254" s="110">
        <f>IF(AND(G254=0,H254=0),0,MAX(J253-I253+SUM($H$14:H254)-SUM($G$14:G254),0))</f>
        <v>0</v>
      </c>
    </row>
    <row r="255" spans="1:10" s="134" customFormat="1" ht="15" hidden="1" x14ac:dyDescent="0.2">
      <c r="A255" s="109" t="str">
        <f>IF(OR(PS!F244=SCT!$F$6,PS!G244=SCT!$F$6),PS!A244,"")</f>
        <v/>
      </c>
      <c r="B255" s="107" t="str">
        <f>IF(PS!F244=SCT!$F$6,PS!C244,IF(PS!G244=SCT!$F$6,PS!D244,""))</f>
        <v/>
      </c>
      <c r="C255" s="109" t="str">
        <f>IF(OR(PS!F244=SCT!$F$6,PS!G244=SCT!$F$6),PS!B244,"")</f>
        <v/>
      </c>
      <c r="D255" s="197" t="str">
        <f>IF(OR(PS!F244=SCT!$F$6,PS!G244=SCT!$F$6),PS!E244,"")</f>
        <v/>
      </c>
      <c r="E255" s="107" t="str">
        <f>IF(PS!F244=SCT!$F$6,PS!G244,IF(PS!G244=SCT!$F$6,PS!F244,""))</f>
        <v/>
      </c>
      <c r="F255" s="107"/>
      <c r="G255" s="110">
        <f>IF(PS!F244=SCT!$F$6,PS!J244,0)</f>
        <v>0</v>
      </c>
      <c r="H255" s="110">
        <f>IF(PS!G244=SCT!$F$6,PS!J244,0)</f>
        <v>0</v>
      </c>
      <c r="I255" s="110">
        <f>IF(AND(G255=0,H255=0),0,MAX(I254-J254+SUM($G$14:G255)-SUM($H$14:H255),0))</f>
        <v>0</v>
      </c>
      <c r="J255" s="110">
        <f>IF(AND(G255=0,H255=0),0,MAX(J254-I254+SUM($H$14:H255)-SUM($G$14:G255),0))</f>
        <v>0</v>
      </c>
    </row>
    <row r="256" spans="1:10" s="134" customFormat="1" ht="15" hidden="1" x14ac:dyDescent="0.2">
      <c r="A256" s="109" t="str">
        <f>IF(OR(PS!F245=SCT!$F$6,PS!G245=SCT!$F$6),PS!A245,"")</f>
        <v/>
      </c>
      <c r="B256" s="107" t="str">
        <f>IF(PS!F245=SCT!$F$6,PS!C245,IF(PS!G245=SCT!$F$6,PS!D245,""))</f>
        <v/>
      </c>
      <c r="C256" s="109" t="str">
        <f>IF(OR(PS!F245=SCT!$F$6,PS!G245=SCT!$F$6),PS!B245,"")</f>
        <v/>
      </c>
      <c r="D256" s="197" t="str">
        <f>IF(OR(PS!F245=SCT!$F$6,PS!G245=SCT!$F$6),PS!E245,"")</f>
        <v/>
      </c>
      <c r="E256" s="107" t="str">
        <f>IF(PS!F245=SCT!$F$6,PS!G245,IF(PS!G245=SCT!$F$6,PS!F245,""))</f>
        <v/>
      </c>
      <c r="F256" s="107"/>
      <c r="G256" s="110">
        <f>IF(PS!F245=SCT!$F$6,PS!J245,0)</f>
        <v>0</v>
      </c>
      <c r="H256" s="110">
        <f>IF(PS!G245=SCT!$F$6,PS!J245,0)</f>
        <v>0</v>
      </c>
      <c r="I256" s="110">
        <f>IF(AND(G256=0,H256=0),0,MAX(I255-J255+SUM($G$14:G256)-SUM($H$14:H256),0))</f>
        <v>0</v>
      </c>
      <c r="J256" s="110">
        <f>IF(AND(G256=0,H256=0),0,MAX(J255-I255+SUM($H$14:H256)-SUM($G$14:G256),0))</f>
        <v>0</v>
      </c>
    </row>
    <row r="257" spans="1:10" s="134" customFormat="1" ht="15" hidden="1" x14ac:dyDescent="0.2">
      <c r="A257" s="109" t="str">
        <f>IF(OR(PS!F246=SCT!$F$6,PS!G246=SCT!$F$6),PS!A246,"")</f>
        <v/>
      </c>
      <c r="B257" s="107" t="str">
        <f>IF(PS!F246=SCT!$F$6,PS!C246,IF(PS!G246=SCT!$F$6,PS!D246,""))</f>
        <v/>
      </c>
      <c r="C257" s="109" t="str">
        <f>IF(OR(PS!F246=SCT!$F$6,PS!G246=SCT!$F$6),PS!B246,"")</f>
        <v/>
      </c>
      <c r="D257" s="197" t="str">
        <f>IF(OR(PS!F246=SCT!$F$6,PS!G246=SCT!$F$6),PS!E246,"")</f>
        <v/>
      </c>
      <c r="E257" s="107" t="str">
        <f>IF(PS!F246=SCT!$F$6,PS!G246,IF(PS!G246=SCT!$F$6,PS!F246,""))</f>
        <v/>
      </c>
      <c r="F257" s="107"/>
      <c r="G257" s="110">
        <f>IF(PS!F246=SCT!$F$6,PS!J246,0)</f>
        <v>0</v>
      </c>
      <c r="H257" s="110">
        <f>IF(PS!G246=SCT!$F$6,PS!J246,0)</f>
        <v>0</v>
      </c>
      <c r="I257" s="110">
        <f>IF(AND(G257=0,H257=0),0,MAX(I256-J256+SUM($G$14:G257)-SUM($H$14:H257),0))</f>
        <v>0</v>
      </c>
      <c r="J257" s="110">
        <f>IF(AND(G257=0,H257=0),0,MAX(J256-I256+SUM($H$14:H257)-SUM($G$14:G257),0))</f>
        <v>0</v>
      </c>
    </row>
    <row r="258" spans="1:10" s="134" customFormat="1" ht="15" hidden="1" x14ac:dyDescent="0.2">
      <c r="A258" s="109" t="str">
        <f>IF(OR(PS!F247=SCT!$F$6,PS!G247=SCT!$F$6),PS!A247,"")</f>
        <v/>
      </c>
      <c r="B258" s="107" t="str">
        <f>IF(PS!F247=SCT!$F$6,PS!C247,IF(PS!G247=SCT!$F$6,PS!D247,""))</f>
        <v/>
      </c>
      <c r="C258" s="109" t="str">
        <f>IF(OR(PS!F247=SCT!$F$6,PS!G247=SCT!$F$6),PS!B247,"")</f>
        <v/>
      </c>
      <c r="D258" s="197" t="str">
        <f>IF(OR(PS!F247=SCT!$F$6,PS!G247=SCT!$F$6),PS!E247,"")</f>
        <v/>
      </c>
      <c r="E258" s="107" t="str">
        <f>IF(PS!F247=SCT!$F$6,PS!G247,IF(PS!G247=SCT!$F$6,PS!F247,""))</f>
        <v/>
      </c>
      <c r="F258" s="107"/>
      <c r="G258" s="110">
        <f>IF(PS!F247=SCT!$F$6,PS!J247,0)</f>
        <v>0</v>
      </c>
      <c r="H258" s="110">
        <f>IF(PS!G247=SCT!$F$6,PS!J247,0)</f>
        <v>0</v>
      </c>
      <c r="I258" s="110">
        <f>IF(AND(G258=0,H258=0),0,MAX(I257-J257+SUM($G$14:G258)-SUM($H$14:H258),0))</f>
        <v>0</v>
      </c>
      <c r="J258" s="110">
        <f>IF(AND(G258=0,H258=0),0,MAX(J257-I257+SUM($H$14:H258)-SUM($G$14:G258),0))</f>
        <v>0</v>
      </c>
    </row>
    <row r="259" spans="1:10" s="134" customFormat="1" ht="15" hidden="1" x14ac:dyDescent="0.2">
      <c r="A259" s="109" t="str">
        <f>IF(OR(PS!F248=SCT!$F$6,PS!G248=SCT!$F$6),PS!A248,"")</f>
        <v/>
      </c>
      <c r="B259" s="107" t="str">
        <f>IF(PS!F248=SCT!$F$6,PS!C248,IF(PS!G248=SCT!$F$6,PS!D248,""))</f>
        <v/>
      </c>
      <c r="C259" s="109" t="str">
        <f>IF(OR(PS!F248=SCT!$F$6,PS!G248=SCT!$F$6),PS!B248,"")</f>
        <v/>
      </c>
      <c r="D259" s="197" t="str">
        <f>IF(OR(PS!F248=SCT!$F$6,PS!G248=SCT!$F$6),PS!E248,"")</f>
        <v/>
      </c>
      <c r="E259" s="107" t="str">
        <f>IF(PS!F248=SCT!$F$6,PS!G248,IF(PS!G248=SCT!$F$6,PS!F248,""))</f>
        <v/>
      </c>
      <c r="F259" s="107"/>
      <c r="G259" s="110">
        <f>IF(PS!F248=SCT!$F$6,PS!J248,0)</f>
        <v>0</v>
      </c>
      <c r="H259" s="110">
        <f>IF(PS!G248=SCT!$F$6,PS!J248,0)</f>
        <v>0</v>
      </c>
      <c r="I259" s="110">
        <f>IF(AND(G259=0,H259=0),0,MAX(I258-J258+SUM($G$14:G259)-SUM($H$14:H259),0))</f>
        <v>0</v>
      </c>
      <c r="J259" s="110">
        <f>IF(AND(G259=0,H259=0),0,MAX(J258-I258+SUM($H$14:H259)-SUM($G$14:G259),0))</f>
        <v>0</v>
      </c>
    </row>
    <row r="260" spans="1:10" s="134" customFormat="1" ht="15" hidden="1" x14ac:dyDescent="0.2">
      <c r="A260" s="109" t="str">
        <f>IF(OR(PS!F249=SCT!$F$6,PS!G249=SCT!$F$6),PS!A249,"")</f>
        <v/>
      </c>
      <c r="B260" s="107" t="str">
        <f>IF(PS!F249=SCT!$F$6,PS!C249,IF(PS!G249=SCT!$F$6,PS!D249,""))</f>
        <v/>
      </c>
      <c r="C260" s="109" t="str">
        <f>IF(OR(PS!F249=SCT!$F$6,PS!G249=SCT!$F$6),PS!B249,"")</f>
        <v/>
      </c>
      <c r="D260" s="197" t="str">
        <f>IF(OR(PS!F249=SCT!$F$6,PS!G249=SCT!$F$6),PS!E249,"")</f>
        <v/>
      </c>
      <c r="E260" s="107" t="str">
        <f>IF(PS!F249=SCT!$F$6,PS!G249,IF(PS!G249=SCT!$F$6,PS!F249,""))</f>
        <v/>
      </c>
      <c r="F260" s="107"/>
      <c r="G260" s="110">
        <f>IF(PS!F249=SCT!$F$6,PS!J249,0)</f>
        <v>0</v>
      </c>
      <c r="H260" s="110">
        <f>IF(PS!G249=SCT!$F$6,PS!J249,0)</f>
        <v>0</v>
      </c>
      <c r="I260" s="110">
        <f>IF(AND(G260=0,H260=0),0,MAX(I259-J259+SUM($G$14:G260)-SUM($H$14:H260),0))</f>
        <v>0</v>
      </c>
      <c r="J260" s="110">
        <f>IF(AND(G260=0,H260=0),0,MAX(J259-I259+SUM($H$14:H260)-SUM($G$14:G260),0))</f>
        <v>0</v>
      </c>
    </row>
    <row r="261" spans="1:10" s="134" customFormat="1" ht="15" hidden="1" x14ac:dyDescent="0.2">
      <c r="A261" s="109" t="str">
        <f>IF(OR(PS!F250=SCT!$F$6,PS!G250=SCT!$F$6),PS!A250,"")</f>
        <v/>
      </c>
      <c r="B261" s="107" t="str">
        <f>IF(PS!F250=SCT!$F$6,PS!C250,IF(PS!G250=SCT!$F$6,PS!D250,""))</f>
        <v/>
      </c>
      <c r="C261" s="109" t="str">
        <f>IF(OR(PS!F250=SCT!$F$6,PS!G250=SCT!$F$6),PS!B250,"")</f>
        <v/>
      </c>
      <c r="D261" s="197" t="str">
        <f>IF(OR(PS!F250=SCT!$F$6,PS!G250=SCT!$F$6),PS!E250,"")</f>
        <v/>
      </c>
      <c r="E261" s="107" t="str">
        <f>IF(PS!F250=SCT!$F$6,PS!G250,IF(PS!G250=SCT!$F$6,PS!F250,""))</f>
        <v/>
      </c>
      <c r="F261" s="107"/>
      <c r="G261" s="110">
        <f>IF(PS!F250=SCT!$F$6,PS!J250,0)</f>
        <v>0</v>
      </c>
      <c r="H261" s="110">
        <f>IF(PS!G250=SCT!$F$6,PS!J250,0)</f>
        <v>0</v>
      </c>
      <c r="I261" s="110">
        <f>IF(AND(G261=0,H261=0),0,MAX(I260-J260+SUM($G$14:G261)-SUM($H$14:H261),0))</f>
        <v>0</v>
      </c>
      <c r="J261" s="110">
        <f>IF(AND(G261=0,H261=0),0,MAX(J260-I260+SUM($H$14:H261)-SUM($G$14:G261),0))</f>
        <v>0</v>
      </c>
    </row>
    <row r="262" spans="1:10" s="134" customFormat="1" ht="15" hidden="1" x14ac:dyDescent="0.2">
      <c r="A262" s="109" t="str">
        <f>IF(OR(PS!F251=SCT!$F$6,PS!G251=SCT!$F$6),PS!A251,"")</f>
        <v/>
      </c>
      <c r="B262" s="107" t="str">
        <f>IF(PS!F251=SCT!$F$6,PS!C251,IF(PS!G251=SCT!$F$6,PS!D251,""))</f>
        <v/>
      </c>
      <c r="C262" s="109" t="str">
        <f>IF(OR(PS!F251=SCT!$F$6,PS!G251=SCT!$F$6),PS!B251,"")</f>
        <v/>
      </c>
      <c r="D262" s="197" t="str">
        <f>IF(OR(PS!F251=SCT!$F$6,PS!G251=SCT!$F$6),PS!E251,"")</f>
        <v/>
      </c>
      <c r="E262" s="107" t="str">
        <f>IF(PS!F251=SCT!$F$6,PS!G251,IF(PS!G251=SCT!$F$6,PS!F251,""))</f>
        <v/>
      </c>
      <c r="F262" s="107"/>
      <c r="G262" s="110">
        <f>IF(PS!F251=SCT!$F$6,PS!J251,0)</f>
        <v>0</v>
      </c>
      <c r="H262" s="110">
        <f>IF(PS!G251=SCT!$F$6,PS!J251,0)</f>
        <v>0</v>
      </c>
      <c r="I262" s="110">
        <f>IF(AND(G262=0,H262=0),0,MAX(I261-J261+SUM($G$14:G262)-SUM($H$14:H262),0))</f>
        <v>0</v>
      </c>
      <c r="J262" s="110">
        <f>IF(AND(G262=0,H262=0),0,MAX(J261-I261+SUM($H$14:H262)-SUM($G$14:G262),0))</f>
        <v>0</v>
      </c>
    </row>
    <row r="263" spans="1:10" s="134" customFormat="1" ht="15" hidden="1" x14ac:dyDescent="0.2">
      <c r="A263" s="109" t="str">
        <f>IF(OR(PS!F252=SCT!$F$6,PS!G252=SCT!$F$6),PS!A252,"")</f>
        <v/>
      </c>
      <c r="B263" s="107" t="str">
        <f>IF(PS!F252=SCT!$F$6,PS!C252,IF(PS!G252=SCT!$F$6,PS!D252,""))</f>
        <v/>
      </c>
      <c r="C263" s="109" t="str">
        <f>IF(OR(PS!F252=SCT!$F$6,PS!G252=SCT!$F$6),PS!B252,"")</f>
        <v/>
      </c>
      <c r="D263" s="197" t="str">
        <f>IF(OR(PS!F252=SCT!$F$6,PS!G252=SCT!$F$6),PS!E252,"")</f>
        <v/>
      </c>
      <c r="E263" s="107" t="str">
        <f>IF(PS!F252=SCT!$F$6,PS!G252,IF(PS!G252=SCT!$F$6,PS!F252,""))</f>
        <v/>
      </c>
      <c r="F263" s="107"/>
      <c r="G263" s="110">
        <f>IF(PS!F252=SCT!$F$6,PS!J252,0)</f>
        <v>0</v>
      </c>
      <c r="H263" s="110">
        <f>IF(PS!G252=SCT!$F$6,PS!J252,0)</f>
        <v>0</v>
      </c>
      <c r="I263" s="110">
        <f>IF(AND(G263=0,H263=0),0,MAX(I262-J262+SUM($G$14:G263)-SUM($H$14:H263),0))</f>
        <v>0</v>
      </c>
      <c r="J263" s="110">
        <f>IF(AND(G263=0,H263=0),0,MAX(J262-I262+SUM($H$14:H263)-SUM($G$14:G263),0))</f>
        <v>0</v>
      </c>
    </row>
    <row r="264" spans="1:10" s="134" customFormat="1" ht="15" hidden="1" x14ac:dyDescent="0.2">
      <c r="A264" s="109" t="str">
        <f>IF(OR(PS!F253=SCT!$F$6,PS!G253=SCT!$F$6),PS!A253,"")</f>
        <v/>
      </c>
      <c r="B264" s="107" t="str">
        <f>IF(PS!F253=SCT!$F$6,PS!C253,IF(PS!G253=SCT!$F$6,PS!D253,""))</f>
        <v/>
      </c>
      <c r="C264" s="109" t="str">
        <f>IF(OR(PS!F253=SCT!$F$6,PS!G253=SCT!$F$6),PS!B253,"")</f>
        <v/>
      </c>
      <c r="D264" s="197" t="str">
        <f>IF(OR(PS!F253=SCT!$F$6,PS!G253=SCT!$F$6),PS!E253,"")</f>
        <v/>
      </c>
      <c r="E264" s="107" t="str">
        <f>IF(PS!F253=SCT!$F$6,PS!G253,IF(PS!G253=SCT!$F$6,PS!F253,""))</f>
        <v/>
      </c>
      <c r="F264" s="107"/>
      <c r="G264" s="110">
        <f>IF(PS!F253=SCT!$F$6,PS!J253,0)</f>
        <v>0</v>
      </c>
      <c r="H264" s="110">
        <f>IF(PS!G253=SCT!$F$6,PS!J253,0)</f>
        <v>0</v>
      </c>
      <c r="I264" s="110">
        <f>IF(AND(G264=0,H264=0),0,MAX(I263-J263+SUM($G$14:G264)-SUM($H$14:H264),0))</f>
        <v>0</v>
      </c>
      <c r="J264" s="110">
        <f>IF(AND(G264=0,H264=0),0,MAX(J263-I263+SUM($H$14:H264)-SUM($G$14:G264),0))</f>
        <v>0</v>
      </c>
    </row>
    <row r="265" spans="1:10" s="134" customFormat="1" ht="15" hidden="1" x14ac:dyDescent="0.2">
      <c r="A265" s="109" t="str">
        <f>IF(OR(PS!F254=SCT!$F$6,PS!G254=SCT!$F$6),PS!A254,"")</f>
        <v/>
      </c>
      <c r="B265" s="107" t="str">
        <f>IF(PS!F254=SCT!$F$6,PS!C254,IF(PS!G254=SCT!$F$6,PS!D254,""))</f>
        <v/>
      </c>
      <c r="C265" s="109" t="str">
        <f>IF(OR(PS!F254=SCT!$F$6,PS!G254=SCT!$F$6),PS!B254,"")</f>
        <v/>
      </c>
      <c r="D265" s="197" t="str">
        <f>IF(OR(PS!F254=SCT!$F$6,PS!G254=SCT!$F$6),PS!E254,"")</f>
        <v/>
      </c>
      <c r="E265" s="107" t="str">
        <f>IF(PS!F254=SCT!$F$6,PS!G254,IF(PS!G254=SCT!$F$6,PS!F254,""))</f>
        <v/>
      </c>
      <c r="F265" s="107"/>
      <c r="G265" s="110">
        <f>IF(PS!F254=SCT!$F$6,PS!J254,0)</f>
        <v>0</v>
      </c>
      <c r="H265" s="110">
        <f>IF(PS!G254=SCT!$F$6,PS!J254,0)</f>
        <v>0</v>
      </c>
      <c r="I265" s="110">
        <f>IF(AND(G265=0,H265=0),0,MAX(I264-J264+SUM($G$14:G265)-SUM($H$14:H265),0))</f>
        <v>0</v>
      </c>
      <c r="J265" s="110">
        <f>IF(AND(G265=0,H265=0),0,MAX(J264-I264+SUM($H$14:H265)-SUM($G$14:G265),0))</f>
        <v>0</v>
      </c>
    </row>
    <row r="266" spans="1:10" s="134" customFormat="1" ht="15" hidden="1" x14ac:dyDescent="0.2">
      <c r="A266" s="109" t="str">
        <f>IF(OR(PS!F255=SCT!$F$6,PS!G255=SCT!$F$6),PS!A255,"")</f>
        <v/>
      </c>
      <c r="B266" s="107" t="str">
        <f>IF(PS!F255=SCT!$F$6,PS!C255,IF(PS!G255=SCT!$F$6,PS!D255,""))</f>
        <v/>
      </c>
      <c r="C266" s="109" t="str">
        <f>IF(OR(PS!F255=SCT!$F$6,PS!G255=SCT!$F$6),PS!B255,"")</f>
        <v/>
      </c>
      <c r="D266" s="197" t="str">
        <f>IF(OR(PS!F255=SCT!$F$6,PS!G255=SCT!$F$6),PS!E255,"")</f>
        <v/>
      </c>
      <c r="E266" s="107" t="str">
        <f>IF(PS!F255=SCT!$F$6,PS!G255,IF(PS!G255=SCT!$F$6,PS!F255,""))</f>
        <v/>
      </c>
      <c r="F266" s="107"/>
      <c r="G266" s="110">
        <f>IF(PS!F255=SCT!$F$6,PS!J255,0)</f>
        <v>0</v>
      </c>
      <c r="H266" s="110">
        <f>IF(PS!G255=SCT!$F$6,PS!J255,0)</f>
        <v>0</v>
      </c>
      <c r="I266" s="110">
        <f>IF(AND(G266=0,H266=0),0,MAX(I265-J265+SUM($G$14:G266)-SUM($H$14:H266),0))</f>
        <v>0</v>
      </c>
      <c r="J266" s="110">
        <f>IF(AND(G266=0,H266=0),0,MAX(J265-I265+SUM($H$14:H266)-SUM($G$14:G266),0))</f>
        <v>0</v>
      </c>
    </row>
    <row r="267" spans="1:10" s="134" customFormat="1" ht="15" hidden="1" x14ac:dyDescent="0.2">
      <c r="A267" s="109" t="str">
        <f>IF(OR(PS!F256=SCT!$F$6,PS!G256=SCT!$F$6),PS!A256,"")</f>
        <v/>
      </c>
      <c r="B267" s="107" t="str">
        <f>IF(PS!F256=SCT!$F$6,PS!C256,IF(PS!G256=SCT!$F$6,PS!D256,""))</f>
        <v/>
      </c>
      <c r="C267" s="109" t="str">
        <f>IF(OR(PS!F256=SCT!$F$6,PS!G256=SCT!$F$6),PS!B256,"")</f>
        <v/>
      </c>
      <c r="D267" s="197" t="str">
        <f>IF(OR(PS!F256=SCT!$F$6,PS!G256=SCT!$F$6),PS!E256,"")</f>
        <v/>
      </c>
      <c r="E267" s="107" t="str">
        <f>IF(PS!F256=SCT!$F$6,PS!G256,IF(PS!G256=SCT!$F$6,PS!F256,""))</f>
        <v/>
      </c>
      <c r="F267" s="107"/>
      <c r="G267" s="110">
        <f>IF(PS!F256=SCT!$F$6,PS!J256,0)</f>
        <v>0</v>
      </c>
      <c r="H267" s="110">
        <f>IF(PS!G256=SCT!$F$6,PS!J256,0)</f>
        <v>0</v>
      </c>
      <c r="I267" s="110">
        <f>IF(AND(G267=0,H267=0),0,MAX(I266-J266+SUM($G$14:G267)-SUM($H$14:H267),0))</f>
        <v>0</v>
      </c>
      <c r="J267" s="110">
        <f>IF(AND(G267=0,H267=0),0,MAX(J266-I266+SUM($H$14:H267)-SUM($G$14:G267),0))</f>
        <v>0</v>
      </c>
    </row>
    <row r="268" spans="1:10" s="134" customFormat="1" ht="15" hidden="1" x14ac:dyDescent="0.2">
      <c r="A268" s="109" t="str">
        <f>IF(OR(PS!F257=SCT!$F$6,PS!G257=SCT!$F$6),PS!A257,"")</f>
        <v/>
      </c>
      <c r="B268" s="107" t="str">
        <f>IF(PS!F257=SCT!$F$6,PS!C257,IF(PS!G257=SCT!$F$6,PS!D257,""))</f>
        <v/>
      </c>
      <c r="C268" s="109" t="str">
        <f>IF(OR(PS!F257=SCT!$F$6,PS!G257=SCT!$F$6),PS!B257,"")</f>
        <v/>
      </c>
      <c r="D268" s="197" t="str">
        <f>IF(OR(PS!F257=SCT!$F$6,PS!G257=SCT!$F$6),PS!E257,"")</f>
        <v/>
      </c>
      <c r="E268" s="107" t="str">
        <f>IF(PS!F257=SCT!$F$6,PS!G257,IF(PS!G257=SCT!$F$6,PS!F257,""))</f>
        <v/>
      </c>
      <c r="F268" s="107"/>
      <c r="G268" s="110">
        <f>IF(PS!F257=SCT!$F$6,PS!J257,0)</f>
        <v>0</v>
      </c>
      <c r="H268" s="110">
        <f>IF(PS!G257=SCT!$F$6,PS!J257,0)</f>
        <v>0</v>
      </c>
      <c r="I268" s="110">
        <f>IF(AND(G268=0,H268=0),0,MAX(I267-J267+SUM($G$14:G268)-SUM($H$14:H268),0))</f>
        <v>0</v>
      </c>
      <c r="J268" s="110">
        <f>IF(AND(G268=0,H268=0),0,MAX(J267-I267+SUM($H$14:H268)-SUM($G$14:G268),0))</f>
        <v>0</v>
      </c>
    </row>
    <row r="269" spans="1:10" s="134" customFormat="1" ht="15" hidden="1" x14ac:dyDescent="0.2">
      <c r="A269" s="109" t="str">
        <f>IF(OR(PS!F258=SCT!$F$6,PS!G258=SCT!$F$6),PS!A258,"")</f>
        <v/>
      </c>
      <c r="B269" s="107" t="str">
        <f>IF(PS!F258=SCT!$F$6,PS!C258,IF(PS!G258=SCT!$F$6,PS!D258,""))</f>
        <v/>
      </c>
      <c r="C269" s="109" t="str">
        <f>IF(OR(PS!F258=SCT!$F$6,PS!G258=SCT!$F$6),PS!B258,"")</f>
        <v/>
      </c>
      <c r="D269" s="197" t="str">
        <f>IF(OR(PS!F258=SCT!$F$6,PS!G258=SCT!$F$6),PS!E258,"")</f>
        <v/>
      </c>
      <c r="E269" s="107" t="str">
        <f>IF(PS!F258=SCT!$F$6,PS!G258,IF(PS!G258=SCT!$F$6,PS!F258,""))</f>
        <v/>
      </c>
      <c r="F269" s="107"/>
      <c r="G269" s="110">
        <f>IF(PS!F258=SCT!$F$6,PS!J258,0)</f>
        <v>0</v>
      </c>
      <c r="H269" s="110">
        <f>IF(PS!G258=SCT!$F$6,PS!J258,0)</f>
        <v>0</v>
      </c>
      <c r="I269" s="110">
        <f>IF(AND(G269=0,H269=0),0,MAX(I268-J268+SUM($G$14:G269)-SUM($H$14:H269),0))</f>
        <v>0</v>
      </c>
      <c r="J269" s="110">
        <f>IF(AND(G269=0,H269=0),0,MAX(J268-I268+SUM($H$14:H269)-SUM($G$14:G269),0))</f>
        <v>0</v>
      </c>
    </row>
    <row r="270" spans="1:10" s="134" customFormat="1" ht="15" hidden="1" x14ac:dyDescent="0.2">
      <c r="A270" s="109" t="str">
        <f>IF(OR(PS!F259=SCT!$F$6,PS!G259=SCT!$F$6),PS!A259,"")</f>
        <v/>
      </c>
      <c r="B270" s="107" t="str">
        <f>IF(PS!F259=SCT!$F$6,PS!C259,IF(PS!G259=SCT!$F$6,PS!D259,""))</f>
        <v/>
      </c>
      <c r="C270" s="109" t="str">
        <f>IF(OR(PS!F259=SCT!$F$6,PS!G259=SCT!$F$6),PS!B259,"")</f>
        <v/>
      </c>
      <c r="D270" s="197" t="str">
        <f>IF(OR(PS!F259=SCT!$F$6,PS!G259=SCT!$F$6),PS!E259,"")</f>
        <v/>
      </c>
      <c r="E270" s="107" t="str">
        <f>IF(PS!F259=SCT!$F$6,PS!G259,IF(PS!G259=SCT!$F$6,PS!F259,""))</f>
        <v/>
      </c>
      <c r="F270" s="107"/>
      <c r="G270" s="110">
        <f>IF(PS!F259=SCT!$F$6,PS!J259,0)</f>
        <v>0</v>
      </c>
      <c r="H270" s="110">
        <f>IF(PS!G259=SCT!$F$6,PS!J259,0)</f>
        <v>0</v>
      </c>
      <c r="I270" s="110">
        <f>IF(AND(G270=0,H270=0),0,MAX(I269-J269+SUM($G$14:G270)-SUM($H$14:H270),0))</f>
        <v>0</v>
      </c>
      <c r="J270" s="110">
        <f>IF(AND(G270=0,H270=0),0,MAX(J269-I269+SUM($H$14:H270)-SUM($G$14:G270),0))</f>
        <v>0</v>
      </c>
    </row>
    <row r="271" spans="1:10" s="134" customFormat="1" ht="15" hidden="1" x14ac:dyDescent="0.2">
      <c r="A271" s="109" t="str">
        <f>IF(OR(PS!F260=SCT!$F$6,PS!G260=SCT!$F$6),PS!A260,"")</f>
        <v/>
      </c>
      <c r="B271" s="107" t="str">
        <f>IF(PS!F260=SCT!$F$6,PS!C260,IF(PS!G260=SCT!$F$6,PS!D260,""))</f>
        <v/>
      </c>
      <c r="C271" s="109" t="str">
        <f>IF(OR(PS!F260=SCT!$F$6,PS!G260=SCT!$F$6),PS!B260,"")</f>
        <v/>
      </c>
      <c r="D271" s="197" t="str">
        <f>IF(OR(PS!F260=SCT!$F$6,PS!G260=SCT!$F$6),PS!E260,"")</f>
        <v/>
      </c>
      <c r="E271" s="107" t="str">
        <f>IF(PS!F260=SCT!$F$6,PS!G260,IF(PS!G260=SCT!$F$6,PS!F260,""))</f>
        <v/>
      </c>
      <c r="F271" s="107"/>
      <c r="G271" s="110">
        <f>IF(PS!F260=SCT!$F$6,PS!J260,0)</f>
        <v>0</v>
      </c>
      <c r="H271" s="110">
        <f>IF(PS!G260=SCT!$F$6,PS!J260,0)</f>
        <v>0</v>
      </c>
      <c r="I271" s="110">
        <f>IF(AND(G271=0,H271=0),0,MAX(I270-J270+SUM($G$14:G271)-SUM($H$14:H271),0))</f>
        <v>0</v>
      </c>
      <c r="J271" s="110">
        <f>IF(AND(G271=0,H271=0),0,MAX(J270-I270+SUM($H$14:H271)-SUM($G$14:G271),0))</f>
        <v>0</v>
      </c>
    </row>
    <row r="272" spans="1:10" s="134" customFormat="1" ht="15" hidden="1" x14ac:dyDescent="0.2">
      <c r="A272" s="109" t="str">
        <f>IF(OR(PS!F261=SCT!$F$6,PS!G261=SCT!$F$6),PS!A261,"")</f>
        <v/>
      </c>
      <c r="B272" s="107" t="str">
        <f>IF(PS!F261=SCT!$F$6,PS!C261,IF(PS!G261=SCT!$F$6,PS!D261,""))</f>
        <v/>
      </c>
      <c r="C272" s="109" t="str">
        <f>IF(OR(PS!F261=SCT!$F$6,PS!G261=SCT!$F$6),PS!B261,"")</f>
        <v/>
      </c>
      <c r="D272" s="197" t="str">
        <f>IF(OR(PS!F261=SCT!$F$6,PS!G261=SCT!$F$6),PS!E261,"")</f>
        <v/>
      </c>
      <c r="E272" s="107" t="str">
        <f>IF(PS!F261=SCT!$F$6,PS!G261,IF(PS!G261=SCT!$F$6,PS!F261,""))</f>
        <v/>
      </c>
      <c r="F272" s="107"/>
      <c r="G272" s="110">
        <f>IF(PS!F261=SCT!$F$6,PS!J261,0)</f>
        <v>0</v>
      </c>
      <c r="H272" s="110">
        <f>IF(PS!G261=SCT!$F$6,PS!J261,0)</f>
        <v>0</v>
      </c>
      <c r="I272" s="110">
        <f>IF(AND(G272=0,H272=0),0,MAX(I271-J271+SUM($G$14:G272)-SUM($H$14:H272),0))</f>
        <v>0</v>
      </c>
      <c r="J272" s="110">
        <f>IF(AND(G272=0,H272=0),0,MAX(J271-I271+SUM($H$14:H272)-SUM($G$14:G272),0))</f>
        <v>0</v>
      </c>
    </row>
    <row r="273" spans="1:10" s="134" customFormat="1" ht="15" hidden="1" x14ac:dyDescent="0.2">
      <c r="A273" s="109" t="str">
        <f>IF(OR(PS!F262=SCT!$F$6,PS!G262=SCT!$F$6),PS!A262,"")</f>
        <v/>
      </c>
      <c r="B273" s="107" t="str">
        <f>IF(PS!F262=SCT!$F$6,PS!C262,IF(PS!G262=SCT!$F$6,PS!D262,""))</f>
        <v/>
      </c>
      <c r="C273" s="109" t="str">
        <f>IF(OR(PS!F262=SCT!$F$6,PS!G262=SCT!$F$6),PS!B262,"")</f>
        <v/>
      </c>
      <c r="D273" s="197" t="str">
        <f>IF(OR(PS!F262=SCT!$F$6,PS!G262=SCT!$F$6),PS!E262,"")</f>
        <v/>
      </c>
      <c r="E273" s="107" t="str">
        <f>IF(PS!F262=SCT!$F$6,PS!G262,IF(PS!G262=SCT!$F$6,PS!F262,""))</f>
        <v/>
      </c>
      <c r="F273" s="107"/>
      <c r="G273" s="110">
        <f>IF(PS!F262=SCT!$F$6,PS!J262,0)</f>
        <v>0</v>
      </c>
      <c r="H273" s="110">
        <f>IF(PS!G262=SCT!$F$6,PS!J262,0)</f>
        <v>0</v>
      </c>
      <c r="I273" s="110">
        <f>IF(AND(G273=0,H273=0),0,MAX(I272-J272+SUM($G$14:G273)-SUM($H$14:H273),0))</f>
        <v>0</v>
      </c>
      <c r="J273" s="110">
        <f>IF(AND(G273=0,H273=0),0,MAX(J272-I272+SUM($H$14:H273)-SUM($G$14:G273),0))</f>
        <v>0</v>
      </c>
    </row>
    <row r="274" spans="1:10" s="134" customFormat="1" ht="15" hidden="1" x14ac:dyDescent="0.2">
      <c r="A274" s="109" t="str">
        <f>IF(OR(PS!F263=SCT!$F$6,PS!G263=SCT!$F$6),PS!A263,"")</f>
        <v/>
      </c>
      <c r="B274" s="107" t="str">
        <f>IF(PS!F263=SCT!$F$6,PS!C263,IF(PS!G263=SCT!$F$6,PS!D263,""))</f>
        <v/>
      </c>
      <c r="C274" s="109" t="str">
        <f>IF(OR(PS!F263=SCT!$F$6,PS!G263=SCT!$F$6),PS!B263,"")</f>
        <v/>
      </c>
      <c r="D274" s="197" t="str">
        <f>IF(OR(PS!F263=SCT!$F$6,PS!G263=SCT!$F$6),PS!E263,"")</f>
        <v/>
      </c>
      <c r="E274" s="107" t="str">
        <f>IF(PS!F263=SCT!$F$6,PS!G263,IF(PS!G263=SCT!$F$6,PS!F263,""))</f>
        <v/>
      </c>
      <c r="F274" s="107"/>
      <c r="G274" s="110">
        <f>IF(PS!F263=SCT!$F$6,PS!J263,0)</f>
        <v>0</v>
      </c>
      <c r="H274" s="110">
        <f>IF(PS!G263=SCT!$F$6,PS!J263,0)</f>
        <v>0</v>
      </c>
      <c r="I274" s="110">
        <f>IF(AND(G274=0,H274=0),0,MAX(I273-J273+SUM($G$14:G274)-SUM($H$14:H274),0))</f>
        <v>0</v>
      </c>
      <c r="J274" s="110">
        <f>IF(AND(G274=0,H274=0),0,MAX(J273-I273+SUM($H$14:H274)-SUM($G$14:G274),0))</f>
        <v>0</v>
      </c>
    </row>
    <row r="275" spans="1:10" s="134" customFormat="1" ht="15" hidden="1" x14ac:dyDescent="0.2">
      <c r="A275" s="109" t="str">
        <f>IF(OR(PS!F264=SCT!$F$6,PS!G264=SCT!$F$6),PS!A264,"")</f>
        <v/>
      </c>
      <c r="B275" s="107" t="str">
        <f>IF(PS!F264=SCT!$F$6,PS!C264,IF(PS!G264=SCT!$F$6,PS!D264,""))</f>
        <v/>
      </c>
      <c r="C275" s="109" t="str">
        <f>IF(OR(PS!F264=SCT!$F$6,PS!G264=SCT!$F$6),PS!B264,"")</f>
        <v/>
      </c>
      <c r="D275" s="197" t="str">
        <f>IF(OR(PS!F264=SCT!$F$6,PS!G264=SCT!$F$6),PS!E264,"")</f>
        <v/>
      </c>
      <c r="E275" s="107" t="str">
        <f>IF(PS!F264=SCT!$F$6,PS!G264,IF(PS!G264=SCT!$F$6,PS!F264,""))</f>
        <v/>
      </c>
      <c r="F275" s="107"/>
      <c r="G275" s="110">
        <f>IF(PS!F264=SCT!$F$6,PS!J264,0)</f>
        <v>0</v>
      </c>
      <c r="H275" s="110">
        <f>IF(PS!G264=SCT!$F$6,PS!J264,0)</f>
        <v>0</v>
      </c>
      <c r="I275" s="110">
        <f>IF(AND(G275=0,H275=0),0,MAX(I274-J274+SUM($G$14:G275)-SUM($H$14:H275),0))</f>
        <v>0</v>
      </c>
      <c r="J275" s="110">
        <f>IF(AND(G275=0,H275=0),0,MAX(J274-I274+SUM($H$14:H275)-SUM($G$14:G275),0))</f>
        <v>0</v>
      </c>
    </row>
    <row r="276" spans="1:10" s="134" customFormat="1" ht="15" hidden="1" x14ac:dyDescent="0.2">
      <c r="A276" s="109" t="str">
        <f>IF(OR(PS!F265=SCT!$F$6,PS!G265=SCT!$F$6),PS!A265,"")</f>
        <v/>
      </c>
      <c r="B276" s="107" t="str">
        <f>IF(PS!F265=SCT!$F$6,PS!C265,IF(PS!G265=SCT!$F$6,PS!D265,""))</f>
        <v/>
      </c>
      <c r="C276" s="109" t="str">
        <f>IF(OR(PS!F265=SCT!$F$6,PS!G265=SCT!$F$6),PS!B265,"")</f>
        <v/>
      </c>
      <c r="D276" s="197" t="str">
        <f>IF(OR(PS!F265=SCT!$F$6,PS!G265=SCT!$F$6),PS!E265,"")</f>
        <v/>
      </c>
      <c r="E276" s="107" t="str">
        <f>IF(PS!F265=SCT!$F$6,PS!G265,IF(PS!G265=SCT!$F$6,PS!F265,""))</f>
        <v/>
      </c>
      <c r="F276" s="107"/>
      <c r="G276" s="110">
        <f>IF(PS!F265=SCT!$F$6,PS!J265,0)</f>
        <v>0</v>
      </c>
      <c r="H276" s="110">
        <f>IF(PS!G265=SCT!$F$6,PS!J265,0)</f>
        <v>0</v>
      </c>
      <c r="I276" s="110">
        <f>IF(AND(G276=0,H276=0),0,MAX(I275-J275+SUM($G$14:G276)-SUM($H$14:H276),0))</f>
        <v>0</v>
      </c>
      <c r="J276" s="110">
        <f>IF(AND(G276=0,H276=0),0,MAX(J275-I275+SUM($H$14:H276)-SUM($G$14:G276),0))</f>
        <v>0</v>
      </c>
    </row>
    <row r="277" spans="1:10" s="134" customFormat="1" ht="15" hidden="1" x14ac:dyDescent="0.2">
      <c r="A277" s="109" t="str">
        <f>IF(OR(PS!F266=SCT!$F$6,PS!G266=SCT!$F$6),PS!A266,"")</f>
        <v/>
      </c>
      <c r="B277" s="107" t="str">
        <f>IF(PS!F266=SCT!$F$6,PS!C266,IF(PS!G266=SCT!$F$6,PS!D266,""))</f>
        <v/>
      </c>
      <c r="C277" s="109" t="str">
        <f>IF(OR(PS!F266=SCT!$F$6,PS!G266=SCT!$F$6),PS!B266,"")</f>
        <v/>
      </c>
      <c r="D277" s="197" t="str">
        <f>IF(OR(PS!F266=SCT!$F$6,PS!G266=SCT!$F$6),PS!E266,"")</f>
        <v/>
      </c>
      <c r="E277" s="107" t="str">
        <f>IF(PS!F266=SCT!$F$6,PS!G266,IF(PS!G266=SCT!$F$6,PS!F266,""))</f>
        <v/>
      </c>
      <c r="F277" s="107"/>
      <c r="G277" s="110">
        <f>IF(PS!F266=SCT!$F$6,PS!J266,0)</f>
        <v>0</v>
      </c>
      <c r="H277" s="110">
        <f>IF(PS!G266=SCT!$F$6,PS!J266,0)</f>
        <v>0</v>
      </c>
      <c r="I277" s="110">
        <f>IF(AND(G277=0,H277=0),0,MAX(I276-J276+SUM($G$14:G277)-SUM($H$14:H277),0))</f>
        <v>0</v>
      </c>
      <c r="J277" s="110">
        <f>IF(AND(G277=0,H277=0),0,MAX(J276-I276+SUM($H$14:H277)-SUM($G$14:G277),0))</f>
        <v>0</v>
      </c>
    </row>
    <row r="278" spans="1:10" s="134" customFormat="1" ht="15" hidden="1" x14ac:dyDescent="0.2">
      <c r="A278" s="109" t="str">
        <f>IF(OR(PS!F267=SCT!$F$6,PS!G267=SCT!$F$6),PS!A267,"")</f>
        <v/>
      </c>
      <c r="B278" s="107" t="str">
        <f>IF(PS!F267=SCT!$F$6,PS!C267,IF(PS!G267=SCT!$F$6,PS!D267,""))</f>
        <v/>
      </c>
      <c r="C278" s="109" t="str">
        <f>IF(OR(PS!F267=SCT!$F$6,PS!G267=SCT!$F$6),PS!B267,"")</f>
        <v/>
      </c>
      <c r="D278" s="197" t="str">
        <f>IF(OR(PS!F267=SCT!$F$6,PS!G267=SCT!$F$6),PS!E267,"")</f>
        <v/>
      </c>
      <c r="E278" s="107" t="str">
        <f>IF(PS!F267=SCT!$F$6,PS!G267,IF(PS!G267=SCT!$F$6,PS!F267,""))</f>
        <v/>
      </c>
      <c r="F278" s="107"/>
      <c r="G278" s="110">
        <f>IF(PS!F267=SCT!$F$6,PS!J267,0)</f>
        <v>0</v>
      </c>
      <c r="H278" s="110">
        <f>IF(PS!G267=SCT!$F$6,PS!J267,0)</f>
        <v>0</v>
      </c>
      <c r="I278" s="110">
        <f>IF(AND(G278=0,H278=0),0,MAX(I277-J277+SUM($G$14:G278)-SUM($H$14:H278),0))</f>
        <v>0</v>
      </c>
      <c r="J278" s="110">
        <f>IF(AND(G278=0,H278=0),0,MAX(J277-I277+SUM($H$14:H278)-SUM($G$14:G278),0))</f>
        <v>0</v>
      </c>
    </row>
    <row r="279" spans="1:10" s="134" customFormat="1" ht="15" hidden="1" x14ac:dyDescent="0.2">
      <c r="A279" s="109" t="str">
        <f>IF(OR(PS!F268=SCT!$F$6,PS!G268=SCT!$F$6),PS!A268,"")</f>
        <v/>
      </c>
      <c r="B279" s="107" t="str">
        <f>IF(PS!F268=SCT!$F$6,PS!C268,IF(PS!G268=SCT!$F$6,PS!D268,""))</f>
        <v/>
      </c>
      <c r="C279" s="109" t="str">
        <f>IF(OR(PS!F268=SCT!$F$6,PS!G268=SCT!$F$6),PS!B268,"")</f>
        <v/>
      </c>
      <c r="D279" s="197" t="str">
        <f>IF(OR(PS!F268=SCT!$F$6,PS!G268=SCT!$F$6),PS!E268,"")</f>
        <v/>
      </c>
      <c r="E279" s="107" t="str">
        <f>IF(PS!F268=SCT!$F$6,PS!G268,IF(PS!G268=SCT!$F$6,PS!F268,""))</f>
        <v/>
      </c>
      <c r="F279" s="107"/>
      <c r="G279" s="110">
        <f>IF(PS!F268=SCT!$F$6,PS!J268,0)</f>
        <v>0</v>
      </c>
      <c r="H279" s="110">
        <f>IF(PS!G268=SCT!$F$6,PS!J268,0)</f>
        <v>0</v>
      </c>
      <c r="I279" s="110">
        <f>IF(AND(G279=0,H279=0),0,MAX(I278-J278+SUM($G$14:G279)-SUM($H$14:H279),0))</f>
        <v>0</v>
      </c>
      <c r="J279" s="110">
        <f>IF(AND(G279=0,H279=0),0,MAX(J278-I278+SUM($H$14:H279)-SUM($G$14:G279),0))</f>
        <v>0</v>
      </c>
    </row>
    <row r="280" spans="1:10" s="134" customFormat="1" ht="15" hidden="1" x14ac:dyDescent="0.2">
      <c r="A280" s="109" t="str">
        <f>IF(OR(PS!F269=SCT!$F$6,PS!G269=SCT!$F$6),PS!A269,"")</f>
        <v/>
      </c>
      <c r="B280" s="107" t="str">
        <f>IF(PS!F269=SCT!$F$6,PS!C269,IF(PS!G269=SCT!$F$6,PS!D269,""))</f>
        <v/>
      </c>
      <c r="C280" s="109" t="str">
        <f>IF(OR(PS!F269=SCT!$F$6,PS!G269=SCT!$F$6),PS!B269,"")</f>
        <v/>
      </c>
      <c r="D280" s="197" t="str">
        <f>IF(OR(PS!F269=SCT!$F$6,PS!G269=SCT!$F$6),PS!E269,"")</f>
        <v/>
      </c>
      <c r="E280" s="107" t="str">
        <f>IF(PS!F269=SCT!$F$6,PS!G269,IF(PS!G269=SCT!$F$6,PS!F269,""))</f>
        <v/>
      </c>
      <c r="F280" s="107"/>
      <c r="G280" s="110">
        <f>IF(PS!F269=SCT!$F$6,PS!J269,0)</f>
        <v>0</v>
      </c>
      <c r="H280" s="110">
        <f>IF(PS!G269=SCT!$F$6,PS!J269,0)</f>
        <v>0</v>
      </c>
      <c r="I280" s="110">
        <f>IF(AND(G280=0,H280=0),0,MAX(I279-J279+SUM($G$14:G280)-SUM($H$14:H280),0))</f>
        <v>0</v>
      </c>
      <c r="J280" s="110">
        <f>IF(AND(G280=0,H280=0),0,MAX(J279-I279+SUM($H$14:H280)-SUM($G$14:G280),0))</f>
        <v>0</v>
      </c>
    </row>
    <row r="281" spans="1:10" s="134" customFormat="1" ht="15" hidden="1" x14ac:dyDescent="0.2">
      <c r="A281" s="109" t="str">
        <f>IF(OR(PS!F270=SCT!$F$6,PS!G270=SCT!$F$6),PS!A270,"")</f>
        <v/>
      </c>
      <c r="B281" s="107" t="str">
        <f>IF(PS!F270=SCT!$F$6,PS!C270,IF(PS!G270=SCT!$F$6,PS!D270,""))</f>
        <v/>
      </c>
      <c r="C281" s="109" t="str">
        <f>IF(OR(PS!F270=SCT!$F$6,PS!G270=SCT!$F$6),PS!B270,"")</f>
        <v/>
      </c>
      <c r="D281" s="197" t="str">
        <f>IF(OR(PS!F270=SCT!$F$6,PS!G270=SCT!$F$6),PS!E270,"")</f>
        <v/>
      </c>
      <c r="E281" s="107" t="str">
        <f>IF(PS!F270=SCT!$F$6,PS!G270,IF(PS!G270=SCT!$F$6,PS!F270,""))</f>
        <v/>
      </c>
      <c r="F281" s="107"/>
      <c r="G281" s="110">
        <f>IF(PS!F270=SCT!$F$6,PS!J270,0)</f>
        <v>0</v>
      </c>
      <c r="H281" s="110">
        <f>IF(PS!G270=SCT!$F$6,PS!J270,0)</f>
        <v>0</v>
      </c>
      <c r="I281" s="110">
        <f>IF(AND(G281=0,H281=0),0,MAX(I280-J280+SUM($G$14:G281)-SUM($H$14:H281),0))</f>
        <v>0</v>
      </c>
      <c r="J281" s="110">
        <f>IF(AND(G281=0,H281=0),0,MAX(J280-I280+SUM($H$14:H281)-SUM($G$14:G281),0))</f>
        <v>0</v>
      </c>
    </row>
    <row r="282" spans="1:10" s="134" customFormat="1" ht="15" hidden="1" x14ac:dyDescent="0.2">
      <c r="A282" s="109" t="str">
        <f>IF(OR(PS!F271=SCT!$F$6,PS!G271=SCT!$F$6),PS!A271,"")</f>
        <v/>
      </c>
      <c r="B282" s="107" t="str">
        <f>IF(PS!F271=SCT!$F$6,PS!C271,IF(PS!G271=SCT!$F$6,PS!D271,""))</f>
        <v/>
      </c>
      <c r="C282" s="109" t="str">
        <f>IF(OR(PS!F271=SCT!$F$6,PS!G271=SCT!$F$6),PS!B271,"")</f>
        <v/>
      </c>
      <c r="D282" s="197" t="str">
        <f>IF(OR(PS!F271=SCT!$F$6,PS!G271=SCT!$F$6),PS!E271,"")</f>
        <v/>
      </c>
      <c r="E282" s="107" t="str">
        <f>IF(PS!F271=SCT!$F$6,PS!G271,IF(PS!G271=SCT!$F$6,PS!F271,""))</f>
        <v/>
      </c>
      <c r="F282" s="107"/>
      <c r="G282" s="110">
        <f>IF(PS!F271=SCT!$F$6,PS!J271,0)</f>
        <v>0</v>
      </c>
      <c r="H282" s="110">
        <f>IF(PS!G271=SCT!$F$6,PS!J271,0)</f>
        <v>0</v>
      </c>
      <c r="I282" s="110">
        <f>IF(AND(G282=0,H282=0),0,MAX(I281-J281+SUM($G$14:G282)-SUM($H$14:H282),0))</f>
        <v>0</v>
      </c>
      <c r="J282" s="110">
        <f>IF(AND(G282=0,H282=0),0,MAX(J281-I281+SUM($H$14:H282)-SUM($G$14:G282),0))</f>
        <v>0</v>
      </c>
    </row>
    <row r="283" spans="1:10" s="134" customFormat="1" ht="15" hidden="1" x14ac:dyDescent="0.2">
      <c r="A283" s="109" t="str">
        <f>IF(OR(PS!F272=SCT!$F$6,PS!G272=SCT!$F$6),PS!A272,"")</f>
        <v/>
      </c>
      <c r="B283" s="107" t="str">
        <f>IF(PS!F272=SCT!$F$6,PS!C272,IF(PS!G272=SCT!$F$6,PS!D272,""))</f>
        <v/>
      </c>
      <c r="C283" s="109" t="str">
        <f>IF(OR(PS!F272=SCT!$F$6,PS!G272=SCT!$F$6),PS!B272,"")</f>
        <v/>
      </c>
      <c r="D283" s="197" t="str">
        <f>IF(OR(PS!F272=SCT!$F$6,PS!G272=SCT!$F$6),PS!E272,"")</f>
        <v/>
      </c>
      <c r="E283" s="107" t="str">
        <f>IF(PS!F272=SCT!$F$6,PS!G272,IF(PS!G272=SCT!$F$6,PS!F272,""))</f>
        <v/>
      </c>
      <c r="F283" s="107"/>
      <c r="G283" s="110">
        <f>IF(PS!F272=SCT!$F$6,PS!J272,0)</f>
        <v>0</v>
      </c>
      <c r="H283" s="110">
        <f>IF(PS!G272=SCT!$F$6,PS!J272,0)</f>
        <v>0</v>
      </c>
      <c r="I283" s="110">
        <f>IF(AND(G283=0,H283=0),0,MAX(I282-J282+SUM($G$14:G283)-SUM($H$14:H283),0))</f>
        <v>0</v>
      </c>
      <c r="J283" s="110">
        <f>IF(AND(G283=0,H283=0),0,MAX(J282-I282+SUM($H$14:H283)-SUM($G$14:G283),0))</f>
        <v>0</v>
      </c>
    </row>
    <row r="284" spans="1:10" s="134" customFormat="1" ht="15" hidden="1" x14ac:dyDescent="0.2">
      <c r="A284" s="109" t="str">
        <f>IF(OR(PS!F273=SCT!$F$6,PS!G273=SCT!$F$6),PS!A273,"")</f>
        <v/>
      </c>
      <c r="B284" s="107" t="str">
        <f>IF(PS!F273=SCT!$F$6,PS!C273,IF(PS!G273=SCT!$F$6,PS!D273,""))</f>
        <v/>
      </c>
      <c r="C284" s="109" t="str">
        <f>IF(OR(PS!F273=SCT!$F$6,PS!G273=SCT!$F$6),PS!B273,"")</f>
        <v/>
      </c>
      <c r="D284" s="197" t="str">
        <f>IF(OR(PS!F273=SCT!$F$6,PS!G273=SCT!$F$6),PS!E273,"")</f>
        <v/>
      </c>
      <c r="E284" s="107" t="str">
        <f>IF(PS!F273=SCT!$F$6,PS!G273,IF(PS!G273=SCT!$F$6,PS!F273,""))</f>
        <v/>
      </c>
      <c r="F284" s="107"/>
      <c r="G284" s="110">
        <f>IF(PS!F273=SCT!$F$6,PS!J273,0)</f>
        <v>0</v>
      </c>
      <c r="H284" s="110">
        <f>IF(PS!G273=SCT!$F$6,PS!J273,0)</f>
        <v>0</v>
      </c>
      <c r="I284" s="110">
        <f>IF(AND(G284=0,H284=0),0,MAX(I283-J283+SUM($G$14:G284)-SUM($H$14:H284),0))</f>
        <v>0</v>
      </c>
      <c r="J284" s="110">
        <f>IF(AND(G284=0,H284=0),0,MAX(J283-I283+SUM($H$14:H284)-SUM($G$14:G284),0))</f>
        <v>0</v>
      </c>
    </row>
    <row r="285" spans="1:10" s="134" customFormat="1" ht="15" hidden="1" x14ac:dyDescent="0.2">
      <c r="A285" s="109" t="str">
        <f>IF(OR(PS!F274=SCT!$F$6,PS!G274=SCT!$F$6),PS!A274,"")</f>
        <v/>
      </c>
      <c r="B285" s="107" t="str">
        <f>IF(PS!F274=SCT!$F$6,PS!C274,IF(PS!G274=SCT!$F$6,PS!D274,""))</f>
        <v/>
      </c>
      <c r="C285" s="109" t="str">
        <f>IF(OR(PS!F274=SCT!$F$6,PS!G274=SCT!$F$6),PS!B274,"")</f>
        <v/>
      </c>
      <c r="D285" s="197" t="str">
        <f>IF(OR(PS!F274=SCT!$F$6,PS!G274=SCT!$F$6),PS!E274,"")</f>
        <v/>
      </c>
      <c r="E285" s="107" t="str">
        <f>IF(PS!F274=SCT!$F$6,PS!G274,IF(PS!G274=SCT!$F$6,PS!F274,""))</f>
        <v/>
      </c>
      <c r="F285" s="107"/>
      <c r="G285" s="110">
        <f>IF(PS!F274=SCT!$F$6,PS!J274,0)</f>
        <v>0</v>
      </c>
      <c r="H285" s="110">
        <f>IF(PS!G274=SCT!$F$6,PS!J274,0)</f>
        <v>0</v>
      </c>
      <c r="I285" s="110">
        <f>IF(AND(G285=0,H285=0),0,MAX(I284-J284+SUM($G$14:G285)-SUM($H$14:H285),0))</f>
        <v>0</v>
      </c>
      <c r="J285" s="110">
        <f>IF(AND(G285=0,H285=0),0,MAX(J284-I284+SUM($H$14:H285)-SUM($G$14:G285),0))</f>
        <v>0</v>
      </c>
    </row>
    <row r="286" spans="1:10" s="134" customFormat="1" ht="15" hidden="1" x14ac:dyDescent="0.2">
      <c r="A286" s="109" t="str">
        <f>IF(OR(PS!F275=SCT!$F$6,PS!G275=SCT!$F$6),PS!A275,"")</f>
        <v/>
      </c>
      <c r="B286" s="107" t="str">
        <f>IF(PS!F275=SCT!$F$6,PS!C275,IF(PS!G275=SCT!$F$6,PS!D275,""))</f>
        <v/>
      </c>
      <c r="C286" s="109" t="str">
        <f>IF(OR(PS!F275=SCT!$F$6,PS!G275=SCT!$F$6),PS!B275,"")</f>
        <v/>
      </c>
      <c r="D286" s="197" t="str">
        <f>IF(OR(PS!F275=SCT!$F$6,PS!G275=SCT!$F$6),PS!E275,"")</f>
        <v/>
      </c>
      <c r="E286" s="107" t="str">
        <f>IF(PS!F275=SCT!$F$6,PS!G275,IF(PS!G275=SCT!$F$6,PS!F275,""))</f>
        <v/>
      </c>
      <c r="F286" s="107"/>
      <c r="G286" s="110">
        <f>IF(PS!F275=SCT!$F$6,PS!J275,0)</f>
        <v>0</v>
      </c>
      <c r="H286" s="110">
        <f>IF(PS!G275=SCT!$F$6,PS!J275,0)</f>
        <v>0</v>
      </c>
      <c r="I286" s="110">
        <f>IF(AND(G286=0,H286=0),0,MAX(I285-J285+SUM($G$14:G286)-SUM($H$14:H286),0))</f>
        <v>0</v>
      </c>
      <c r="J286" s="110">
        <f>IF(AND(G286=0,H286=0),0,MAX(J285-I285+SUM($H$14:H286)-SUM($G$14:G286),0))</f>
        <v>0</v>
      </c>
    </row>
    <row r="287" spans="1:10" s="134" customFormat="1" ht="15" hidden="1" x14ac:dyDescent="0.2">
      <c r="A287" s="109" t="str">
        <f>IF(OR(PS!F276=SCT!$F$6,PS!G276=SCT!$F$6),PS!A276,"")</f>
        <v/>
      </c>
      <c r="B287" s="107" t="str">
        <f>IF(PS!F276=SCT!$F$6,PS!C276,IF(PS!G276=SCT!$F$6,PS!D276,""))</f>
        <v/>
      </c>
      <c r="C287" s="109" t="str">
        <f>IF(OR(PS!F276=SCT!$F$6,PS!G276=SCT!$F$6),PS!B276,"")</f>
        <v/>
      </c>
      <c r="D287" s="197" t="str">
        <f>IF(OR(PS!F276=SCT!$F$6,PS!G276=SCT!$F$6),PS!E276,"")</f>
        <v/>
      </c>
      <c r="E287" s="107" t="str">
        <f>IF(PS!F276=SCT!$F$6,PS!G276,IF(PS!G276=SCT!$F$6,PS!F276,""))</f>
        <v/>
      </c>
      <c r="F287" s="107"/>
      <c r="G287" s="110">
        <f>IF(PS!F276=SCT!$F$6,PS!J276,0)</f>
        <v>0</v>
      </c>
      <c r="H287" s="110">
        <f>IF(PS!G276=SCT!$F$6,PS!J276,0)</f>
        <v>0</v>
      </c>
      <c r="I287" s="110">
        <f>IF(AND(G287=0,H287=0),0,MAX(I286-J286+SUM($G$14:G287)-SUM($H$14:H287),0))</f>
        <v>0</v>
      </c>
      <c r="J287" s="110">
        <f>IF(AND(G287=0,H287=0),0,MAX(J286-I286+SUM($H$14:H287)-SUM($G$14:G287),0))</f>
        <v>0</v>
      </c>
    </row>
    <row r="288" spans="1:10" s="134" customFormat="1" ht="15" hidden="1" x14ac:dyDescent="0.2">
      <c r="A288" s="109" t="str">
        <f>IF(OR(PS!F277=SCT!$F$6,PS!G277=SCT!$F$6),PS!A277,"")</f>
        <v/>
      </c>
      <c r="B288" s="107" t="str">
        <f>IF(PS!F277=SCT!$F$6,PS!C277,IF(PS!G277=SCT!$F$6,PS!D277,""))</f>
        <v/>
      </c>
      <c r="C288" s="109" t="str">
        <f>IF(OR(PS!F277=SCT!$F$6,PS!G277=SCT!$F$6),PS!B277,"")</f>
        <v/>
      </c>
      <c r="D288" s="197" t="str">
        <f>IF(OR(PS!F277=SCT!$F$6,PS!G277=SCT!$F$6),PS!E277,"")</f>
        <v/>
      </c>
      <c r="E288" s="107" t="str">
        <f>IF(PS!F277=SCT!$F$6,PS!G277,IF(PS!G277=SCT!$F$6,PS!F277,""))</f>
        <v/>
      </c>
      <c r="F288" s="107"/>
      <c r="G288" s="110">
        <f>IF(PS!F277=SCT!$F$6,PS!J277,0)</f>
        <v>0</v>
      </c>
      <c r="H288" s="110">
        <f>IF(PS!G277=SCT!$F$6,PS!J277,0)</f>
        <v>0</v>
      </c>
      <c r="I288" s="110">
        <f>IF(AND(G288=0,H288=0),0,MAX(I287-J287+SUM($G$14:G288)-SUM($H$14:H288),0))</f>
        <v>0</v>
      </c>
      <c r="J288" s="110">
        <f>IF(AND(G288=0,H288=0),0,MAX(J287-I287+SUM($H$14:H288)-SUM($G$14:G288),0))</f>
        <v>0</v>
      </c>
    </row>
    <row r="289" spans="1:10" s="134" customFormat="1" ht="15" hidden="1" x14ac:dyDescent="0.2">
      <c r="A289" s="109" t="str">
        <f>IF(OR(PS!F278=SCT!$F$6,PS!G278=SCT!$F$6),PS!A278,"")</f>
        <v/>
      </c>
      <c r="B289" s="107" t="str">
        <f>IF(PS!F278=SCT!$F$6,PS!C278,IF(PS!G278=SCT!$F$6,PS!D278,""))</f>
        <v/>
      </c>
      <c r="C289" s="109" t="str">
        <f>IF(OR(PS!F278=SCT!$F$6,PS!G278=SCT!$F$6),PS!B278,"")</f>
        <v/>
      </c>
      <c r="D289" s="197" t="str">
        <f>IF(OR(PS!F278=SCT!$F$6,PS!G278=SCT!$F$6),PS!E278,"")</f>
        <v/>
      </c>
      <c r="E289" s="107" t="str">
        <f>IF(PS!F278=SCT!$F$6,PS!G278,IF(PS!G278=SCT!$F$6,PS!F278,""))</f>
        <v/>
      </c>
      <c r="F289" s="107"/>
      <c r="G289" s="110">
        <f>IF(PS!F278=SCT!$F$6,PS!J278,0)</f>
        <v>0</v>
      </c>
      <c r="H289" s="110">
        <f>IF(PS!G278=SCT!$F$6,PS!J278,0)</f>
        <v>0</v>
      </c>
      <c r="I289" s="110">
        <f>IF(AND(G289=0,H289=0),0,MAX(I288-J288+SUM($G$14:G289)-SUM($H$14:H289),0))</f>
        <v>0</v>
      </c>
      <c r="J289" s="110">
        <f>IF(AND(G289=0,H289=0),0,MAX(J288-I288+SUM($H$14:H289)-SUM($G$14:G289),0))</f>
        <v>0</v>
      </c>
    </row>
    <row r="290" spans="1:10" s="134" customFormat="1" ht="15" hidden="1" x14ac:dyDescent="0.2">
      <c r="A290" s="109" t="str">
        <f>IF(OR(PS!F279=SCT!$F$6,PS!G279=SCT!$F$6),PS!A279,"")</f>
        <v/>
      </c>
      <c r="B290" s="107" t="str">
        <f>IF(PS!F279=SCT!$F$6,PS!C279,IF(PS!G279=SCT!$F$6,PS!D279,""))</f>
        <v/>
      </c>
      <c r="C290" s="109" t="str">
        <f>IF(OR(PS!F279=SCT!$F$6,PS!G279=SCT!$F$6),PS!B279,"")</f>
        <v/>
      </c>
      <c r="D290" s="197" t="str">
        <f>IF(OR(PS!F279=SCT!$F$6,PS!G279=SCT!$F$6),PS!E279,"")</f>
        <v/>
      </c>
      <c r="E290" s="107" t="str">
        <f>IF(PS!F279=SCT!$F$6,PS!G279,IF(PS!G279=SCT!$F$6,PS!F279,""))</f>
        <v/>
      </c>
      <c r="F290" s="107"/>
      <c r="G290" s="110">
        <f>IF(PS!F279=SCT!$F$6,PS!J279,0)</f>
        <v>0</v>
      </c>
      <c r="H290" s="110">
        <f>IF(PS!G279=SCT!$F$6,PS!J279,0)</f>
        <v>0</v>
      </c>
      <c r="I290" s="110">
        <f>IF(AND(G290=0,H290=0),0,MAX(I289-J289+SUM($G$14:G290)-SUM($H$14:H290),0))</f>
        <v>0</v>
      </c>
      <c r="J290" s="110">
        <f>IF(AND(G290=0,H290=0),0,MAX(J289-I289+SUM($H$14:H290)-SUM($G$14:G290),0))</f>
        <v>0</v>
      </c>
    </row>
    <row r="291" spans="1:10" s="134" customFormat="1" ht="15" hidden="1" x14ac:dyDescent="0.2">
      <c r="A291" s="109" t="str">
        <f>IF(OR(PS!F280=SCT!$F$6,PS!G280=SCT!$F$6),PS!A280,"")</f>
        <v/>
      </c>
      <c r="B291" s="107" t="str">
        <f>IF(PS!F280=SCT!$F$6,PS!C280,IF(PS!G280=SCT!$F$6,PS!D280,""))</f>
        <v/>
      </c>
      <c r="C291" s="109" t="str">
        <f>IF(OR(PS!F280=SCT!$F$6,PS!G280=SCT!$F$6),PS!B280,"")</f>
        <v/>
      </c>
      <c r="D291" s="197" t="str">
        <f>IF(OR(PS!F280=SCT!$F$6,PS!G280=SCT!$F$6),PS!E280,"")</f>
        <v/>
      </c>
      <c r="E291" s="107" t="str">
        <f>IF(PS!F280=SCT!$F$6,PS!G280,IF(PS!G280=SCT!$F$6,PS!F280,""))</f>
        <v/>
      </c>
      <c r="F291" s="107"/>
      <c r="G291" s="110">
        <f>IF(PS!F280=SCT!$F$6,PS!J280,0)</f>
        <v>0</v>
      </c>
      <c r="H291" s="110">
        <f>IF(PS!G280=SCT!$F$6,PS!J280,0)</f>
        <v>0</v>
      </c>
      <c r="I291" s="110">
        <f>IF(AND(G291=0,H291=0),0,MAX(I290-J290+SUM($G$14:G291)-SUM($H$14:H291),0))</f>
        <v>0</v>
      </c>
      <c r="J291" s="110">
        <f>IF(AND(G291=0,H291=0),0,MAX(J290-I290+SUM($H$14:H291)-SUM($G$14:G291),0))</f>
        <v>0</v>
      </c>
    </row>
    <row r="292" spans="1:10" s="134" customFormat="1" ht="15" hidden="1" x14ac:dyDescent="0.2">
      <c r="A292" s="109" t="str">
        <f>IF(OR(PS!F281=SCT!$F$6,PS!G281=SCT!$F$6),PS!A281,"")</f>
        <v/>
      </c>
      <c r="B292" s="107" t="str">
        <f>IF(PS!F281=SCT!$F$6,PS!C281,IF(PS!G281=SCT!$F$6,PS!D281,""))</f>
        <v/>
      </c>
      <c r="C292" s="109" t="str">
        <f>IF(OR(PS!F281=SCT!$F$6,PS!G281=SCT!$F$6),PS!B281,"")</f>
        <v/>
      </c>
      <c r="D292" s="197" t="str">
        <f>IF(OR(PS!F281=SCT!$F$6,PS!G281=SCT!$F$6),PS!E281,"")</f>
        <v/>
      </c>
      <c r="E292" s="107" t="str">
        <f>IF(PS!F281=SCT!$F$6,PS!G281,IF(PS!G281=SCT!$F$6,PS!F281,""))</f>
        <v/>
      </c>
      <c r="F292" s="107"/>
      <c r="G292" s="110">
        <f>IF(PS!F281=SCT!$F$6,PS!J281,0)</f>
        <v>0</v>
      </c>
      <c r="H292" s="110">
        <f>IF(PS!G281=SCT!$F$6,PS!J281,0)</f>
        <v>0</v>
      </c>
      <c r="I292" s="110">
        <f>IF(AND(G292=0,H292=0),0,MAX(I291-J291+SUM($G$14:G292)-SUM($H$14:H292),0))</f>
        <v>0</v>
      </c>
      <c r="J292" s="110">
        <f>IF(AND(G292=0,H292=0),0,MAX(J291-I291+SUM($H$14:H292)-SUM($G$14:G292),0))</f>
        <v>0</v>
      </c>
    </row>
    <row r="293" spans="1:10" s="134" customFormat="1" ht="15" hidden="1" x14ac:dyDescent="0.2">
      <c r="A293" s="109" t="str">
        <f>IF(OR(PS!F282=SCT!$F$6,PS!G282=SCT!$F$6),PS!A282,"")</f>
        <v/>
      </c>
      <c r="B293" s="107" t="str">
        <f>IF(PS!F282=SCT!$F$6,PS!C282,IF(PS!G282=SCT!$F$6,PS!D282,""))</f>
        <v/>
      </c>
      <c r="C293" s="109" t="str">
        <f>IF(OR(PS!F282=SCT!$F$6,PS!G282=SCT!$F$6),PS!B282,"")</f>
        <v/>
      </c>
      <c r="D293" s="197" t="str">
        <f>IF(OR(PS!F282=SCT!$F$6,PS!G282=SCT!$F$6),PS!E282,"")</f>
        <v/>
      </c>
      <c r="E293" s="107" t="str">
        <f>IF(PS!F282=SCT!$F$6,PS!G282,IF(PS!G282=SCT!$F$6,PS!F282,""))</f>
        <v/>
      </c>
      <c r="F293" s="107"/>
      <c r="G293" s="110">
        <f>IF(PS!F282=SCT!$F$6,PS!J282,0)</f>
        <v>0</v>
      </c>
      <c r="H293" s="110">
        <f>IF(PS!G282=SCT!$F$6,PS!J282,0)</f>
        <v>0</v>
      </c>
      <c r="I293" s="110">
        <f>IF(AND(G293=0,H293=0),0,MAX(I292-J292+SUM($G$14:G293)-SUM($H$14:H293),0))</f>
        <v>0</v>
      </c>
      <c r="J293" s="110">
        <f>IF(AND(G293=0,H293=0),0,MAX(J292-I292+SUM($H$14:H293)-SUM($G$14:G293),0))</f>
        <v>0</v>
      </c>
    </row>
    <row r="294" spans="1:10" s="134" customFormat="1" ht="15" hidden="1" x14ac:dyDescent="0.2">
      <c r="A294" s="109" t="str">
        <f>IF(OR(PS!F283=SCT!$F$6,PS!G283=SCT!$F$6),PS!A283,"")</f>
        <v/>
      </c>
      <c r="B294" s="107" t="str">
        <f>IF(PS!F283=SCT!$F$6,PS!C283,IF(PS!G283=SCT!$F$6,PS!D283,""))</f>
        <v/>
      </c>
      <c r="C294" s="109" t="str">
        <f>IF(OR(PS!F283=SCT!$F$6,PS!G283=SCT!$F$6),PS!B283,"")</f>
        <v/>
      </c>
      <c r="D294" s="197" t="str">
        <f>IF(OR(PS!F283=SCT!$F$6,PS!G283=SCT!$F$6),PS!E283,"")</f>
        <v/>
      </c>
      <c r="E294" s="107" t="str">
        <f>IF(PS!F283=SCT!$F$6,PS!G283,IF(PS!G283=SCT!$F$6,PS!F283,""))</f>
        <v/>
      </c>
      <c r="F294" s="107"/>
      <c r="G294" s="110">
        <f>IF(PS!F283=SCT!$F$6,PS!J283,0)</f>
        <v>0</v>
      </c>
      <c r="H294" s="110">
        <f>IF(PS!G283=SCT!$F$6,PS!J283,0)</f>
        <v>0</v>
      </c>
      <c r="I294" s="110">
        <f>IF(AND(G294=0,H294=0),0,MAX(I293-J293+SUM($G$14:G294)-SUM($H$14:H294),0))</f>
        <v>0</v>
      </c>
      <c r="J294" s="110">
        <f>IF(AND(G294=0,H294=0),0,MAX(J293-I293+SUM($H$14:H294)-SUM($G$14:G294),0))</f>
        <v>0</v>
      </c>
    </row>
    <row r="295" spans="1:10" s="134" customFormat="1" ht="15" hidden="1" x14ac:dyDescent="0.2">
      <c r="A295" s="109" t="str">
        <f>IF(OR(PS!F284=SCT!$F$6,PS!G284=SCT!$F$6),PS!A284,"")</f>
        <v/>
      </c>
      <c r="B295" s="107" t="str">
        <f>IF(PS!F284=SCT!$F$6,PS!C284,IF(PS!G284=SCT!$F$6,PS!D284,""))</f>
        <v/>
      </c>
      <c r="C295" s="109" t="str">
        <f>IF(OR(PS!F284=SCT!$F$6,PS!G284=SCT!$F$6),PS!B284,"")</f>
        <v/>
      </c>
      <c r="D295" s="197" t="str">
        <f>IF(OR(PS!F284=SCT!$F$6,PS!G284=SCT!$F$6),PS!E284,"")</f>
        <v/>
      </c>
      <c r="E295" s="107" t="str">
        <f>IF(PS!F284=SCT!$F$6,PS!G284,IF(PS!G284=SCT!$F$6,PS!F284,""))</f>
        <v/>
      </c>
      <c r="F295" s="107"/>
      <c r="G295" s="110">
        <f>IF(PS!F284=SCT!$F$6,PS!J284,0)</f>
        <v>0</v>
      </c>
      <c r="H295" s="110">
        <f>IF(PS!G284=SCT!$F$6,PS!J284,0)</f>
        <v>0</v>
      </c>
      <c r="I295" s="110">
        <f>IF(AND(G295=0,H295=0),0,MAX(I294-J294+SUM($G$14:G295)-SUM($H$14:H295),0))</f>
        <v>0</v>
      </c>
      <c r="J295" s="110">
        <f>IF(AND(G295=0,H295=0),0,MAX(J294-I294+SUM($H$14:H295)-SUM($G$14:G295),0))</f>
        <v>0</v>
      </c>
    </row>
    <row r="296" spans="1:10" s="134" customFormat="1" ht="15" hidden="1" x14ac:dyDescent="0.2">
      <c r="A296" s="109" t="str">
        <f>IF(OR(PS!F285=SCT!$F$6,PS!G285=SCT!$F$6),PS!A285,"")</f>
        <v/>
      </c>
      <c r="B296" s="107" t="str">
        <f>IF(PS!F285=SCT!$F$6,PS!C285,IF(PS!G285=SCT!$F$6,PS!D285,""))</f>
        <v/>
      </c>
      <c r="C296" s="109" t="str">
        <f>IF(OR(PS!F285=SCT!$F$6,PS!G285=SCT!$F$6),PS!B285,"")</f>
        <v/>
      </c>
      <c r="D296" s="197" t="str">
        <f>IF(OR(PS!F285=SCT!$F$6,PS!G285=SCT!$F$6),PS!E285,"")</f>
        <v/>
      </c>
      <c r="E296" s="107" t="str">
        <f>IF(PS!F285=SCT!$F$6,PS!G285,IF(PS!G285=SCT!$F$6,PS!F285,""))</f>
        <v/>
      </c>
      <c r="F296" s="107"/>
      <c r="G296" s="110">
        <f>IF(PS!F285=SCT!$F$6,PS!J285,0)</f>
        <v>0</v>
      </c>
      <c r="H296" s="110">
        <f>IF(PS!G285=SCT!$F$6,PS!J285,0)</f>
        <v>0</v>
      </c>
      <c r="I296" s="110">
        <f>IF(AND(G296=0,H296=0),0,MAX(I295-J295+SUM($G$14:G296)-SUM($H$14:H296),0))</f>
        <v>0</v>
      </c>
      <c r="J296" s="110">
        <f>IF(AND(G296=0,H296=0),0,MAX(J295-I295+SUM($H$14:H296)-SUM($G$14:G296),0))</f>
        <v>0</v>
      </c>
    </row>
    <row r="297" spans="1:10" s="134" customFormat="1" ht="15" hidden="1" x14ac:dyDescent="0.2">
      <c r="A297" s="109" t="str">
        <f>IF(OR(PS!F286=SCT!$F$6,PS!G286=SCT!$F$6),PS!A286,"")</f>
        <v/>
      </c>
      <c r="B297" s="107" t="str">
        <f>IF(PS!F286=SCT!$F$6,PS!C286,IF(PS!G286=SCT!$F$6,PS!D286,""))</f>
        <v/>
      </c>
      <c r="C297" s="109" t="str">
        <f>IF(OR(PS!F286=SCT!$F$6,PS!G286=SCT!$F$6),PS!B286,"")</f>
        <v/>
      </c>
      <c r="D297" s="197" t="str">
        <f>IF(OR(PS!F286=SCT!$F$6,PS!G286=SCT!$F$6),PS!E286,"")</f>
        <v/>
      </c>
      <c r="E297" s="107" t="str">
        <f>IF(PS!F286=SCT!$F$6,PS!G286,IF(PS!G286=SCT!$F$6,PS!F286,""))</f>
        <v/>
      </c>
      <c r="F297" s="107"/>
      <c r="G297" s="110">
        <f>IF(PS!F286=SCT!$F$6,PS!J286,0)</f>
        <v>0</v>
      </c>
      <c r="H297" s="110">
        <f>IF(PS!G286=SCT!$F$6,PS!J286,0)</f>
        <v>0</v>
      </c>
      <c r="I297" s="110">
        <f>IF(AND(G297=0,H297=0),0,MAX(I296-J296+SUM($G$14:G297)-SUM($H$14:H297),0))</f>
        <v>0</v>
      </c>
      <c r="J297" s="110">
        <f>IF(AND(G297=0,H297=0),0,MAX(J296-I296+SUM($H$14:H297)-SUM($G$14:G297),0))</f>
        <v>0</v>
      </c>
    </row>
    <row r="298" spans="1:10" s="134" customFormat="1" ht="15" hidden="1" x14ac:dyDescent="0.2">
      <c r="A298" s="109" t="str">
        <f>IF(OR(PS!F287=SCT!$F$6,PS!G287=SCT!$F$6),PS!A287,"")</f>
        <v/>
      </c>
      <c r="B298" s="107" t="str">
        <f>IF(PS!F287=SCT!$F$6,PS!C287,IF(PS!G287=SCT!$F$6,PS!D287,""))</f>
        <v/>
      </c>
      <c r="C298" s="109" t="str">
        <f>IF(OR(PS!F287=SCT!$F$6,PS!G287=SCT!$F$6),PS!B287,"")</f>
        <v/>
      </c>
      <c r="D298" s="197" t="str">
        <f>IF(OR(PS!F287=SCT!$F$6,PS!G287=SCT!$F$6),PS!E287,"")</f>
        <v/>
      </c>
      <c r="E298" s="107" t="str">
        <f>IF(PS!F287=SCT!$F$6,PS!G287,IF(PS!G287=SCT!$F$6,PS!F287,""))</f>
        <v/>
      </c>
      <c r="F298" s="107"/>
      <c r="G298" s="110">
        <f>IF(PS!F287=SCT!$F$6,PS!J287,0)</f>
        <v>0</v>
      </c>
      <c r="H298" s="110">
        <f>IF(PS!G287=SCT!$F$6,PS!J287,0)</f>
        <v>0</v>
      </c>
      <c r="I298" s="110">
        <f>IF(AND(G298=0,H298=0),0,MAX(I297-J297+SUM($G$14:G298)-SUM($H$14:H298),0))</f>
        <v>0</v>
      </c>
      <c r="J298" s="110">
        <f>IF(AND(G298=0,H298=0),0,MAX(J297-I297+SUM($H$14:H298)-SUM($G$14:G298),0))</f>
        <v>0</v>
      </c>
    </row>
    <row r="299" spans="1:10" s="134" customFormat="1" ht="15" hidden="1" x14ac:dyDescent="0.2">
      <c r="A299" s="109" t="str">
        <f>IF(OR(PS!F288=SCT!$F$6,PS!G288=SCT!$F$6),PS!A288,"")</f>
        <v/>
      </c>
      <c r="B299" s="107" t="str">
        <f>IF(PS!F288=SCT!$F$6,PS!C288,IF(PS!G288=SCT!$F$6,PS!D288,""))</f>
        <v/>
      </c>
      <c r="C299" s="109" t="str">
        <f>IF(OR(PS!F288=SCT!$F$6,PS!G288=SCT!$F$6),PS!B288,"")</f>
        <v/>
      </c>
      <c r="D299" s="197" t="str">
        <f>IF(OR(PS!F288=SCT!$F$6,PS!G288=SCT!$F$6),PS!E288,"")</f>
        <v/>
      </c>
      <c r="E299" s="107" t="str">
        <f>IF(PS!F288=SCT!$F$6,PS!G288,IF(PS!G288=SCT!$F$6,PS!F288,""))</f>
        <v/>
      </c>
      <c r="F299" s="107"/>
      <c r="G299" s="110">
        <f>IF(PS!F288=SCT!$F$6,PS!J288,0)</f>
        <v>0</v>
      </c>
      <c r="H299" s="110">
        <f>IF(PS!G288=SCT!$F$6,PS!J288,0)</f>
        <v>0</v>
      </c>
      <c r="I299" s="110">
        <f>IF(AND(G299=0,H299=0),0,MAX(I298-J298+SUM($G$14:G299)-SUM($H$14:H299),0))</f>
        <v>0</v>
      </c>
      <c r="J299" s="110">
        <f>IF(AND(G299=0,H299=0),0,MAX(J298-I298+SUM($H$14:H299)-SUM($G$14:G299),0))</f>
        <v>0</v>
      </c>
    </row>
    <row r="300" spans="1:10" s="134" customFormat="1" ht="15" hidden="1" x14ac:dyDescent="0.2">
      <c r="A300" s="109" t="str">
        <f>IF(OR(PS!F289=SCT!$F$6,PS!G289=SCT!$F$6),PS!A289,"")</f>
        <v/>
      </c>
      <c r="B300" s="107" t="str">
        <f>IF(PS!F289=SCT!$F$6,PS!C289,IF(PS!G289=SCT!$F$6,PS!D289,""))</f>
        <v/>
      </c>
      <c r="C300" s="109" t="str">
        <f>IF(OR(PS!F289=SCT!$F$6,PS!G289=SCT!$F$6),PS!B289,"")</f>
        <v/>
      </c>
      <c r="D300" s="197" t="str">
        <f>IF(OR(PS!F289=SCT!$F$6,PS!G289=SCT!$F$6),PS!E289,"")</f>
        <v/>
      </c>
      <c r="E300" s="107" t="str">
        <f>IF(PS!F289=SCT!$F$6,PS!G289,IF(PS!G289=SCT!$F$6,PS!F289,""))</f>
        <v/>
      </c>
      <c r="F300" s="107"/>
      <c r="G300" s="110">
        <f>IF(PS!F289=SCT!$F$6,PS!J289,0)</f>
        <v>0</v>
      </c>
      <c r="H300" s="110">
        <f>IF(PS!G289=SCT!$F$6,PS!J289,0)</f>
        <v>0</v>
      </c>
      <c r="I300" s="110">
        <f>IF(AND(G300=0,H300=0),0,MAX(I299-J299+SUM($G$14:G300)-SUM($H$14:H300),0))</f>
        <v>0</v>
      </c>
      <c r="J300" s="110">
        <f>IF(AND(G300=0,H300=0),0,MAX(J299-I299+SUM($H$14:H300)-SUM($G$14:G300),0))</f>
        <v>0</v>
      </c>
    </row>
    <row r="301" spans="1:10" s="134" customFormat="1" ht="15" hidden="1" x14ac:dyDescent="0.2">
      <c r="A301" s="109" t="str">
        <f>IF(OR(PS!F290=SCT!$F$6,PS!G290=SCT!$F$6),PS!A290,"")</f>
        <v/>
      </c>
      <c r="B301" s="107" t="str">
        <f>IF(PS!F290=SCT!$F$6,PS!C290,IF(PS!G290=SCT!$F$6,PS!D290,""))</f>
        <v/>
      </c>
      <c r="C301" s="109" t="str">
        <f>IF(OR(PS!F290=SCT!$F$6,PS!G290=SCT!$F$6),PS!B290,"")</f>
        <v/>
      </c>
      <c r="D301" s="197" t="str">
        <f>IF(OR(PS!F290=SCT!$F$6,PS!G290=SCT!$F$6),PS!E290,"")</f>
        <v/>
      </c>
      <c r="E301" s="107" t="str">
        <f>IF(PS!F290=SCT!$F$6,PS!G290,IF(PS!G290=SCT!$F$6,PS!F290,""))</f>
        <v/>
      </c>
      <c r="F301" s="107"/>
      <c r="G301" s="110">
        <f>IF(PS!F290=SCT!$F$6,PS!J290,0)</f>
        <v>0</v>
      </c>
      <c r="H301" s="110">
        <f>IF(PS!G290=SCT!$F$6,PS!J290,0)</f>
        <v>0</v>
      </c>
      <c r="I301" s="110">
        <f>IF(AND(G301=0,H301=0),0,MAX(I300-J300+SUM($G$14:G301)-SUM($H$14:H301),0))</f>
        <v>0</v>
      </c>
      <c r="J301" s="110">
        <f>IF(AND(G301=0,H301=0),0,MAX(J300-I300+SUM($H$14:H301)-SUM($G$14:G301),0))</f>
        <v>0</v>
      </c>
    </row>
    <row r="302" spans="1:10" s="134" customFormat="1" ht="15" hidden="1" x14ac:dyDescent="0.2">
      <c r="A302" s="109" t="str">
        <f>IF(OR(PS!F291=SCT!$F$6,PS!G291=SCT!$F$6),PS!A291,"")</f>
        <v/>
      </c>
      <c r="B302" s="107" t="str">
        <f>IF(PS!F291=SCT!$F$6,PS!C291,IF(PS!G291=SCT!$F$6,PS!D291,""))</f>
        <v/>
      </c>
      <c r="C302" s="109" t="str">
        <f>IF(OR(PS!F291=SCT!$F$6,PS!G291=SCT!$F$6),PS!B291,"")</f>
        <v/>
      </c>
      <c r="D302" s="197" t="str">
        <f>IF(OR(PS!F291=SCT!$F$6,PS!G291=SCT!$F$6),PS!E291,"")</f>
        <v/>
      </c>
      <c r="E302" s="107" t="str">
        <f>IF(PS!F291=SCT!$F$6,PS!G291,IF(PS!G291=SCT!$F$6,PS!F291,""))</f>
        <v/>
      </c>
      <c r="F302" s="107"/>
      <c r="G302" s="110">
        <f>IF(PS!F291=SCT!$F$6,PS!J291,0)</f>
        <v>0</v>
      </c>
      <c r="H302" s="110">
        <f>IF(PS!G291=SCT!$F$6,PS!J291,0)</f>
        <v>0</v>
      </c>
      <c r="I302" s="110">
        <f>IF(AND(G302=0,H302=0),0,MAX(I301-J301+SUM($G$14:G302)-SUM($H$14:H302),0))</f>
        <v>0</v>
      </c>
      <c r="J302" s="110">
        <f>IF(AND(G302=0,H302=0),0,MAX(J301-I301+SUM($H$14:H302)-SUM($G$14:G302),0))</f>
        <v>0</v>
      </c>
    </row>
    <row r="303" spans="1:10" s="134" customFormat="1" ht="15" hidden="1" x14ac:dyDescent="0.2">
      <c r="A303" s="109" t="str">
        <f>IF(OR(PS!F292=SCT!$F$6,PS!G292=SCT!$F$6),PS!A292,"")</f>
        <v/>
      </c>
      <c r="B303" s="107" t="str">
        <f>IF(PS!F292=SCT!$F$6,PS!C292,IF(PS!G292=SCT!$F$6,PS!D292,""))</f>
        <v/>
      </c>
      <c r="C303" s="109" t="str">
        <f>IF(OR(PS!F292=SCT!$F$6,PS!G292=SCT!$F$6),PS!B292,"")</f>
        <v/>
      </c>
      <c r="D303" s="197" t="str">
        <f>IF(OR(PS!F292=SCT!$F$6,PS!G292=SCT!$F$6),PS!E292,"")</f>
        <v/>
      </c>
      <c r="E303" s="107" t="str">
        <f>IF(PS!F292=SCT!$F$6,PS!G292,IF(PS!G292=SCT!$F$6,PS!F292,""))</f>
        <v/>
      </c>
      <c r="F303" s="107"/>
      <c r="G303" s="110">
        <f>IF(PS!F292=SCT!$F$6,PS!J292,0)</f>
        <v>0</v>
      </c>
      <c r="H303" s="110">
        <f>IF(PS!G292=SCT!$F$6,PS!J292,0)</f>
        <v>0</v>
      </c>
      <c r="I303" s="110">
        <f>IF(AND(G303=0,H303=0),0,MAX(I302-J302+SUM($G$14:G303)-SUM($H$14:H303),0))</f>
        <v>0</v>
      </c>
      <c r="J303" s="110">
        <f>IF(AND(G303=0,H303=0),0,MAX(J302-I302+SUM($H$14:H303)-SUM($G$14:G303),0))</f>
        <v>0</v>
      </c>
    </row>
    <row r="304" spans="1:10" s="134" customFormat="1" ht="15" hidden="1" x14ac:dyDescent="0.2">
      <c r="A304" s="109" t="str">
        <f>IF(OR(PS!F293=SCT!$F$6,PS!G293=SCT!$F$6),PS!A293,"")</f>
        <v/>
      </c>
      <c r="B304" s="107" t="str">
        <f>IF(PS!F293=SCT!$F$6,PS!C293,IF(PS!G293=SCT!$F$6,PS!D293,""))</f>
        <v/>
      </c>
      <c r="C304" s="109" t="str">
        <f>IF(OR(PS!F293=SCT!$F$6,PS!G293=SCT!$F$6),PS!B293,"")</f>
        <v/>
      </c>
      <c r="D304" s="197" t="str">
        <f>IF(OR(PS!F293=SCT!$F$6,PS!G293=SCT!$F$6),PS!E293,"")</f>
        <v/>
      </c>
      <c r="E304" s="107" t="str">
        <f>IF(PS!F293=SCT!$F$6,PS!G293,IF(PS!G293=SCT!$F$6,PS!F293,""))</f>
        <v/>
      </c>
      <c r="F304" s="107"/>
      <c r="G304" s="110">
        <f>IF(PS!F293=SCT!$F$6,PS!J293,0)</f>
        <v>0</v>
      </c>
      <c r="H304" s="110">
        <f>IF(PS!G293=SCT!$F$6,PS!J293,0)</f>
        <v>0</v>
      </c>
      <c r="I304" s="110">
        <f>IF(AND(G304=0,H304=0),0,MAX(I303-J303+SUM($G$14:G304)-SUM($H$14:H304),0))</f>
        <v>0</v>
      </c>
      <c r="J304" s="110">
        <f>IF(AND(G304=0,H304=0),0,MAX(J303-I303+SUM($H$14:H304)-SUM($G$14:G304),0))</f>
        <v>0</v>
      </c>
    </row>
    <row r="305" spans="1:10" s="134" customFormat="1" ht="15" hidden="1" x14ac:dyDescent="0.2">
      <c r="A305" s="109" t="str">
        <f>IF(OR(PS!F294=SCT!$F$6,PS!G294=SCT!$F$6),PS!A294,"")</f>
        <v/>
      </c>
      <c r="B305" s="107" t="str">
        <f>IF(PS!F294=SCT!$F$6,PS!C294,IF(PS!G294=SCT!$F$6,PS!D294,""))</f>
        <v/>
      </c>
      <c r="C305" s="109" t="str">
        <f>IF(OR(PS!F294=SCT!$F$6,PS!G294=SCT!$F$6),PS!B294,"")</f>
        <v/>
      </c>
      <c r="D305" s="197" t="str">
        <f>IF(OR(PS!F294=SCT!$F$6,PS!G294=SCT!$F$6),PS!E294,"")</f>
        <v/>
      </c>
      <c r="E305" s="107" t="str">
        <f>IF(PS!F294=SCT!$F$6,PS!G294,IF(PS!G294=SCT!$F$6,PS!F294,""))</f>
        <v/>
      </c>
      <c r="F305" s="107"/>
      <c r="G305" s="110">
        <f>IF(PS!F294=SCT!$F$6,PS!J294,0)</f>
        <v>0</v>
      </c>
      <c r="H305" s="110">
        <f>IF(PS!G294=SCT!$F$6,PS!J294,0)</f>
        <v>0</v>
      </c>
      <c r="I305" s="110">
        <f>IF(AND(G305=0,H305=0),0,MAX(I304-J304+SUM($G$14:G305)-SUM($H$14:H305),0))</f>
        <v>0</v>
      </c>
      <c r="J305" s="110">
        <f>IF(AND(G305=0,H305=0),0,MAX(J304-I304+SUM($H$14:H305)-SUM($G$14:G305),0))</f>
        <v>0</v>
      </c>
    </row>
    <row r="306" spans="1:10" s="134" customFormat="1" ht="15" hidden="1" x14ac:dyDescent="0.2">
      <c r="A306" s="109" t="str">
        <f>IF(OR(PS!F295=SCT!$F$6,PS!G295=SCT!$F$6),PS!A295,"")</f>
        <v/>
      </c>
      <c r="B306" s="107" t="str">
        <f>IF(PS!F295=SCT!$F$6,PS!C295,IF(PS!G295=SCT!$F$6,PS!D295,""))</f>
        <v/>
      </c>
      <c r="C306" s="109" t="str">
        <f>IF(OR(PS!F295=SCT!$F$6,PS!G295=SCT!$F$6),PS!B295,"")</f>
        <v/>
      </c>
      <c r="D306" s="197" t="str">
        <f>IF(OR(PS!F295=SCT!$F$6,PS!G295=SCT!$F$6),PS!E295,"")</f>
        <v/>
      </c>
      <c r="E306" s="107" t="str">
        <f>IF(PS!F295=SCT!$F$6,PS!G295,IF(PS!G295=SCT!$F$6,PS!F295,""))</f>
        <v/>
      </c>
      <c r="F306" s="107"/>
      <c r="G306" s="110">
        <f>IF(PS!F295=SCT!$F$6,PS!J295,0)</f>
        <v>0</v>
      </c>
      <c r="H306" s="110">
        <f>IF(PS!G295=SCT!$F$6,PS!J295,0)</f>
        <v>0</v>
      </c>
      <c r="I306" s="110">
        <f>IF(AND(G306=0,H306=0),0,MAX(I305-J305+SUM($G$14:G306)-SUM($H$14:H306),0))</f>
        <v>0</v>
      </c>
      <c r="J306" s="110">
        <f>IF(AND(G306=0,H306=0),0,MAX(J305-I305+SUM($H$14:H306)-SUM($G$14:G306),0))</f>
        <v>0</v>
      </c>
    </row>
    <row r="307" spans="1:10" s="134" customFormat="1" ht="15" hidden="1" x14ac:dyDescent="0.2">
      <c r="A307" s="109" t="str">
        <f>IF(OR(PS!F296=SCT!$F$6,PS!G296=SCT!$F$6),PS!A296,"")</f>
        <v/>
      </c>
      <c r="B307" s="107" t="str">
        <f>IF(PS!F296=SCT!$F$6,PS!C296,IF(PS!G296=SCT!$F$6,PS!D296,""))</f>
        <v/>
      </c>
      <c r="C307" s="109" t="str">
        <f>IF(OR(PS!F296=SCT!$F$6,PS!G296=SCT!$F$6),PS!B296,"")</f>
        <v/>
      </c>
      <c r="D307" s="197" t="str">
        <f>IF(OR(PS!F296=SCT!$F$6,PS!G296=SCT!$F$6),PS!E296,"")</f>
        <v/>
      </c>
      <c r="E307" s="107" t="str">
        <f>IF(PS!F296=SCT!$F$6,PS!G296,IF(PS!G296=SCT!$F$6,PS!F296,""))</f>
        <v/>
      </c>
      <c r="F307" s="107"/>
      <c r="G307" s="110">
        <f>IF(PS!F296=SCT!$F$6,PS!J296,0)</f>
        <v>0</v>
      </c>
      <c r="H307" s="110">
        <f>IF(PS!G296=SCT!$F$6,PS!J296,0)</f>
        <v>0</v>
      </c>
      <c r="I307" s="110">
        <f>IF(AND(G307=0,H307=0),0,MAX(I306-J306+SUM($G$14:G307)-SUM($H$14:H307),0))</f>
        <v>0</v>
      </c>
      <c r="J307" s="110">
        <f>IF(AND(G307=0,H307=0),0,MAX(J306-I306+SUM($H$14:H307)-SUM($G$14:G307),0))</f>
        <v>0</v>
      </c>
    </row>
    <row r="308" spans="1:10" s="134" customFormat="1" ht="15" hidden="1" x14ac:dyDescent="0.2">
      <c r="A308" s="109" t="str">
        <f>IF(OR(PS!F297=SCT!$F$6,PS!G297=SCT!$F$6),PS!A297,"")</f>
        <v/>
      </c>
      <c r="B308" s="107" t="str">
        <f>IF(PS!F297=SCT!$F$6,PS!C297,IF(PS!G297=SCT!$F$6,PS!D297,""))</f>
        <v/>
      </c>
      <c r="C308" s="109" t="str">
        <f>IF(OR(PS!F297=SCT!$F$6,PS!G297=SCT!$F$6),PS!B297,"")</f>
        <v/>
      </c>
      <c r="D308" s="197" t="str">
        <f>IF(OR(PS!F297=SCT!$F$6,PS!G297=SCT!$F$6),PS!E297,"")</f>
        <v/>
      </c>
      <c r="E308" s="107" t="str">
        <f>IF(PS!F297=SCT!$F$6,PS!G297,IF(PS!G297=SCT!$F$6,PS!F297,""))</f>
        <v/>
      </c>
      <c r="F308" s="107"/>
      <c r="G308" s="110">
        <f>IF(PS!F297=SCT!$F$6,PS!J297,0)</f>
        <v>0</v>
      </c>
      <c r="H308" s="110">
        <f>IF(PS!G297=SCT!$F$6,PS!J297,0)</f>
        <v>0</v>
      </c>
      <c r="I308" s="110">
        <f>IF(AND(G308=0,H308=0),0,MAX(I307-J307+SUM($G$14:G308)-SUM($H$14:H308),0))</f>
        <v>0</v>
      </c>
      <c r="J308" s="110">
        <f>IF(AND(G308=0,H308=0),0,MAX(J307-I307+SUM($H$14:H308)-SUM($G$14:G308),0))</f>
        <v>0</v>
      </c>
    </row>
    <row r="309" spans="1:10" s="134" customFormat="1" ht="15" hidden="1" x14ac:dyDescent="0.2">
      <c r="A309" s="109" t="str">
        <f>IF(OR(PS!F298=SCT!$F$6,PS!G298=SCT!$F$6),PS!A298,"")</f>
        <v/>
      </c>
      <c r="B309" s="107" t="str">
        <f>IF(PS!F298=SCT!$F$6,PS!C298,IF(PS!G298=SCT!$F$6,PS!D298,""))</f>
        <v/>
      </c>
      <c r="C309" s="109" t="str">
        <f>IF(OR(PS!F298=SCT!$F$6,PS!G298=SCT!$F$6),PS!B298,"")</f>
        <v/>
      </c>
      <c r="D309" s="197" t="str">
        <f>IF(OR(PS!F298=SCT!$F$6,PS!G298=SCT!$F$6),PS!E298,"")</f>
        <v/>
      </c>
      <c r="E309" s="107" t="str">
        <f>IF(PS!F298=SCT!$F$6,PS!G298,IF(PS!G298=SCT!$F$6,PS!F298,""))</f>
        <v/>
      </c>
      <c r="F309" s="107"/>
      <c r="G309" s="110">
        <f>IF(PS!F298=SCT!$F$6,PS!J298,0)</f>
        <v>0</v>
      </c>
      <c r="H309" s="110">
        <f>IF(PS!G298=SCT!$F$6,PS!J298,0)</f>
        <v>0</v>
      </c>
      <c r="I309" s="110">
        <f>IF(AND(G309=0,H309=0),0,MAX(I308-J308+SUM($G$14:G309)-SUM($H$14:H309),0))</f>
        <v>0</v>
      </c>
      <c r="J309" s="110">
        <f>IF(AND(G309=0,H309=0),0,MAX(J308-I308+SUM($H$14:H309)-SUM($G$14:G309),0))</f>
        <v>0</v>
      </c>
    </row>
    <row r="310" spans="1:10" s="134" customFormat="1" ht="15" hidden="1" x14ac:dyDescent="0.2">
      <c r="A310" s="109" t="str">
        <f>IF(OR(PS!F299=SCT!$F$6,PS!G299=SCT!$F$6),PS!A299,"")</f>
        <v/>
      </c>
      <c r="B310" s="107" t="str">
        <f>IF(PS!F299=SCT!$F$6,PS!C299,IF(PS!G299=SCT!$F$6,PS!D299,""))</f>
        <v/>
      </c>
      <c r="C310" s="109" t="str">
        <f>IF(OR(PS!F299=SCT!$F$6,PS!G299=SCT!$F$6),PS!B299,"")</f>
        <v/>
      </c>
      <c r="D310" s="197" t="str">
        <f>IF(OR(PS!F299=SCT!$F$6,PS!G299=SCT!$F$6),PS!E299,"")</f>
        <v/>
      </c>
      <c r="E310" s="107" t="str">
        <f>IF(PS!F299=SCT!$F$6,PS!G299,IF(PS!G299=SCT!$F$6,PS!F299,""))</f>
        <v/>
      </c>
      <c r="F310" s="107"/>
      <c r="G310" s="110">
        <f>IF(PS!F299=SCT!$F$6,PS!J299,0)</f>
        <v>0</v>
      </c>
      <c r="H310" s="110">
        <f>IF(PS!G299=SCT!$F$6,PS!J299,0)</f>
        <v>0</v>
      </c>
      <c r="I310" s="110">
        <f>IF(AND(G310=0,H310=0),0,MAX(I309-J309+SUM($G$14:G310)-SUM($H$14:H310),0))</f>
        <v>0</v>
      </c>
      <c r="J310" s="110">
        <f>IF(AND(G310=0,H310=0),0,MAX(J309-I309+SUM($H$14:H310)-SUM($G$14:G310),0))</f>
        <v>0</v>
      </c>
    </row>
    <row r="311" spans="1:10" s="134" customFormat="1" ht="15" hidden="1" x14ac:dyDescent="0.2">
      <c r="A311" s="109" t="str">
        <f>IF(OR(PS!F300=SCT!$F$6,PS!G300=SCT!$F$6),PS!A300,"")</f>
        <v/>
      </c>
      <c r="B311" s="107" t="str">
        <f>IF(PS!F300=SCT!$F$6,PS!C300,IF(PS!G300=SCT!$F$6,PS!D300,""))</f>
        <v/>
      </c>
      <c r="C311" s="109" t="str">
        <f>IF(OR(PS!F300=SCT!$F$6,PS!G300=SCT!$F$6),PS!B300,"")</f>
        <v/>
      </c>
      <c r="D311" s="197" t="str">
        <f>IF(OR(PS!F300=SCT!$F$6,PS!G300=SCT!$F$6),PS!E300,"")</f>
        <v/>
      </c>
      <c r="E311" s="107" t="str">
        <f>IF(PS!F300=SCT!$F$6,PS!G300,IF(PS!G300=SCT!$F$6,PS!F300,""))</f>
        <v/>
      </c>
      <c r="F311" s="107"/>
      <c r="G311" s="110">
        <f>IF(PS!F300=SCT!$F$6,PS!J300,0)</f>
        <v>0</v>
      </c>
      <c r="H311" s="110">
        <f>IF(PS!G300=SCT!$F$6,PS!J300,0)</f>
        <v>0</v>
      </c>
      <c r="I311" s="110">
        <f>IF(AND(G311=0,H311=0),0,MAX(I310-J310+SUM($G$14:G311)-SUM($H$14:H311),0))</f>
        <v>0</v>
      </c>
      <c r="J311" s="110">
        <f>IF(AND(G311=0,H311=0),0,MAX(J310-I310+SUM($H$14:H311)-SUM($G$14:G311),0))</f>
        <v>0</v>
      </c>
    </row>
    <row r="312" spans="1:10" s="134" customFormat="1" ht="15" hidden="1" x14ac:dyDescent="0.2">
      <c r="A312" s="109" t="str">
        <f>IF(OR(PS!F301=SCT!$F$6,PS!G301=SCT!$F$6),PS!A301,"")</f>
        <v/>
      </c>
      <c r="B312" s="107" t="str">
        <f>IF(PS!F301=SCT!$F$6,PS!C301,IF(PS!G301=SCT!$F$6,PS!D301,""))</f>
        <v/>
      </c>
      <c r="C312" s="109" t="str">
        <f>IF(OR(PS!F301=SCT!$F$6,PS!G301=SCT!$F$6),PS!B301,"")</f>
        <v/>
      </c>
      <c r="D312" s="197" t="str">
        <f>IF(OR(PS!F301=SCT!$F$6,PS!G301=SCT!$F$6),PS!E301,"")</f>
        <v/>
      </c>
      <c r="E312" s="107" t="str">
        <f>IF(PS!F301=SCT!$F$6,PS!G301,IF(PS!G301=SCT!$F$6,PS!F301,""))</f>
        <v/>
      </c>
      <c r="F312" s="107"/>
      <c r="G312" s="110">
        <f>IF(PS!F301=SCT!$F$6,PS!J301,0)</f>
        <v>0</v>
      </c>
      <c r="H312" s="110">
        <f>IF(PS!G301=SCT!$F$6,PS!J301,0)</f>
        <v>0</v>
      </c>
      <c r="I312" s="110">
        <f>IF(AND(G312=0,H312=0),0,MAX(I311-J311+SUM($G$14:G312)-SUM($H$14:H312),0))</f>
        <v>0</v>
      </c>
      <c r="J312" s="110">
        <f>IF(AND(G312=0,H312=0),0,MAX(J311-I311+SUM($H$14:H312)-SUM($G$14:G312),0))</f>
        <v>0</v>
      </c>
    </row>
    <row r="313" spans="1:10" s="134" customFormat="1" ht="15" hidden="1" x14ac:dyDescent="0.2">
      <c r="A313" s="109" t="str">
        <f>IF(OR(PS!F302=SCT!$F$6,PS!G302=SCT!$F$6),PS!A302,"")</f>
        <v/>
      </c>
      <c r="B313" s="107" t="str">
        <f>IF(PS!F302=SCT!$F$6,PS!C302,IF(PS!G302=SCT!$F$6,PS!D302,""))</f>
        <v/>
      </c>
      <c r="C313" s="109" t="str">
        <f>IF(OR(PS!F302=SCT!$F$6,PS!G302=SCT!$F$6),PS!B302,"")</f>
        <v/>
      </c>
      <c r="D313" s="197" t="str">
        <f>IF(OR(PS!F302=SCT!$F$6,PS!G302=SCT!$F$6),PS!E302,"")</f>
        <v/>
      </c>
      <c r="E313" s="107" t="str">
        <f>IF(PS!F302=SCT!$F$6,PS!G302,IF(PS!G302=SCT!$F$6,PS!F302,""))</f>
        <v/>
      </c>
      <c r="F313" s="107"/>
      <c r="G313" s="110">
        <f>IF(PS!F302=SCT!$F$6,PS!J302,0)</f>
        <v>0</v>
      </c>
      <c r="H313" s="110">
        <f>IF(PS!G302=SCT!$F$6,PS!J302,0)</f>
        <v>0</v>
      </c>
      <c r="I313" s="110">
        <f>IF(AND(G313=0,H313=0),0,MAX(I312-J312+SUM($G$14:G313)-SUM($H$14:H313),0))</f>
        <v>0</v>
      </c>
      <c r="J313" s="110">
        <f>IF(AND(G313=0,H313=0),0,MAX(J312-I312+SUM($H$14:H313)-SUM($G$14:G313),0))</f>
        <v>0</v>
      </c>
    </row>
    <row r="314" spans="1:10" s="134" customFormat="1" ht="15" hidden="1" x14ac:dyDescent="0.2">
      <c r="A314" s="109" t="str">
        <f>IF(OR(PS!F303=SCT!$F$6,PS!G303=SCT!$F$6),PS!A303,"")</f>
        <v/>
      </c>
      <c r="B314" s="107" t="str">
        <f>IF(PS!F303=SCT!$F$6,PS!C303,IF(PS!G303=SCT!$F$6,PS!D303,""))</f>
        <v/>
      </c>
      <c r="C314" s="109" t="str">
        <f>IF(OR(PS!F303=SCT!$F$6,PS!G303=SCT!$F$6),PS!B303,"")</f>
        <v/>
      </c>
      <c r="D314" s="197" t="str">
        <f>IF(OR(PS!F303=SCT!$F$6,PS!G303=SCT!$F$6),PS!E303,"")</f>
        <v/>
      </c>
      <c r="E314" s="107" t="str">
        <f>IF(PS!F303=SCT!$F$6,PS!G303,IF(PS!G303=SCT!$F$6,PS!F303,""))</f>
        <v/>
      </c>
      <c r="F314" s="107"/>
      <c r="G314" s="110">
        <f>IF(PS!F303=SCT!$F$6,PS!J303,0)</f>
        <v>0</v>
      </c>
      <c r="H314" s="110">
        <f>IF(PS!G303=SCT!$F$6,PS!J303,0)</f>
        <v>0</v>
      </c>
      <c r="I314" s="110">
        <f>IF(AND(G314=0,H314=0),0,MAX(I313-J313+SUM($G$14:G314)-SUM($H$14:H314),0))</f>
        <v>0</v>
      </c>
      <c r="J314" s="110">
        <f>IF(AND(G314=0,H314=0),0,MAX(J313-I313+SUM($H$14:H314)-SUM($G$14:G314),0))</f>
        <v>0</v>
      </c>
    </row>
    <row r="315" spans="1:10" s="134" customFormat="1" ht="15" hidden="1" x14ac:dyDescent="0.2">
      <c r="A315" s="109" t="str">
        <f>IF(OR(PS!F304=SCT!$F$6,PS!G304=SCT!$F$6),PS!A304,"")</f>
        <v/>
      </c>
      <c r="B315" s="107" t="str">
        <f>IF(PS!F304=SCT!$F$6,PS!C304,IF(PS!G304=SCT!$F$6,PS!D304,""))</f>
        <v/>
      </c>
      <c r="C315" s="109" t="str">
        <f>IF(OR(PS!F304=SCT!$F$6,PS!G304=SCT!$F$6),PS!B304,"")</f>
        <v/>
      </c>
      <c r="D315" s="197" t="str">
        <f>IF(OR(PS!F304=SCT!$F$6,PS!G304=SCT!$F$6),PS!E304,"")</f>
        <v/>
      </c>
      <c r="E315" s="107" t="str">
        <f>IF(PS!F304=SCT!$F$6,PS!G304,IF(PS!G304=SCT!$F$6,PS!F304,""))</f>
        <v/>
      </c>
      <c r="F315" s="107"/>
      <c r="G315" s="110">
        <f>IF(PS!F304=SCT!$F$6,PS!J304,0)</f>
        <v>0</v>
      </c>
      <c r="H315" s="110">
        <f>IF(PS!G304=SCT!$F$6,PS!J304,0)</f>
        <v>0</v>
      </c>
      <c r="I315" s="110">
        <f>IF(AND(G315=0,H315=0),0,MAX(I314-J314+SUM($G$14:G315)-SUM($H$14:H315),0))</f>
        <v>0</v>
      </c>
      <c r="J315" s="110">
        <f>IF(AND(G315=0,H315=0),0,MAX(J314-I314+SUM($H$14:H315)-SUM($G$14:G315),0))</f>
        <v>0</v>
      </c>
    </row>
    <row r="316" spans="1:10" s="134" customFormat="1" ht="15" hidden="1" x14ac:dyDescent="0.2">
      <c r="A316" s="109" t="str">
        <f>IF(OR(PS!F305=SCT!$F$6,PS!G305=SCT!$F$6),PS!A305,"")</f>
        <v/>
      </c>
      <c r="B316" s="107" t="str">
        <f>IF(PS!F305=SCT!$F$6,PS!C305,IF(PS!G305=SCT!$F$6,PS!D305,""))</f>
        <v/>
      </c>
      <c r="C316" s="109" t="str">
        <f>IF(OR(PS!F305=SCT!$F$6,PS!G305=SCT!$F$6),PS!B305,"")</f>
        <v/>
      </c>
      <c r="D316" s="197" t="str">
        <f>IF(OR(PS!F305=SCT!$F$6,PS!G305=SCT!$F$6),PS!E305,"")</f>
        <v/>
      </c>
      <c r="E316" s="107" t="str">
        <f>IF(PS!F305=SCT!$F$6,PS!G305,IF(PS!G305=SCT!$F$6,PS!F305,""))</f>
        <v/>
      </c>
      <c r="F316" s="107"/>
      <c r="G316" s="110">
        <f>IF(PS!F305=SCT!$F$6,PS!J305,0)</f>
        <v>0</v>
      </c>
      <c r="H316" s="110">
        <f>IF(PS!G305=SCT!$F$6,PS!J305,0)</f>
        <v>0</v>
      </c>
      <c r="I316" s="110">
        <f>IF(AND(G316=0,H316=0),0,MAX(I315-J315+SUM($G$14:G316)-SUM($H$14:H316),0))</f>
        <v>0</v>
      </c>
      <c r="J316" s="110">
        <f>IF(AND(G316=0,H316=0),0,MAX(J315-I315+SUM($H$14:H316)-SUM($G$14:G316),0))</f>
        <v>0</v>
      </c>
    </row>
    <row r="317" spans="1:10" s="134" customFormat="1" ht="15" hidden="1" x14ac:dyDescent="0.2">
      <c r="A317" s="109" t="str">
        <f>IF(OR(PS!F306=SCT!$F$6,PS!G306=SCT!$F$6),PS!A306,"")</f>
        <v/>
      </c>
      <c r="B317" s="107" t="str">
        <f>IF(PS!F306=SCT!$F$6,PS!C306,IF(PS!G306=SCT!$F$6,PS!D306,""))</f>
        <v/>
      </c>
      <c r="C317" s="109" t="str">
        <f>IF(OR(PS!F306=SCT!$F$6,PS!G306=SCT!$F$6),PS!B306,"")</f>
        <v/>
      </c>
      <c r="D317" s="197" t="str">
        <f>IF(OR(PS!F306=SCT!$F$6,PS!G306=SCT!$F$6),PS!E306,"")</f>
        <v/>
      </c>
      <c r="E317" s="107" t="str">
        <f>IF(PS!F306=SCT!$F$6,PS!G306,IF(PS!G306=SCT!$F$6,PS!F306,""))</f>
        <v/>
      </c>
      <c r="F317" s="107"/>
      <c r="G317" s="110">
        <f>IF(PS!F306=SCT!$F$6,PS!J306,0)</f>
        <v>0</v>
      </c>
      <c r="H317" s="110">
        <f>IF(PS!G306=SCT!$F$6,PS!J306,0)</f>
        <v>0</v>
      </c>
      <c r="I317" s="110">
        <f>IF(AND(G317=0,H317=0),0,MAX(I316-J316+SUM($G$14:G317)-SUM($H$14:H317),0))</f>
        <v>0</v>
      </c>
      <c r="J317" s="110">
        <f>IF(AND(G317=0,H317=0),0,MAX(J316-I316+SUM($H$14:H317)-SUM($G$14:G317),0))</f>
        <v>0</v>
      </c>
    </row>
    <row r="318" spans="1:10" s="134" customFormat="1" ht="15" hidden="1" x14ac:dyDescent="0.2">
      <c r="A318" s="109" t="str">
        <f>IF(OR(PS!F307=SCT!$F$6,PS!G307=SCT!$F$6),PS!A307,"")</f>
        <v/>
      </c>
      <c r="B318" s="107" t="str">
        <f>IF(PS!F307=SCT!$F$6,PS!C307,IF(PS!G307=SCT!$F$6,PS!D307,""))</f>
        <v/>
      </c>
      <c r="C318" s="109" t="str">
        <f>IF(OR(PS!F307=SCT!$F$6,PS!G307=SCT!$F$6),PS!B307,"")</f>
        <v/>
      </c>
      <c r="D318" s="197" t="str">
        <f>IF(OR(PS!F307=SCT!$F$6,PS!G307=SCT!$F$6),PS!E307,"")</f>
        <v/>
      </c>
      <c r="E318" s="107" t="str">
        <f>IF(PS!F307=SCT!$F$6,PS!G307,IF(PS!G307=SCT!$F$6,PS!F307,""))</f>
        <v/>
      </c>
      <c r="F318" s="107"/>
      <c r="G318" s="110">
        <f>IF(PS!F307=SCT!$F$6,PS!J307,0)</f>
        <v>0</v>
      </c>
      <c r="H318" s="110">
        <f>IF(PS!G307=SCT!$F$6,PS!J307,0)</f>
        <v>0</v>
      </c>
      <c r="I318" s="110">
        <f>IF(AND(G318=0,H318=0),0,MAX(I317-J317+SUM($G$14:G318)-SUM($H$14:H318),0))</f>
        <v>0</v>
      </c>
      <c r="J318" s="110">
        <f>IF(AND(G318=0,H318=0),0,MAX(J317-I317+SUM($H$14:H318)-SUM($G$14:G318),0))</f>
        <v>0</v>
      </c>
    </row>
    <row r="319" spans="1:10" s="134" customFormat="1" ht="15" hidden="1" x14ac:dyDescent="0.2">
      <c r="A319" s="109" t="str">
        <f>IF(OR(PS!F308=SCT!$F$6,PS!G308=SCT!$F$6),PS!A308,"")</f>
        <v/>
      </c>
      <c r="B319" s="107" t="str">
        <f>IF(PS!F308=SCT!$F$6,PS!C308,IF(PS!G308=SCT!$F$6,PS!D308,""))</f>
        <v/>
      </c>
      <c r="C319" s="109" t="str">
        <f>IF(OR(PS!F308=SCT!$F$6,PS!G308=SCT!$F$6),PS!B308,"")</f>
        <v/>
      </c>
      <c r="D319" s="197" t="str">
        <f>IF(OR(PS!F308=SCT!$F$6,PS!G308=SCT!$F$6),PS!E308,"")</f>
        <v/>
      </c>
      <c r="E319" s="107" t="str">
        <f>IF(PS!F308=SCT!$F$6,PS!G308,IF(PS!G308=SCT!$F$6,PS!F308,""))</f>
        <v/>
      </c>
      <c r="F319" s="107"/>
      <c r="G319" s="110">
        <f>IF(PS!F308=SCT!$F$6,PS!J308,0)</f>
        <v>0</v>
      </c>
      <c r="H319" s="110">
        <f>IF(PS!G308=SCT!$F$6,PS!J308,0)</f>
        <v>0</v>
      </c>
      <c r="I319" s="110">
        <f>IF(AND(G319=0,H319=0),0,MAX(I318-J318+SUM($G$14:G319)-SUM($H$14:H319),0))</f>
        <v>0</v>
      </c>
      <c r="J319" s="110">
        <f>IF(AND(G319=0,H319=0),0,MAX(J318-I318+SUM($H$14:H319)-SUM($G$14:G319),0))</f>
        <v>0</v>
      </c>
    </row>
    <row r="320" spans="1:10" s="134" customFormat="1" ht="15" hidden="1" x14ac:dyDescent="0.2">
      <c r="A320" s="109" t="str">
        <f>IF(OR(PS!F309=SCT!$F$6,PS!G309=SCT!$F$6),PS!A309,"")</f>
        <v/>
      </c>
      <c r="B320" s="107" t="str">
        <f>IF(PS!F309=SCT!$F$6,PS!C309,IF(PS!G309=SCT!$F$6,PS!D309,""))</f>
        <v/>
      </c>
      <c r="C320" s="109" t="str">
        <f>IF(OR(PS!F309=SCT!$F$6,PS!G309=SCT!$F$6),PS!B309,"")</f>
        <v/>
      </c>
      <c r="D320" s="197" t="str">
        <f>IF(OR(PS!F309=SCT!$F$6,PS!G309=SCT!$F$6),PS!E309,"")</f>
        <v/>
      </c>
      <c r="E320" s="107" t="str">
        <f>IF(PS!F309=SCT!$F$6,PS!G309,IF(PS!G309=SCT!$F$6,PS!F309,""))</f>
        <v/>
      </c>
      <c r="F320" s="107"/>
      <c r="G320" s="110">
        <f>IF(PS!F309=SCT!$F$6,PS!J309,0)</f>
        <v>0</v>
      </c>
      <c r="H320" s="110">
        <f>IF(PS!G309=SCT!$F$6,PS!J309,0)</f>
        <v>0</v>
      </c>
      <c r="I320" s="110">
        <f>IF(AND(G320=0,H320=0),0,MAX(I319-J319+SUM($G$14:G320)-SUM($H$14:H320),0))</f>
        <v>0</v>
      </c>
      <c r="J320" s="110">
        <f>IF(AND(G320=0,H320=0),0,MAX(J319-I319+SUM($H$14:H320)-SUM($G$14:G320),0))</f>
        <v>0</v>
      </c>
    </row>
    <row r="321" spans="1:10" s="134" customFormat="1" ht="15" hidden="1" x14ac:dyDescent="0.2">
      <c r="A321" s="109" t="str">
        <f>IF(OR(PS!F310=SCT!$F$6,PS!G310=SCT!$F$6),PS!A310,"")</f>
        <v/>
      </c>
      <c r="B321" s="107" t="str">
        <f>IF(PS!F310=SCT!$F$6,PS!C310,IF(PS!G310=SCT!$F$6,PS!D310,""))</f>
        <v/>
      </c>
      <c r="C321" s="109" t="str">
        <f>IF(OR(PS!F310=SCT!$F$6,PS!G310=SCT!$F$6),PS!B310,"")</f>
        <v/>
      </c>
      <c r="D321" s="197" t="str">
        <f>IF(OR(PS!F310=SCT!$F$6,PS!G310=SCT!$F$6),PS!E310,"")</f>
        <v/>
      </c>
      <c r="E321" s="107" t="str">
        <f>IF(PS!F310=SCT!$F$6,PS!G310,IF(PS!G310=SCT!$F$6,PS!F310,""))</f>
        <v/>
      </c>
      <c r="F321" s="107"/>
      <c r="G321" s="110">
        <f>IF(PS!F310=SCT!$F$6,PS!J310,0)</f>
        <v>0</v>
      </c>
      <c r="H321" s="110">
        <f>IF(PS!G310=SCT!$F$6,PS!J310,0)</f>
        <v>0</v>
      </c>
      <c r="I321" s="110">
        <f>IF(AND(G321=0,H321=0),0,MAX(I320-J320+SUM($G$14:G321)-SUM($H$14:H321),0))</f>
        <v>0</v>
      </c>
      <c r="J321" s="110">
        <f>IF(AND(G321=0,H321=0),0,MAX(J320-I320+SUM($H$14:H321)-SUM($G$14:G321),0))</f>
        <v>0</v>
      </c>
    </row>
    <row r="322" spans="1:10" s="134" customFormat="1" ht="15" hidden="1" x14ac:dyDescent="0.2">
      <c r="A322" s="109" t="str">
        <f>IF(OR(PS!F311=SCT!$F$6,PS!G311=SCT!$F$6),PS!A311,"")</f>
        <v/>
      </c>
      <c r="B322" s="107" t="str">
        <f>IF(PS!F311=SCT!$F$6,PS!C311,IF(PS!G311=SCT!$F$6,PS!D311,""))</f>
        <v/>
      </c>
      <c r="C322" s="109" t="str">
        <f>IF(OR(PS!F311=SCT!$F$6,PS!G311=SCT!$F$6),PS!B311,"")</f>
        <v/>
      </c>
      <c r="D322" s="197" t="str">
        <f>IF(OR(PS!F311=SCT!$F$6,PS!G311=SCT!$F$6),PS!E311,"")</f>
        <v/>
      </c>
      <c r="E322" s="107" t="str">
        <f>IF(PS!F311=SCT!$F$6,PS!G311,IF(PS!G311=SCT!$F$6,PS!F311,""))</f>
        <v/>
      </c>
      <c r="F322" s="107"/>
      <c r="G322" s="110">
        <f>IF(PS!F311=SCT!$F$6,PS!J311,0)</f>
        <v>0</v>
      </c>
      <c r="H322" s="110">
        <f>IF(PS!G311=SCT!$F$6,PS!J311,0)</f>
        <v>0</v>
      </c>
      <c r="I322" s="110">
        <f>IF(AND(G322=0,H322=0),0,MAX(I321-J321+SUM($G$14:G322)-SUM($H$14:H322),0))</f>
        <v>0</v>
      </c>
      <c r="J322" s="110">
        <f>IF(AND(G322=0,H322=0),0,MAX(J321-I321+SUM($H$14:H322)-SUM($G$14:G322),0))</f>
        <v>0</v>
      </c>
    </row>
    <row r="323" spans="1:10" s="134" customFormat="1" ht="15" hidden="1" x14ac:dyDescent="0.2">
      <c r="A323" s="109" t="str">
        <f>IF(OR(PS!F312=SCT!$F$6,PS!G312=SCT!$F$6),PS!A312,"")</f>
        <v/>
      </c>
      <c r="B323" s="107" t="str">
        <f>IF(PS!F312=SCT!$F$6,PS!C312,IF(PS!G312=SCT!$F$6,PS!D312,""))</f>
        <v/>
      </c>
      <c r="C323" s="109" t="str">
        <f>IF(OR(PS!F312=SCT!$F$6,PS!G312=SCT!$F$6),PS!B312,"")</f>
        <v/>
      </c>
      <c r="D323" s="197" t="str">
        <f>IF(OR(PS!F312=SCT!$F$6,PS!G312=SCT!$F$6),PS!E312,"")</f>
        <v/>
      </c>
      <c r="E323" s="107" t="str">
        <f>IF(PS!F312=SCT!$F$6,PS!G312,IF(PS!G312=SCT!$F$6,PS!F312,""))</f>
        <v/>
      </c>
      <c r="F323" s="107"/>
      <c r="G323" s="110">
        <f>IF(PS!F312=SCT!$F$6,PS!J312,0)</f>
        <v>0</v>
      </c>
      <c r="H323" s="110">
        <f>IF(PS!G312=SCT!$F$6,PS!J312,0)</f>
        <v>0</v>
      </c>
      <c r="I323" s="110">
        <f>IF(AND(G323=0,H323=0),0,MAX(I322-J322+SUM($G$14:G323)-SUM($H$14:H323),0))</f>
        <v>0</v>
      </c>
      <c r="J323" s="110">
        <f>IF(AND(G323=0,H323=0),0,MAX(J322-I322+SUM($H$14:H323)-SUM($G$14:G323),0))</f>
        <v>0</v>
      </c>
    </row>
    <row r="324" spans="1:10" s="134" customFormat="1" ht="15" hidden="1" x14ac:dyDescent="0.2">
      <c r="A324" s="109" t="str">
        <f>IF(OR(PS!F313=SCT!$F$6,PS!G313=SCT!$F$6),PS!A313,"")</f>
        <v/>
      </c>
      <c r="B324" s="107" t="str">
        <f>IF(PS!F313=SCT!$F$6,PS!C313,IF(PS!G313=SCT!$F$6,PS!D313,""))</f>
        <v/>
      </c>
      <c r="C324" s="109" t="str">
        <f>IF(OR(PS!F313=SCT!$F$6,PS!G313=SCT!$F$6),PS!B313,"")</f>
        <v/>
      </c>
      <c r="D324" s="197" t="str">
        <f>IF(OR(PS!F313=SCT!$F$6,PS!G313=SCT!$F$6),PS!E313,"")</f>
        <v/>
      </c>
      <c r="E324" s="107" t="str">
        <f>IF(PS!F313=SCT!$F$6,PS!G313,IF(PS!G313=SCT!$F$6,PS!F313,""))</f>
        <v/>
      </c>
      <c r="F324" s="107"/>
      <c r="G324" s="110">
        <f>IF(PS!F313=SCT!$F$6,PS!J313,0)</f>
        <v>0</v>
      </c>
      <c r="H324" s="110">
        <f>IF(PS!G313=SCT!$F$6,PS!J313,0)</f>
        <v>0</v>
      </c>
      <c r="I324" s="110">
        <f>IF(AND(G324=0,H324=0),0,MAX(I323-J323+SUM($G$14:G324)-SUM($H$14:H324),0))</f>
        <v>0</v>
      </c>
      <c r="J324" s="110">
        <f>IF(AND(G324=0,H324=0),0,MAX(J323-I323+SUM($H$14:H324)-SUM($G$14:G324),0))</f>
        <v>0</v>
      </c>
    </row>
    <row r="325" spans="1:10" s="134" customFormat="1" ht="15" hidden="1" x14ac:dyDescent="0.2">
      <c r="A325" s="109" t="str">
        <f>IF(OR(PS!F314=SCT!$F$6,PS!G314=SCT!$F$6),PS!A314,"")</f>
        <v/>
      </c>
      <c r="B325" s="107" t="str">
        <f>IF(PS!F314=SCT!$F$6,PS!C314,IF(PS!G314=SCT!$F$6,PS!D314,""))</f>
        <v/>
      </c>
      <c r="C325" s="109" t="str">
        <f>IF(OR(PS!F314=SCT!$F$6,PS!G314=SCT!$F$6),PS!B314,"")</f>
        <v/>
      </c>
      <c r="D325" s="197" t="str">
        <f>IF(OR(PS!F314=SCT!$F$6,PS!G314=SCT!$F$6),PS!E314,"")</f>
        <v/>
      </c>
      <c r="E325" s="107" t="str">
        <f>IF(PS!F314=SCT!$F$6,PS!G314,IF(PS!G314=SCT!$F$6,PS!F314,""))</f>
        <v/>
      </c>
      <c r="F325" s="107"/>
      <c r="G325" s="110">
        <f>IF(PS!F314=SCT!$F$6,PS!J314,0)</f>
        <v>0</v>
      </c>
      <c r="H325" s="110">
        <f>IF(PS!G314=SCT!$F$6,PS!J314,0)</f>
        <v>0</v>
      </c>
      <c r="I325" s="110">
        <f>IF(AND(G325=0,H325=0),0,MAX(I324-J324+SUM($G$14:G325)-SUM($H$14:H325),0))</f>
        <v>0</v>
      </c>
      <c r="J325" s="110">
        <f>IF(AND(G325=0,H325=0),0,MAX(J324-I324+SUM($H$14:H325)-SUM($G$14:G325),0))</f>
        <v>0</v>
      </c>
    </row>
    <row r="326" spans="1:10" s="134" customFormat="1" ht="15" hidden="1" x14ac:dyDescent="0.2">
      <c r="A326" s="109" t="str">
        <f>IF(OR(PS!F315=SCT!$F$6,PS!G315=SCT!$F$6),PS!A315,"")</f>
        <v/>
      </c>
      <c r="B326" s="107" t="str">
        <f>IF(PS!F315=SCT!$F$6,PS!C315,IF(PS!G315=SCT!$F$6,PS!D315,""))</f>
        <v/>
      </c>
      <c r="C326" s="109" t="str">
        <f>IF(OR(PS!F315=SCT!$F$6,PS!G315=SCT!$F$6),PS!B315,"")</f>
        <v/>
      </c>
      <c r="D326" s="197" t="str">
        <f>IF(OR(PS!F315=SCT!$F$6,PS!G315=SCT!$F$6),PS!E315,"")</f>
        <v/>
      </c>
      <c r="E326" s="107" t="str">
        <f>IF(PS!F315=SCT!$F$6,PS!G315,IF(PS!G315=SCT!$F$6,PS!F315,""))</f>
        <v/>
      </c>
      <c r="F326" s="107"/>
      <c r="G326" s="110">
        <f>IF(PS!F315=SCT!$F$6,PS!J315,0)</f>
        <v>0</v>
      </c>
      <c r="H326" s="110">
        <f>IF(PS!G315=SCT!$F$6,PS!J315,0)</f>
        <v>0</v>
      </c>
      <c r="I326" s="110">
        <f>IF(AND(G326=0,H326=0),0,MAX(I325-J325+SUM($G$14:G326)-SUM($H$14:H326),0))</f>
        <v>0</v>
      </c>
      <c r="J326" s="110">
        <f>IF(AND(G326=0,H326=0),0,MAX(J325-I325+SUM($H$14:H326)-SUM($G$14:G326),0))</f>
        <v>0</v>
      </c>
    </row>
    <row r="327" spans="1:10" s="134" customFormat="1" ht="15" hidden="1" x14ac:dyDescent="0.2">
      <c r="A327" s="109" t="str">
        <f>IF(OR(PS!F316=SCT!$F$6,PS!G316=SCT!$F$6),PS!A316,"")</f>
        <v/>
      </c>
      <c r="B327" s="107" t="str">
        <f>IF(PS!F316=SCT!$F$6,PS!C316,IF(PS!G316=SCT!$F$6,PS!D316,""))</f>
        <v/>
      </c>
      <c r="C327" s="109" t="str">
        <f>IF(OR(PS!F316=SCT!$F$6,PS!G316=SCT!$F$6),PS!B316,"")</f>
        <v/>
      </c>
      <c r="D327" s="197" t="str">
        <f>IF(OR(PS!F316=SCT!$F$6,PS!G316=SCT!$F$6),PS!E316,"")</f>
        <v/>
      </c>
      <c r="E327" s="107" t="str">
        <f>IF(PS!F316=SCT!$F$6,PS!G316,IF(PS!G316=SCT!$F$6,PS!F316,""))</f>
        <v/>
      </c>
      <c r="F327" s="107"/>
      <c r="G327" s="110">
        <f>IF(PS!F316=SCT!$F$6,PS!J316,0)</f>
        <v>0</v>
      </c>
      <c r="H327" s="110">
        <f>IF(PS!G316=SCT!$F$6,PS!J316,0)</f>
        <v>0</v>
      </c>
      <c r="I327" s="110">
        <f>IF(AND(G327=0,H327=0),0,MAX(I326-J326+SUM($G$14:G327)-SUM($H$14:H327),0))</f>
        <v>0</v>
      </c>
      <c r="J327" s="110">
        <f>IF(AND(G327=0,H327=0),0,MAX(J326-I326+SUM($H$14:H327)-SUM($G$14:G327),0))</f>
        <v>0</v>
      </c>
    </row>
    <row r="328" spans="1:10" s="134" customFormat="1" ht="15" hidden="1" x14ac:dyDescent="0.2">
      <c r="A328" s="109" t="str">
        <f>IF(OR(PS!F317=SCT!$F$6,PS!G317=SCT!$F$6),PS!A317,"")</f>
        <v/>
      </c>
      <c r="B328" s="107" t="str">
        <f>IF(PS!F317=SCT!$F$6,PS!C317,IF(PS!G317=SCT!$F$6,PS!D317,""))</f>
        <v/>
      </c>
      <c r="C328" s="109" t="str">
        <f>IF(OR(PS!F317=SCT!$F$6,PS!G317=SCT!$F$6),PS!B317,"")</f>
        <v/>
      </c>
      <c r="D328" s="197" t="str">
        <f>IF(OR(PS!F317=SCT!$F$6,PS!G317=SCT!$F$6),PS!E317,"")</f>
        <v/>
      </c>
      <c r="E328" s="107" t="str">
        <f>IF(PS!F317=SCT!$F$6,PS!G317,IF(PS!G317=SCT!$F$6,PS!F317,""))</f>
        <v/>
      </c>
      <c r="F328" s="107"/>
      <c r="G328" s="110">
        <f>IF(PS!F317=SCT!$F$6,PS!J317,0)</f>
        <v>0</v>
      </c>
      <c r="H328" s="110">
        <f>IF(PS!G317=SCT!$F$6,PS!J317,0)</f>
        <v>0</v>
      </c>
      <c r="I328" s="110">
        <f>IF(AND(G328=0,H328=0),0,MAX(I327-J327+SUM($G$14:G328)-SUM($H$14:H328),0))</f>
        <v>0</v>
      </c>
      <c r="J328" s="110">
        <f>IF(AND(G328=0,H328=0),0,MAX(J327-I327+SUM($H$14:H328)-SUM($G$14:G328),0))</f>
        <v>0</v>
      </c>
    </row>
    <row r="329" spans="1:10" s="134" customFormat="1" ht="15" hidden="1" x14ac:dyDescent="0.2">
      <c r="A329" s="109" t="str">
        <f>IF(OR(PS!F318=SCT!$F$6,PS!G318=SCT!$F$6),PS!A318,"")</f>
        <v/>
      </c>
      <c r="B329" s="107" t="str">
        <f>IF(PS!F318=SCT!$F$6,PS!C318,IF(PS!G318=SCT!$F$6,PS!D318,""))</f>
        <v/>
      </c>
      <c r="C329" s="109" t="str">
        <f>IF(OR(PS!F318=SCT!$F$6,PS!G318=SCT!$F$6),PS!B318,"")</f>
        <v/>
      </c>
      <c r="D329" s="197" t="str">
        <f>IF(OR(PS!F318=SCT!$F$6,PS!G318=SCT!$F$6),PS!E318,"")</f>
        <v/>
      </c>
      <c r="E329" s="107" t="str">
        <f>IF(PS!F318=SCT!$F$6,PS!G318,IF(PS!G318=SCT!$F$6,PS!F318,""))</f>
        <v/>
      </c>
      <c r="F329" s="107"/>
      <c r="G329" s="110">
        <f>IF(PS!F318=SCT!$F$6,PS!J318,0)</f>
        <v>0</v>
      </c>
      <c r="H329" s="110">
        <f>IF(PS!G318=SCT!$F$6,PS!J318,0)</f>
        <v>0</v>
      </c>
      <c r="I329" s="110">
        <f>IF(AND(G329=0,H329=0),0,MAX(I328-J328+SUM($G$14:G329)-SUM($H$14:H329),0))</f>
        <v>0</v>
      </c>
      <c r="J329" s="110">
        <f>IF(AND(G329=0,H329=0),0,MAX(J328-I328+SUM($H$14:H329)-SUM($G$14:G329),0))</f>
        <v>0</v>
      </c>
    </row>
    <row r="330" spans="1:10" s="134" customFormat="1" ht="15" hidden="1" x14ac:dyDescent="0.2">
      <c r="A330" s="109" t="str">
        <f>IF(OR(PS!F319=SCT!$F$6,PS!G319=SCT!$F$6),PS!A319,"")</f>
        <v/>
      </c>
      <c r="B330" s="107" t="str">
        <f>IF(PS!F319=SCT!$F$6,PS!C319,IF(PS!G319=SCT!$F$6,PS!D319,""))</f>
        <v/>
      </c>
      <c r="C330" s="109" t="str">
        <f>IF(OR(PS!F319=SCT!$F$6,PS!G319=SCT!$F$6),PS!B319,"")</f>
        <v/>
      </c>
      <c r="D330" s="197" t="str">
        <f>IF(OR(PS!F319=SCT!$F$6,PS!G319=SCT!$F$6),PS!E319,"")</f>
        <v/>
      </c>
      <c r="E330" s="107" t="str">
        <f>IF(PS!F319=SCT!$F$6,PS!G319,IF(PS!G319=SCT!$F$6,PS!F319,""))</f>
        <v/>
      </c>
      <c r="F330" s="107"/>
      <c r="G330" s="110">
        <f>IF(PS!F319=SCT!$F$6,PS!J319,0)</f>
        <v>0</v>
      </c>
      <c r="H330" s="110">
        <f>IF(PS!G319=SCT!$F$6,PS!J319,0)</f>
        <v>0</v>
      </c>
      <c r="I330" s="110">
        <f>IF(AND(G330=0,H330=0),0,MAX(I329-J329+SUM($G$14:G330)-SUM($H$14:H330),0))</f>
        <v>0</v>
      </c>
      <c r="J330" s="110">
        <f>IF(AND(G330=0,H330=0),0,MAX(J329-I329+SUM($H$14:H330)-SUM($G$14:G330),0))</f>
        <v>0</v>
      </c>
    </row>
    <row r="331" spans="1:10" s="134" customFormat="1" ht="15" hidden="1" x14ac:dyDescent="0.2">
      <c r="A331" s="109" t="str">
        <f>IF(OR(PS!F320=SCT!$F$6,PS!G320=SCT!$F$6),PS!A320,"")</f>
        <v/>
      </c>
      <c r="B331" s="107" t="str">
        <f>IF(PS!F320=SCT!$F$6,PS!C320,IF(PS!G320=SCT!$F$6,PS!D320,""))</f>
        <v/>
      </c>
      <c r="C331" s="109" t="str">
        <f>IF(OR(PS!F320=SCT!$F$6,PS!G320=SCT!$F$6),PS!B320,"")</f>
        <v/>
      </c>
      <c r="D331" s="197" t="str">
        <f>IF(OR(PS!F320=SCT!$F$6,PS!G320=SCT!$F$6),PS!E320,"")</f>
        <v/>
      </c>
      <c r="E331" s="107" t="str">
        <f>IF(PS!F320=SCT!$F$6,PS!G320,IF(PS!G320=SCT!$F$6,PS!F320,""))</f>
        <v/>
      </c>
      <c r="F331" s="107"/>
      <c r="G331" s="110">
        <f>IF(PS!F320=SCT!$F$6,PS!J320,0)</f>
        <v>0</v>
      </c>
      <c r="H331" s="110">
        <f>IF(PS!G320=SCT!$F$6,PS!J320,0)</f>
        <v>0</v>
      </c>
      <c r="I331" s="110">
        <f>IF(AND(G331=0,H331=0),0,MAX(I330-J330+SUM($G$14:G331)-SUM($H$14:H331),0))</f>
        <v>0</v>
      </c>
      <c r="J331" s="110">
        <f>IF(AND(G331=0,H331=0),0,MAX(J330-I330+SUM($H$14:H331)-SUM($G$14:G331),0))</f>
        <v>0</v>
      </c>
    </row>
    <row r="332" spans="1:10" s="134" customFormat="1" ht="15" hidden="1" x14ac:dyDescent="0.2">
      <c r="A332" s="109" t="str">
        <f>IF(OR(PS!F321=SCT!$F$6,PS!G321=SCT!$F$6),PS!A321,"")</f>
        <v/>
      </c>
      <c r="B332" s="107" t="str">
        <f>IF(PS!F321=SCT!$F$6,PS!C321,IF(PS!G321=SCT!$F$6,PS!D321,""))</f>
        <v/>
      </c>
      <c r="C332" s="109" t="str">
        <f>IF(OR(PS!F321=SCT!$F$6,PS!G321=SCT!$F$6),PS!B321,"")</f>
        <v/>
      </c>
      <c r="D332" s="197" t="str">
        <f>IF(OR(PS!F321=SCT!$F$6,PS!G321=SCT!$F$6),PS!E321,"")</f>
        <v/>
      </c>
      <c r="E332" s="107" t="str">
        <f>IF(PS!F321=SCT!$F$6,PS!G321,IF(PS!G321=SCT!$F$6,PS!F321,""))</f>
        <v/>
      </c>
      <c r="F332" s="107"/>
      <c r="G332" s="110">
        <f>IF(PS!F321=SCT!$F$6,PS!J321,0)</f>
        <v>0</v>
      </c>
      <c r="H332" s="110">
        <f>IF(PS!G321=SCT!$F$6,PS!J321,0)</f>
        <v>0</v>
      </c>
      <c r="I332" s="110">
        <f>IF(AND(G332=0,H332=0),0,MAX(I331-J331+SUM($G$14:G332)-SUM($H$14:H332),0))</f>
        <v>0</v>
      </c>
      <c r="J332" s="110">
        <f>IF(AND(G332=0,H332=0),0,MAX(J331-I331+SUM($H$14:H332)-SUM($G$14:G332),0))</f>
        <v>0</v>
      </c>
    </row>
    <row r="333" spans="1:10" s="134" customFormat="1" ht="15" hidden="1" x14ac:dyDescent="0.2">
      <c r="A333" s="109" t="str">
        <f>IF(OR(PS!F322=SCT!$F$6,PS!G322=SCT!$F$6),PS!A322,"")</f>
        <v/>
      </c>
      <c r="B333" s="107" t="str">
        <f>IF(PS!F322=SCT!$F$6,PS!C322,IF(PS!G322=SCT!$F$6,PS!D322,""))</f>
        <v/>
      </c>
      <c r="C333" s="109" t="str">
        <f>IF(OR(PS!F322=SCT!$F$6,PS!G322=SCT!$F$6),PS!B322,"")</f>
        <v/>
      </c>
      <c r="D333" s="197" t="str">
        <f>IF(OR(PS!F322=SCT!$F$6,PS!G322=SCT!$F$6),PS!E322,"")</f>
        <v/>
      </c>
      <c r="E333" s="107" t="str">
        <f>IF(PS!F322=SCT!$F$6,PS!G322,IF(PS!G322=SCT!$F$6,PS!F322,""))</f>
        <v/>
      </c>
      <c r="F333" s="107"/>
      <c r="G333" s="110">
        <f>IF(PS!F322=SCT!$F$6,PS!J322,0)</f>
        <v>0</v>
      </c>
      <c r="H333" s="110">
        <f>IF(PS!G322=SCT!$F$6,PS!J322,0)</f>
        <v>0</v>
      </c>
      <c r="I333" s="110">
        <f>IF(AND(G333=0,H333=0),0,MAX(I332-J332+SUM($G$14:G333)-SUM($H$14:H333),0))</f>
        <v>0</v>
      </c>
      <c r="J333" s="110">
        <f>IF(AND(G333=0,H333=0),0,MAX(J332-I332+SUM($H$14:H333)-SUM($G$14:G333),0))</f>
        <v>0</v>
      </c>
    </row>
    <row r="334" spans="1:10" s="134" customFormat="1" ht="15" hidden="1" x14ac:dyDescent="0.2">
      <c r="A334" s="109" t="str">
        <f>IF(OR(PS!F323=SCT!$F$6,PS!G323=SCT!$F$6),PS!A323,"")</f>
        <v/>
      </c>
      <c r="B334" s="107" t="str">
        <f>IF(PS!F323=SCT!$F$6,PS!C323,IF(PS!G323=SCT!$F$6,PS!D323,""))</f>
        <v/>
      </c>
      <c r="C334" s="109" t="str">
        <f>IF(OR(PS!F323=SCT!$F$6,PS!G323=SCT!$F$6),PS!B323,"")</f>
        <v/>
      </c>
      <c r="D334" s="197" t="str">
        <f>IF(OR(PS!F323=SCT!$F$6,PS!G323=SCT!$F$6),PS!E323,"")</f>
        <v/>
      </c>
      <c r="E334" s="107" t="str">
        <f>IF(PS!F323=SCT!$F$6,PS!G323,IF(PS!G323=SCT!$F$6,PS!F323,""))</f>
        <v/>
      </c>
      <c r="F334" s="107"/>
      <c r="G334" s="110">
        <f>IF(PS!F323=SCT!$F$6,PS!J323,0)</f>
        <v>0</v>
      </c>
      <c r="H334" s="110">
        <f>IF(PS!G323=SCT!$F$6,PS!J323,0)</f>
        <v>0</v>
      </c>
      <c r="I334" s="110">
        <f>IF(AND(G334=0,H334=0),0,MAX(I333-J333+SUM($G$14:G334)-SUM($H$14:H334),0))</f>
        <v>0</v>
      </c>
      <c r="J334" s="110">
        <f>IF(AND(G334=0,H334=0),0,MAX(J333-I333+SUM($H$14:H334)-SUM($G$14:G334),0))</f>
        <v>0</v>
      </c>
    </row>
    <row r="335" spans="1:10" s="134" customFormat="1" ht="15" hidden="1" x14ac:dyDescent="0.2">
      <c r="A335" s="109" t="str">
        <f>IF(OR(PS!F324=SCT!$F$6,PS!G324=SCT!$F$6),PS!A324,"")</f>
        <v/>
      </c>
      <c r="B335" s="107" t="str">
        <f>IF(PS!F324=SCT!$F$6,PS!C324,IF(PS!G324=SCT!$F$6,PS!D324,""))</f>
        <v/>
      </c>
      <c r="C335" s="109" t="str">
        <f>IF(OR(PS!F324=SCT!$F$6,PS!G324=SCT!$F$6),PS!B324,"")</f>
        <v/>
      </c>
      <c r="D335" s="197" t="str">
        <f>IF(OR(PS!F324=SCT!$F$6,PS!G324=SCT!$F$6),PS!E324,"")</f>
        <v/>
      </c>
      <c r="E335" s="107" t="str">
        <f>IF(PS!F324=SCT!$F$6,PS!G324,IF(PS!G324=SCT!$F$6,PS!F324,""))</f>
        <v/>
      </c>
      <c r="F335" s="107"/>
      <c r="G335" s="110">
        <f>IF(PS!F324=SCT!$F$6,PS!J324,0)</f>
        <v>0</v>
      </c>
      <c r="H335" s="110">
        <f>IF(PS!G324=SCT!$F$6,PS!J324,0)</f>
        <v>0</v>
      </c>
      <c r="I335" s="110">
        <f>IF(AND(G335=0,H335=0),0,MAX(I334-J334+SUM($G$14:G335)-SUM($H$14:H335),0))</f>
        <v>0</v>
      </c>
      <c r="J335" s="110">
        <f>IF(AND(G335=0,H335=0),0,MAX(J334-I334+SUM($H$14:H335)-SUM($G$14:G335),0))</f>
        <v>0</v>
      </c>
    </row>
    <row r="336" spans="1:10" s="134" customFormat="1" ht="15" hidden="1" x14ac:dyDescent="0.2">
      <c r="A336" s="109" t="str">
        <f>IF(OR(PS!F325=SCT!$F$6,PS!G325=SCT!$F$6),PS!A325,"")</f>
        <v/>
      </c>
      <c r="B336" s="107" t="str">
        <f>IF(PS!F325=SCT!$F$6,PS!C325,IF(PS!G325=SCT!$F$6,PS!D325,""))</f>
        <v/>
      </c>
      <c r="C336" s="109" t="str">
        <f>IF(OR(PS!F325=SCT!$F$6,PS!G325=SCT!$F$6),PS!B325,"")</f>
        <v/>
      </c>
      <c r="D336" s="197" t="str">
        <f>IF(OR(PS!F325=SCT!$F$6,PS!G325=SCT!$F$6),PS!E325,"")</f>
        <v/>
      </c>
      <c r="E336" s="107" t="str">
        <f>IF(PS!F325=SCT!$F$6,PS!G325,IF(PS!G325=SCT!$F$6,PS!F325,""))</f>
        <v/>
      </c>
      <c r="F336" s="107"/>
      <c r="G336" s="110">
        <f>IF(PS!F325=SCT!$F$6,PS!J325,0)</f>
        <v>0</v>
      </c>
      <c r="H336" s="110">
        <f>IF(PS!G325=SCT!$F$6,PS!J325,0)</f>
        <v>0</v>
      </c>
      <c r="I336" s="110">
        <f>IF(AND(G336=0,H336=0),0,MAX(I335-J335+SUM($G$14:G336)-SUM($H$14:H336),0))</f>
        <v>0</v>
      </c>
      <c r="J336" s="110">
        <f>IF(AND(G336=0,H336=0),0,MAX(J335-I335+SUM($H$14:H336)-SUM($G$14:G336),0))</f>
        <v>0</v>
      </c>
    </row>
    <row r="337" spans="1:10" s="134" customFormat="1" ht="15" hidden="1" x14ac:dyDescent="0.2">
      <c r="A337" s="109" t="str">
        <f>IF(OR(PS!F326=SCT!$F$6,PS!G326=SCT!$F$6),PS!A326,"")</f>
        <v/>
      </c>
      <c r="B337" s="107" t="str">
        <f>IF(PS!F326=SCT!$F$6,PS!C326,IF(PS!G326=SCT!$F$6,PS!D326,""))</f>
        <v/>
      </c>
      <c r="C337" s="109" t="str">
        <f>IF(OR(PS!F326=SCT!$F$6,PS!G326=SCT!$F$6),PS!B326,"")</f>
        <v/>
      </c>
      <c r="D337" s="197" t="str">
        <f>IF(OR(PS!F326=SCT!$F$6,PS!G326=SCT!$F$6),PS!E326,"")</f>
        <v/>
      </c>
      <c r="E337" s="107" t="str">
        <f>IF(PS!F326=SCT!$F$6,PS!G326,IF(PS!G326=SCT!$F$6,PS!F326,""))</f>
        <v/>
      </c>
      <c r="F337" s="107"/>
      <c r="G337" s="110">
        <f>IF(PS!F326=SCT!$F$6,PS!J326,0)</f>
        <v>0</v>
      </c>
      <c r="H337" s="110">
        <f>IF(PS!G326=SCT!$F$6,PS!J326,0)</f>
        <v>0</v>
      </c>
      <c r="I337" s="110">
        <f>IF(AND(G337=0,H337=0),0,MAX(I336-J336+SUM($G$14:G337)-SUM($H$14:H337),0))</f>
        <v>0</v>
      </c>
      <c r="J337" s="110">
        <f>IF(AND(G337=0,H337=0),0,MAX(J336-I336+SUM($H$14:H337)-SUM($G$14:G337),0))</f>
        <v>0</v>
      </c>
    </row>
    <row r="338" spans="1:10" s="134" customFormat="1" ht="15" hidden="1" x14ac:dyDescent="0.2">
      <c r="A338" s="109" t="str">
        <f>IF(OR(PS!F327=SCT!$F$6,PS!G327=SCT!$F$6),PS!A327,"")</f>
        <v/>
      </c>
      <c r="B338" s="107" t="str">
        <f>IF(PS!F327=SCT!$F$6,PS!C327,IF(PS!G327=SCT!$F$6,PS!D327,""))</f>
        <v/>
      </c>
      <c r="C338" s="109" t="str">
        <f>IF(OR(PS!F327=SCT!$F$6,PS!G327=SCT!$F$6),PS!B327,"")</f>
        <v/>
      </c>
      <c r="D338" s="197" t="str">
        <f>IF(OR(PS!F327=SCT!$F$6,PS!G327=SCT!$F$6),PS!E327,"")</f>
        <v/>
      </c>
      <c r="E338" s="107" t="str">
        <f>IF(PS!F327=SCT!$F$6,PS!G327,IF(PS!G327=SCT!$F$6,PS!F327,""))</f>
        <v/>
      </c>
      <c r="F338" s="107"/>
      <c r="G338" s="110">
        <f>IF(PS!F327=SCT!$F$6,PS!J327,0)</f>
        <v>0</v>
      </c>
      <c r="H338" s="110">
        <f>IF(PS!G327=SCT!$F$6,PS!J327,0)</f>
        <v>0</v>
      </c>
      <c r="I338" s="110">
        <f>IF(AND(G338=0,H338=0),0,MAX(I337-J337+SUM($G$14:G338)-SUM($H$14:H338),0))</f>
        <v>0</v>
      </c>
      <c r="J338" s="110">
        <f>IF(AND(G338=0,H338=0),0,MAX(J337-I337+SUM($H$14:H338)-SUM($G$14:G338),0))</f>
        <v>0</v>
      </c>
    </row>
    <row r="339" spans="1:10" s="134" customFormat="1" ht="15" hidden="1" x14ac:dyDescent="0.2">
      <c r="A339" s="109" t="str">
        <f>IF(OR(PS!F328=SCT!$F$6,PS!G328=SCT!$F$6),PS!A328,"")</f>
        <v/>
      </c>
      <c r="B339" s="107" t="str">
        <f>IF(PS!F328=SCT!$F$6,PS!C328,IF(PS!G328=SCT!$F$6,PS!D328,""))</f>
        <v/>
      </c>
      <c r="C339" s="109" t="str">
        <f>IF(OR(PS!F328=SCT!$F$6,PS!G328=SCT!$F$6),PS!B328,"")</f>
        <v/>
      </c>
      <c r="D339" s="197" t="str">
        <f>IF(OR(PS!F328=SCT!$F$6,PS!G328=SCT!$F$6),PS!E328,"")</f>
        <v/>
      </c>
      <c r="E339" s="107" t="str">
        <f>IF(PS!F328=SCT!$F$6,PS!G328,IF(PS!G328=SCT!$F$6,PS!F328,""))</f>
        <v/>
      </c>
      <c r="F339" s="107"/>
      <c r="G339" s="110">
        <f>IF(PS!F328=SCT!$F$6,PS!J328,0)</f>
        <v>0</v>
      </c>
      <c r="H339" s="110">
        <f>IF(PS!G328=SCT!$F$6,PS!J328,0)</f>
        <v>0</v>
      </c>
      <c r="I339" s="110">
        <f>IF(AND(G339=0,H339=0),0,MAX(I338-J338+SUM($G$14:G339)-SUM($H$14:H339),0))</f>
        <v>0</v>
      </c>
      <c r="J339" s="110">
        <f>IF(AND(G339=0,H339=0),0,MAX(J338-I338+SUM($H$14:H339)-SUM($G$14:G339),0))</f>
        <v>0</v>
      </c>
    </row>
    <row r="340" spans="1:10" s="134" customFormat="1" ht="15" hidden="1" x14ac:dyDescent="0.2">
      <c r="A340" s="109" t="str">
        <f>IF(OR(PS!F329=SCT!$F$6,PS!G329=SCT!$F$6),PS!A329,"")</f>
        <v/>
      </c>
      <c r="B340" s="107" t="str">
        <f>IF(PS!F329=SCT!$F$6,PS!C329,IF(PS!G329=SCT!$F$6,PS!D329,""))</f>
        <v/>
      </c>
      <c r="C340" s="109" t="str">
        <f>IF(OR(PS!F329=SCT!$F$6,PS!G329=SCT!$F$6),PS!B329,"")</f>
        <v/>
      </c>
      <c r="D340" s="197" t="str">
        <f>IF(OR(PS!F329=SCT!$F$6,PS!G329=SCT!$F$6),PS!E329,"")</f>
        <v/>
      </c>
      <c r="E340" s="107" t="str">
        <f>IF(PS!F329=SCT!$F$6,PS!G329,IF(PS!G329=SCT!$F$6,PS!F329,""))</f>
        <v/>
      </c>
      <c r="F340" s="107"/>
      <c r="G340" s="110">
        <f>IF(PS!F329=SCT!$F$6,PS!J329,0)</f>
        <v>0</v>
      </c>
      <c r="H340" s="110">
        <f>IF(PS!G329=SCT!$F$6,PS!J329,0)</f>
        <v>0</v>
      </c>
      <c r="I340" s="110">
        <f>IF(AND(G340=0,H340=0),0,MAX(I339-J339+SUM($G$14:G340)-SUM($H$14:H340),0))</f>
        <v>0</v>
      </c>
      <c r="J340" s="110">
        <f>IF(AND(G340=0,H340=0),0,MAX(J339-I339+SUM($H$14:H340)-SUM($G$14:G340),0))</f>
        <v>0</v>
      </c>
    </row>
    <row r="341" spans="1:10" s="134" customFormat="1" ht="15" hidden="1" x14ac:dyDescent="0.2">
      <c r="A341" s="109" t="str">
        <f>IF(OR(PS!F330=SCT!$F$6,PS!G330=SCT!$F$6),PS!A330,"")</f>
        <v/>
      </c>
      <c r="B341" s="107" t="str">
        <f>IF(PS!F330=SCT!$F$6,PS!C330,IF(PS!G330=SCT!$F$6,PS!D330,""))</f>
        <v/>
      </c>
      <c r="C341" s="109" t="str">
        <f>IF(OR(PS!F330=SCT!$F$6,PS!G330=SCT!$F$6),PS!B330,"")</f>
        <v/>
      </c>
      <c r="D341" s="197" t="str">
        <f>IF(OR(PS!F330=SCT!$F$6,PS!G330=SCT!$F$6),PS!E330,"")</f>
        <v/>
      </c>
      <c r="E341" s="107" t="str">
        <f>IF(PS!F330=SCT!$F$6,PS!G330,IF(PS!G330=SCT!$F$6,PS!F330,""))</f>
        <v/>
      </c>
      <c r="F341" s="107"/>
      <c r="G341" s="110">
        <f>IF(PS!F330=SCT!$F$6,PS!J330,0)</f>
        <v>0</v>
      </c>
      <c r="H341" s="110">
        <f>IF(PS!G330=SCT!$F$6,PS!J330,0)</f>
        <v>0</v>
      </c>
      <c r="I341" s="110">
        <f>IF(AND(G341=0,H341=0),0,MAX(I340-J340+SUM($G$14:G341)-SUM($H$14:H341),0))</f>
        <v>0</v>
      </c>
      <c r="J341" s="110">
        <f>IF(AND(G341=0,H341=0),0,MAX(J340-I340+SUM($H$14:H341)-SUM($G$14:G341),0))</f>
        <v>0</v>
      </c>
    </row>
    <row r="342" spans="1:10" s="134" customFormat="1" ht="15" hidden="1" x14ac:dyDescent="0.2">
      <c r="A342" s="109" t="str">
        <f>IF(OR(PS!F331=SCT!$F$6,PS!G331=SCT!$F$6),PS!A331,"")</f>
        <v/>
      </c>
      <c r="B342" s="107" t="str">
        <f>IF(PS!F331=SCT!$F$6,PS!C331,IF(PS!G331=SCT!$F$6,PS!D331,""))</f>
        <v/>
      </c>
      <c r="C342" s="109" t="str">
        <f>IF(OR(PS!F331=SCT!$F$6,PS!G331=SCT!$F$6),PS!B331,"")</f>
        <v/>
      </c>
      <c r="D342" s="197" t="str">
        <f>IF(OR(PS!F331=SCT!$F$6,PS!G331=SCT!$F$6),PS!E331,"")</f>
        <v/>
      </c>
      <c r="E342" s="107" t="str">
        <f>IF(PS!F331=SCT!$F$6,PS!G331,IF(PS!G331=SCT!$F$6,PS!F331,""))</f>
        <v/>
      </c>
      <c r="F342" s="107"/>
      <c r="G342" s="110">
        <f>IF(PS!F331=SCT!$F$6,PS!J331,0)</f>
        <v>0</v>
      </c>
      <c r="H342" s="110">
        <f>IF(PS!G331=SCT!$F$6,PS!J331,0)</f>
        <v>0</v>
      </c>
      <c r="I342" s="110">
        <f>IF(AND(G342=0,H342=0),0,MAX(I341-J341+SUM($G$14:G342)-SUM($H$14:H342),0))</f>
        <v>0</v>
      </c>
      <c r="J342" s="110">
        <f>IF(AND(G342=0,H342=0),0,MAX(J341-I341+SUM($H$14:H342)-SUM($G$14:G342),0))</f>
        <v>0</v>
      </c>
    </row>
    <row r="343" spans="1:10" s="134" customFormat="1" ht="15" hidden="1" x14ac:dyDescent="0.2">
      <c r="A343" s="109" t="str">
        <f>IF(OR(PS!F332=SCT!$F$6,PS!G332=SCT!$F$6),PS!A332,"")</f>
        <v/>
      </c>
      <c r="B343" s="107" t="str">
        <f>IF(PS!F332=SCT!$F$6,PS!C332,IF(PS!G332=SCT!$F$6,PS!D332,""))</f>
        <v/>
      </c>
      <c r="C343" s="109" t="str">
        <f>IF(OR(PS!F332=SCT!$F$6,PS!G332=SCT!$F$6),PS!B332,"")</f>
        <v/>
      </c>
      <c r="D343" s="197" t="str">
        <f>IF(OR(PS!F332=SCT!$F$6,PS!G332=SCT!$F$6),PS!E332,"")</f>
        <v/>
      </c>
      <c r="E343" s="107" t="str">
        <f>IF(PS!F332=SCT!$F$6,PS!G332,IF(PS!G332=SCT!$F$6,PS!F332,""))</f>
        <v/>
      </c>
      <c r="F343" s="107"/>
      <c r="G343" s="110">
        <f>IF(PS!F332=SCT!$F$6,PS!J332,0)</f>
        <v>0</v>
      </c>
      <c r="H343" s="110">
        <f>IF(PS!G332=SCT!$F$6,PS!J332,0)</f>
        <v>0</v>
      </c>
      <c r="I343" s="110">
        <f>IF(AND(G343=0,H343=0),0,MAX(I342-J342+SUM($G$14:G343)-SUM($H$14:H343),0))</f>
        <v>0</v>
      </c>
      <c r="J343" s="110">
        <f>IF(AND(G343=0,H343=0),0,MAX(J342-I342+SUM($H$14:H343)-SUM($G$14:G343),0))</f>
        <v>0</v>
      </c>
    </row>
    <row r="344" spans="1:10" s="134" customFormat="1" ht="15" hidden="1" x14ac:dyDescent="0.2">
      <c r="A344" s="109" t="str">
        <f>IF(OR(PS!F333=SCT!$F$6,PS!G333=SCT!$F$6),PS!A333,"")</f>
        <v/>
      </c>
      <c r="B344" s="107" t="str">
        <f>IF(PS!F333=SCT!$F$6,PS!C333,IF(PS!G333=SCT!$F$6,PS!D333,""))</f>
        <v/>
      </c>
      <c r="C344" s="109" t="str">
        <f>IF(OR(PS!F333=SCT!$F$6,PS!G333=SCT!$F$6),PS!B333,"")</f>
        <v/>
      </c>
      <c r="D344" s="197" t="str">
        <f>IF(OR(PS!F333=SCT!$F$6,PS!G333=SCT!$F$6),PS!E333,"")</f>
        <v/>
      </c>
      <c r="E344" s="107" t="str">
        <f>IF(PS!F333=SCT!$F$6,PS!G333,IF(PS!G333=SCT!$F$6,PS!F333,""))</f>
        <v/>
      </c>
      <c r="F344" s="107"/>
      <c r="G344" s="110">
        <f>IF(PS!F333=SCT!$F$6,PS!J333,0)</f>
        <v>0</v>
      </c>
      <c r="H344" s="110">
        <f>IF(PS!G333=SCT!$F$6,PS!J333,0)</f>
        <v>0</v>
      </c>
      <c r="I344" s="110">
        <f>IF(AND(G344=0,H344=0),0,MAX(I343-J343+SUM($G$14:G344)-SUM($H$14:H344),0))</f>
        <v>0</v>
      </c>
      <c r="J344" s="110">
        <f>IF(AND(G344=0,H344=0),0,MAX(J343-I343+SUM($H$14:H344)-SUM($G$14:G344),0))</f>
        <v>0</v>
      </c>
    </row>
    <row r="345" spans="1:10" s="134" customFormat="1" ht="15" hidden="1" x14ac:dyDescent="0.2">
      <c r="A345" s="109" t="str">
        <f>IF(OR(PS!F334=SCT!$F$6,PS!G334=SCT!$F$6),PS!A334,"")</f>
        <v/>
      </c>
      <c r="B345" s="107" t="str">
        <f>IF(PS!F334=SCT!$F$6,PS!C334,IF(PS!G334=SCT!$F$6,PS!D334,""))</f>
        <v/>
      </c>
      <c r="C345" s="109" t="str">
        <f>IF(OR(PS!F334=SCT!$F$6,PS!G334=SCT!$F$6),PS!B334,"")</f>
        <v/>
      </c>
      <c r="D345" s="197" t="str">
        <f>IF(OR(PS!F334=SCT!$F$6,PS!G334=SCT!$F$6),PS!E334,"")</f>
        <v/>
      </c>
      <c r="E345" s="107" t="str">
        <f>IF(PS!F334=SCT!$F$6,PS!G334,IF(PS!G334=SCT!$F$6,PS!F334,""))</f>
        <v/>
      </c>
      <c r="F345" s="107"/>
      <c r="G345" s="110">
        <f>IF(PS!F334=SCT!$F$6,PS!J334,0)</f>
        <v>0</v>
      </c>
      <c r="H345" s="110">
        <f>IF(PS!G334=SCT!$F$6,PS!J334,0)</f>
        <v>0</v>
      </c>
      <c r="I345" s="110">
        <f>IF(AND(G345=0,H345=0),0,MAX(I344-J344+SUM($G$14:G345)-SUM($H$14:H345),0))</f>
        <v>0</v>
      </c>
      <c r="J345" s="110">
        <f>IF(AND(G345=0,H345=0),0,MAX(J344-I344+SUM($H$14:H345)-SUM($G$14:G345),0))</f>
        <v>0</v>
      </c>
    </row>
    <row r="346" spans="1:10" s="134" customFormat="1" ht="15" hidden="1" x14ac:dyDescent="0.2">
      <c r="A346" s="109" t="str">
        <f>IF(OR(PS!F335=SCT!$F$6,PS!G335=SCT!$F$6),PS!A335,"")</f>
        <v/>
      </c>
      <c r="B346" s="107" t="str">
        <f>IF(PS!F335=SCT!$F$6,PS!C335,IF(PS!G335=SCT!$F$6,PS!D335,""))</f>
        <v/>
      </c>
      <c r="C346" s="109" t="str">
        <f>IF(OR(PS!F335=SCT!$F$6,PS!G335=SCT!$F$6),PS!B335,"")</f>
        <v/>
      </c>
      <c r="D346" s="197" t="str">
        <f>IF(OR(PS!F335=SCT!$F$6,PS!G335=SCT!$F$6),PS!E335,"")</f>
        <v/>
      </c>
      <c r="E346" s="107" t="str">
        <f>IF(PS!F335=SCT!$F$6,PS!G335,IF(PS!G335=SCT!$F$6,PS!F335,""))</f>
        <v/>
      </c>
      <c r="F346" s="107"/>
      <c r="G346" s="110">
        <f>IF(PS!F335=SCT!$F$6,PS!J335,0)</f>
        <v>0</v>
      </c>
      <c r="H346" s="110">
        <f>IF(PS!G335=SCT!$F$6,PS!J335,0)</f>
        <v>0</v>
      </c>
      <c r="I346" s="110">
        <f>IF(AND(G346=0,H346=0),0,MAX(I345-J345+SUM($G$14:G346)-SUM($H$14:H346),0))</f>
        <v>0</v>
      </c>
      <c r="J346" s="110">
        <f>IF(AND(G346=0,H346=0),0,MAX(J345-I345+SUM($H$14:H346)-SUM($G$14:G346),0))</f>
        <v>0</v>
      </c>
    </row>
    <row r="347" spans="1:10" s="134" customFormat="1" ht="15" hidden="1" x14ac:dyDescent="0.2">
      <c r="A347" s="109" t="str">
        <f>IF(OR(PS!F336=SCT!$F$6,PS!G336=SCT!$F$6),PS!A336,"")</f>
        <v/>
      </c>
      <c r="B347" s="107" t="str">
        <f>IF(PS!F336=SCT!$F$6,PS!C336,IF(PS!G336=SCT!$F$6,PS!D336,""))</f>
        <v/>
      </c>
      <c r="C347" s="109" t="str">
        <f>IF(OR(PS!F336=SCT!$F$6,PS!G336=SCT!$F$6),PS!B336,"")</f>
        <v/>
      </c>
      <c r="D347" s="197" t="str">
        <f>IF(OR(PS!F336=SCT!$F$6,PS!G336=SCT!$F$6),PS!E336,"")</f>
        <v/>
      </c>
      <c r="E347" s="107" t="str">
        <f>IF(PS!F336=SCT!$F$6,PS!G336,IF(PS!G336=SCT!$F$6,PS!F336,""))</f>
        <v/>
      </c>
      <c r="F347" s="107"/>
      <c r="G347" s="110">
        <f>IF(PS!F336=SCT!$F$6,PS!J336,0)</f>
        <v>0</v>
      </c>
      <c r="H347" s="110">
        <f>IF(PS!G336=SCT!$F$6,PS!J336,0)</f>
        <v>0</v>
      </c>
      <c r="I347" s="110">
        <f>IF(AND(G347=0,H347=0),0,MAX(I346-J346+SUM($G$14:G347)-SUM($H$14:H347),0))</f>
        <v>0</v>
      </c>
      <c r="J347" s="110">
        <f>IF(AND(G347=0,H347=0),0,MAX(J346-I346+SUM($H$14:H347)-SUM($G$14:G347),0))</f>
        <v>0</v>
      </c>
    </row>
    <row r="348" spans="1:10" s="134" customFormat="1" ht="15" hidden="1" x14ac:dyDescent="0.2">
      <c r="A348" s="109" t="str">
        <f>IF(OR(PS!F337=SCT!$F$6,PS!G337=SCT!$F$6),PS!A337,"")</f>
        <v/>
      </c>
      <c r="B348" s="107" t="str">
        <f>IF(PS!F337=SCT!$F$6,PS!C337,IF(PS!G337=SCT!$F$6,PS!D337,""))</f>
        <v/>
      </c>
      <c r="C348" s="109" t="str">
        <f>IF(OR(PS!F337=SCT!$F$6,PS!G337=SCT!$F$6),PS!B337,"")</f>
        <v/>
      </c>
      <c r="D348" s="197" t="str">
        <f>IF(OR(PS!F337=SCT!$F$6,PS!G337=SCT!$F$6),PS!E337,"")</f>
        <v/>
      </c>
      <c r="E348" s="107" t="str">
        <f>IF(PS!F337=SCT!$F$6,PS!G337,IF(PS!G337=SCT!$F$6,PS!F337,""))</f>
        <v/>
      </c>
      <c r="F348" s="107"/>
      <c r="G348" s="110">
        <f>IF(PS!F337=SCT!$F$6,PS!J337,0)</f>
        <v>0</v>
      </c>
      <c r="H348" s="110">
        <f>IF(PS!G337=SCT!$F$6,PS!J337,0)</f>
        <v>0</v>
      </c>
      <c r="I348" s="110">
        <f>IF(AND(G348=0,H348=0),0,MAX(I347-J347+SUM($G$14:G348)-SUM($H$14:H348),0))</f>
        <v>0</v>
      </c>
      <c r="J348" s="110">
        <f>IF(AND(G348=0,H348=0),0,MAX(J347-I347+SUM($H$14:H348)-SUM($G$14:G348),0))</f>
        <v>0</v>
      </c>
    </row>
    <row r="349" spans="1:10" s="134" customFormat="1" ht="15" hidden="1" x14ac:dyDescent="0.2">
      <c r="A349" s="109" t="str">
        <f>IF(OR(PS!F338=SCT!$F$6,PS!G338=SCT!$F$6),PS!A338,"")</f>
        <v/>
      </c>
      <c r="B349" s="107" t="str">
        <f>IF(PS!F338=SCT!$F$6,PS!C338,IF(PS!G338=SCT!$F$6,PS!D338,""))</f>
        <v/>
      </c>
      <c r="C349" s="109" t="str">
        <f>IF(OR(PS!F338=SCT!$F$6,PS!G338=SCT!$F$6),PS!B338,"")</f>
        <v/>
      </c>
      <c r="D349" s="197" t="str">
        <f>IF(OR(PS!F338=SCT!$F$6,PS!G338=SCT!$F$6),PS!E338,"")</f>
        <v/>
      </c>
      <c r="E349" s="107" t="str">
        <f>IF(PS!F338=SCT!$F$6,PS!G338,IF(PS!G338=SCT!$F$6,PS!F338,""))</f>
        <v/>
      </c>
      <c r="F349" s="107"/>
      <c r="G349" s="110">
        <f>IF(PS!F338=SCT!$F$6,PS!J338,0)</f>
        <v>0</v>
      </c>
      <c r="H349" s="110">
        <f>IF(PS!G338=SCT!$F$6,PS!J338,0)</f>
        <v>0</v>
      </c>
      <c r="I349" s="110">
        <f>IF(AND(G349=0,H349=0),0,MAX(I348-J348+SUM($G$14:G349)-SUM($H$14:H349),0))</f>
        <v>0</v>
      </c>
      <c r="J349" s="110">
        <f>IF(AND(G349=0,H349=0),0,MAX(J348-I348+SUM($H$14:H349)-SUM($G$14:G349),0))</f>
        <v>0</v>
      </c>
    </row>
    <row r="350" spans="1:10" s="134" customFormat="1" ht="15" hidden="1" x14ac:dyDescent="0.2">
      <c r="A350" s="109" t="str">
        <f>IF(OR(PS!F339=SCT!$F$6,PS!G339=SCT!$F$6),PS!A339,"")</f>
        <v/>
      </c>
      <c r="B350" s="107" t="str">
        <f>IF(PS!F339=SCT!$F$6,PS!C339,IF(PS!G339=SCT!$F$6,PS!D339,""))</f>
        <v/>
      </c>
      <c r="C350" s="109" t="str">
        <f>IF(OR(PS!F339=SCT!$F$6,PS!G339=SCT!$F$6),PS!B339,"")</f>
        <v/>
      </c>
      <c r="D350" s="197" t="str">
        <f>IF(OR(PS!F339=SCT!$F$6,PS!G339=SCT!$F$6),PS!E339,"")</f>
        <v/>
      </c>
      <c r="E350" s="107" t="str">
        <f>IF(PS!F339=SCT!$F$6,PS!G339,IF(PS!G339=SCT!$F$6,PS!F339,""))</f>
        <v/>
      </c>
      <c r="F350" s="107"/>
      <c r="G350" s="110">
        <f>IF(PS!F339=SCT!$F$6,PS!J339,0)</f>
        <v>0</v>
      </c>
      <c r="H350" s="110">
        <f>IF(PS!G339=SCT!$F$6,PS!J339,0)</f>
        <v>0</v>
      </c>
      <c r="I350" s="110">
        <f>IF(AND(G350=0,H350=0),0,MAX(I349-J349+SUM($G$14:G350)-SUM($H$14:H350),0))</f>
        <v>0</v>
      </c>
      <c r="J350" s="110">
        <f>IF(AND(G350=0,H350=0),0,MAX(J349-I349+SUM($H$14:H350)-SUM($G$14:G350),0))</f>
        <v>0</v>
      </c>
    </row>
    <row r="351" spans="1:10" s="134" customFormat="1" ht="15" hidden="1" x14ac:dyDescent="0.2">
      <c r="A351" s="109" t="str">
        <f>IF(OR(PS!F340=SCT!$F$6,PS!G340=SCT!$F$6),PS!A340,"")</f>
        <v/>
      </c>
      <c r="B351" s="107" t="str">
        <f>IF(PS!F340=SCT!$F$6,PS!C340,IF(PS!G340=SCT!$F$6,PS!D340,""))</f>
        <v/>
      </c>
      <c r="C351" s="109" t="str">
        <f>IF(OR(PS!F340=SCT!$F$6,PS!G340=SCT!$F$6),PS!B340,"")</f>
        <v/>
      </c>
      <c r="D351" s="197" t="str">
        <f>IF(OR(PS!F340=SCT!$F$6,PS!G340=SCT!$F$6),PS!E340,"")</f>
        <v/>
      </c>
      <c r="E351" s="107" t="str">
        <f>IF(PS!F340=SCT!$F$6,PS!G340,IF(PS!G340=SCT!$F$6,PS!F340,""))</f>
        <v/>
      </c>
      <c r="F351" s="107"/>
      <c r="G351" s="110">
        <f>IF(PS!F340=SCT!$F$6,PS!J340,0)</f>
        <v>0</v>
      </c>
      <c r="H351" s="110">
        <f>IF(PS!G340=SCT!$F$6,PS!J340,0)</f>
        <v>0</v>
      </c>
      <c r="I351" s="110">
        <f>IF(AND(G351=0,H351=0),0,MAX(I350-J350+SUM($G$14:G351)-SUM($H$14:H351),0))</f>
        <v>0</v>
      </c>
      <c r="J351" s="110">
        <f>IF(AND(G351=0,H351=0),0,MAX(J350-I350+SUM($H$14:H351)-SUM($G$14:G351),0))</f>
        <v>0</v>
      </c>
    </row>
    <row r="352" spans="1:10" s="134" customFormat="1" ht="15" hidden="1" x14ac:dyDescent="0.2">
      <c r="A352" s="109" t="str">
        <f>IF(OR(PS!F341=SCT!$F$6,PS!G341=SCT!$F$6),PS!A341,"")</f>
        <v/>
      </c>
      <c r="B352" s="107" t="str">
        <f>IF(PS!F341=SCT!$F$6,PS!C341,IF(PS!G341=SCT!$F$6,PS!D341,""))</f>
        <v/>
      </c>
      <c r="C352" s="109" t="str">
        <f>IF(OR(PS!F341=SCT!$F$6,PS!G341=SCT!$F$6),PS!B341,"")</f>
        <v/>
      </c>
      <c r="D352" s="197" t="str">
        <f>IF(OR(PS!F341=SCT!$F$6,PS!G341=SCT!$F$6),PS!E341,"")</f>
        <v/>
      </c>
      <c r="E352" s="107" t="str">
        <f>IF(PS!F341=SCT!$F$6,PS!G341,IF(PS!G341=SCT!$F$6,PS!F341,""))</f>
        <v/>
      </c>
      <c r="F352" s="107"/>
      <c r="G352" s="110">
        <f>IF(PS!F341=SCT!$F$6,PS!J341,0)</f>
        <v>0</v>
      </c>
      <c r="H352" s="110">
        <f>IF(PS!G341=SCT!$F$6,PS!J341,0)</f>
        <v>0</v>
      </c>
      <c r="I352" s="110">
        <f>IF(AND(G352=0,H352=0),0,MAX(I351-J351+SUM($G$14:G352)-SUM($H$14:H352),0))</f>
        <v>0</v>
      </c>
      <c r="J352" s="110">
        <f>IF(AND(G352=0,H352=0),0,MAX(J351-I351+SUM($H$14:H352)-SUM($G$14:G352),0))</f>
        <v>0</v>
      </c>
    </row>
    <row r="353" spans="1:10" s="134" customFormat="1" ht="15" hidden="1" x14ac:dyDescent="0.2">
      <c r="A353" s="109" t="str">
        <f>IF(OR(PS!F342=SCT!$F$6,PS!G342=SCT!$F$6),PS!A342,"")</f>
        <v/>
      </c>
      <c r="B353" s="107" t="str">
        <f>IF(PS!F342=SCT!$F$6,PS!C342,IF(PS!G342=SCT!$F$6,PS!D342,""))</f>
        <v/>
      </c>
      <c r="C353" s="109" t="str">
        <f>IF(OR(PS!F342=SCT!$F$6,PS!G342=SCT!$F$6),PS!B342,"")</f>
        <v/>
      </c>
      <c r="D353" s="197" t="str">
        <f>IF(OR(PS!F342=SCT!$F$6,PS!G342=SCT!$F$6),PS!E342,"")</f>
        <v/>
      </c>
      <c r="E353" s="107" t="str">
        <f>IF(PS!F342=SCT!$F$6,PS!G342,IF(PS!G342=SCT!$F$6,PS!F342,""))</f>
        <v/>
      </c>
      <c r="F353" s="107"/>
      <c r="G353" s="110">
        <f>IF(PS!F342=SCT!$F$6,PS!J342,0)</f>
        <v>0</v>
      </c>
      <c r="H353" s="110">
        <f>IF(PS!G342=SCT!$F$6,PS!J342,0)</f>
        <v>0</v>
      </c>
      <c r="I353" s="110">
        <f>IF(AND(G353=0,H353=0),0,MAX(I352-J352+SUM($G$14:G353)-SUM($H$14:H353),0))</f>
        <v>0</v>
      </c>
      <c r="J353" s="110">
        <f>IF(AND(G353=0,H353=0),0,MAX(J352-I352+SUM($H$14:H353)-SUM($G$14:G353),0))</f>
        <v>0</v>
      </c>
    </row>
    <row r="354" spans="1:10" s="134" customFormat="1" ht="15" hidden="1" x14ac:dyDescent="0.2">
      <c r="A354" s="109" t="str">
        <f>IF(OR(PS!F343=SCT!$F$6,PS!G343=SCT!$F$6),PS!A343,"")</f>
        <v/>
      </c>
      <c r="B354" s="107" t="str">
        <f>IF(PS!F343=SCT!$F$6,PS!C343,IF(PS!G343=SCT!$F$6,PS!D343,""))</f>
        <v/>
      </c>
      <c r="C354" s="109" t="str">
        <f>IF(OR(PS!F343=SCT!$F$6,PS!G343=SCT!$F$6),PS!B343,"")</f>
        <v/>
      </c>
      <c r="D354" s="197" t="str">
        <f>IF(OR(PS!F343=SCT!$F$6,PS!G343=SCT!$F$6),PS!E343,"")</f>
        <v/>
      </c>
      <c r="E354" s="107" t="str">
        <f>IF(PS!F343=SCT!$F$6,PS!G343,IF(PS!G343=SCT!$F$6,PS!F343,""))</f>
        <v/>
      </c>
      <c r="F354" s="107"/>
      <c r="G354" s="110">
        <f>IF(PS!F343=SCT!$F$6,PS!J343,0)</f>
        <v>0</v>
      </c>
      <c r="H354" s="110">
        <f>IF(PS!G343=SCT!$F$6,PS!J343,0)</f>
        <v>0</v>
      </c>
      <c r="I354" s="110">
        <f>IF(AND(G354=0,H354=0),0,MAX(I353-J353+SUM($G$14:G354)-SUM($H$14:H354),0))</f>
        <v>0</v>
      </c>
      <c r="J354" s="110">
        <f>IF(AND(G354=0,H354=0),0,MAX(J353-I353+SUM($H$14:H354)-SUM($G$14:G354),0))</f>
        <v>0</v>
      </c>
    </row>
    <row r="355" spans="1:10" s="134" customFormat="1" ht="15" hidden="1" x14ac:dyDescent="0.2">
      <c r="A355" s="109" t="str">
        <f>IF(OR(PS!F344=SCT!$F$6,PS!G344=SCT!$F$6),PS!A344,"")</f>
        <v/>
      </c>
      <c r="B355" s="107" t="str">
        <f>IF(PS!F344=SCT!$F$6,PS!C344,IF(PS!G344=SCT!$F$6,PS!D344,""))</f>
        <v/>
      </c>
      <c r="C355" s="109" t="str">
        <f>IF(OR(PS!F344=SCT!$F$6,PS!G344=SCT!$F$6),PS!B344,"")</f>
        <v/>
      </c>
      <c r="D355" s="197" t="str">
        <f>IF(OR(PS!F344=SCT!$F$6,PS!G344=SCT!$F$6),PS!E344,"")</f>
        <v/>
      </c>
      <c r="E355" s="107" t="str">
        <f>IF(PS!F344=SCT!$F$6,PS!G344,IF(PS!G344=SCT!$F$6,PS!F344,""))</f>
        <v/>
      </c>
      <c r="F355" s="107"/>
      <c r="G355" s="110">
        <f>IF(PS!F344=SCT!$F$6,PS!J344,0)</f>
        <v>0</v>
      </c>
      <c r="H355" s="110">
        <f>IF(PS!G344=SCT!$F$6,PS!J344,0)</f>
        <v>0</v>
      </c>
      <c r="I355" s="110">
        <f>IF(AND(G355=0,H355=0),0,MAX(I354-J354+SUM($G$14:G355)-SUM($H$14:H355),0))</f>
        <v>0</v>
      </c>
      <c r="J355" s="110">
        <f>IF(AND(G355=0,H355=0),0,MAX(J354-I354+SUM($H$14:H355)-SUM($G$14:G355),0))</f>
        <v>0</v>
      </c>
    </row>
    <row r="356" spans="1:10" s="134" customFormat="1" ht="15" hidden="1" x14ac:dyDescent="0.2">
      <c r="A356" s="109" t="str">
        <f>IF(OR(PS!F345=SCT!$F$6,PS!G345=SCT!$F$6),PS!A345,"")</f>
        <v/>
      </c>
      <c r="B356" s="107" t="str">
        <f>IF(PS!F345=SCT!$F$6,PS!C345,IF(PS!G345=SCT!$F$6,PS!D345,""))</f>
        <v/>
      </c>
      <c r="C356" s="109" t="str">
        <f>IF(OR(PS!F345=SCT!$F$6,PS!G345=SCT!$F$6),PS!B345,"")</f>
        <v/>
      </c>
      <c r="D356" s="197" t="str">
        <f>IF(OR(PS!F345=SCT!$F$6,PS!G345=SCT!$F$6),PS!E345,"")</f>
        <v/>
      </c>
      <c r="E356" s="107" t="str">
        <f>IF(PS!F345=SCT!$F$6,PS!G345,IF(PS!G345=SCT!$F$6,PS!F345,""))</f>
        <v/>
      </c>
      <c r="F356" s="107"/>
      <c r="G356" s="110">
        <f>IF(PS!F345=SCT!$F$6,PS!J345,0)</f>
        <v>0</v>
      </c>
      <c r="H356" s="110">
        <f>IF(PS!G345=SCT!$F$6,PS!J345,0)</f>
        <v>0</v>
      </c>
      <c r="I356" s="110">
        <f>IF(AND(G356=0,H356=0),0,MAX(I355-J355+SUM($G$14:G356)-SUM($H$14:H356),0))</f>
        <v>0</v>
      </c>
      <c r="J356" s="110">
        <f>IF(AND(G356=0,H356=0),0,MAX(J355-I355+SUM($H$14:H356)-SUM($G$14:G356),0))</f>
        <v>0</v>
      </c>
    </row>
    <row r="357" spans="1:10" s="134" customFormat="1" ht="15" hidden="1" x14ac:dyDescent="0.2">
      <c r="A357" s="109" t="str">
        <f>IF(OR(PS!F346=SCT!$F$6,PS!G346=SCT!$F$6),PS!A346,"")</f>
        <v/>
      </c>
      <c r="B357" s="107" t="str">
        <f>IF(PS!F346=SCT!$F$6,PS!C346,IF(PS!G346=SCT!$F$6,PS!D346,""))</f>
        <v/>
      </c>
      <c r="C357" s="109" t="str">
        <f>IF(OR(PS!F346=SCT!$F$6,PS!G346=SCT!$F$6),PS!B346,"")</f>
        <v/>
      </c>
      <c r="D357" s="197" t="str">
        <f>IF(OR(PS!F346=SCT!$F$6,PS!G346=SCT!$F$6),PS!E346,"")</f>
        <v/>
      </c>
      <c r="E357" s="107" t="str">
        <f>IF(PS!F346=SCT!$F$6,PS!G346,IF(PS!G346=SCT!$F$6,PS!F346,""))</f>
        <v/>
      </c>
      <c r="F357" s="107"/>
      <c r="G357" s="110">
        <f>IF(PS!F346=SCT!$F$6,PS!J346,0)</f>
        <v>0</v>
      </c>
      <c r="H357" s="110">
        <f>IF(PS!G346=SCT!$F$6,PS!J346,0)</f>
        <v>0</v>
      </c>
      <c r="I357" s="110">
        <f>IF(AND(G357=0,H357=0),0,MAX(I356-J356+SUM($G$14:G357)-SUM($H$14:H357),0))</f>
        <v>0</v>
      </c>
      <c r="J357" s="110">
        <f>IF(AND(G357=0,H357=0),0,MAX(J356-I356+SUM($H$14:H357)-SUM($G$14:G357),0))</f>
        <v>0</v>
      </c>
    </row>
    <row r="358" spans="1:10" s="134" customFormat="1" ht="15" hidden="1" x14ac:dyDescent="0.2">
      <c r="A358" s="109" t="str">
        <f>IF(OR(PS!F347=SCT!$F$6,PS!G347=SCT!$F$6),PS!A347,"")</f>
        <v/>
      </c>
      <c r="B358" s="107" t="str">
        <f>IF(PS!F347=SCT!$F$6,PS!C347,IF(PS!G347=SCT!$F$6,PS!D347,""))</f>
        <v/>
      </c>
      <c r="C358" s="109" t="str">
        <f>IF(OR(PS!F347=SCT!$F$6,PS!G347=SCT!$F$6),PS!B347,"")</f>
        <v/>
      </c>
      <c r="D358" s="197" t="str">
        <f>IF(OR(PS!F347=SCT!$F$6,PS!G347=SCT!$F$6),PS!E347,"")</f>
        <v/>
      </c>
      <c r="E358" s="107" t="str">
        <f>IF(PS!F347=SCT!$F$6,PS!G347,IF(PS!G347=SCT!$F$6,PS!F347,""))</f>
        <v/>
      </c>
      <c r="F358" s="107"/>
      <c r="G358" s="110">
        <f>IF(PS!F347=SCT!$F$6,PS!J347,0)</f>
        <v>0</v>
      </c>
      <c r="H358" s="110">
        <f>IF(PS!G347=SCT!$F$6,PS!J347,0)</f>
        <v>0</v>
      </c>
      <c r="I358" s="110">
        <f>IF(AND(G358=0,H358=0),0,MAX(I357-J357+SUM($G$14:G358)-SUM($H$14:H358),0))</f>
        <v>0</v>
      </c>
      <c r="J358" s="110">
        <f>IF(AND(G358=0,H358=0),0,MAX(J357-I357+SUM($H$14:H358)-SUM($G$14:G358),0))</f>
        <v>0</v>
      </c>
    </row>
    <row r="359" spans="1:10" s="134" customFormat="1" ht="15" hidden="1" x14ac:dyDescent="0.2">
      <c r="A359" s="109" t="str">
        <f>IF(OR(PS!F348=SCT!$F$6,PS!G348=SCT!$F$6),PS!A348,"")</f>
        <v/>
      </c>
      <c r="B359" s="107" t="str">
        <f>IF(PS!F348=SCT!$F$6,PS!C348,IF(PS!G348=SCT!$F$6,PS!D348,""))</f>
        <v/>
      </c>
      <c r="C359" s="109" t="str">
        <f>IF(OR(PS!F348=SCT!$F$6,PS!G348=SCT!$F$6),PS!B348,"")</f>
        <v/>
      </c>
      <c r="D359" s="197" t="str">
        <f>IF(OR(PS!F348=SCT!$F$6,PS!G348=SCT!$F$6),PS!E348,"")</f>
        <v/>
      </c>
      <c r="E359" s="107" t="str">
        <f>IF(PS!F348=SCT!$F$6,PS!G348,IF(PS!G348=SCT!$F$6,PS!F348,""))</f>
        <v/>
      </c>
      <c r="F359" s="107"/>
      <c r="G359" s="110">
        <f>IF(PS!F348=SCT!$F$6,PS!J348,0)</f>
        <v>0</v>
      </c>
      <c r="H359" s="110">
        <f>IF(PS!G348=SCT!$F$6,PS!J348,0)</f>
        <v>0</v>
      </c>
      <c r="I359" s="110">
        <f>IF(AND(G359=0,H359=0),0,MAX(I358-J358+SUM($G$14:G359)-SUM($H$14:H359),0))</f>
        <v>0</v>
      </c>
      <c r="J359" s="110">
        <f>IF(AND(G359=0,H359=0),0,MAX(J358-I358+SUM($H$14:H359)-SUM($G$14:G359),0))</f>
        <v>0</v>
      </c>
    </row>
    <row r="360" spans="1:10" s="134" customFormat="1" ht="15" hidden="1" x14ac:dyDescent="0.2">
      <c r="A360" s="109" t="str">
        <f>IF(OR(PS!F349=SCT!$F$6,PS!G349=SCT!$F$6),PS!A349,"")</f>
        <v/>
      </c>
      <c r="B360" s="107" t="str">
        <f>IF(PS!F349=SCT!$F$6,PS!C349,IF(PS!G349=SCT!$F$6,PS!D349,""))</f>
        <v/>
      </c>
      <c r="C360" s="109" t="str">
        <f>IF(OR(PS!F349=SCT!$F$6,PS!G349=SCT!$F$6),PS!B349,"")</f>
        <v/>
      </c>
      <c r="D360" s="197" t="str">
        <f>IF(OR(PS!F349=SCT!$F$6,PS!G349=SCT!$F$6),PS!E349,"")</f>
        <v/>
      </c>
      <c r="E360" s="107" t="str">
        <f>IF(PS!F349=SCT!$F$6,PS!G349,IF(PS!G349=SCT!$F$6,PS!F349,""))</f>
        <v/>
      </c>
      <c r="F360" s="107"/>
      <c r="G360" s="110">
        <f>IF(PS!F349=SCT!$F$6,PS!J349,0)</f>
        <v>0</v>
      </c>
      <c r="H360" s="110">
        <f>IF(PS!G349=SCT!$F$6,PS!J349,0)</f>
        <v>0</v>
      </c>
      <c r="I360" s="110">
        <f>IF(AND(G360=0,H360=0),0,MAX(I359-J359+SUM($G$14:G360)-SUM($H$14:H360),0))</f>
        <v>0</v>
      </c>
      <c r="J360" s="110">
        <f>IF(AND(G360=0,H360=0),0,MAX(J359-I359+SUM($H$14:H360)-SUM($G$14:G360),0))</f>
        <v>0</v>
      </c>
    </row>
    <row r="361" spans="1:10" s="134" customFormat="1" ht="15" hidden="1" x14ac:dyDescent="0.2">
      <c r="A361" s="109" t="str">
        <f>IF(OR(PS!F350=SCT!$F$6,PS!G350=SCT!$F$6),PS!A350,"")</f>
        <v/>
      </c>
      <c r="B361" s="107" t="str">
        <f>IF(PS!F350=SCT!$F$6,PS!C350,IF(PS!G350=SCT!$F$6,PS!D350,""))</f>
        <v/>
      </c>
      <c r="C361" s="109" t="str">
        <f>IF(OR(PS!F350=SCT!$F$6,PS!G350=SCT!$F$6),PS!B350,"")</f>
        <v/>
      </c>
      <c r="D361" s="197" t="str">
        <f>IF(OR(PS!F350=SCT!$F$6,PS!G350=SCT!$F$6),PS!E350,"")</f>
        <v/>
      </c>
      <c r="E361" s="107" t="str">
        <f>IF(PS!F350=SCT!$F$6,PS!G350,IF(PS!G350=SCT!$F$6,PS!F350,""))</f>
        <v/>
      </c>
      <c r="F361" s="107"/>
      <c r="G361" s="110">
        <f>IF(PS!F350=SCT!$F$6,PS!J350,0)</f>
        <v>0</v>
      </c>
      <c r="H361" s="110">
        <f>IF(PS!G350=SCT!$F$6,PS!J350,0)</f>
        <v>0</v>
      </c>
      <c r="I361" s="110">
        <f>IF(AND(G361=0,H361=0),0,MAX(I360-J360+SUM($G$14:G361)-SUM($H$14:H361),0))</f>
        <v>0</v>
      </c>
      <c r="J361" s="110">
        <f>IF(AND(G361=0,H361=0),0,MAX(J360-I360+SUM($H$14:H361)-SUM($G$14:G361),0))</f>
        <v>0</v>
      </c>
    </row>
    <row r="362" spans="1:10" s="134" customFormat="1" ht="15" hidden="1" x14ac:dyDescent="0.2">
      <c r="A362" s="109" t="str">
        <f>IF(OR(PS!F351=SCT!$F$6,PS!G351=SCT!$F$6),PS!A351,"")</f>
        <v/>
      </c>
      <c r="B362" s="107" t="str">
        <f>IF(PS!F351=SCT!$F$6,PS!C351,IF(PS!G351=SCT!$F$6,PS!D351,""))</f>
        <v/>
      </c>
      <c r="C362" s="109" t="str">
        <f>IF(OR(PS!F351=SCT!$F$6,PS!G351=SCT!$F$6),PS!B351,"")</f>
        <v/>
      </c>
      <c r="D362" s="197" t="str">
        <f>IF(OR(PS!F351=SCT!$F$6,PS!G351=SCT!$F$6),PS!E351,"")</f>
        <v/>
      </c>
      <c r="E362" s="107" t="str">
        <f>IF(PS!F351=SCT!$F$6,PS!G351,IF(PS!G351=SCT!$F$6,PS!F351,""))</f>
        <v/>
      </c>
      <c r="F362" s="107"/>
      <c r="G362" s="110">
        <f>IF(PS!F351=SCT!$F$6,PS!J351,0)</f>
        <v>0</v>
      </c>
      <c r="H362" s="110">
        <f>IF(PS!G351=SCT!$F$6,PS!J351,0)</f>
        <v>0</v>
      </c>
      <c r="I362" s="110">
        <f>IF(AND(G362=0,H362=0),0,MAX(I361-J361+SUM($G$14:G362)-SUM($H$14:H362),0))</f>
        <v>0</v>
      </c>
      <c r="J362" s="110">
        <f>IF(AND(G362=0,H362=0),0,MAX(J361-I361+SUM($H$14:H362)-SUM($G$14:G362),0))</f>
        <v>0</v>
      </c>
    </row>
    <row r="363" spans="1:10" s="134" customFormat="1" ht="15" hidden="1" x14ac:dyDescent="0.2">
      <c r="A363" s="109" t="str">
        <f>IF(OR(PS!F352=SCT!$F$6,PS!G352=SCT!$F$6),PS!A352,"")</f>
        <v/>
      </c>
      <c r="B363" s="107" t="str">
        <f>IF(PS!F352=SCT!$F$6,PS!C352,IF(PS!G352=SCT!$F$6,PS!D352,""))</f>
        <v/>
      </c>
      <c r="C363" s="109" t="str">
        <f>IF(OR(PS!F352=SCT!$F$6,PS!G352=SCT!$F$6),PS!B352,"")</f>
        <v/>
      </c>
      <c r="D363" s="197" t="str">
        <f>IF(OR(PS!F352=SCT!$F$6,PS!G352=SCT!$F$6),PS!E352,"")</f>
        <v/>
      </c>
      <c r="E363" s="107" t="str">
        <f>IF(PS!F352=SCT!$F$6,PS!G352,IF(PS!G352=SCT!$F$6,PS!F352,""))</f>
        <v/>
      </c>
      <c r="F363" s="107"/>
      <c r="G363" s="110">
        <f>IF(PS!F352=SCT!$F$6,PS!J352,0)</f>
        <v>0</v>
      </c>
      <c r="H363" s="110">
        <f>IF(PS!G352=SCT!$F$6,PS!J352,0)</f>
        <v>0</v>
      </c>
      <c r="I363" s="110">
        <f>IF(AND(G363=0,H363=0),0,MAX(I362-J362+SUM($G$14:G363)-SUM($H$14:H363),0))</f>
        <v>0</v>
      </c>
      <c r="J363" s="110">
        <f>IF(AND(G363=0,H363=0),0,MAX(J362-I362+SUM($H$14:H363)-SUM($G$14:G363),0))</f>
        <v>0</v>
      </c>
    </row>
    <row r="364" spans="1:10" s="134" customFormat="1" ht="15" hidden="1" x14ac:dyDescent="0.2">
      <c r="A364" s="109" t="str">
        <f>IF(OR(PS!F353=SCT!$F$6,PS!G353=SCT!$F$6),PS!A353,"")</f>
        <v/>
      </c>
      <c r="B364" s="107" t="str">
        <f>IF(PS!F353=SCT!$F$6,PS!C353,IF(PS!G353=SCT!$F$6,PS!D353,""))</f>
        <v/>
      </c>
      <c r="C364" s="109" t="str">
        <f>IF(OR(PS!F353=SCT!$F$6,PS!G353=SCT!$F$6),PS!B353,"")</f>
        <v/>
      </c>
      <c r="D364" s="197" t="str">
        <f>IF(OR(PS!F353=SCT!$F$6,PS!G353=SCT!$F$6),PS!E353,"")</f>
        <v/>
      </c>
      <c r="E364" s="107" t="str">
        <f>IF(PS!F353=SCT!$F$6,PS!G353,IF(PS!G353=SCT!$F$6,PS!F353,""))</f>
        <v/>
      </c>
      <c r="F364" s="107"/>
      <c r="G364" s="110">
        <f>IF(PS!F353=SCT!$F$6,PS!J353,0)</f>
        <v>0</v>
      </c>
      <c r="H364" s="110">
        <f>IF(PS!G353=SCT!$F$6,PS!J353,0)</f>
        <v>0</v>
      </c>
      <c r="I364" s="110">
        <f>IF(AND(G364=0,H364=0),0,MAX(I363-J363+SUM($G$14:G364)-SUM($H$14:H364),0))</f>
        <v>0</v>
      </c>
      <c r="J364" s="110">
        <f>IF(AND(G364=0,H364=0),0,MAX(J363-I363+SUM($H$14:H364)-SUM($G$14:G364),0))</f>
        <v>0</v>
      </c>
    </row>
    <row r="365" spans="1:10" s="134" customFormat="1" ht="15" hidden="1" x14ac:dyDescent="0.2">
      <c r="A365" s="109" t="str">
        <f>IF(OR(PS!F354=SCT!$F$6,PS!G354=SCT!$F$6),PS!A354,"")</f>
        <v/>
      </c>
      <c r="B365" s="107" t="str">
        <f>IF(PS!F354=SCT!$F$6,PS!C354,IF(PS!G354=SCT!$F$6,PS!D354,""))</f>
        <v/>
      </c>
      <c r="C365" s="109" t="str">
        <f>IF(OR(PS!F354=SCT!$F$6,PS!G354=SCT!$F$6),PS!B354,"")</f>
        <v/>
      </c>
      <c r="D365" s="197" t="str">
        <f>IF(OR(PS!F354=SCT!$F$6,PS!G354=SCT!$F$6),PS!E354,"")</f>
        <v/>
      </c>
      <c r="E365" s="107" t="str">
        <f>IF(PS!F354=SCT!$F$6,PS!G354,IF(PS!G354=SCT!$F$6,PS!F354,""))</f>
        <v/>
      </c>
      <c r="F365" s="107"/>
      <c r="G365" s="110">
        <f>IF(PS!F354=SCT!$F$6,PS!J354,0)</f>
        <v>0</v>
      </c>
      <c r="H365" s="110">
        <f>IF(PS!G354=SCT!$F$6,PS!J354,0)</f>
        <v>0</v>
      </c>
      <c r="I365" s="110">
        <f>IF(AND(G365=0,H365=0),0,MAX(I364-J364+SUM($G$14:G365)-SUM($H$14:H365),0))</f>
        <v>0</v>
      </c>
      <c r="J365" s="110">
        <f>IF(AND(G365=0,H365=0),0,MAX(J364-I364+SUM($H$14:H365)-SUM($G$14:G365),0))</f>
        <v>0</v>
      </c>
    </row>
    <row r="366" spans="1:10" s="134" customFormat="1" ht="15" hidden="1" x14ac:dyDescent="0.2">
      <c r="A366" s="109" t="str">
        <f>IF(OR(PS!F355=SCT!$F$6,PS!G355=SCT!$F$6),PS!A355,"")</f>
        <v/>
      </c>
      <c r="B366" s="107" t="str">
        <f>IF(PS!F355=SCT!$F$6,PS!C355,IF(PS!G355=SCT!$F$6,PS!D355,""))</f>
        <v/>
      </c>
      <c r="C366" s="109" t="str">
        <f>IF(OR(PS!F355=SCT!$F$6,PS!G355=SCT!$F$6),PS!B355,"")</f>
        <v/>
      </c>
      <c r="D366" s="197" t="str">
        <f>IF(OR(PS!F355=SCT!$F$6,PS!G355=SCT!$F$6),PS!E355,"")</f>
        <v/>
      </c>
      <c r="E366" s="107" t="str">
        <f>IF(PS!F355=SCT!$F$6,PS!G355,IF(PS!G355=SCT!$F$6,PS!F355,""))</f>
        <v/>
      </c>
      <c r="F366" s="107"/>
      <c r="G366" s="110">
        <f>IF(PS!F355=SCT!$F$6,PS!J355,0)</f>
        <v>0</v>
      </c>
      <c r="H366" s="110">
        <f>IF(PS!G355=SCT!$F$6,PS!J355,0)</f>
        <v>0</v>
      </c>
      <c r="I366" s="110">
        <f>IF(AND(G366=0,H366=0),0,MAX(I365-J365+SUM($G$14:G366)-SUM($H$14:H366),0))</f>
        <v>0</v>
      </c>
      <c r="J366" s="110">
        <f>IF(AND(G366=0,H366=0),0,MAX(J365-I365+SUM($H$14:H366)-SUM($G$14:G366),0))</f>
        <v>0</v>
      </c>
    </row>
    <row r="367" spans="1:10" s="134" customFormat="1" ht="15" hidden="1" x14ac:dyDescent="0.2">
      <c r="A367" s="109" t="str">
        <f>IF(OR(PS!F356=SCT!$F$6,PS!G356=SCT!$F$6),PS!A356,"")</f>
        <v/>
      </c>
      <c r="B367" s="107" t="str">
        <f>IF(PS!F356=SCT!$F$6,PS!C356,IF(PS!G356=SCT!$F$6,PS!D356,""))</f>
        <v/>
      </c>
      <c r="C367" s="109" t="str">
        <f>IF(OR(PS!F356=SCT!$F$6,PS!G356=SCT!$F$6),PS!B356,"")</f>
        <v/>
      </c>
      <c r="D367" s="197" t="str">
        <f>IF(OR(PS!F356=SCT!$F$6,PS!G356=SCT!$F$6),PS!E356,"")</f>
        <v/>
      </c>
      <c r="E367" s="107" t="str">
        <f>IF(PS!F356=SCT!$F$6,PS!G356,IF(PS!G356=SCT!$F$6,PS!F356,""))</f>
        <v/>
      </c>
      <c r="F367" s="107"/>
      <c r="G367" s="110">
        <f>IF(PS!F356=SCT!$F$6,PS!J356,0)</f>
        <v>0</v>
      </c>
      <c r="H367" s="110">
        <f>IF(PS!G356=SCT!$F$6,PS!J356,0)</f>
        <v>0</v>
      </c>
      <c r="I367" s="110">
        <f>IF(AND(G367=0,H367=0),0,MAX(I366-J366+SUM($G$14:G367)-SUM($H$14:H367),0))</f>
        <v>0</v>
      </c>
      <c r="J367" s="110">
        <f>IF(AND(G367=0,H367=0),0,MAX(J366-I366+SUM($H$14:H367)-SUM($G$14:G367),0))</f>
        <v>0</v>
      </c>
    </row>
    <row r="368" spans="1:10" s="134" customFormat="1" ht="15" hidden="1" x14ac:dyDescent="0.2">
      <c r="A368" s="109" t="str">
        <f>IF(OR(PS!F357=SCT!$F$6,PS!G357=SCT!$F$6),PS!A357,"")</f>
        <v/>
      </c>
      <c r="B368" s="107" t="str">
        <f>IF(PS!F357=SCT!$F$6,PS!C357,IF(PS!G357=SCT!$F$6,PS!D357,""))</f>
        <v/>
      </c>
      <c r="C368" s="109" t="str">
        <f>IF(OR(PS!F357=SCT!$F$6,PS!G357=SCT!$F$6),PS!B357,"")</f>
        <v/>
      </c>
      <c r="D368" s="197" t="str">
        <f>IF(OR(PS!F357=SCT!$F$6,PS!G357=SCT!$F$6),PS!E357,"")</f>
        <v/>
      </c>
      <c r="E368" s="107" t="str">
        <f>IF(PS!F357=SCT!$F$6,PS!G357,IF(PS!G357=SCT!$F$6,PS!F357,""))</f>
        <v/>
      </c>
      <c r="F368" s="107"/>
      <c r="G368" s="110">
        <f>IF(PS!F357=SCT!$F$6,PS!J357,0)</f>
        <v>0</v>
      </c>
      <c r="H368" s="110">
        <f>IF(PS!G357=SCT!$F$6,PS!J357,0)</f>
        <v>0</v>
      </c>
      <c r="I368" s="110">
        <f>IF(AND(G368=0,H368=0),0,MAX(I367-J367+SUM($G$14:G368)-SUM($H$14:H368),0))</f>
        <v>0</v>
      </c>
      <c r="J368" s="110">
        <f>IF(AND(G368=0,H368=0),0,MAX(J367-I367+SUM($H$14:H368)-SUM($G$14:G368),0))</f>
        <v>0</v>
      </c>
    </row>
    <row r="369" spans="1:10" s="134" customFormat="1" ht="15" hidden="1" x14ac:dyDescent="0.2">
      <c r="A369" s="109" t="str">
        <f>IF(OR(PS!F358=SCT!$F$6,PS!G358=SCT!$F$6),PS!A358,"")</f>
        <v/>
      </c>
      <c r="B369" s="107" t="str">
        <f>IF(PS!F358=SCT!$F$6,PS!C358,IF(PS!G358=SCT!$F$6,PS!D358,""))</f>
        <v/>
      </c>
      <c r="C369" s="109" t="str">
        <f>IF(OR(PS!F358=SCT!$F$6,PS!G358=SCT!$F$6),PS!B358,"")</f>
        <v/>
      </c>
      <c r="D369" s="197" t="str">
        <f>IF(OR(PS!F358=SCT!$F$6,PS!G358=SCT!$F$6),PS!E358,"")</f>
        <v/>
      </c>
      <c r="E369" s="107" t="str">
        <f>IF(PS!F358=SCT!$F$6,PS!G358,IF(PS!G358=SCT!$F$6,PS!F358,""))</f>
        <v/>
      </c>
      <c r="F369" s="107"/>
      <c r="G369" s="110">
        <f>IF(PS!F358=SCT!$F$6,PS!J358,0)</f>
        <v>0</v>
      </c>
      <c r="H369" s="110">
        <f>IF(PS!G358=SCT!$F$6,PS!J358,0)</f>
        <v>0</v>
      </c>
      <c r="I369" s="110">
        <f>IF(AND(G369=0,H369=0),0,MAX(I368-J368+SUM($G$14:G369)-SUM($H$14:H369),0))</f>
        <v>0</v>
      </c>
      <c r="J369" s="110">
        <f>IF(AND(G369=0,H369=0),0,MAX(J368-I368+SUM($H$14:H369)-SUM($G$14:G369),0))</f>
        <v>0</v>
      </c>
    </row>
    <row r="370" spans="1:10" s="134" customFormat="1" ht="15" hidden="1" x14ac:dyDescent="0.2">
      <c r="A370" s="109" t="str">
        <f>IF(OR(PS!F359=SCT!$F$6,PS!G359=SCT!$F$6),PS!A359,"")</f>
        <v/>
      </c>
      <c r="B370" s="107" t="str">
        <f>IF(PS!F359=SCT!$F$6,PS!C359,IF(PS!G359=SCT!$F$6,PS!D359,""))</f>
        <v/>
      </c>
      <c r="C370" s="109" t="str">
        <f>IF(OR(PS!F359=SCT!$F$6,PS!G359=SCT!$F$6),PS!B359,"")</f>
        <v/>
      </c>
      <c r="D370" s="197" t="str">
        <f>IF(OR(PS!F359=SCT!$F$6,PS!G359=SCT!$F$6),PS!E359,"")</f>
        <v/>
      </c>
      <c r="E370" s="107" t="str">
        <f>IF(PS!F359=SCT!$F$6,PS!G359,IF(PS!G359=SCT!$F$6,PS!F359,""))</f>
        <v/>
      </c>
      <c r="F370" s="107"/>
      <c r="G370" s="110">
        <f>IF(PS!F359=SCT!$F$6,PS!J359,0)</f>
        <v>0</v>
      </c>
      <c r="H370" s="110">
        <f>IF(PS!G359=SCT!$F$6,PS!J359,0)</f>
        <v>0</v>
      </c>
      <c r="I370" s="110">
        <f>IF(AND(G370=0,H370=0),0,MAX(I369-J369+SUM($G$14:G370)-SUM($H$14:H370),0))</f>
        <v>0</v>
      </c>
      <c r="J370" s="110">
        <f>IF(AND(G370=0,H370=0),0,MAX(J369-I369+SUM($H$14:H370)-SUM($G$14:G370),0))</f>
        <v>0</v>
      </c>
    </row>
    <row r="371" spans="1:10" s="134" customFormat="1" ht="15" hidden="1" x14ac:dyDescent="0.2">
      <c r="A371" s="109" t="str">
        <f>IF(OR(PS!F360=SCT!$F$6,PS!G360=SCT!$F$6),PS!A360,"")</f>
        <v/>
      </c>
      <c r="B371" s="107" t="str">
        <f>IF(PS!F360=SCT!$F$6,PS!C360,IF(PS!G360=SCT!$F$6,PS!D360,""))</f>
        <v/>
      </c>
      <c r="C371" s="109" t="str">
        <f>IF(OR(PS!F360=SCT!$F$6,PS!G360=SCT!$F$6),PS!B360,"")</f>
        <v/>
      </c>
      <c r="D371" s="197" t="str">
        <f>IF(OR(PS!F360=SCT!$F$6,PS!G360=SCT!$F$6),PS!E360,"")</f>
        <v/>
      </c>
      <c r="E371" s="107" t="str">
        <f>IF(PS!F360=SCT!$F$6,PS!G360,IF(PS!G360=SCT!$F$6,PS!F360,""))</f>
        <v/>
      </c>
      <c r="F371" s="107"/>
      <c r="G371" s="110">
        <f>IF(PS!F360=SCT!$F$6,PS!J360,0)</f>
        <v>0</v>
      </c>
      <c r="H371" s="110">
        <f>IF(PS!G360=SCT!$F$6,PS!J360,0)</f>
        <v>0</v>
      </c>
      <c r="I371" s="110">
        <f>IF(AND(G371=0,H371=0),0,MAX(I370-J370+SUM($G$14:G371)-SUM($H$14:H371),0))</f>
        <v>0</v>
      </c>
      <c r="J371" s="110">
        <f>IF(AND(G371=0,H371=0),0,MAX(J370-I370+SUM($H$14:H371)-SUM($G$14:G371),0))</f>
        <v>0</v>
      </c>
    </row>
    <row r="372" spans="1:10" s="134" customFormat="1" ht="15" hidden="1" x14ac:dyDescent="0.2">
      <c r="A372" s="109" t="str">
        <f>IF(OR(PS!F361=SCT!$F$6,PS!G361=SCT!$F$6),PS!A361,"")</f>
        <v/>
      </c>
      <c r="B372" s="107" t="str">
        <f>IF(PS!F361=SCT!$F$6,PS!C361,IF(PS!G361=SCT!$F$6,PS!D361,""))</f>
        <v/>
      </c>
      <c r="C372" s="109" t="str">
        <f>IF(OR(PS!F361=SCT!$F$6,PS!G361=SCT!$F$6),PS!B361,"")</f>
        <v/>
      </c>
      <c r="D372" s="197" t="str">
        <f>IF(OR(PS!F361=SCT!$F$6,PS!G361=SCT!$F$6),PS!E361,"")</f>
        <v/>
      </c>
      <c r="E372" s="107" t="str">
        <f>IF(PS!F361=SCT!$F$6,PS!G361,IF(PS!G361=SCT!$F$6,PS!F361,""))</f>
        <v/>
      </c>
      <c r="F372" s="107"/>
      <c r="G372" s="110">
        <f>IF(PS!F361=SCT!$F$6,PS!J361,0)</f>
        <v>0</v>
      </c>
      <c r="H372" s="110">
        <f>IF(PS!G361=SCT!$F$6,PS!J361,0)</f>
        <v>0</v>
      </c>
      <c r="I372" s="110">
        <f>IF(AND(G372=0,H372=0),0,MAX(I371-J371+SUM($G$14:G372)-SUM($H$14:H372),0))</f>
        <v>0</v>
      </c>
      <c r="J372" s="110">
        <f>IF(AND(G372=0,H372=0),0,MAX(J371-I371+SUM($H$14:H372)-SUM($G$14:G372),0))</f>
        <v>0</v>
      </c>
    </row>
    <row r="373" spans="1:10" s="134" customFormat="1" ht="15" hidden="1" x14ac:dyDescent="0.2">
      <c r="A373" s="109" t="str">
        <f>IF(OR(PS!F362=SCT!$F$6,PS!G362=SCT!$F$6),PS!A362,"")</f>
        <v/>
      </c>
      <c r="B373" s="107" t="str">
        <f>IF(PS!F362=SCT!$F$6,PS!C362,IF(PS!G362=SCT!$F$6,PS!D362,""))</f>
        <v/>
      </c>
      <c r="C373" s="109" t="str">
        <f>IF(OR(PS!F362=SCT!$F$6,PS!G362=SCT!$F$6),PS!B362,"")</f>
        <v/>
      </c>
      <c r="D373" s="197" t="str">
        <f>IF(OR(PS!F362=SCT!$F$6,PS!G362=SCT!$F$6),PS!E362,"")</f>
        <v/>
      </c>
      <c r="E373" s="107" t="str">
        <f>IF(PS!F362=SCT!$F$6,PS!G362,IF(PS!G362=SCT!$F$6,PS!F362,""))</f>
        <v/>
      </c>
      <c r="F373" s="107"/>
      <c r="G373" s="110">
        <f>IF(PS!F362=SCT!$F$6,PS!J362,0)</f>
        <v>0</v>
      </c>
      <c r="H373" s="110">
        <f>IF(PS!G362=SCT!$F$6,PS!J362,0)</f>
        <v>0</v>
      </c>
      <c r="I373" s="110">
        <f>IF(AND(G373=0,H373=0),0,MAX(I372-J372+SUM($G$14:G373)-SUM($H$14:H373),0))</f>
        <v>0</v>
      </c>
      <c r="J373" s="110">
        <f>IF(AND(G373=0,H373=0),0,MAX(J372-I372+SUM($H$14:H373)-SUM($G$14:G373),0))</f>
        <v>0</v>
      </c>
    </row>
    <row r="374" spans="1:10" s="134" customFormat="1" ht="15" hidden="1" x14ac:dyDescent="0.2">
      <c r="A374" s="109" t="str">
        <f>IF(OR(PS!F363=SCT!$F$6,PS!G363=SCT!$F$6),PS!A363,"")</f>
        <v/>
      </c>
      <c r="B374" s="107" t="str">
        <f>IF(PS!F363=SCT!$F$6,PS!C363,IF(PS!G363=SCT!$F$6,PS!D363,""))</f>
        <v/>
      </c>
      <c r="C374" s="109" t="str">
        <f>IF(OR(PS!F363=SCT!$F$6,PS!G363=SCT!$F$6),PS!B363,"")</f>
        <v/>
      </c>
      <c r="D374" s="197" t="str">
        <f>IF(OR(PS!F363=SCT!$F$6,PS!G363=SCT!$F$6),PS!E363,"")</f>
        <v/>
      </c>
      <c r="E374" s="107" t="str">
        <f>IF(PS!F363=SCT!$F$6,PS!G363,IF(PS!G363=SCT!$F$6,PS!F363,""))</f>
        <v/>
      </c>
      <c r="F374" s="107"/>
      <c r="G374" s="110">
        <f>IF(PS!F363=SCT!$F$6,PS!J363,0)</f>
        <v>0</v>
      </c>
      <c r="H374" s="110">
        <f>IF(PS!G363=SCT!$F$6,PS!J363,0)</f>
        <v>0</v>
      </c>
      <c r="I374" s="110">
        <f>IF(AND(G374=0,H374=0),0,MAX(I373-J373+SUM($G$14:G374)-SUM($H$14:H374),0))</f>
        <v>0</v>
      </c>
      <c r="J374" s="110">
        <f>IF(AND(G374=0,H374=0),0,MAX(J373-I373+SUM($H$14:H374)-SUM($G$14:G374),0))</f>
        <v>0</v>
      </c>
    </row>
    <row r="375" spans="1:10" s="134" customFormat="1" ht="15" hidden="1" x14ac:dyDescent="0.2">
      <c r="A375" s="109" t="str">
        <f>IF(OR(PS!F364=SCT!$F$6,PS!G364=SCT!$F$6),PS!A364,"")</f>
        <v/>
      </c>
      <c r="B375" s="107" t="str">
        <f>IF(PS!F364=SCT!$F$6,PS!C364,IF(PS!G364=SCT!$F$6,PS!D364,""))</f>
        <v/>
      </c>
      <c r="C375" s="109" t="str">
        <f>IF(OR(PS!F364=SCT!$F$6,PS!G364=SCT!$F$6),PS!B364,"")</f>
        <v/>
      </c>
      <c r="D375" s="197" t="str">
        <f>IF(OR(PS!F364=SCT!$F$6,PS!G364=SCT!$F$6),PS!E364,"")</f>
        <v/>
      </c>
      <c r="E375" s="107" t="str">
        <f>IF(PS!F364=SCT!$F$6,PS!G364,IF(PS!G364=SCT!$F$6,PS!F364,""))</f>
        <v/>
      </c>
      <c r="F375" s="107"/>
      <c r="G375" s="110">
        <f>IF(PS!F364=SCT!$F$6,PS!J364,0)</f>
        <v>0</v>
      </c>
      <c r="H375" s="110">
        <f>IF(PS!G364=SCT!$F$6,PS!J364,0)</f>
        <v>0</v>
      </c>
      <c r="I375" s="110">
        <f>IF(AND(G375=0,H375=0),0,MAX(I374-J374+SUM($G$14:G375)-SUM($H$14:H375),0))</f>
        <v>0</v>
      </c>
      <c r="J375" s="110">
        <f>IF(AND(G375=0,H375=0),0,MAX(J374-I374+SUM($H$14:H375)-SUM($G$14:G375),0))</f>
        <v>0</v>
      </c>
    </row>
    <row r="376" spans="1:10" s="134" customFormat="1" ht="15" hidden="1" x14ac:dyDescent="0.2">
      <c r="A376" s="109" t="str">
        <f>IF(OR(PS!F365=SCT!$F$6,PS!G365=SCT!$F$6),PS!A365,"")</f>
        <v/>
      </c>
      <c r="B376" s="107" t="str">
        <f>IF(PS!F365=SCT!$F$6,PS!C365,IF(PS!G365=SCT!$F$6,PS!D365,""))</f>
        <v/>
      </c>
      <c r="C376" s="109" t="str">
        <f>IF(OR(PS!F365=SCT!$F$6,PS!G365=SCT!$F$6),PS!B365,"")</f>
        <v/>
      </c>
      <c r="D376" s="197" t="str">
        <f>IF(OR(PS!F365=SCT!$F$6,PS!G365=SCT!$F$6),PS!E365,"")</f>
        <v/>
      </c>
      <c r="E376" s="107" t="str">
        <f>IF(PS!F365=SCT!$F$6,PS!G365,IF(PS!G365=SCT!$F$6,PS!F365,""))</f>
        <v/>
      </c>
      <c r="F376" s="107"/>
      <c r="G376" s="110">
        <f>IF(PS!F365=SCT!$F$6,PS!J365,0)</f>
        <v>0</v>
      </c>
      <c r="H376" s="110">
        <f>IF(PS!G365=SCT!$F$6,PS!J365,0)</f>
        <v>0</v>
      </c>
      <c r="I376" s="110">
        <f>IF(AND(G376=0,H376=0),0,MAX(I375-J375+SUM($G$14:G376)-SUM($H$14:H376),0))</f>
        <v>0</v>
      </c>
      <c r="J376" s="110">
        <f>IF(AND(G376=0,H376=0),0,MAX(J375-I375+SUM($H$14:H376)-SUM($G$14:G376),0))</f>
        <v>0</v>
      </c>
    </row>
    <row r="377" spans="1:10" s="134" customFormat="1" ht="15" hidden="1" x14ac:dyDescent="0.2">
      <c r="A377" s="109" t="str">
        <f>IF(OR(PS!F366=SCT!$F$6,PS!G366=SCT!$F$6),PS!A366,"")</f>
        <v/>
      </c>
      <c r="B377" s="107" t="str">
        <f>IF(PS!F366=SCT!$F$6,PS!C366,IF(PS!G366=SCT!$F$6,PS!D366,""))</f>
        <v/>
      </c>
      <c r="C377" s="109" t="str">
        <f>IF(OR(PS!F366=SCT!$F$6,PS!G366=SCT!$F$6),PS!B366,"")</f>
        <v/>
      </c>
      <c r="D377" s="197" t="str">
        <f>IF(OR(PS!F366=SCT!$F$6,PS!G366=SCT!$F$6),PS!E366,"")</f>
        <v/>
      </c>
      <c r="E377" s="107" t="str">
        <f>IF(PS!F366=SCT!$F$6,PS!G366,IF(PS!G366=SCT!$F$6,PS!F366,""))</f>
        <v/>
      </c>
      <c r="F377" s="107"/>
      <c r="G377" s="110">
        <f>IF(PS!F366=SCT!$F$6,PS!J366,0)</f>
        <v>0</v>
      </c>
      <c r="H377" s="110">
        <f>IF(PS!G366=SCT!$F$6,PS!J366,0)</f>
        <v>0</v>
      </c>
      <c r="I377" s="110">
        <f>IF(AND(G377=0,H377=0),0,MAX(I376-J376+SUM($G$14:G377)-SUM($H$14:H377),0))</f>
        <v>0</v>
      </c>
      <c r="J377" s="110">
        <f>IF(AND(G377=0,H377=0),0,MAX(J376-I376+SUM($H$14:H377)-SUM($G$14:G377),0))</f>
        <v>0</v>
      </c>
    </row>
    <row r="378" spans="1:10" s="134" customFormat="1" ht="15" hidden="1" x14ac:dyDescent="0.2">
      <c r="A378" s="109" t="str">
        <f>IF(OR(PS!F367=SCT!$F$6,PS!G367=SCT!$F$6),PS!A367,"")</f>
        <v/>
      </c>
      <c r="B378" s="107" t="str">
        <f>IF(PS!F367=SCT!$F$6,PS!C367,IF(PS!G367=SCT!$F$6,PS!D367,""))</f>
        <v/>
      </c>
      <c r="C378" s="109" t="str">
        <f>IF(OR(PS!F367=SCT!$F$6,PS!G367=SCT!$F$6),PS!B367,"")</f>
        <v/>
      </c>
      <c r="D378" s="197" t="str">
        <f>IF(OR(PS!F367=SCT!$F$6,PS!G367=SCT!$F$6),PS!E367,"")</f>
        <v/>
      </c>
      <c r="E378" s="107" t="str">
        <f>IF(PS!F367=SCT!$F$6,PS!G367,IF(PS!G367=SCT!$F$6,PS!F367,""))</f>
        <v/>
      </c>
      <c r="F378" s="107"/>
      <c r="G378" s="110">
        <f>IF(PS!F367=SCT!$F$6,PS!J367,0)</f>
        <v>0</v>
      </c>
      <c r="H378" s="110">
        <f>IF(PS!G367=SCT!$F$6,PS!J367,0)</f>
        <v>0</v>
      </c>
      <c r="I378" s="110">
        <f>IF(AND(G378=0,H378=0),0,MAX(I377-J377+SUM($G$14:G378)-SUM($H$14:H378),0))</f>
        <v>0</v>
      </c>
      <c r="J378" s="110">
        <f>IF(AND(G378=0,H378=0),0,MAX(J377-I377+SUM($H$14:H378)-SUM($G$14:G378),0))</f>
        <v>0</v>
      </c>
    </row>
    <row r="379" spans="1:10" s="134" customFormat="1" ht="15" hidden="1" x14ac:dyDescent="0.2">
      <c r="A379" s="109" t="str">
        <f>IF(OR(PS!F368=SCT!$F$6,PS!G368=SCT!$F$6),PS!A368,"")</f>
        <v/>
      </c>
      <c r="B379" s="107" t="str">
        <f>IF(PS!F368=SCT!$F$6,PS!C368,IF(PS!G368=SCT!$F$6,PS!D368,""))</f>
        <v/>
      </c>
      <c r="C379" s="109" t="str">
        <f>IF(OR(PS!F368=SCT!$F$6,PS!G368=SCT!$F$6),PS!B368,"")</f>
        <v/>
      </c>
      <c r="D379" s="197" t="str">
        <f>IF(OR(PS!F368=SCT!$F$6,PS!G368=SCT!$F$6),PS!E368,"")</f>
        <v/>
      </c>
      <c r="E379" s="107" t="str">
        <f>IF(PS!F368=SCT!$F$6,PS!G368,IF(PS!G368=SCT!$F$6,PS!F368,""))</f>
        <v/>
      </c>
      <c r="F379" s="107"/>
      <c r="G379" s="110">
        <f>IF(PS!F368=SCT!$F$6,PS!J368,0)</f>
        <v>0</v>
      </c>
      <c r="H379" s="110">
        <f>IF(PS!G368=SCT!$F$6,PS!J368,0)</f>
        <v>0</v>
      </c>
      <c r="I379" s="110">
        <f>IF(AND(G379=0,H379=0),0,MAX(I378-J378+SUM($G$14:G379)-SUM($H$14:H379),0))</f>
        <v>0</v>
      </c>
      <c r="J379" s="110">
        <f>IF(AND(G379=0,H379=0),0,MAX(J378-I378+SUM($H$14:H379)-SUM($G$14:G379),0))</f>
        <v>0</v>
      </c>
    </row>
    <row r="380" spans="1:10" s="134" customFormat="1" ht="15" hidden="1" x14ac:dyDescent="0.2">
      <c r="A380" s="109" t="str">
        <f>IF(OR(PS!F369=SCT!$F$6,PS!G369=SCT!$F$6),PS!A369,"")</f>
        <v/>
      </c>
      <c r="B380" s="107" t="str">
        <f>IF(PS!F369=SCT!$F$6,PS!C369,IF(PS!G369=SCT!$F$6,PS!D369,""))</f>
        <v/>
      </c>
      <c r="C380" s="109" t="str">
        <f>IF(OR(PS!F369=SCT!$F$6,PS!G369=SCT!$F$6),PS!B369,"")</f>
        <v/>
      </c>
      <c r="D380" s="197" t="str">
        <f>IF(OR(PS!F369=SCT!$F$6,PS!G369=SCT!$F$6),PS!E369,"")</f>
        <v/>
      </c>
      <c r="E380" s="107" t="str">
        <f>IF(PS!F369=SCT!$F$6,PS!G369,IF(PS!G369=SCT!$F$6,PS!F369,""))</f>
        <v/>
      </c>
      <c r="F380" s="107"/>
      <c r="G380" s="110">
        <f>IF(PS!F369=SCT!$F$6,PS!J369,0)</f>
        <v>0</v>
      </c>
      <c r="H380" s="110">
        <f>IF(PS!G369=SCT!$F$6,PS!J369,0)</f>
        <v>0</v>
      </c>
      <c r="I380" s="110">
        <f>IF(AND(G380=0,H380=0),0,MAX(I379-J379+SUM($G$14:G380)-SUM($H$14:H380),0))</f>
        <v>0</v>
      </c>
      <c r="J380" s="110">
        <f>IF(AND(G380=0,H380=0),0,MAX(J379-I379+SUM($H$14:H380)-SUM($G$14:G380),0))</f>
        <v>0</v>
      </c>
    </row>
    <row r="381" spans="1:10" s="134" customFormat="1" ht="15" hidden="1" x14ac:dyDescent="0.2">
      <c r="A381" s="109" t="str">
        <f>IF(OR(PS!F370=SCT!$F$6,PS!G370=SCT!$F$6),PS!A370,"")</f>
        <v/>
      </c>
      <c r="B381" s="107" t="str">
        <f>IF(PS!F370=SCT!$F$6,PS!C370,IF(PS!G370=SCT!$F$6,PS!D370,""))</f>
        <v/>
      </c>
      <c r="C381" s="109" t="str">
        <f>IF(OR(PS!F370=SCT!$F$6,PS!G370=SCT!$F$6),PS!B370,"")</f>
        <v/>
      </c>
      <c r="D381" s="197" t="str">
        <f>IF(OR(PS!F370=SCT!$F$6,PS!G370=SCT!$F$6),PS!E370,"")</f>
        <v/>
      </c>
      <c r="E381" s="107" t="str">
        <f>IF(PS!F370=SCT!$F$6,PS!G370,IF(PS!G370=SCT!$F$6,PS!F370,""))</f>
        <v/>
      </c>
      <c r="F381" s="107"/>
      <c r="G381" s="110">
        <f>IF(PS!F370=SCT!$F$6,PS!J370,0)</f>
        <v>0</v>
      </c>
      <c r="H381" s="110">
        <f>IF(PS!G370=SCT!$F$6,PS!J370,0)</f>
        <v>0</v>
      </c>
      <c r="I381" s="110">
        <f>IF(AND(G381=0,H381=0),0,MAX(I380-J380+SUM($G$14:G381)-SUM($H$14:H381),0))</f>
        <v>0</v>
      </c>
      <c r="J381" s="110">
        <f>IF(AND(G381=0,H381=0),0,MAX(J380-I380+SUM($H$14:H381)-SUM($G$14:G381),0))</f>
        <v>0</v>
      </c>
    </row>
    <row r="382" spans="1:10" s="134" customFormat="1" ht="15" hidden="1" x14ac:dyDescent="0.2">
      <c r="A382" s="109" t="str">
        <f>IF(OR(PS!F371=SCT!$F$6,PS!G371=SCT!$F$6),PS!A371,"")</f>
        <v/>
      </c>
      <c r="B382" s="107" t="str">
        <f>IF(PS!F371=SCT!$F$6,PS!C371,IF(PS!G371=SCT!$F$6,PS!D371,""))</f>
        <v/>
      </c>
      <c r="C382" s="109" t="str">
        <f>IF(OR(PS!F371=SCT!$F$6,PS!G371=SCT!$F$6),PS!B371,"")</f>
        <v/>
      </c>
      <c r="D382" s="197" t="str">
        <f>IF(OR(PS!F371=SCT!$F$6,PS!G371=SCT!$F$6),PS!E371,"")</f>
        <v/>
      </c>
      <c r="E382" s="107" t="str">
        <f>IF(PS!F371=SCT!$F$6,PS!G371,IF(PS!G371=SCT!$F$6,PS!F371,""))</f>
        <v/>
      </c>
      <c r="F382" s="107"/>
      <c r="G382" s="110">
        <f>IF(PS!F371=SCT!$F$6,PS!J371,0)</f>
        <v>0</v>
      </c>
      <c r="H382" s="110">
        <f>IF(PS!G371=SCT!$F$6,PS!J371,0)</f>
        <v>0</v>
      </c>
      <c r="I382" s="110">
        <f>IF(AND(G382=0,H382=0),0,MAX(I381-J381+SUM($G$14:G382)-SUM($H$14:H382),0))</f>
        <v>0</v>
      </c>
      <c r="J382" s="110">
        <f>IF(AND(G382=0,H382=0),0,MAX(J381-I381+SUM($H$14:H382)-SUM($G$14:G382),0))</f>
        <v>0</v>
      </c>
    </row>
    <row r="383" spans="1:10" s="134" customFormat="1" ht="15" hidden="1" x14ac:dyDescent="0.2">
      <c r="A383" s="109" t="str">
        <f>IF(OR(PS!F372=SCT!$F$6,PS!G372=SCT!$F$6),PS!A372,"")</f>
        <v/>
      </c>
      <c r="B383" s="107" t="str">
        <f>IF(PS!F372=SCT!$F$6,PS!C372,IF(PS!G372=SCT!$F$6,PS!D372,""))</f>
        <v/>
      </c>
      <c r="C383" s="109" t="str">
        <f>IF(OR(PS!F372=SCT!$F$6,PS!G372=SCT!$F$6),PS!B372,"")</f>
        <v/>
      </c>
      <c r="D383" s="197" t="str">
        <f>IF(OR(PS!F372=SCT!$F$6,PS!G372=SCT!$F$6),PS!E372,"")</f>
        <v/>
      </c>
      <c r="E383" s="107" t="str">
        <f>IF(PS!F372=SCT!$F$6,PS!G372,IF(PS!G372=SCT!$F$6,PS!F372,""))</f>
        <v/>
      </c>
      <c r="F383" s="107"/>
      <c r="G383" s="110">
        <f>IF(PS!F372=SCT!$F$6,PS!J372,0)</f>
        <v>0</v>
      </c>
      <c r="H383" s="110">
        <f>IF(PS!G372=SCT!$F$6,PS!J372,0)</f>
        <v>0</v>
      </c>
      <c r="I383" s="110">
        <f>IF(AND(G383=0,H383=0),0,MAX(I382-J382+SUM($G$14:G383)-SUM($H$14:H383),0))</f>
        <v>0</v>
      </c>
      <c r="J383" s="110">
        <f>IF(AND(G383=0,H383=0),0,MAX(J382-I382+SUM($H$14:H383)-SUM($G$14:G383),0))</f>
        <v>0</v>
      </c>
    </row>
    <row r="384" spans="1:10" s="134" customFormat="1" ht="15" hidden="1" x14ac:dyDescent="0.2">
      <c r="A384" s="109" t="str">
        <f>IF(OR(PS!F373=SCT!$F$6,PS!G373=SCT!$F$6),PS!A373,"")</f>
        <v/>
      </c>
      <c r="B384" s="107" t="str">
        <f>IF(PS!F373=SCT!$F$6,PS!C373,IF(PS!G373=SCT!$F$6,PS!D373,""))</f>
        <v/>
      </c>
      <c r="C384" s="109" t="str">
        <f>IF(OR(PS!F373=SCT!$F$6,PS!G373=SCT!$F$6),PS!B373,"")</f>
        <v/>
      </c>
      <c r="D384" s="197" t="str">
        <f>IF(OR(PS!F373=SCT!$F$6,PS!G373=SCT!$F$6),PS!E373,"")</f>
        <v/>
      </c>
      <c r="E384" s="107" t="str">
        <f>IF(PS!F373=SCT!$F$6,PS!G373,IF(PS!G373=SCT!$F$6,PS!F373,""))</f>
        <v/>
      </c>
      <c r="F384" s="107"/>
      <c r="G384" s="110">
        <f>IF(PS!F373=SCT!$F$6,PS!J373,0)</f>
        <v>0</v>
      </c>
      <c r="H384" s="110">
        <f>IF(PS!G373=SCT!$F$6,PS!J373,0)</f>
        <v>0</v>
      </c>
      <c r="I384" s="110">
        <f>IF(AND(G384=0,H384=0),0,MAX(I383-J383+SUM($G$14:G384)-SUM($H$14:H384),0))</f>
        <v>0</v>
      </c>
      <c r="J384" s="110">
        <f>IF(AND(G384=0,H384=0),0,MAX(J383-I383+SUM($H$14:H384)-SUM($G$14:G384),0))</f>
        <v>0</v>
      </c>
    </row>
    <row r="385" spans="1:10" s="134" customFormat="1" ht="15" hidden="1" x14ac:dyDescent="0.2">
      <c r="A385" s="109" t="str">
        <f>IF(OR(PS!F374=SCT!$F$6,PS!G374=SCT!$F$6),PS!A374,"")</f>
        <v/>
      </c>
      <c r="B385" s="107" t="str">
        <f>IF(PS!F374=SCT!$F$6,PS!C374,IF(PS!G374=SCT!$F$6,PS!D374,""))</f>
        <v/>
      </c>
      <c r="C385" s="109" t="str">
        <f>IF(OR(PS!F374=SCT!$F$6,PS!G374=SCT!$F$6),PS!B374,"")</f>
        <v/>
      </c>
      <c r="D385" s="197" t="str">
        <f>IF(OR(PS!F374=SCT!$F$6,PS!G374=SCT!$F$6),PS!E374,"")</f>
        <v/>
      </c>
      <c r="E385" s="107" t="str">
        <f>IF(PS!F374=SCT!$F$6,PS!G374,IF(PS!G374=SCT!$F$6,PS!F374,""))</f>
        <v/>
      </c>
      <c r="F385" s="107"/>
      <c r="G385" s="110">
        <f>IF(PS!F374=SCT!$F$6,PS!J374,0)</f>
        <v>0</v>
      </c>
      <c r="H385" s="110">
        <f>IF(PS!G374=SCT!$F$6,PS!J374,0)</f>
        <v>0</v>
      </c>
      <c r="I385" s="110">
        <f>IF(AND(G385=0,H385=0),0,MAX(I384-J384+SUM($G$14:G385)-SUM($H$14:H385),0))</f>
        <v>0</v>
      </c>
      <c r="J385" s="110">
        <f>IF(AND(G385=0,H385=0),0,MAX(J384-I384+SUM($H$14:H385)-SUM($G$14:G385),0))</f>
        <v>0</v>
      </c>
    </row>
    <row r="386" spans="1:10" s="134" customFormat="1" ht="15" hidden="1" x14ac:dyDescent="0.2">
      <c r="A386" s="109" t="str">
        <f>IF(OR(PS!F375=SCT!$F$6,PS!G375=SCT!$F$6),PS!A375,"")</f>
        <v/>
      </c>
      <c r="B386" s="107" t="str">
        <f>IF(PS!F375=SCT!$F$6,PS!C375,IF(PS!G375=SCT!$F$6,PS!D375,""))</f>
        <v/>
      </c>
      <c r="C386" s="109" t="str">
        <f>IF(OR(PS!F375=SCT!$F$6,PS!G375=SCT!$F$6),PS!B375,"")</f>
        <v/>
      </c>
      <c r="D386" s="197" t="str">
        <f>IF(OR(PS!F375=SCT!$F$6,PS!G375=SCT!$F$6),PS!E375,"")</f>
        <v/>
      </c>
      <c r="E386" s="107" t="str">
        <f>IF(PS!F375=SCT!$F$6,PS!G375,IF(PS!G375=SCT!$F$6,PS!F375,""))</f>
        <v/>
      </c>
      <c r="F386" s="107"/>
      <c r="G386" s="110">
        <f>IF(PS!F375=SCT!$F$6,PS!J375,0)</f>
        <v>0</v>
      </c>
      <c r="H386" s="110">
        <f>IF(PS!G375=SCT!$F$6,PS!J375,0)</f>
        <v>0</v>
      </c>
      <c r="I386" s="110">
        <f>IF(AND(G386=0,H386=0),0,MAX(I385-J385+SUM($G$14:G386)-SUM($H$14:H386),0))</f>
        <v>0</v>
      </c>
      <c r="J386" s="110">
        <f>IF(AND(G386=0,H386=0),0,MAX(J385-I385+SUM($H$14:H386)-SUM($G$14:G386),0))</f>
        <v>0</v>
      </c>
    </row>
    <row r="387" spans="1:10" s="134" customFormat="1" ht="15" hidden="1" x14ac:dyDescent="0.2">
      <c r="A387" s="109" t="str">
        <f>IF(OR(PS!F376=SCT!$F$6,PS!G376=SCT!$F$6),PS!A376,"")</f>
        <v/>
      </c>
      <c r="B387" s="107" t="str">
        <f>IF(PS!F376=SCT!$F$6,PS!C376,IF(PS!G376=SCT!$F$6,PS!D376,""))</f>
        <v/>
      </c>
      <c r="C387" s="109" t="str">
        <f>IF(OR(PS!F376=SCT!$F$6,PS!G376=SCT!$F$6),PS!B376,"")</f>
        <v/>
      </c>
      <c r="D387" s="197" t="str">
        <f>IF(OR(PS!F376=SCT!$F$6,PS!G376=SCT!$F$6),PS!E376,"")</f>
        <v/>
      </c>
      <c r="E387" s="107" t="str">
        <f>IF(PS!F376=SCT!$F$6,PS!G376,IF(PS!G376=SCT!$F$6,PS!F376,""))</f>
        <v/>
      </c>
      <c r="F387" s="107"/>
      <c r="G387" s="110">
        <f>IF(PS!F376=SCT!$F$6,PS!J376,0)</f>
        <v>0</v>
      </c>
      <c r="H387" s="110">
        <f>IF(PS!G376=SCT!$F$6,PS!J376,0)</f>
        <v>0</v>
      </c>
      <c r="I387" s="110">
        <f>IF(AND(G387=0,H387=0),0,MAX(I386-J386+SUM($G$14:G387)-SUM($H$14:H387),0))</f>
        <v>0</v>
      </c>
      <c r="J387" s="110">
        <f>IF(AND(G387=0,H387=0),0,MAX(J386-I386+SUM($H$14:H387)-SUM($G$14:G387),0))</f>
        <v>0</v>
      </c>
    </row>
    <row r="388" spans="1:10" s="134" customFormat="1" ht="15" hidden="1" x14ac:dyDescent="0.2">
      <c r="A388" s="109" t="str">
        <f>IF(OR(PS!F377=SCT!$F$6,PS!G377=SCT!$F$6),PS!A377,"")</f>
        <v/>
      </c>
      <c r="B388" s="107" t="str">
        <f>IF(PS!F377=SCT!$F$6,PS!C377,IF(PS!G377=SCT!$F$6,PS!D377,""))</f>
        <v/>
      </c>
      <c r="C388" s="109" t="str">
        <f>IF(OR(PS!F377=SCT!$F$6,PS!G377=SCT!$F$6),PS!B377,"")</f>
        <v/>
      </c>
      <c r="D388" s="197" t="str">
        <f>IF(OR(PS!F377=SCT!$F$6,PS!G377=SCT!$F$6),PS!E377,"")</f>
        <v/>
      </c>
      <c r="E388" s="107" t="str">
        <f>IF(PS!F377=SCT!$F$6,PS!G377,IF(PS!G377=SCT!$F$6,PS!F377,""))</f>
        <v/>
      </c>
      <c r="F388" s="107"/>
      <c r="G388" s="110">
        <f>IF(PS!F377=SCT!$F$6,PS!J377,0)</f>
        <v>0</v>
      </c>
      <c r="H388" s="110">
        <f>IF(PS!G377=SCT!$F$6,PS!J377,0)</f>
        <v>0</v>
      </c>
      <c r="I388" s="110">
        <f>IF(AND(G388=0,H388=0),0,MAX(I387-J387+SUM($G$14:G388)-SUM($H$14:H388),0))</f>
        <v>0</v>
      </c>
      <c r="J388" s="110">
        <f>IF(AND(G388=0,H388=0),0,MAX(J387-I387+SUM($H$14:H388)-SUM($G$14:G388),0))</f>
        <v>0</v>
      </c>
    </row>
    <row r="389" spans="1:10" s="134" customFormat="1" ht="15" hidden="1" x14ac:dyDescent="0.2">
      <c r="A389" s="109" t="str">
        <f>IF(OR(PS!F378=SCT!$F$6,PS!G378=SCT!$F$6),PS!A378,"")</f>
        <v/>
      </c>
      <c r="B389" s="107" t="str">
        <f>IF(PS!F378=SCT!$F$6,PS!C378,IF(PS!G378=SCT!$F$6,PS!D378,""))</f>
        <v/>
      </c>
      <c r="C389" s="109" t="str">
        <f>IF(OR(PS!F378=SCT!$F$6,PS!G378=SCT!$F$6),PS!B378,"")</f>
        <v/>
      </c>
      <c r="D389" s="197" t="str">
        <f>IF(OR(PS!F378=SCT!$F$6,PS!G378=SCT!$F$6),PS!E378,"")</f>
        <v/>
      </c>
      <c r="E389" s="107" t="str">
        <f>IF(PS!F378=SCT!$F$6,PS!G378,IF(PS!G378=SCT!$F$6,PS!F378,""))</f>
        <v/>
      </c>
      <c r="F389" s="107"/>
      <c r="G389" s="110">
        <f>IF(PS!F378=SCT!$F$6,PS!J378,0)</f>
        <v>0</v>
      </c>
      <c r="H389" s="110">
        <f>IF(PS!G378=SCT!$F$6,PS!J378,0)</f>
        <v>0</v>
      </c>
      <c r="I389" s="110">
        <f>IF(AND(G389=0,H389=0),0,MAX(I388-J388+SUM($G$14:G389)-SUM($H$14:H389),0))</f>
        <v>0</v>
      </c>
      <c r="J389" s="110">
        <f>IF(AND(G389=0,H389=0),0,MAX(J388-I388+SUM($H$14:H389)-SUM($G$14:G389),0))</f>
        <v>0</v>
      </c>
    </row>
    <row r="390" spans="1:10" s="134" customFormat="1" ht="15" hidden="1" x14ac:dyDescent="0.2">
      <c r="A390" s="109" t="str">
        <f>IF(OR(PS!F379=SCT!$F$6,PS!G379=SCT!$F$6),PS!A379,"")</f>
        <v/>
      </c>
      <c r="B390" s="107" t="str">
        <f>IF(PS!F379=SCT!$F$6,PS!C379,IF(PS!G379=SCT!$F$6,PS!D379,""))</f>
        <v/>
      </c>
      <c r="C390" s="109" t="str">
        <f>IF(OR(PS!F379=SCT!$F$6,PS!G379=SCT!$F$6),PS!B379,"")</f>
        <v/>
      </c>
      <c r="D390" s="197" t="str">
        <f>IF(OR(PS!F379=SCT!$F$6,PS!G379=SCT!$F$6),PS!E379,"")</f>
        <v/>
      </c>
      <c r="E390" s="107" t="str">
        <f>IF(PS!F379=SCT!$F$6,PS!G379,IF(PS!G379=SCT!$F$6,PS!F379,""))</f>
        <v/>
      </c>
      <c r="F390" s="107"/>
      <c r="G390" s="110">
        <f>IF(PS!F379=SCT!$F$6,PS!J379,0)</f>
        <v>0</v>
      </c>
      <c r="H390" s="110">
        <f>IF(PS!G379=SCT!$F$6,PS!J379,0)</f>
        <v>0</v>
      </c>
      <c r="I390" s="110">
        <f>IF(AND(G390=0,H390=0),0,MAX(I389-J389+SUM($G$14:G390)-SUM($H$14:H390),0))</f>
        <v>0</v>
      </c>
      <c r="J390" s="110">
        <f>IF(AND(G390=0,H390=0),0,MAX(J389-I389+SUM($H$14:H390)-SUM($G$14:G390),0))</f>
        <v>0</v>
      </c>
    </row>
    <row r="391" spans="1:10" s="134" customFormat="1" ht="15" hidden="1" x14ac:dyDescent="0.2">
      <c r="A391" s="109" t="str">
        <f>IF(OR(PS!F380=SCT!$F$6,PS!G380=SCT!$F$6),PS!A380,"")</f>
        <v/>
      </c>
      <c r="B391" s="107" t="str">
        <f>IF(PS!F380=SCT!$F$6,PS!C380,IF(PS!G380=SCT!$F$6,PS!D380,""))</f>
        <v/>
      </c>
      <c r="C391" s="109" t="str">
        <f>IF(OR(PS!F380=SCT!$F$6,PS!G380=SCT!$F$6),PS!B380,"")</f>
        <v/>
      </c>
      <c r="D391" s="197" t="str">
        <f>IF(OR(PS!F380=SCT!$F$6,PS!G380=SCT!$F$6),PS!E380,"")</f>
        <v/>
      </c>
      <c r="E391" s="107" t="str">
        <f>IF(PS!F380=SCT!$F$6,PS!G380,IF(PS!G380=SCT!$F$6,PS!F380,""))</f>
        <v/>
      </c>
      <c r="F391" s="107"/>
      <c r="G391" s="110">
        <f>IF(PS!F380=SCT!$F$6,PS!J380,0)</f>
        <v>0</v>
      </c>
      <c r="H391" s="110">
        <f>IF(PS!G380=SCT!$F$6,PS!J380,0)</f>
        <v>0</v>
      </c>
      <c r="I391" s="110">
        <f>IF(AND(G391=0,H391=0),0,MAX(I390-J390+SUM($G$14:G391)-SUM($H$14:H391),0))</f>
        <v>0</v>
      </c>
      <c r="J391" s="110">
        <f>IF(AND(G391=0,H391=0),0,MAX(J390-I390+SUM($H$14:H391)-SUM($G$14:G391),0))</f>
        <v>0</v>
      </c>
    </row>
    <row r="392" spans="1:10" s="134" customFormat="1" ht="15" hidden="1" x14ac:dyDescent="0.2">
      <c r="A392" s="109" t="str">
        <f>IF(OR(PS!F381=SCT!$F$6,PS!G381=SCT!$F$6),PS!A381,"")</f>
        <v/>
      </c>
      <c r="B392" s="107" t="str">
        <f>IF(PS!F381=SCT!$F$6,PS!C381,IF(PS!G381=SCT!$F$6,PS!D381,""))</f>
        <v/>
      </c>
      <c r="C392" s="109" t="str">
        <f>IF(OR(PS!F381=SCT!$F$6,PS!G381=SCT!$F$6),PS!B381,"")</f>
        <v/>
      </c>
      <c r="D392" s="197" t="str">
        <f>IF(OR(PS!F381=SCT!$F$6,PS!G381=SCT!$F$6),PS!E381,"")</f>
        <v/>
      </c>
      <c r="E392" s="107" t="str">
        <f>IF(PS!F381=SCT!$F$6,PS!G381,IF(PS!G381=SCT!$F$6,PS!F381,""))</f>
        <v/>
      </c>
      <c r="F392" s="107"/>
      <c r="G392" s="110">
        <f>IF(PS!F381=SCT!$F$6,PS!J381,0)</f>
        <v>0</v>
      </c>
      <c r="H392" s="110">
        <f>IF(PS!G381=SCT!$F$6,PS!J381,0)</f>
        <v>0</v>
      </c>
      <c r="I392" s="110">
        <f>IF(AND(G392=0,H392=0),0,MAX(I391-J391+SUM($G$14:G392)-SUM($H$14:H392),0))</f>
        <v>0</v>
      </c>
      <c r="J392" s="110">
        <f>IF(AND(G392=0,H392=0),0,MAX(J391-I391+SUM($H$14:H392)-SUM($G$14:G392),0))</f>
        <v>0</v>
      </c>
    </row>
    <row r="393" spans="1:10" s="134" customFormat="1" ht="15" hidden="1" x14ac:dyDescent="0.2">
      <c r="A393" s="109" t="str">
        <f>IF(OR(PS!F382=SCT!$F$6,PS!G382=SCT!$F$6),PS!A382,"")</f>
        <v/>
      </c>
      <c r="B393" s="107" t="str">
        <f>IF(PS!F382=SCT!$F$6,PS!C382,IF(PS!G382=SCT!$F$6,PS!D382,""))</f>
        <v/>
      </c>
      <c r="C393" s="109" t="str">
        <f>IF(OR(PS!F382=SCT!$F$6,PS!G382=SCT!$F$6),PS!B382,"")</f>
        <v/>
      </c>
      <c r="D393" s="197" t="str">
        <f>IF(OR(PS!F382=SCT!$F$6,PS!G382=SCT!$F$6),PS!E382,"")</f>
        <v/>
      </c>
      <c r="E393" s="107" t="str">
        <f>IF(PS!F382=SCT!$F$6,PS!G382,IF(PS!G382=SCT!$F$6,PS!F382,""))</f>
        <v/>
      </c>
      <c r="F393" s="107"/>
      <c r="G393" s="110">
        <f>IF(PS!F382=SCT!$F$6,PS!J382,0)</f>
        <v>0</v>
      </c>
      <c r="H393" s="110">
        <f>IF(PS!G382=SCT!$F$6,PS!J382,0)</f>
        <v>0</v>
      </c>
      <c r="I393" s="110">
        <f>IF(AND(G393=0,H393=0),0,MAX(I392-J392+SUM($G$14:G393)-SUM($H$14:H393),0))</f>
        <v>0</v>
      </c>
      <c r="J393" s="110">
        <f>IF(AND(G393=0,H393=0),0,MAX(J392-I392+SUM($H$14:H393)-SUM($G$14:G393),0))</f>
        <v>0</v>
      </c>
    </row>
    <row r="394" spans="1:10" s="134" customFormat="1" ht="15" hidden="1" x14ac:dyDescent="0.2">
      <c r="A394" s="109" t="str">
        <f>IF(OR(PS!F383=SCT!$F$6,PS!G383=SCT!$F$6),PS!A383,"")</f>
        <v/>
      </c>
      <c r="B394" s="107" t="str">
        <f>IF(PS!F383=SCT!$F$6,PS!C383,IF(PS!G383=SCT!$F$6,PS!D383,""))</f>
        <v/>
      </c>
      <c r="C394" s="109" t="str">
        <f>IF(OR(PS!F383=SCT!$F$6,PS!G383=SCT!$F$6),PS!B383,"")</f>
        <v/>
      </c>
      <c r="D394" s="197" t="str">
        <f>IF(OR(PS!F383=SCT!$F$6,PS!G383=SCT!$F$6),PS!E383,"")</f>
        <v/>
      </c>
      <c r="E394" s="107" t="str">
        <f>IF(PS!F383=SCT!$F$6,PS!G383,IF(PS!G383=SCT!$F$6,PS!F383,""))</f>
        <v/>
      </c>
      <c r="F394" s="107"/>
      <c r="G394" s="110">
        <f>IF(PS!F383=SCT!$F$6,PS!J383,0)</f>
        <v>0</v>
      </c>
      <c r="H394" s="110">
        <f>IF(PS!G383=SCT!$F$6,PS!J383,0)</f>
        <v>0</v>
      </c>
      <c r="I394" s="110">
        <f>IF(AND(G394=0,H394=0),0,MAX(I393-J393+SUM($G$14:G394)-SUM($H$14:H394),0))</f>
        <v>0</v>
      </c>
      <c r="J394" s="110">
        <f>IF(AND(G394=0,H394=0),0,MAX(J393-I393+SUM($H$14:H394)-SUM($G$14:G394),0))</f>
        <v>0</v>
      </c>
    </row>
    <row r="395" spans="1:10" s="134" customFormat="1" ht="15" hidden="1" x14ac:dyDescent="0.2">
      <c r="A395" s="109" t="str">
        <f>IF(OR(PS!F384=SCT!$F$6,PS!G384=SCT!$F$6),PS!A384,"")</f>
        <v/>
      </c>
      <c r="B395" s="107" t="str">
        <f>IF(PS!F384=SCT!$F$6,PS!C384,IF(PS!G384=SCT!$F$6,PS!D384,""))</f>
        <v/>
      </c>
      <c r="C395" s="109" t="str">
        <f>IF(OR(PS!F384=SCT!$F$6,PS!G384=SCT!$F$6),PS!B384,"")</f>
        <v/>
      </c>
      <c r="D395" s="197" t="str">
        <f>IF(OR(PS!F384=SCT!$F$6,PS!G384=SCT!$F$6),PS!E384,"")</f>
        <v/>
      </c>
      <c r="E395" s="107" t="str">
        <f>IF(PS!F384=SCT!$F$6,PS!G384,IF(PS!G384=SCT!$F$6,PS!F384,""))</f>
        <v/>
      </c>
      <c r="F395" s="107"/>
      <c r="G395" s="110">
        <f>IF(PS!F384=SCT!$F$6,PS!J384,0)</f>
        <v>0</v>
      </c>
      <c r="H395" s="110">
        <f>IF(PS!G384=SCT!$F$6,PS!J384,0)</f>
        <v>0</v>
      </c>
      <c r="I395" s="110">
        <f>IF(AND(G395=0,H395=0),0,MAX(I394-J394+SUM($G$14:G395)-SUM($H$14:H395),0))</f>
        <v>0</v>
      </c>
      <c r="J395" s="110">
        <f>IF(AND(G395=0,H395=0),0,MAX(J394-I394+SUM($H$14:H395)-SUM($G$14:G395),0))</f>
        <v>0</v>
      </c>
    </row>
    <row r="396" spans="1:10" s="134" customFormat="1" ht="15" hidden="1" x14ac:dyDescent="0.2">
      <c r="A396" s="109" t="str">
        <f>IF(OR(PS!F385=SCT!$F$6,PS!G385=SCT!$F$6),PS!A385,"")</f>
        <v/>
      </c>
      <c r="B396" s="107" t="str">
        <f>IF(PS!F385=SCT!$F$6,PS!C385,IF(PS!G385=SCT!$F$6,PS!D385,""))</f>
        <v/>
      </c>
      <c r="C396" s="109" t="str">
        <f>IF(OR(PS!F385=SCT!$F$6,PS!G385=SCT!$F$6),PS!B385,"")</f>
        <v/>
      </c>
      <c r="D396" s="197" t="str">
        <f>IF(OR(PS!F385=SCT!$F$6,PS!G385=SCT!$F$6),PS!E385,"")</f>
        <v/>
      </c>
      <c r="E396" s="107" t="str">
        <f>IF(PS!F385=SCT!$F$6,PS!G385,IF(PS!G385=SCT!$F$6,PS!F385,""))</f>
        <v/>
      </c>
      <c r="F396" s="107"/>
      <c r="G396" s="110">
        <f>IF(PS!F385=SCT!$F$6,PS!J385,0)</f>
        <v>0</v>
      </c>
      <c r="H396" s="110">
        <f>IF(PS!G385=SCT!$F$6,PS!J385,0)</f>
        <v>0</v>
      </c>
      <c r="I396" s="110">
        <f>IF(AND(G396=0,H396=0),0,MAX(I395-J395+SUM($G$14:G396)-SUM($H$14:H396),0))</f>
        <v>0</v>
      </c>
      <c r="J396" s="110">
        <f>IF(AND(G396=0,H396=0),0,MAX(J395-I395+SUM($H$14:H396)-SUM($G$14:G396),0))</f>
        <v>0</v>
      </c>
    </row>
    <row r="397" spans="1:10" s="134" customFormat="1" ht="15" hidden="1" x14ac:dyDescent="0.2">
      <c r="A397" s="109" t="str">
        <f>IF(OR(PS!F386=SCT!$F$6,PS!G386=SCT!$F$6),PS!A386,"")</f>
        <v/>
      </c>
      <c r="B397" s="107" t="str">
        <f>IF(PS!F386=SCT!$F$6,PS!C386,IF(PS!G386=SCT!$F$6,PS!D386,""))</f>
        <v/>
      </c>
      <c r="C397" s="109" t="str">
        <f>IF(OR(PS!F386=SCT!$F$6,PS!G386=SCT!$F$6),PS!B386,"")</f>
        <v/>
      </c>
      <c r="D397" s="197" t="str">
        <f>IF(OR(PS!F386=SCT!$F$6,PS!G386=SCT!$F$6),PS!E386,"")</f>
        <v/>
      </c>
      <c r="E397" s="107" t="str">
        <f>IF(PS!F386=SCT!$F$6,PS!G386,IF(PS!G386=SCT!$F$6,PS!F386,""))</f>
        <v/>
      </c>
      <c r="F397" s="107"/>
      <c r="G397" s="110">
        <f>IF(PS!F386=SCT!$F$6,PS!J386,0)</f>
        <v>0</v>
      </c>
      <c r="H397" s="110">
        <f>IF(PS!G386=SCT!$F$6,PS!J386,0)</f>
        <v>0</v>
      </c>
      <c r="I397" s="110">
        <f>IF(AND(G397=0,H397=0),0,MAX(I396-J396+SUM($G$14:G397)-SUM($H$14:H397),0))</f>
        <v>0</v>
      </c>
      <c r="J397" s="110">
        <f>IF(AND(G397=0,H397=0),0,MAX(J396-I396+SUM($H$14:H397)-SUM($G$14:G397),0))</f>
        <v>0</v>
      </c>
    </row>
    <row r="398" spans="1:10" s="134" customFormat="1" ht="15" hidden="1" x14ac:dyDescent="0.2">
      <c r="A398" s="109" t="str">
        <f>IF(OR(PS!F387=SCT!$F$6,PS!G387=SCT!$F$6),PS!A387,"")</f>
        <v/>
      </c>
      <c r="B398" s="107" t="str">
        <f>IF(PS!F387=SCT!$F$6,PS!C387,IF(PS!G387=SCT!$F$6,PS!D387,""))</f>
        <v/>
      </c>
      <c r="C398" s="109" t="str">
        <f>IF(OR(PS!F387=SCT!$F$6,PS!G387=SCT!$F$6),PS!B387,"")</f>
        <v/>
      </c>
      <c r="D398" s="197" t="str">
        <f>IF(OR(PS!F387=SCT!$F$6,PS!G387=SCT!$F$6),PS!E387,"")</f>
        <v/>
      </c>
      <c r="E398" s="107" t="str">
        <f>IF(PS!F387=SCT!$F$6,PS!G387,IF(PS!G387=SCT!$F$6,PS!F387,""))</f>
        <v/>
      </c>
      <c r="F398" s="107"/>
      <c r="G398" s="110">
        <f>IF(PS!F387=SCT!$F$6,PS!J387,0)</f>
        <v>0</v>
      </c>
      <c r="H398" s="110">
        <f>IF(PS!G387=SCT!$F$6,PS!J387,0)</f>
        <v>0</v>
      </c>
      <c r="I398" s="110">
        <f>IF(AND(G398=0,H398=0),0,MAX(I397-J397+SUM($G$14:G398)-SUM($H$14:H398),0))</f>
        <v>0</v>
      </c>
      <c r="J398" s="110">
        <f>IF(AND(G398=0,H398=0),0,MAX(J397-I397+SUM($H$14:H398)-SUM($G$14:G398),0))</f>
        <v>0</v>
      </c>
    </row>
    <row r="399" spans="1:10" s="134" customFormat="1" ht="15" hidden="1" x14ac:dyDescent="0.2">
      <c r="A399" s="109" t="str">
        <f>IF(OR(PS!F388=SCT!$F$6,PS!G388=SCT!$F$6),PS!A388,"")</f>
        <v/>
      </c>
      <c r="B399" s="107" t="str">
        <f>IF(PS!F388=SCT!$F$6,PS!C388,IF(PS!G388=SCT!$F$6,PS!D388,""))</f>
        <v/>
      </c>
      <c r="C399" s="109" t="str">
        <f>IF(OR(PS!F388=SCT!$F$6,PS!G388=SCT!$F$6),PS!B388,"")</f>
        <v/>
      </c>
      <c r="D399" s="197" t="str">
        <f>IF(OR(PS!F388=SCT!$F$6,PS!G388=SCT!$F$6),PS!E388,"")</f>
        <v/>
      </c>
      <c r="E399" s="107" t="str">
        <f>IF(PS!F388=SCT!$F$6,PS!G388,IF(PS!G388=SCT!$F$6,PS!F388,""))</f>
        <v/>
      </c>
      <c r="F399" s="107"/>
      <c r="G399" s="110">
        <f>IF(PS!F388=SCT!$F$6,PS!J388,0)</f>
        <v>0</v>
      </c>
      <c r="H399" s="110">
        <f>IF(PS!G388=SCT!$F$6,PS!J388,0)</f>
        <v>0</v>
      </c>
      <c r="I399" s="110">
        <f>IF(AND(G399=0,H399=0),0,MAX(I398-J398+SUM($G$14:G399)-SUM($H$14:H399),0))</f>
        <v>0</v>
      </c>
      <c r="J399" s="110">
        <f>IF(AND(G399=0,H399=0),0,MAX(J398-I398+SUM($H$14:H399)-SUM($G$14:G399),0))</f>
        <v>0</v>
      </c>
    </row>
    <row r="400" spans="1:10" s="134" customFormat="1" ht="15" hidden="1" x14ac:dyDescent="0.2">
      <c r="A400" s="109" t="str">
        <f>IF(OR(PS!F389=SCT!$F$6,PS!G389=SCT!$F$6),PS!A389,"")</f>
        <v/>
      </c>
      <c r="B400" s="107" t="str">
        <f>IF(PS!F389=SCT!$F$6,PS!C389,IF(PS!G389=SCT!$F$6,PS!D389,""))</f>
        <v/>
      </c>
      <c r="C400" s="109" t="str">
        <f>IF(OR(PS!F389=SCT!$F$6,PS!G389=SCT!$F$6),PS!B389,"")</f>
        <v/>
      </c>
      <c r="D400" s="197" t="str">
        <f>IF(OR(PS!F389=SCT!$F$6,PS!G389=SCT!$F$6),PS!E389,"")</f>
        <v/>
      </c>
      <c r="E400" s="107" t="str">
        <f>IF(PS!F389=SCT!$F$6,PS!G389,IF(PS!G389=SCT!$F$6,PS!F389,""))</f>
        <v/>
      </c>
      <c r="F400" s="107"/>
      <c r="G400" s="110">
        <f>IF(PS!F389=SCT!$F$6,PS!J389,0)</f>
        <v>0</v>
      </c>
      <c r="H400" s="110">
        <f>IF(PS!G389=SCT!$F$6,PS!J389,0)</f>
        <v>0</v>
      </c>
      <c r="I400" s="110">
        <f>IF(AND(G400=0,H400=0),0,MAX(I399-J399+SUM($G$14:G400)-SUM($H$14:H400),0))</f>
        <v>0</v>
      </c>
      <c r="J400" s="110">
        <f>IF(AND(G400=0,H400=0),0,MAX(J399-I399+SUM($H$14:H400)-SUM($G$14:G400),0))</f>
        <v>0</v>
      </c>
    </row>
    <row r="401" spans="1:10" s="134" customFormat="1" ht="15" hidden="1" x14ac:dyDescent="0.2">
      <c r="A401" s="109" t="str">
        <f>IF(OR(PS!F390=SCT!$F$6,PS!G390=SCT!$F$6),PS!A390,"")</f>
        <v/>
      </c>
      <c r="B401" s="107" t="str">
        <f>IF(PS!F390=SCT!$F$6,PS!C390,IF(PS!G390=SCT!$F$6,PS!D390,""))</f>
        <v/>
      </c>
      <c r="C401" s="109" t="str">
        <f>IF(OR(PS!F390=SCT!$F$6,PS!G390=SCT!$F$6),PS!B390,"")</f>
        <v/>
      </c>
      <c r="D401" s="197" t="str">
        <f>IF(OR(PS!F390=SCT!$F$6,PS!G390=SCT!$F$6),PS!E390,"")</f>
        <v/>
      </c>
      <c r="E401" s="107" t="str">
        <f>IF(PS!F390=SCT!$F$6,PS!G390,IF(PS!G390=SCT!$F$6,PS!F390,""))</f>
        <v/>
      </c>
      <c r="F401" s="107"/>
      <c r="G401" s="110">
        <f>IF(PS!F390=SCT!$F$6,PS!J390,0)</f>
        <v>0</v>
      </c>
      <c r="H401" s="110">
        <f>IF(PS!G390=SCT!$F$6,PS!J390,0)</f>
        <v>0</v>
      </c>
      <c r="I401" s="110">
        <f>IF(AND(G401=0,H401=0),0,MAX(I400-J400+SUM($G$14:G401)-SUM($H$14:H401),0))</f>
        <v>0</v>
      </c>
      <c r="J401" s="110">
        <f>IF(AND(G401=0,H401=0),0,MAX(J400-I400+SUM($H$14:H401)-SUM($G$14:G401),0))</f>
        <v>0</v>
      </c>
    </row>
    <row r="402" spans="1:10" s="134" customFormat="1" ht="15" hidden="1" x14ac:dyDescent="0.2">
      <c r="A402" s="109" t="str">
        <f>IF(OR(PS!F391=SCT!$F$6,PS!G391=SCT!$F$6),PS!A391,"")</f>
        <v/>
      </c>
      <c r="B402" s="107" t="str">
        <f>IF(PS!F391=SCT!$F$6,PS!C391,IF(PS!G391=SCT!$F$6,PS!D391,""))</f>
        <v/>
      </c>
      <c r="C402" s="109" t="str">
        <f>IF(OR(PS!F391=SCT!$F$6,PS!G391=SCT!$F$6),PS!B391,"")</f>
        <v/>
      </c>
      <c r="D402" s="197" t="str">
        <f>IF(OR(PS!F391=SCT!$F$6,PS!G391=SCT!$F$6),PS!E391,"")</f>
        <v/>
      </c>
      <c r="E402" s="107" t="str">
        <f>IF(PS!F391=SCT!$F$6,PS!G391,IF(PS!G391=SCT!$F$6,PS!F391,""))</f>
        <v/>
      </c>
      <c r="F402" s="107"/>
      <c r="G402" s="110">
        <f>IF(PS!F391=SCT!$F$6,PS!J391,0)</f>
        <v>0</v>
      </c>
      <c r="H402" s="110">
        <f>IF(PS!G391=SCT!$F$6,PS!J391,0)</f>
        <v>0</v>
      </c>
      <c r="I402" s="110">
        <f>IF(AND(G402=0,H402=0),0,MAX(I401-J401+SUM($G$14:G402)-SUM($H$14:H402),0))</f>
        <v>0</v>
      </c>
      <c r="J402" s="110">
        <f>IF(AND(G402=0,H402=0),0,MAX(J401-I401+SUM($H$14:H402)-SUM($G$14:G402),0))</f>
        <v>0</v>
      </c>
    </row>
    <row r="403" spans="1:10" s="134" customFormat="1" ht="15" hidden="1" x14ac:dyDescent="0.2">
      <c r="A403" s="109" t="str">
        <f>IF(OR(PS!F392=SCT!$F$6,PS!G392=SCT!$F$6),PS!A392,"")</f>
        <v/>
      </c>
      <c r="B403" s="107" t="str">
        <f>IF(PS!F392=SCT!$F$6,PS!C392,IF(PS!G392=SCT!$F$6,PS!D392,""))</f>
        <v/>
      </c>
      <c r="C403" s="109" t="str">
        <f>IF(OR(PS!F392=SCT!$F$6,PS!G392=SCT!$F$6),PS!B392,"")</f>
        <v/>
      </c>
      <c r="D403" s="197" t="str">
        <f>IF(OR(PS!F392=SCT!$F$6,PS!G392=SCT!$F$6),PS!E392,"")</f>
        <v/>
      </c>
      <c r="E403" s="107" t="str">
        <f>IF(PS!F392=SCT!$F$6,PS!G392,IF(PS!G392=SCT!$F$6,PS!F392,""))</f>
        <v/>
      </c>
      <c r="F403" s="107"/>
      <c r="G403" s="110">
        <f>IF(PS!F392=SCT!$F$6,PS!J392,0)</f>
        <v>0</v>
      </c>
      <c r="H403" s="110">
        <f>IF(PS!G392=SCT!$F$6,PS!J392,0)</f>
        <v>0</v>
      </c>
      <c r="I403" s="110">
        <f>IF(AND(G403=0,H403=0),0,MAX(I402-J402+SUM($G$14:G403)-SUM($H$14:H403),0))</f>
        <v>0</v>
      </c>
      <c r="J403" s="110">
        <f>IF(AND(G403=0,H403=0),0,MAX(J402-I402+SUM($H$14:H403)-SUM($G$14:G403),0))</f>
        <v>0</v>
      </c>
    </row>
    <row r="404" spans="1:10" s="134" customFormat="1" ht="15" hidden="1" x14ac:dyDescent="0.2">
      <c r="A404" s="109" t="str">
        <f>IF(OR(PS!F393=SCT!$F$6,PS!G393=SCT!$F$6),PS!A393,"")</f>
        <v/>
      </c>
      <c r="B404" s="107" t="str">
        <f>IF(PS!F393=SCT!$F$6,PS!C393,IF(PS!G393=SCT!$F$6,PS!D393,""))</f>
        <v/>
      </c>
      <c r="C404" s="109" t="str">
        <f>IF(OR(PS!F393=SCT!$F$6,PS!G393=SCT!$F$6),PS!B393,"")</f>
        <v/>
      </c>
      <c r="D404" s="197" t="str">
        <f>IF(OR(PS!F393=SCT!$F$6,PS!G393=SCT!$F$6),PS!E393,"")</f>
        <v/>
      </c>
      <c r="E404" s="107" t="str">
        <f>IF(PS!F393=SCT!$F$6,PS!G393,IF(PS!G393=SCT!$F$6,PS!F393,""))</f>
        <v/>
      </c>
      <c r="F404" s="107"/>
      <c r="G404" s="110">
        <f>IF(PS!F393=SCT!$F$6,PS!J393,0)</f>
        <v>0</v>
      </c>
      <c r="H404" s="110">
        <f>IF(PS!G393=SCT!$F$6,PS!J393,0)</f>
        <v>0</v>
      </c>
      <c r="I404" s="110">
        <f>IF(AND(G404=0,H404=0),0,MAX(I403-J403+SUM($G$14:G404)-SUM($H$14:H404),0))</f>
        <v>0</v>
      </c>
      <c r="J404" s="110">
        <f>IF(AND(G404=0,H404=0),0,MAX(J403-I403+SUM($H$14:H404)-SUM($G$14:G404),0))</f>
        <v>0</v>
      </c>
    </row>
    <row r="405" spans="1:10" s="134" customFormat="1" ht="15" hidden="1" x14ac:dyDescent="0.2">
      <c r="A405" s="109" t="str">
        <f>IF(OR(PS!F394=SCT!$F$6,PS!G394=SCT!$F$6),PS!A394,"")</f>
        <v/>
      </c>
      <c r="B405" s="107" t="str">
        <f>IF(PS!F394=SCT!$F$6,PS!C394,IF(PS!G394=SCT!$F$6,PS!D394,""))</f>
        <v/>
      </c>
      <c r="C405" s="109" t="str">
        <f>IF(OR(PS!F394=SCT!$F$6,PS!G394=SCT!$F$6),PS!B394,"")</f>
        <v/>
      </c>
      <c r="D405" s="197" t="str">
        <f>IF(OR(PS!F394=SCT!$F$6,PS!G394=SCT!$F$6),PS!E394,"")</f>
        <v/>
      </c>
      <c r="E405" s="107" t="str">
        <f>IF(PS!F394=SCT!$F$6,PS!G394,IF(PS!G394=SCT!$F$6,PS!F394,""))</f>
        <v/>
      </c>
      <c r="F405" s="107"/>
      <c r="G405" s="110">
        <f>IF(PS!F394=SCT!$F$6,PS!J394,0)</f>
        <v>0</v>
      </c>
      <c r="H405" s="110">
        <f>IF(PS!G394=SCT!$F$6,PS!J394,0)</f>
        <v>0</v>
      </c>
      <c r="I405" s="110">
        <f>IF(AND(G405=0,H405=0),0,MAX(I404-J404+SUM($G$14:G405)-SUM($H$14:H405),0))</f>
        <v>0</v>
      </c>
      <c r="J405" s="110">
        <f>IF(AND(G405=0,H405=0),0,MAX(J404-I404+SUM($H$14:H405)-SUM($G$14:G405),0))</f>
        <v>0</v>
      </c>
    </row>
    <row r="406" spans="1:10" s="134" customFormat="1" ht="15" hidden="1" x14ac:dyDescent="0.2">
      <c r="A406" s="109" t="str">
        <f>IF(OR(PS!F395=SCT!$F$6,PS!G395=SCT!$F$6),PS!A395,"")</f>
        <v/>
      </c>
      <c r="B406" s="107" t="str">
        <f>IF(PS!F395=SCT!$F$6,PS!C395,IF(PS!G395=SCT!$F$6,PS!D395,""))</f>
        <v/>
      </c>
      <c r="C406" s="109" t="str">
        <f>IF(OR(PS!F395=SCT!$F$6,PS!G395=SCT!$F$6),PS!B395,"")</f>
        <v/>
      </c>
      <c r="D406" s="197" t="str">
        <f>IF(OR(PS!F395=SCT!$F$6,PS!G395=SCT!$F$6),PS!E395,"")</f>
        <v/>
      </c>
      <c r="E406" s="107" t="str">
        <f>IF(PS!F395=SCT!$F$6,PS!G395,IF(PS!G395=SCT!$F$6,PS!F395,""))</f>
        <v/>
      </c>
      <c r="F406" s="107"/>
      <c r="G406" s="110">
        <f>IF(PS!F395=SCT!$F$6,PS!J395,0)</f>
        <v>0</v>
      </c>
      <c r="H406" s="110">
        <f>IF(PS!G395=SCT!$F$6,PS!J395,0)</f>
        <v>0</v>
      </c>
      <c r="I406" s="110">
        <f>IF(AND(G406=0,H406=0),0,MAX(I405-J405+SUM($G$14:G406)-SUM($H$14:H406),0))</f>
        <v>0</v>
      </c>
      <c r="J406" s="110">
        <f>IF(AND(G406=0,H406=0),0,MAX(J405-I405+SUM($H$14:H406)-SUM($G$14:G406),0))</f>
        <v>0</v>
      </c>
    </row>
    <row r="407" spans="1:10" s="134" customFormat="1" ht="15" hidden="1" x14ac:dyDescent="0.2">
      <c r="A407" s="109" t="str">
        <f>IF(OR(PS!F396=SCT!$F$6,PS!G396=SCT!$F$6),PS!A396,"")</f>
        <v/>
      </c>
      <c r="B407" s="107" t="str">
        <f>IF(PS!F396=SCT!$F$6,PS!C396,IF(PS!G396=SCT!$F$6,PS!D396,""))</f>
        <v/>
      </c>
      <c r="C407" s="109" t="str">
        <f>IF(OR(PS!F396=SCT!$F$6,PS!G396=SCT!$F$6),PS!B396,"")</f>
        <v/>
      </c>
      <c r="D407" s="197" t="str">
        <f>IF(OR(PS!F396=SCT!$F$6,PS!G396=SCT!$F$6),PS!E396,"")</f>
        <v/>
      </c>
      <c r="E407" s="107" t="str">
        <f>IF(PS!F396=SCT!$F$6,PS!G396,IF(PS!G396=SCT!$F$6,PS!F396,""))</f>
        <v/>
      </c>
      <c r="F407" s="107"/>
      <c r="G407" s="110">
        <f>IF(PS!F396=SCT!$F$6,PS!J396,0)</f>
        <v>0</v>
      </c>
      <c r="H407" s="110">
        <f>IF(PS!G396=SCT!$F$6,PS!J396,0)</f>
        <v>0</v>
      </c>
      <c r="I407" s="110">
        <f>IF(AND(G407=0,H407=0),0,MAX(I406-J406+SUM($G$14:G407)-SUM($H$14:H407),0))</f>
        <v>0</v>
      </c>
      <c r="J407" s="110">
        <f>IF(AND(G407=0,H407=0),0,MAX(J406-I406+SUM($H$14:H407)-SUM($G$14:G407),0))</f>
        <v>0</v>
      </c>
    </row>
    <row r="408" spans="1:10" s="134" customFormat="1" ht="15" hidden="1" x14ac:dyDescent="0.2">
      <c r="A408" s="109" t="str">
        <f>IF(OR(PS!F397=SCT!$F$6,PS!G397=SCT!$F$6),PS!A397,"")</f>
        <v/>
      </c>
      <c r="B408" s="107" t="str">
        <f>IF(PS!F397=SCT!$F$6,PS!C397,IF(PS!G397=SCT!$F$6,PS!D397,""))</f>
        <v/>
      </c>
      <c r="C408" s="109" t="str">
        <f>IF(OR(PS!F397=SCT!$F$6,PS!G397=SCT!$F$6),PS!B397,"")</f>
        <v/>
      </c>
      <c r="D408" s="197" t="str">
        <f>IF(OR(PS!F397=SCT!$F$6,PS!G397=SCT!$F$6),PS!E397,"")</f>
        <v/>
      </c>
      <c r="E408" s="107" t="str">
        <f>IF(PS!F397=SCT!$F$6,PS!G397,IF(PS!G397=SCT!$F$6,PS!F397,""))</f>
        <v/>
      </c>
      <c r="F408" s="107"/>
      <c r="G408" s="110">
        <f>IF(PS!F397=SCT!$F$6,PS!J397,0)</f>
        <v>0</v>
      </c>
      <c r="H408" s="110">
        <f>IF(PS!G397=SCT!$F$6,PS!J397,0)</f>
        <v>0</v>
      </c>
      <c r="I408" s="110">
        <f>IF(AND(G408=0,H408=0),0,MAX(I407-J407+SUM($G$14:G408)-SUM($H$14:H408),0))</f>
        <v>0</v>
      </c>
      <c r="J408" s="110">
        <f>IF(AND(G408=0,H408=0),0,MAX(J407-I407+SUM($H$14:H408)-SUM($G$14:G408),0))</f>
        <v>0</v>
      </c>
    </row>
    <row r="409" spans="1:10" s="134" customFormat="1" ht="15" hidden="1" x14ac:dyDescent="0.2">
      <c r="A409" s="109" t="str">
        <f>IF(OR(PS!F398=SCT!$F$6,PS!G398=SCT!$F$6),PS!A398,"")</f>
        <v/>
      </c>
      <c r="B409" s="107" t="str">
        <f>IF(PS!F398=SCT!$F$6,PS!C398,IF(PS!G398=SCT!$F$6,PS!D398,""))</f>
        <v/>
      </c>
      <c r="C409" s="109" t="str">
        <f>IF(OR(PS!F398=SCT!$F$6,PS!G398=SCT!$F$6),PS!B398,"")</f>
        <v/>
      </c>
      <c r="D409" s="197" t="str">
        <f>IF(OR(PS!F398=SCT!$F$6,PS!G398=SCT!$F$6),PS!E398,"")</f>
        <v/>
      </c>
      <c r="E409" s="107" t="str">
        <f>IF(PS!F398=SCT!$F$6,PS!G398,IF(PS!G398=SCT!$F$6,PS!F398,""))</f>
        <v/>
      </c>
      <c r="F409" s="107"/>
      <c r="G409" s="110">
        <f>IF(PS!F398=SCT!$F$6,PS!J398,0)</f>
        <v>0</v>
      </c>
      <c r="H409" s="110">
        <f>IF(PS!G398=SCT!$F$6,PS!J398,0)</f>
        <v>0</v>
      </c>
      <c r="I409" s="110">
        <f>IF(AND(G409=0,H409=0),0,MAX(I408-J408+SUM($G$14:G409)-SUM($H$14:H409),0))</f>
        <v>0</v>
      </c>
      <c r="J409" s="110">
        <f>IF(AND(G409=0,H409=0),0,MAX(J408-I408+SUM($H$14:H409)-SUM($G$14:G409),0))</f>
        <v>0</v>
      </c>
    </row>
    <row r="410" spans="1:10" s="134" customFormat="1" ht="15" hidden="1" x14ac:dyDescent="0.2">
      <c r="A410" s="109" t="str">
        <f>IF(OR(PS!F399=SCT!$F$6,PS!G399=SCT!$F$6),PS!A399,"")</f>
        <v/>
      </c>
      <c r="B410" s="107" t="str">
        <f>IF(PS!F399=SCT!$F$6,PS!C399,IF(PS!G399=SCT!$F$6,PS!D399,""))</f>
        <v/>
      </c>
      <c r="C410" s="109" t="str">
        <f>IF(OR(PS!F399=SCT!$F$6,PS!G399=SCT!$F$6),PS!B399,"")</f>
        <v/>
      </c>
      <c r="D410" s="197" t="str">
        <f>IF(OR(PS!F399=SCT!$F$6,PS!G399=SCT!$F$6),PS!E399,"")</f>
        <v/>
      </c>
      <c r="E410" s="107" t="str">
        <f>IF(PS!F399=SCT!$F$6,PS!G399,IF(PS!G399=SCT!$F$6,PS!F399,""))</f>
        <v/>
      </c>
      <c r="F410" s="107"/>
      <c r="G410" s="110">
        <f>IF(PS!F399=SCT!$F$6,PS!J399,0)</f>
        <v>0</v>
      </c>
      <c r="H410" s="110">
        <f>IF(PS!G399=SCT!$F$6,PS!J399,0)</f>
        <v>0</v>
      </c>
      <c r="I410" s="110">
        <f>IF(AND(G410=0,H410=0),0,MAX(I409-J409+SUM($G$14:G410)-SUM($H$14:H410),0))</f>
        <v>0</v>
      </c>
      <c r="J410" s="110">
        <f>IF(AND(G410=0,H410=0),0,MAX(J409-I409+SUM($H$14:H410)-SUM($G$14:G410),0))</f>
        <v>0</v>
      </c>
    </row>
    <row r="411" spans="1:10" s="134" customFormat="1" ht="15" hidden="1" x14ac:dyDescent="0.2">
      <c r="A411" s="109" t="str">
        <f>IF(OR(PS!F400=SCT!$F$6,PS!G400=SCT!$F$6),PS!A400,"")</f>
        <v/>
      </c>
      <c r="B411" s="107" t="str">
        <f>IF(PS!F400=SCT!$F$6,PS!C400,IF(PS!G400=SCT!$F$6,PS!D400,""))</f>
        <v/>
      </c>
      <c r="C411" s="109" t="str">
        <f>IF(OR(PS!F400=SCT!$F$6,PS!G400=SCT!$F$6),PS!B400,"")</f>
        <v/>
      </c>
      <c r="D411" s="197" t="str">
        <f>IF(OR(PS!F400=SCT!$F$6,PS!G400=SCT!$F$6),PS!E400,"")</f>
        <v/>
      </c>
      <c r="E411" s="107" t="str">
        <f>IF(PS!F400=SCT!$F$6,PS!G400,IF(PS!G400=SCT!$F$6,PS!F400,""))</f>
        <v/>
      </c>
      <c r="F411" s="107"/>
      <c r="G411" s="110">
        <f>IF(PS!F400=SCT!$F$6,PS!J400,0)</f>
        <v>0</v>
      </c>
      <c r="H411" s="110">
        <f>IF(PS!G400=SCT!$F$6,PS!J400,0)</f>
        <v>0</v>
      </c>
      <c r="I411" s="110">
        <f>IF(AND(G411=0,H411=0),0,MAX(I410-J410+SUM($G$14:G411)-SUM($H$14:H411),0))</f>
        <v>0</v>
      </c>
      <c r="J411" s="110">
        <f>IF(AND(G411=0,H411=0),0,MAX(J410-I410+SUM($H$14:H411)-SUM($G$14:G411),0))</f>
        <v>0</v>
      </c>
    </row>
    <row r="412" spans="1:10" s="134" customFormat="1" ht="15" hidden="1" x14ac:dyDescent="0.2">
      <c r="A412" s="109" t="str">
        <f>IF(OR(PS!F401=SCT!$F$6,PS!G401=SCT!$F$6),PS!A401,"")</f>
        <v/>
      </c>
      <c r="B412" s="107" t="str">
        <f>IF(PS!F401=SCT!$F$6,PS!C401,IF(PS!G401=SCT!$F$6,PS!D401,""))</f>
        <v/>
      </c>
      <c r="C412" s="109" t="str">
        <f>IF(OR(PS!F401=SCT!$F$6,PS!G401=SCT!$F$6),PS!B401,"")</f>
        <v/>
      </c>
      <c r="D412" s="197" t="str">
        <f>IF(OR(PS!F401=SCT!$F$6,PS!G401=SCT!$F$6),PS!E401,"")</f>
        <v/>
      </c>
      <c r="E412" s="107" t="str">
        <f>IF(PS!F401=SCT!$F$6,PS!G401,IF(PS!G401=SCT!$F$6,PS!F401,""))</f>
        <v/>
      </c>
      <c r="F412" s="107"/>
      <c r="G412" s="110">
        <f>IF(PS!F401=SCT!$F$6,PS!J401,0)</f>
        <v>0</v>
      </c>
      <c r="H412" s="110">
        <f>IF(PS!G401=SCT!$F$6,PS!J401,0)</f>
        <v>0</v>
      </c>
      <c r="I412" s="110">
        <f>IF(AND(G412=0,H412=0),0,MAX(I411-J411+SUM($G$14:G412)-SUM($H$14:H412),0))</f>
        <v>0</v>
      </c>
      <c r="J412" s="110">
        <f>IF(AND(G412=0,H412=0),0,MAX(J411-I411+SUM($H$14:H412)-SUM($G$14:G412),0))</f>
        <v>0</v>
      </c>
    </row>
    <row r="413" spans="1:10" s="134" customFormat="1" ht="15" hidden="1" x14ac:dyDescent="0.2">
      <c r="A413" s="109" t="str">
        <f>IF(OR(PS!F402=SCT!$F$6,PS!G402=SCT!$F$6),PS!A402,"")</f>
        <v/>
      </c>
      <c r="B413" s="107" t="str">
        <f>IF(PS!F402=SCT!$F$6,PS!C402,IF(PS!G402=SCT!$F$6,PS!D402,""))</f>
        <v/>
      </c>
      <c r="C413" s="109" t="str">
        <f>IF(OR(PS!F402=SCT!$F$6,PS!G402=SCT!$F$6),PS!B402,"")</f>
        <v/>
      </c>
      <c r="D413" s="197" t="str">
        <f>IF(OR(PS!F402=SCT!$F$6,PS!G402=SCT!$F$6),PS!E402,"")</f>
        <v/>
      </c>
      <c r="E413" s="107" t="str">
        <f>IF(PS!F402=SCT!$F$6,PS!G402,IF(PS!G402=SCT!$F$6,PS!F402,""))</f>
        <v/>
      </c>
      <c r="F413" s="107"/>
      <c r="G413" s="110">
        <f>IF(PS!F402=SCT!$F$6,PS!J402,0)</f>
        <v>0</v>
      </c>
      <c r="H413" s="110">
        <f>IF(PS!G402=SCT!$F$6,PS!J402,0)</f>
        <v>0</v>
      </c>
      <c r="I413" s="110">
        <f>IF(AND(G413=0,H413=0),0,MAX(I412-J412+SUM($G$14:G413)-SUM($H$14:H413),0))</f>
        <v>0</v>
      </c>
      <c r="J413" s="110">
        <f>IF(AND(G413=0,H413=0),0,MAX(J412-I412+SUM($H$14:H413)-SUM($G$14:G413),0))</f>
        <v>0</v>
      </c>
    </row>
    <row r="414" spans="1:10" s="134" customFormat="1" ht="15" hidden="1" x14ac:dyDescent="0.2">
      <c r="A414" s="109" t="str">
        <f>IF(OR(PS!F403=SCT!$F$6,PS!G403=SCT!$F$6),PS!A403,"")</f>
        <v/>
      </c>
      <c r="B414" s="107" t="str">
        <f>IF(PS!F403=SCT!$F$6,PS!C403,IF(PS!G403=SCT!$F$6,PS!D403,""))</f>
        <v/>
      </c>
      <c r="C414" s="109" t="str">
        <f>IF(OR(PS!F403=SCT!$F$6,PS!G403=SCT!$F$6),PS!B403,"")</f>
        <v/>
      </c>
      <c r="D414" s="197" t="str">
        <f>IF(OR(PS!F403=SCT!$F$6,PS!G403=SCT!$F$6),PS!E403,"")</f>
        <v/>
      </c>
      <c r="E414" s="107" t="str">
        <f>IF(PS!F403=SCT!$F$6,PS!G403,IF(PS!G403=SCT!$F$6,PS!F403,""))</f>
        <v/>
      </c>
      <c r="F414" s="107"/>
      <c r="G414" s="110">
        <f>IF(PS!F403=SCT!$F$6,PS!J403,0)</f>
        <v>0</v>
      </c>
      <c r="H414" s="110">
        <f>IF(PS!G403=SCT!$F$6,PS!J403,0)</f>
        <v>0</v>
      </c>
      <c r="I414" s="110">
        <f>IF(AND(G414=0,H414=0),0,MAX(I413-J413+SUM($G$14:G414)-SUM($H$14:H414),0))</f>
        <v>0</v>
      </c>
      <c r="J414" s="110">
        <f>IF(AND(G414=0,H414=0),0,MAX(J413-I413+SUM($H$14:H414)-SUM($G$14:G414),0))</f>
        <v>0</v>
      </c>
    </row>
    <row r="415" spans="1:10" s="134" customFormat="1" ht="15" hidden="1" x14ac:dyDescent="0.2">
      <c r="A415" s="109" t="str">
        <f>IF(OR(PS!F404=SCT!$F$6,PS!G404=SCT!$F$6),PS!A404,"")</f>
        <v/>
      </c>
      <c r="B415" s="107" t="str">
        <f>IF(PS!F404=SCT!$F$6,PS!C404,IF(PS!G404=SCT!$F$6,PS!D404,""))</f>
        <v/>
      </c>
      <c r="C415" s="109" t="str">
        <f>IF(OR(PS!F404=SCT!$F$6,PS!G404=SCT!$F$6),PS!B404,"")</f>
        <v/>
      </c>
      <c r="D415" s="197" t="str">
        <f>IF(OR(PS!F404=SCT!$F$6,PS!G404=SCT!$F$6),PS!E404,"")</f>
        <v/>
      </c>
      <c r="E415" s="107" t="str">
        <f>IF(PS!F404=SCT!$F$6,PS!G404,IF(PS!G404=SCT!$F$6,PS!F404,""))</f>
        <v/>
      </c>
      <c r="F415" s="107"/>
      <c r="G415" s="110">
        <f>IF(PS!F404=SCT!$F$6,PS!J404,0)</f>
        <v>0</v>
      </c>
      <c r="H415" s="110">
        <f>IF(PS!G404=SCT!$F$6,PS!J404,0)</f>
        <v>0</v>
      </c>
      <c r="I415" s="110">
        <f>IF(AND(G415=0,H415=0),0,MAX(I414-J414+SUM($G$14:G415)-SUM($H$14:H415),0))</f>
        <v>0</v>
      </c>
      <c r="J415" s="110">
        <f>IF(AND(G415=0,H415=0),0,MAX(J414-I414+SUM($H$14:H415)-SUM($G$14:G415),0))</f>
        <v>0</v>
      </c>
    </row>
    <row r="416" spans="1:10" s="134" customFormat="1" ht="15" hidden="1" x14ac:dyDescent="0.2">
      <c r="A416" s="109" t="str">
        <f>IF(OR(PS!F405=SCT!$F$6,PS!G405=SCT!$F$6),PS!A405,"")</f>
        <v/>
      </c>
      <c r="B416" s="107" t="str">
        <f>IF(PS!F405=SCT!$F$6,PS!C405,IF(PS!G405=SCT!$F$6,PS!D405,""))</f>
        <v/>
      </c>
      <c r="C416" s="109" t="str">
        <f>IF(OR(PS!F405=SCT!$F$6,PS!G405=SCT!$F$6),PS!B405,"")</f>
        <v/>
      </c>
      <c r="D416" s="197" t="str">
        <f>IF(OR(PS!F405=SCT!$F$6,PS!G405=SCT!$F$6),PS!E405,"")</f>
        <v/>
      </c>
      <c r="E416" s="107" t="str">
        <f>IF(PS!F405=SCT!$F$6,PS!G405,IF(PS!G405=SCT!$F$6,PS!F405,""))</f>
        <v/>
      </c>
      <c r="F416" s="107"/>
      <c r="G416" s="110">
        <f>IF(PS!F405=SCT!$F$6,PS!J405,0)</f>
        <v>0</v>
      </c>
      <c r="H416" s="110">
        <f>IF(PS!G405=SCT!$F$6,PS!J405,0)</f>
        <v>0</v>
      </c>
      <c r="I416" s="110">
        <f>IF(AND(G416=0,H416=0),0,MAX(I415-J415+SUM($G$14:G416)-SUM($H$14:H416),0))</f>
        <v>0</v>
      </c>
      <c r="J416" s="110">
        <f>IF(AND(G416=0,H416=0),0,MAX(J415-I415+SUM($H$14:H416)-SUM($G$14:G416),0))</f>
        <v>0</v>
      </c>
    </row>
    <row r="417" spans="1:10" s="134" customFormat="1" ht="15" hidden="1" x14ac:dyDescent="0.2">
      <c r="A417" s="109" t="str">
        <f>IF(OR(PS!F406=SCT!$F$6,PS!G406=SCT!$F$6),PS!A406,"")</f>
        <v/>
      </c>
      <c r="B417" s="107" t="str">
        <f>IF(PS!F406=SCT!$F$6,PS!C406,IF(PS!G406=SCT!$F$6,PS!D406,""))</f>
        <v/>
      </c>
      <c r="C417" s="109" t="str">
        <f>IF(OR(PS!F406=SCT!$F$6,PS!G406=SCT!$F$6),PS!B406,"")</f>
        <v/>
      </c>
      <c r="D417" s="197" t="str">
        <f>IF(OR(PS!F406=SCT!$F$6,PS!G406=SCT!$F$6),PS!E406,"")</f>
        <v/>
      </c>
      <c r="E417" s="107" t="str">
        <f>IF(PS!F406=SCT!$F$6,PS!G406,IF(PS!G406=SCT!$F$6,PS!F406,""))</f>
        <v/>
      </c>
      <c r="F417" s="107"/>
      <c r="G417" s="110">
        <f>IF(PS!F406=SCT!$F$6,PS!J406,0)</f>
        <v>0</v>
      </c>
      <c r="H417" s="110">
        <f>IF(PS!G406=SCT!$F$6,PS!J406,0)</f>
        <v>0</v>
      </c>
      <c r="I417" s="110">
        <f>IF(AND(G417=0,H417=0),0,MAX(I416-J416+SUM($G$14:G417)-SUM($H$14:H417),0))</f>
        <v>0</v>
      </c>
      <c r="J417" s="110">
        <f>IF(AND(G417=0,H417=0),0,MAX(J416-I416+SUM($H$14:H417)-SUM($G$14:G417),0))</f>
        <v>0</v>
      </c>
    </row>
    <row r="418" spans="1:10" s="134" customFormat="1" ht="15" hidden="1" x14ac:dyDescent="0.2">
      <c r="A418" s="109" t="str">
        <f>IF(OR(PS!F407=SCT!$F$6,PS!G407=SCT!$F$6),PS!A407,"")</f>
        <v/>
      </c>
      <c r="B418" s="107" t="str">
        <f>IF(PS!F407=SCT!$F$6,PS!C407,IF(PS!G407=SCT!$F$6,PS!D407,""))</f>
        <v/>
      </c>
      <c r="C418" s="109" t="str">
        <f>IF(OR(PS!F407=SCT!$F$6,PS!G407=SCT!$F$6),PS!B407,"")</f>
        <v/>
      </c>
      <c r="D418" s="197" t="str">
        <f>IF(OR(PS!F407=SCT!$F$6,PS!G407=SCT!$F$6),PS!E407,"")</f>
        <v/>
      </c>
      <c r="E418" s="107" t="str">
        <f>IF(PS!F407=SCT!$F$6,PS!G407,IF(PS!G407=SCT!$F$6,PS!F407,""))</f>
        <v/>
      </c>
      <c r="F418" s="107"/>
      <c r="G418" s="110">
        <f>IF(PS!F407=SCT!$F$6,PS!J407,0)</f>
        <v>0</v>
      </c>
      <c r="H418" s="110">
        <f>IF(PS!G407=SCT!$F$6,PS!J407,0)</f>
        <v>0</v>
      </c>
      <c r="I418" s="110">
        <f>IF(AND(G418=0,H418=0),0,MAX(I417-J417+SUM($G$14:G418)-SUM($H$14:H418),0))</f>
        <v>0</v>
      </c>
      <c r="J418" s="110">
        <f>IF(AND(G418=0,H418=0),0,MAX(J417-I417+SUM($H$14:H418)-SUM($G$14:G418),0))</f>
        <v>0</v>
      </c>
    </row>
    <row r="419" spans="1:10" s="134" customFormat="1" ht="15" hidden="1" x14ac:dyDescent="0.2">
      <c r="A419" s="109" t="str">
        <f>IF(OR(PS!F408=SCT!$F$6,PS!G408=SCT!$F$6),PS!A408,"")</f>
        <v/>
      </c>
      <c r="B419" s="107" t="str">
        <f>IF(PS!F408=SCT!$F$6,PS!C408,IF(PS!G408=SCT!$F$6,PS!D408,""))</f>
        <v/>
      </c>
      <c r="C419" s="109" t="str">
        <f>IF(OR(PS!F408=SCT!$F$6,PS!G408=SCT!$F$6),PS!B408,"")</f>
        <v/>
      </c>
      <c r="D419" s="197" t="str">
        <f>IF(OR(PS!F408=SCT!$F$6,PS!G408=SCT!$F$6),PS!E408,"")</f>
        <v/>
      </c>
      <c r="E419" s="107" t="str">
        <f>IF(PS!F408=SCT!$F$6,PS!G408,IF(PS!G408=SCT!$F$6,PS!F408,""))</f>
        <v/>
      </c>
      <c r="F419" s="107"/>
      <c r="G419" s="110">
        <f>IF(PS!F408=SCT!$F$6,PS!J408,0)</f>
        <v>0</v>
      </c>
      <c r="H419" s="110">
        <f>IF(PS!G408=SCT!$F$6,PS!J408,0)</f>
        <v>0</v>
      </c>
      <c r="I419" s="110">
        <f>IF(AND(G419=0,H419=0),0,MAX(I418-J418+SUM($G$14:G419)-SUM($H$14:H419),0))</f>
        <v>0</v>
      </c>
      <c r="J419" s="110">
        <f>IF(AND(G419=0,H419=0),0,MAX(J418-I418+SUM($H$14:H419)-SUM($G$14:G419),0))</f>
        <v>0</v>
      </c>
    </row>
    <row r="420" spans="1:10" s="134" customFormat="1" ht="15" hidden="1" x14ac:dyDescent="0.2">
      <c r="A420" s="109" t="str">
        <f>IF(OR(PS!F409=SCT!$F$6,PS!G409=SCT!$F$6),PS!A409,"")</f>
        <v/>
      </c>
      <c r="B420" s="107" t="str">
        <f>IF(PS!F409=SCT!$F$6,PS!C409,IF(PS!G409=SCT!$F$6,PS!D409,""))</f>
        <v/>
      </c>
      <c r="C420" s="109" t="str">
        <f>IF(OR(PS!F409=SCT!$F$6,PS!G409=SCT!$F$6),PS!B409,"")</f>
        <v/>
      </c>
      <c r="D420" s="197" t="str">
        <f>IF(OR(PS!F409=SCT!$F$6,PS!G409=SCT!$F$6),PS!E409,"")</f>
        <v/>
      </c>
      <c r="E420" s="107" t="str">
        <f>IF(PS!F409=SCT!$F$6,PS!G409,IF(PS!G409=SCT!$F$6,PS!F409,""))</f>
        <v/>
      </c>
      <c r="F420" s="107"/>
      <c r="G420" s="110">
        <f>IF(PS!F409=SCT!$F$6,PS!J409,0)</f>
        <v>0</v>
      </c>
      <c r="H420" s="110">
        <f>IF(PS!G409=SCT!$F$6,PS!J409,0)</f>
        <v>0</v>
      </c>
      <c r="I420" s="110">
        <f>IF(AND(G420=0,H420=0),0,MAX(I419-J419+SUM($G$14:G420)-SUM($H$14:H420),0))</f>
        <v>0</v>
      </c>
      <c r="J420" s="110">
        <f>IF(AND(G420=0,H420=0),0,MAX(J419-I419+SUM($H$14:H420)-SUM($G$14:G420),0))</f>
        <v>0</v>
      </c>
    </row>
    <row r="421" spans="1:10" s="134" customFormat="1" ht="15" hidden="1" x14ac:dyDescent="0.2">
      <c r="A421" s="109" t="str">
        <f>IF(OR(PS!F410=SCT!$F$6,PS!G410=SCT!$F$6),PS!A410,"")</f>
        <v/>
      </c>
      <c r="B421" s="107" t="str">
        <f>IF(PS!F410=SCT!$F$6,PS!C410,IF(PS!G410=SCT!$F$6,PS!D410,""))</f>
        <v/>
      </c>
      <c r="C421" s="109" t="str">
        <f>IF(OR(PS!F410=SCT!$F$6,PS!G410=SCT!$F$6),PS!B410,"")</f>
        <v/>
      </c>
      <c r="D421" s="197" t="str">
        <f>IF(OR(PS!F410=SCT!$F$6,PS!G410=SCT!$F$6),PS!E410,"")</f>
        <v/>
      </c>
      <c r="E421" s="107" t="str">
        <f>IF(PS!F410=SCT!$F$6,PS!G410,IF(PS!G410=SCT!$F$6,PS!F410,""))</f>
        <v/>
      </c>
      <c r="F421" s="107"/>
      <c r="G421" s="110">
        <f>IF(PS!F410=SCT!$F$6,PS!J410,0)</f>
        <v>0</v>
      </c>
      <c r="H421" s="110">
        <f>IF(PS!G410=SCT!$F$6,PS!J410,0)</f>
        <v>0</v>
      </c>
      <c r="I421" s="110">
        <f>IF(AND(G421=0,H421=0),0,MAX(I420-J420+SUM($G$14:G421)-SUM($H$14:H421),0))</f>
        <v>0</v>
      </c>
      <c r="J421" s="110">
        <f>IF(AND(G421=0,H421=0),0,MAX(J420-I420+SUM($H$14:H421)-SUM($G$14:G421),0))</f>
        <v>0</v>
      </c>
    </row>
    <row r="422" spans="1:10" s="134" customFormat="1" ht="15" hidden="1" x14ac:dyDescent="0.2">
      <c r="A422" s="109" t="str">
        <f>IF(OR(PS!F411=SCT!$F$6,PS!G411=SCT!$F$6),PS!A411,"")</f>
        <v/>
      </c>
      <c r="B422" s="107" t="str">
        <f>IF(PS!F411=SCT!$F$6,PS!C411,IF(PS!G411=SCT!$F$6,PS!D411,""))</f>
        <v/>
      </c>
      <c r="C422" s="109" t="str">
        <f>IF(OR(PS!F411=SCT!$F$6,PS!G411=SCT!$F$6),PS!B411,"")</f>
        <v/>
      </c>
      <c r="D422" s="197" t="str">
        <f>IF(OR(PS!F411=SCT!$F$6,PS!G411=SCT!$F$6),PS!E411,"")</f>
        <v/>
      </c>
      <c r="E422" s="107" t="str">
        <f>IF(PS!F411=SCT!$F$6,PS!G411,IF(PS!G411=SCT!$F$6,PS!F411,""))</f>
        <v/>
      </c>
      <c r="F422" s="107"/>
      <c r="G422" s="110">
        <f>IF(PS!F411=SCT!$F$6,PS!J411,0)</f>
        <v>0</v>
      </c>
      <c r="H422" s="110">
        <f>IF(PS!G411=SCT!$F$6,PS!J411,0)</f>
        <v>0</v>
      </c>
      <c r="I422" s="110">
        <f>IF(AND(G422=0,H422=0),0,MAX(I421-J421+SUM($G$14:G422)-SUM($H$14:H422),0))</f>
        <v>0</v>
      </c>
      <c r="J422" s="110">
        <f>IF(AND(G422=0,H422=0),0,MAX(J421-I421+SUM($H$14:H422)-SUM($G$14:G422),0))</f>
        <v>0</v>
      </c>
    </row>
    <row r="423" spans="1:10" s="134" customFormat="1" ht="15" hidden="1" x14ac:dyDescent="0.2">
      <c r="A423" s="109" t="str">
        <f>IF(OR(PS!F412=SCT!$F$6,PS!G412=SCT!$F$6),PS!A412,"")</f>
        <v/>
      </c>
      <c r="B423" s="107" t="str">
        <f>IF(PS!F412=SCT!$F$6,PS!C412,IF(PS!G412=SCT!$F$6,PS!D412,""))</f>
        <v/>
      </c>
      <c r="C423" s="109" t="str">
        <f>IF(OR(PS!F412=SCT!$F$6,PS!G412=SCT!$F$6),PS!B412,"")</f>
        <v/>
      </c>
      <c r="D423" s="197" t="str">
        <f>IF(OR(PS!F412=SCT!$F$6,PS!G412=SCT!$F$6),PS!E412,"")</f>
        <v/>
      </c>
      <c r="E423" s="107" t="str">
        <f>IF(PS!F412=SCT!$F$6,PS!G412,IF(PS!G412=SCT!$F$6,PS!F412,""))</f>
        <v/>
      </c>
      <c r="F423" s="107"/>
      <c r="G423" s="110">
        <f>IF(PS!F412=SCT!$F$6,PS!J412,0)</f>
        <v>0</v>
      </c>
      <c r="H423" s="110">
        <f>IF(PS!G412=SCT!$F$6,PS!J412,0)</f>
        <v>0</v>
      </c>
      <c r="I423" s="110">
        <f>IF(AND(G423=0,H423=0),0,MAX(I422-J422+SUM($G$14:G423)-SUM($H$14:H423),0))</f>
        <v>0</v>
      </c>
      <c r="J423" s="110">
        <f>IF(AND(G423=0,H423=0),0,MAX(J422-I422+SUM($H$14:H423)-SUM($G$14:G423),0))</f>
        <v>0</v>
      </c>
    </row>
    <row r="424" spans="1:10" s="134" customFormat="1" ht="15" hidden="1" x14ac:dyDescent="0.2">
      <c r="A424" s="109" t="str">
        <f>IF(OR(PS!F413=SCT!$F$6,PS!G413=SCT!$F$6),PS!A413,"")</f>
        <v/>
      </c>
      <c r="B424" s="107" t="str">
        <f>IF(PS!F413=SCT!$F$6,PS!C413,IF(PS!G413=SCT!$F$6,PS!D413,""))</f>
        <v/>
      </c>
      <c r="C424" s="109" t="str">
        <f>IF(OR(PS!F413=SCT!$F$6,PS!G413=SCT!$F$6),PS!B413,"")</f>
        <v/>
      </c>
      <c r="D424" s="197" t="str">
        <f>IF(OR(PS!F413=SCT!$F$6,PS!G413=SCT!$F$6),PS!E413,"")</f>
        <v/>
      </c>
      <c r="E424" s="107" t="str">
        <f>IF(PS!F413=SCT!$F$6,PS!G413,IF(PS!G413=SCT!$F$6,PS!F413,""))</f>
        <v/>
      </c>
      <c r="F424" s="107"/>
      <c r="G424" s="110">
        <f>IF(PS!F413=SCT!$F$6,PS!J413,0)</f>
        <v>0</v>
      </c>
      <c r="H424" s="110">
        <f>IF(PS!G413=SCT!$F$6,PS!J413,0)</f>
        <v>0</v>
      </c>
      <c r="I424" s="110">
        <f>IF(AND(G424=0,H424=0),0,MAX(I423-J423+SUM($G$14:G424)-SUM($H$14:H424),0))</f>
        <v>0</v>
      </c>
      <c r="J424" s="110">
        <f>IF(AND(G424=0,H424=0),0,MAX(J423-I423+SUM($H$14:H424)-SUM($G$14:G424),0))</f>
        <v>0</v>
      </c>
    </row>
    <row r="425" spans="1:10" s="134" customFormat="1" ht="15" hidden="1" x14ac:dyDescent="0.2">
      <c r="A425" s="109" t="str">
        <f>IF(OR(PS!F414=SCT!$F$6,PS!G414=SCT!$F$6),PS!A414,"")</f>
        <v/>
      </c>
      <c r="B425" s="107" t="str">
        <f>IF(PS!F414=SCT!$F$6,PS!C414,IF(PS!G414=SCT!$F$6,PS!D414,""))</f>
        <v/>
      </c>
      <c r="C425" s="109" t="str">
        <f>IF(OR(PS!F414=SCT!$F$6,PS!G414=SCT!$F$6),PS!B414,"")</f>
        <v/>
      </c>
      <c r="D425" s="197" t="str">
        <f>IF(OR(PS!F414=SCT!$F$6,PS!G414=SCT!$F$6),PS!E414,"")</f>
        <v/>
      </c>
      <c r="E425" s="107" t="str">
        <f>IF(PS!F414=SCT!$F$6,PS!G414,IF(PS!G414=SCT!$F$6,PS!F414,""))</f>
        <v/>
      </c>
      <c r="F425" s="107"/>
      <c r="G425" s="110">
        <f>IF(PS!F414=SCT!$F$6,PS!J414,0)</f>
        <v>0</v>
      </c>
      <c r="H425" s="110">
        <f>IF(PS!G414=SCT!$F$6,PS!J414,0)</f>
        <v>0</v>
      </c>
      <c r="I425" s="110">
        <f>IF(AND(G425=0,H425=0),0,MAX(I424-J424+SUM($G$14:G425)-SUM($H$14:H425),0))</f>
        <v>0</v>
      </c>
      <c r="J425" s="110">
        <f>IF(AND(G425=0,H425=0),0,MAX(J424-I424+SUM($H$14:H425)-SUM($G$14:G425),0))</f>
        <v>0</v>
      </c>
    </row>
    <row r="426" spans="1:10" s="134" customFormat="1" ht="15" hidden="1" x14ac:dyDescent="0.2">
      <c r="A426" s="109" t="str">
        <f>IF(OR(PS!F415=SCT!$F$6,PS!G415=SCT!$F$6),PS!A415,"")</f>
        <v/>
      </c>
      <c r="B426" s="107" t="str">
        <f>IF(PS!F415=SCT!$F$6,PS!C415,IF(PS!G415=SCT!$F$6,PS!D415,""))</f>
        <v/>
      </c>
      <c r="C426" s="109" t="str">
        <f>IF(OR(PS!F415=SCT!$F$6,PS!G415=SCT!$F$6),PS!B415,"")</f>
        <v/>
      </c>
      <c r="D426" s="197" t="str">
        <f>IF(OR(PS!F415=SCT!$F$6,PS!G415=SCT!$F$6),PS!E415,"")</f>
        <v/>
      </c>
      <c r="E426" s="107" t="str">
        <f>IF(PS!F415=SCT!$F$6,PS!G415,IF(PS!G415=SCT!$F$6,PS!F415,""))</f>
        <v/>
      </c>
      <c r="F426" s="107"/>
      <c r="G426" s="110">
        <f>IF(PS!F415=SCT!$F$6,PS!J415,0)</f>
        <v>0</v>
      </c>
      <c r="H426" s="110">
        <f>IF(PS!G415=SCT!$F$6,PS!J415,0)</f>
        <v>0</v>
      </c>
      <c r="I426" s="110">
        <f>IF(AND(G426=0,H426=0),0,MAX(I425-J425+SUM($G$14:G426)-SUM($H$14:H426),0))</f>
        <v>0</v>
      </c>
      <c r="J426" s="110">
        <f>IF(AND(G426=0,H426=0),0,MAX(J425-I425+SUM($H$14:H426)-SUM($G$14:G426),0))</f>
        <v>0</v>
      </c>
    </row>
    <row r="427" spans="1:10" s="134" customFormat="1" ht="15" hidden="1" x14ac:dyDescent="0.2">
      <c r="A427" s="109" t="str">
        <f>IF(OR(PS!F416=SCT!$F$6,PS!G416=SCT!$F$6),PS!A416,"")</f>
        <v/>
      </c>
      <c r="B427" s="107" t="str">
        <f>IF(PS!F416=SCT!$F$6,PS!C416,IF(PS!G416=SCT!$F$6,PS!D416,""))</f>
        <v/>
      </c>
      <c r="C427" s="109" t="str">
        <f>IF(OR(PS!F416=SCT!$F$6,PS!G416=SCT!$F$6),PS!B416,"")</f>
        <v/>
      </c>
      <c r="D427" s="197" t="str">
        <f>IF(OR(PS!F416=SCT!$F$6,PS!G416=SCT!$F$6),PS!E416,"")</f>
        <v/>
      </c>
      <c r="E427" s="107" t="str">
        <f>IF(PS!F416=SCT!$F$6,PS!G416,IF(PS!G416=SCT!$F$6,PS!F416,""))</f>
        <v/>
      </c>
      <c r="F427" s="107"/>
      <c r="G427" s="110">
        <f>IF(PS!F416=SCT!$F$6,PS!J416,0)</f>
        <v>0</v>
      </c>
      <c r="H427" s="110">
        <f>IF(PS!G416=SCT!$F$6,PS!J416,0)</f>
        <v>0</v>
      </c>
      <c r="I427" s="110">
        <f>IF(AND(G427=0,H427=0),0,MAX(I426-J426+SUM($G$14:G427)-SUM($H$14:H427),0))</f>
        <v>0</v>
      </c>
      <c r="J427" s="110">
        <f>IF(AND(G427=0,H427=0),0,MAX(J426-I426+SUM($H$14:H427)-SUM($G$14:G427),0))</f>
        <v>0</v>
      </c>
    </row>
    <row r="428" spans="1:10" s="134" customFormat="1" ht="15" hidden="1" x14ac:dyDescent="0.2">
      <c r="A428" s="109" t="str">
        <f>IF(OR(PS!F417=SCT!$F$6,PS!G417=SCT!$F$6),PS!A417,"")</f>
        <v/>
      </c>
      <c r="B428" s="107" t="str">
        <f>IF(PS!F417=SCT!$F$6,PS!C417,IF(PS!G417=SCT!$F$6,PS!D417,""))</f>
        <v/>
      </c>
      <c r="C428" s="109" t="str">
        <f>IF(OR(PS!F417=SCT!$F$6,PS!G417=SCT!$F$6),PS!B417,"")</f>
        <v/>
      </c>
      <c r="D428" s="197" t="str">
        <f>IF(OR(PS!F417=SCT!$F$6,PS!G417=SCT!$F$6),PS!E417,"")</f>
        <v/>
      </c>
      <c r="E428" s="107" t="str">
        <f>IF(PS!F417=SCT!$F$6,PS!G417,IF(PS!G417=SCT!$F$6,PS!F417,""))</f>
        <v/>
      </c>
      <c r="F428" s="107"/>
      <c r="G428" s="110">
        <f>IF(PS!F417=SCT!$F$6,PS!J417,0)</f>
        <v>0</v>
      </c>
      <c r="H428" s="110">
        <f>IF(PS!G417=SCT!$F$6,PS!J417,0)</f>
        <v>0</v>
      </c>
      <c r="I428" s="110">
        <f>IF(AND(G428=0,H428=0),0,MAX(I427-J427+SUM($G$14:G428)-SUM($H$14:H428),0))</f>
        <v>0</v>
      </c>
      <c r="J428" s="110">
        <f>IF(AND(G428=0,H428=0),0,MAX(J427-I427+SUM($H$14:H428)-SUM($G$14:G428),0))</f>
        <v>0</v>
      </c>
    </row>
    <row r="429" spans="1:10" s="134" customFormat="1" ht="15" hidden="1" x14ac:dyDescent="0.2">
      <c r="A429" s="109" t="str">
        <f>IF(OR(PS!F418=SCT!$F$6,PS!G418=SCT!$F$6),PS!A418,"")</f>
        <v/>
      </c>
      <c r="B429" s="107" t="str">
        <f>IF(PS!F418=SCT!$F$6,PS!C418,IF(PS!G418=SCT!$F$6,PS!D418,""))</f>
        <v/>
      </c>
      <c r="C429" s="109" t="str">
        <f>IF(OR(PS!F418=SCT!$F$6,PS!G418=SCT!$F$6),PS!B418,"")</f>
        <v/>
      </c>
      <c r="D429" s="197" t="str">
        <f>IF(OR(PS!F418=SCT!$F$6,PS!G418=SCT!$F$6),PS!E418,"")</f>
        <v/>
      </c>
      <c r="E429" s="107" t="str">
        <f>IF(PS!F418=SCT!$F$6,PS!G418,IF(PS!G418=SCT!$F$6,PS!F418,""))</f>
        <v/>
      </c>
      <c r="F429" s="107"/>
      <c r="G429" s="110">
        <f>IF(PS!F418=SCT!$F$6,PS!J418,0)</f>
        <v>0</v>
      </c>
      <c r="H429" s="110">
        <f>IF(PS!G418=SCT!$F$6,PS!J418,0)</f>
        <v>0</v>
      </c>
      <c r="I429" s="110">
        <f>IF(AND(G429=0,H429=0),0,MAX(I428-J428+SUM($G$14:G429)-SUM($H$14:H429),0))</f>
        <v>0</v>
      </c>
      <c r="J429" s="110">
        <f>IF(AND(G429=0,H429=0),0,MAX(J428-I428+SUM($H$14:H429)-SUM($G$14:G429),0))</f>
        <v>0</v>
      </c>
    </row>
    <row r="430" spans="1:10" s="134" customFormat="1" ht="15" hidden="1" x14ac:dyDescent="0.2">
      <c r="A430" s="109" t="str">
        <f>IF(OR(PS!F419=SCT!$F$6,PS!G419=SCT!$F$6),PS!A419,"")</f>
        <v/>
      </c>
      <c r="B430" s="107" t="str">
        <f>IF(PS!F419=SCT!$F$6,PS!C419,IF(PS!G419=SCT!$F$6,PS!D419,""))</f>
        <v/>
      </c>
      <c r="C430" s="109" t="str">
        <f>IF(OR(PS!F419=SCT!$F$6,PS!G419=SCT!$F$6),PS!B419,"")</f>
        <v/>
      </c>
      <c r="D430" s="197" t="str">
        <f>IF(OR(PS!F419=SCT!$F$6,PS!G419=SCT!$F$6),PS!E419,"")</f>
        <v/>
      </c>
      <c r="E430" s="107" t="str">
        <f>IF(PS!F419=SCT!$F$6,PS!G419,IF(PS!G419=SCT!$F$6,PS!F419,""))</f>
        <v/>
      </c>
      <c r="F430" s="107"/>
      <c r="G430" s="110">
        <f>IF(PS!F419=SCT!$F$6,PS!J419,0)</f>
        <v>0</v>
      </c>
      <c r="H430" s="110">
        <f>IF(PS!G419=SCT!$F$6,PS!J419,0)</f>
        <v>0</v>
      </c>
      <c r="I430" s="110">
        <f>IF(AND(G430=0,H430=0),0,MAX(I429-J429+SUM($G$14:G430)-SUM($H$14:H430),0))</f>
        <v>0</v>
      </c>
      <c r="J430" s="110">
        <f>IF(AND(G430=0,H430=0),0,MAX(J429-I429+SUM($H$14:H430)-SUM($G$14:G430),0))</f>
        <v>0</v>
      </c>
    </row>
    <row r="431" spans="1:10" s="134" customFormat="1" ht="15" hidden="1" x14ac:dyDescent="0.2">
      <c r="A431" s="109" t="str">
        <f>IF(OR(PS!F420=SCT!$F$6,PS!G420=SCT!$F$6),PS!A420,"")</f>
        <v/>
      </c>
      <c r="B431" s="107" t="str">
        <f>IF(PS!F420=SCT!$F$6,PS!C420,IF(PS!G420=SCT!$F$6,PS!D420,""))</f>
        <v/>
      </c>
      <c r="C431" s="109" t="str">
        <f>IF(OR(PS!F420=SCT!$F$6,PS!G420=SCT!$F$6),PS!B420,"")</f>
        <v/>
      </c>
      <c r="D431" s="197" t="str">
        <f>IF(OR(PS!F420=SCT!$F$6,PS!G420=SCT!$F$6),PS!E420,"")</f>
        <v/>
      </c>
      <c r="E431" s="107" t="str">
        <f>IF(PS!F420=SCT!$F$6,PS!G420,IF(PS!G420=SCT!$F$6,PS!F420,""))</f>
        <v/>
      </c>
      <c r="F431" s="107"/>
      <c r="G431" s="110">
        <f>IF(PS!F420=SCT!$F$6,PS!J420,0)</f>
        <v>0</v>
      </c>
      <c r="H431" s="110">
        <f>IF(PS!G420=SCT!$F$6,PS!J420,0)</f>
        <v>0</v>
      </c>
      <c r="I431" s="110">
        <f>IF(AND(G431=0,H431=0),0,MAX(I430-J430+SUM($G$14:G431)-SUM($H$14:H431),0))</f>
        <v>0</v>
      </c>
      <c r="J431" s="110">
        <f>IF(AND(G431=0,H431=0),0,MAX(J430-I430+SUM($H$14:H431)-SUM($G$14:G431),0))</f>
        <v>0</v>
      </c>
    </row>
    <row r="432" spans="1:10" s="134" customFormat="1" ht="15" hidden="1" x14ac:dyDescent="0.2">
      <c r="A432" s="109" t="str">
        <f>IF(OR(PS!F421=SCT!$F$6,PS!G421=SCT!$F$6),PS!A421,"")</f>
        <v/>
      </c>
      <c r="B432" s="107" t="str">
        <f>IF(PS!F421=SCT!$F$6,PS!C421,IF(PS!G421=SCT!$F$6,PS!D421,""))</f>
        <v/>
      </c>
      <c r="C432" s="109" t="str">
        <f>IF(OR(PS!F421=SCT!$F$6,PS!G421=SCT!$F$6),PS!B421,"")</f>
        <v/>
      </c>
      <c r="D432" s="197" t="str">
        <f>IF(OR(PS!F421=SCT!$F$6,PS!G421=SCT!$F$6),PS!E421,"")</f>
        <v/>
      </c>
      <c r="E432" s="107" t="str">
        <f>IF(PS!F421=SCT!$F$6,PS!G421,IF(PS!G421=SCT!$F$6,PS!F421,""))</f>
        <v/>
      </c>
      <c r="F432" s="107"/>
      <c r="G432" s="110">
        <f>IF(PS!F421=SCT!$F$6,PS!J421,0)</f>
        <v>0</v>
      </c>
      <c r="H432" s="110">
        <f>IF(PS!G421=SCT!$F$6,PS!J421,0)</f>
        <v>0</v>
      </c>
      <c r="I432" s="110">
        <f>IF(AND(G432=0,H432=0),0,MAX(I431-J431+SUM($G$14:G432)-SUM($H$14:H432),0))</f>
        <v>0</v>
      </c>
      <c r="J432" s="110">
        <f>IF(AND(G432=0,H432=0),0,MAX(J431-I431+SUM($H$14:H432)-SUM($G$14:G432),0))</f>
        <v>0</v>
      </c>
    </row>
    <row r="433" spans="1:10" s="134" customFormat="1" ht="15" hidden="1" x14ac:dyDescent="0.2">
      <c r="A433" s="109" t="str">
        <f>IF(OR(PS!F422=SCT!$F$6,PS!G422=SCT!$F$6),PS!A422,"")</f>
        <v/>
      </c>
      <c r="B433" s="107" t="str">
        <f>IF(PS!F422=SCT!$F$6,PS!C422,IF(PS!G422=SCT!$F$6,PS!D422,""))</f>
        <v/>
      </c>
      <c r="C433" s="109" t="str">
        <f>IF(OR(PS!F422=SCT!$F$6,PS!G422=SCT!$F$6),PS!B422,"")</f>
        <v/>
      </c>
      <c r="D433" s="197" t="str">
        <f>IF(OR(PS!F422=SCT!$F$6,PS!G422=SCT!$F$6),PS!E422,"")</f>
        <v/>
      </c>
      <c r="E433" s="107" t="str">
        <f>IF(PS!F422=SCT!$F$6,PS!G422,IF(PS!G422=SCT!$F$6,PS!F422,""))</f>
        <v/>
      </c>
      <c r="F433" s="107"/>
      <c r="G433" s="110">
        <f>IF(PS!F422=SCT!$F$6,PS!J422,0)</f>
        <v>0</v>
      </c>
      <c r="H433" s="110">
        <f>IF(PS!G422=SCT!$F$6,PS!J422,0)</f>
        <v>0</v>
      </c>
      <c r="I433" s="110">
        <f>IF(AND(G433=0,H433=0),0,MAX(I432-J432+SUM($G$14:G433)-SUM($H$14:H433),0))</f>
        <v>0</v>
      </c>
      <c r="J433" s="110">
        <f>IF(AND(G433=0,H433=0),0,MAX(J432-I432+SUM($H$14:H433)-SUM($G$14:G433),0))</f>
        <v>0</v>
      </c>
    </row>
    <row r="434" spans="1:10" s="134" customFormat="1" ht="15" hidden="1" x14ac:dyDescent="0.2">
      <c r="A434" s="109" t="str">
        <f>IF(OR(PS!F423=SCT!$F$6,PS!G423=SCT!$F$6),PS!A423,"")</f>
        <v/>
      </c>
      <c r="B434" s="107" t="str">
        <f>IF(PS!F423=SCT!$F$6,PS!C423,IF(PS!G423=SCT!$F$6,PS!D423,""))</f>
        <v/>
      </c>
      <c r="C434" s="109" t="str">
        <f>IF(OR(PS!F423=SCT!$F$6,PS!G423=SCT!$F$6),PS!B423,"")</f>
        <v/>
      </c>
      <c r="D434" s="197" t="str">
        <f>IF(OR(PS!F423=SCT!$F$6,PS!G423=SCT!$F$6),PS!E423,"")</f>
        <v/>
      </c>
      <c r="E434" s="107" t="str">
        <f>IF(PS!F423=SCT!$F$6,PS!G423,IF(PS!G423=SCT!$F$6,PS!F423,""))</f>
        <v/>
      </c>
      <c r="F434" s="107"/>
      <c r="G434" s="110">
        <f>IF(PS!F423=SCT!$F$6,PS!J423,0)</f>
        <v>0</v>
      </c>
      <c r="H434" s="110">
        <f>IF(PS!G423=SCT!$F$6,PS!J423,0)</f>
        <v>0</v>
      </c>
      <c r="I434" s="110">
        <f>IF(AND(G434=0,H434=0),0,MAX(I433-J433+SUM($G$14:G434)-SUM($H$14:H434),0))</f>
        <v>0</v>
      </c>
      <c r="J434" s="110">
        <f>IF(AND(G434=0,H434=0),0,MAX(J433-I433+SUM($H$14:H434)-SUM($G$14:G434),0))</f>
        <v>0</v>
      </c>
    </row>
    <row r="435" spans="1:10" s="134" customFormat="1" ht="15" hidden="1" x14ac:dyDescent="0.2">
      <c r="A435" s="109" t="str">
        <f>IF(OR(PS!F424=SCT!$F$6,PS!G424=SCT!$F$6),PS!A424,"")</f>
        <v/>
      </c>
      <c r="B435" s="107" t="str">
        <f>IF(PS!F424=SCT!$F$6,PS!C424,IF(PS!G424=SCT!$F$6,PS!D424,""))</f>
        <v/>
      </c>
      <c r="C435" s="109" t="str">
        <f>IF(OR(PS!F424=SCT!$F$6,PS!G424=SCT!$F$6),PS!B424,"")</f>
        <v/>
      </c>
      <c r="D435" s="197" t="str">
        <f>IF(OR(PS!F424=SCT!$F$6,PS!G424=SCT!$F$6),PS!E424,"")</f>
        <v/>
      </c>
      <c r="E435" s="107" t="str">
        <f>IF(PS!F424=SCT!$F$6,PS!G424,IF(PS!G424=SCT!$F$6,PS!F424,""))</f>
        <v/>
      </c>
      <c r="F435" s="107"/>
      <c r="G435" s="110">
        <f>IF(PS!F424=SCT!$F$6,PS!J424,0)</f>
        <v>0</v>
      </c>
      <c r="H435" s="110">
        <f>IF(PS!G424=SCT!$F$6,PS!J424,0)</f>
        <v>0</v>
      </c>
      <c r="I435" s="110">
        <f>IF(AND(G435=0,H435=0),0,MAX(I434-J434+SUM($G$14:G435)-SUM($H$14:H435),0))</f>
        <v>0</v>
      </c>
      <c r="J435" s="110">
        <f>IF(AND(G435=0,H435=0),0,MAX(J434-I434+SUM($H$14:H435)-SUM($G$14:G435),0))</f>
        <v>0</v>
      </c>
    </row>
    <row r="436" spans="1:10" s="134" customFormat="1" ht="15" hidden="1" x14ac:dyDescent="0.2">
      <c r="A436" s="109" t="str">
        <f>IF(OR(PS!F425=SCT!$F$6,PS!G425=SCT!$F$6),PS!A425,"")</f>
        <v/>
      </c>
      <c r="B436" s="107" t="str">
        <f>IF(PS!F425=SCT!$F$6,PS!C425,IF(PS!G425=SCT!$F$6,PS!D425,""))</f>
        <v/>
      </c>
      <c r="C436" s="109" t="str">
        <f>IF(OR(PS!F425=SCT!$F$6,PS!G425=SCT!$F$6),PS!B425,"")</f>
        <v/>
      </c>
      <c r="D436" s="197" t="str">
        <f>IF(OR(PS!F425=SCT!$F$6,PS!G425=SCT!$F$6),PS!E425,"")</f>
        <v/>
      </c>
      <c r="E436" s="107" t="str">
        <f>IF(PS!F425=SCT!$F$6,PS!G425,IF(PS!G425=SCT!$F$6,PS!F425,""))</f>
        <v/>
      </c>
      <c r="F436" s="107"/>
      <c r="G436" s="110">
        <f>IF(PS!F425=SCT!$F$6,PS!J425,0)</f>
        <v>0</v>
      </c>
      <c r="H436" s="110">
        <f>IF(PS!G425=SCT!$F$6,PS!J425,0)</f>
        <v>0</v>
      </c>
      <c r="I436" s="110">
        <f>IF(AND(G436=0,H436=0),0,MAX(I435-J435+SUM($G$14:G436)-SUM($H$14:H436),0))</f>
        <v>0</v>
      </c>
      <c r="J436" s="110">
        <f>IF(AND(G436=0,H436=0),0,MAX(J435-I435+SUM($H$14:H436)-SUM($G$14:G436),0))</f>
        <v>0</v>
      </c>
    </row>
    <row r="437" spans="1:10" s="134" customFormat="1" ht="15" hidden="1" x14ac:dyDescent="0.2">
      <c r="A437" s="109" t="str">
        <f>IF(OR(PS!F426=SCT!$F$6,PS!G426=SCT!$F$6),PS!A426,"")</f>
        <v/>
      </c>
      <c r="B437" s="107" t="str">
        <f>IF(PS!F426=SCT!$F$6,PS!C426,IF(PS!G426=SCT!$F$6,PS!D426,""))</f>
        <v/>
      </c>
      <c r="C437" s="109" t="str">
        <f>IF(OR(PS!F426=SCT!$F$6,PS!G426=SCT!$F$6),PS!B426,"")</f>
        <v/>
      </c>
      <c r="D437" s="197" t="str">
        <f>IF(OR(PS!F426=SCT!$F$6,PS!G426=SCT!$F$6),PS!E426,"")</f>
        <v/>
      </c>
      <c r="E437" s="107" t="str">
        <f>IF(PS!F426=SCT!$F$6,PS!G426,IF(PS!G426=SCT!$F$6,PS!F426,""))</f>
        <v/>
      </c>
      <c r="F437" s="107"/>
      <c r="G437" s="110">
        <f>IF(PS!F426=SCT!$F$6,PS!J426,0)</f>
        <v>0</v>
      </c>
      <c r="H437" s="110">
        <f>IF(PS!G426=SCT!$F$6,PS!J426,0)</f>
        <v>0</v>
      </c>
      <c r="I437" s="110">
        <f>IF(AND(G437=0,H437=0),0,MAX(I436-J436+SUM($G$14:G437)-SUM($H$14:H437),0))</f>
        <v>0</v>
      </c>
      <c r="J437" s="110">
        <f>IF(AND(G437=0,H437=0),0,MAX(J436-I436+SUM($H$14:H437)-SUM($G$14:G437),0))</f>
        <v>0</v>
      </c>
    </row>
    <row r="438" spans="1:10" s="134" customFormat="1" ht="15" hidden="1" x14ac:dyDescent="0.2">
      <c r="A438" s="109" t="str">
        <f>IF(OR(PS!F427=SCT!$F$6,PS!G427=SCT!$F$6),PS!A427,"")</f>
        <v/>
      </c>
      <c r="B438" s="107" t="str">
        <f>IF(PS!F427=SCT!$F$6,PS!C427,IF(PS!G427=SCT!$F$6,PS!D427,""))</f>
        <v/>
      </c>
      <c r="C438" s="109" t="str">
        <f>IF(OR(PS!F427=SCT!$F$6,PS!G427=SCT!$F$6),PS!B427,"")</f>
        <v/>
      </c>
      <c r="D438" s="197" t="str">
        <f>IF(OR(PS!F427=SCT!$F$6,PS!G427=SCT!$F$6),PS!E427,"")</f>
        <v/>
      </c>
      <c r="E438" s="107" t="str">
        <f>IF(PS!F427=SCT!$F$6,PS!G427,IF(PS!G427=SCT!$F$6,PS!F427,""))</f>
        <v/>
      </c>
      <c r="F438" s="107"/>
      <c r="G438" s="110">
        <f>IF(PS!F427=SCT!$F$6,PS!J427,0)</f>
        <v>0</v>
      </c>
      <c r="H438" s="110">
        <f>IF(PS!G427=SCT!$F$6,PS!J427,0)</f>
        <v>0</v>
      </c>
      <c r="I438" s="110">
        <f>IF(AND(G438=0,H438=0),0,MAX(I437-J437+SUM($G$14:G438)-SUM($H$14:H438),0))</f>
        <v>0</v>
      </c>
      <c r="J438" s="110">
        <f>IF(AND(G438=0,H438=0),0,MAX(J437-I437+SUM($H$14:H438)-SUM($G$14:G438),0))</f>
        <v>0</v>
      </c>
    </row>
    <row r="439" spans="1:10" s="134" customFormat="1" ht="15" hidden="1" x14ac:dyDescent="0.2">
      <c r="A439" s="109" t="str">
        <f>IF(OR(PS!F428=SCT!$F$6,PS!G428=SCT!$F$6),PS!A428,"")</f>
        <v/>
      </c>
      <c r="B439" s="107" t="str">
        <f>IF(PS!F428=SCT!$F$6,PS!C428,IF(PS!G428=SCT!$F$6,PS!D428,""))</f>
        <v/>
      </c>
      <c r="C439" s="109" t="str">
        <f>IF(OR(PS!F428=SCT!$F$6,PS!G428=SCT!$F$6),PS!B428,"")</f>
        <v/>
      </c>
      <c r="D439" s="197" t="str">
        <f>IF(OR(PS!F428=SCT!$F$6,PS!G428=SCT!$F$6),PS!E428,"")</f>
        <v/>
      </c>
      <c r="E439" s="107" t="str">
        <f>IF(PS!F428=SCT!$F$6,PS!G428,IF(PS!G428=SCT!$F$6,PS!F428,""))</f>
        <v/>
      </c>
      <c r="F439" s="107"/>
      <c r="G439" s="110">
        <f>IF(PS!F428=SCT!$F$6,PS!J428,0)</f>
        <v>0</v>
      </c>
      <c r="H439" s="110">
        <f>IF(PS!G428=SCT!$F$6,PS!J428,0)</f>
        <v>0</v>
      </c>
      <c r="I439" s="110">
        <f>IF(AND(G439=0,H439=0),0,MAX(I438-J438+SUM($G$14:G439)-SUM($H$14:H439),0))</f>
        <v>0</v>
      </c>
      <c r="J439" s="110">
        <f>IF(AND(G439=0,H439=0),0,MAX(J438-I438+SUM($H$14:H439)-SUM($G$14:G439),0))</f>
        <v>0</v>
      </c>
    </row>
    <row r="440" spans="1:10" s="134" customFormat="1" ht="15" hidden="1" x14ac:dyDescent="0.2">
      <c r="A440" s="109" t="str">
        <f>IF(OR(PS!F429=SCT!$F$6,PS!G429=SCT!$F$6),PS!A429,"")</f>
        <v/>
      </c>
      <c r="B440" s="107" t="str">
        <f>IF(PS!F429=SCT!$F$6,PS!C429,IF(PS!G429=SCT!$F$6,PS!D429,""))</f>
        <v/>
      </c>
      <c r="C440" s="109" t="str">
        <f>IF(OR(PS!F429=SCT!$F$6,PS!G429=SCT!$F$6),PS!B429,"")</f>
        <v/>
      </c>
      <c r="D440" s="197" t="str">
        <f>IF(OR(PS!F429=SCT!$F$6,PS!G429=SCT!$F$6),PS!E429,"")</f>
        <v/>
      </c>
      <c r="E440" s="107" t="str">
        <f>IF(PS!F429=SCT!$F$6,PS!G429,IF(PS!G429=SCT!$F$6,PS!F429,""))</f>
        <v/>
      </c>
      <c r="F440" s="107"/>
      <c r="G440" s="110">
        <f>IF(PS!F429=SCT!$F$6,PS!J429,0)</f>
        <v>0</v>
      </c>
      <c r="H440" s="110">
        <f>IF(PS!G429=SCT!$F$6,PS!J429,0)</f>
        <v>0</v>
      </c>
      <c r="I440" s="110">
        <f>IF(AND(G440=0,H440=0),0,MAX(I439-J439+SUM($G$14:G440)-SUM($H$14:H440),0))</f>
        <v>0</v>
      </c>
      <c r="J440" s="110">
        <f>IF(AND(G440=0,H440=0),0,MAX(J439-I439+SUM($H$14:H440)-SUM($G$14:G440),0))</f>
        <v>0</v>
      </c>
    </row>
    <row r="441" spans="1:10" s="134" customFormat="1" ht="15" hidden="1" x14ac:dyDescent="0.2">
      <c r="A441" s="109" t="str">
        <f>IF(OR(PS!F430=SCT!$F$6,PS!G430=SCT!$F$6),PS!A430,"")</f>
        <v/>
      </c>
      <c r="B441" s="107" t="str">
        <f>IF(PS!F430=SCT!$F$6,PS!C430,IF(PS!G430=SCT!$F$6,PS!D430,""))</f>
        <v/>
      </c>
      <c r="C441" s="109" t="str">
        <f>IF(OR(PS!F430=SCT!$F$6,PS!G430=SCT!$F$6),PS!B430,"")</f>
        <v/>
      </c>
      <c r="D441" s="197" t="str">
        <f>IF(OR(PS!F430=SCT!$F$6,PS!G430=SCT!$F$6),PS!E430,"")</f>
        <v/>
      </c>
      <c r="E441" s="107" t="str">
        <f>IF(PS!F430=SCT!$F$6,PS!G430,IF(PS!G430=SCT!$F$6,PS!F430,""))</f>
        <v/>
      </c>
      <c r="F441" s="107"/>
      <c r="G441" s="110">
        <f>IF(PS!F430=SCT!$F$6,PS!J430,0)</f>
        <v>0</v>
      </c>
      <c r="H441" s="110">
        <f>IF(PS!G430=SCT!$F$6,PS!J430,0)</f>
        <v>0</v>
      </c>
      <c r="I441" s="110">
        <f>IF(AND(G441=0,H441=0),0,MAX(I440-J440+SUM($G$14:G441)-SUM($H$14:H441),0))</f>
        <v>0</v>
      </c>
      <c r="J441" s="110">
        <f>IF(AND(G441=0,H441=0),0,MAX(J440-I440+SUM($H$14:H441)-SUM($G$14:G441),0))</f>
        <v>0</v>
      </c>
    </row>
    <row r="442" spans="1:10" s="134" customFormat="1" ht="15" hidden="1" x14ac:dyDescent="0.2">
      <c r="A442" s="109" t="str">
        <f>IF(OR(PS!F431=SCT!$F$6,PS!G431=SCT!$F$6),PS!A431,"")</f>
        <v/>
      </c>
      <c r="B442" s="107" t="str">
        <f>IF(PS!F431=SCT!$F$6,PS!C431,IF(PS!G431=SCT!$F$6,PS!D431,""))</f>
        <v/>
      </c>
      <c r="C442" s="109" t="str">
        <f>IF(OR(PS!F431=SCT!$F$6,PS!G431=SCT!$F$6),PS!B431,"")</f>
        <v/>
      </c>
      <c r="D442" s="197" t="str">
        <f>IF(OR(PS!F431=SCT!$F$6,PS!G431=SCT!$F$6),PS!E431,"")</f>
        <v/>
      </c>
      <c r="E442" s="107" t="str">
        <f>IF(PS!F431=SCT!$F$6,PS!G431,IF(PS!G431=SCT!$F$6,PS!F431,""))</f>
        <v/>
      </c>
      <c r="F442" s="107"/>
      <c r="G442" s="110">
        <f>IF(PS!F431=SCT!$F$6,PS!J431,0)</f>
        <v>0</v>
      </c>
      <c r="H442" s="110">
        <f>IF(PS!G431=SCT!$F$6,PS!J431,0)</f>
        <v>0</v>
      </c>
      <c r="I442" s="110">
        <f>IF(AND(G442=0,H442=0),0,MAX(I441-J441+SUM($G$14:G442)-SUM($H$14:H442),0))</f>
        <v>0</v>
      </c>
      <c r="J442" s="110">
        <f>IF(AND(G442=0,H442=0),0,MAX(J441-I441+SUM($H$14:H442)-SUM($G$14:G442),0))</f>
        <v>0</v>
      </c>
    </row>
    <row r="443" spans="1:10" s="134" customFormat="1" ht="15" hidden="1" x14ac:dyDescent="0.2">
      <c r="A443" s="109" t="str">
        <f>IF(OR(PS!F432=SCT!$F$6,PS!G432=SCT!$F$6),PS!A432,"")</f>
        <v/>
      </c>
      <c r="B443" s="107" t="str">
        <f>IF(PS!F432=SCT!$F$6,PS!C432,IF(PS!G432=SCT!$F$6,PS!D432,""))</f>
        <v/>
      </c>
      <c r="C443" s="109" t="str">
        <f>IF(OR(PS!F432=SCT!$F$6,PS!G432=SCT!$F$6),PS!B432,"")</f>
        <v/>
      </c>
      <c r="D443" s="197" t="str">
        <f>IF(OR(PS!F432=SCT!$F$6,PS!G432=SCT!$F$6),PS!E432,"")</f>
        <v/>
      </c>
      <c r="E443" s="107" t="str">
        <f>IF(PS!F432=SCT!$F$6,PS!G432,IF(PS!G432=SCT!$F$6,PS!F432,""))</f>
        <v/>
      </c>
      <c r="F443" s="107"/>
      <c r="G443" s="110">
        <f>IF(PS!F432=SCT!$F$6,PS!J432,0)</f>
        <v>0</v>
      </c>
      <c r="H443" s="110">
        <f>IF(PS!G432=SCT!$F$6,PS!J432,0)</f>
        <v>0</v>
      </c>
      <c r="I443" s="110">
        <f>IF(AND(G443=0,H443=0),0,MAX(I442-J442+SUM($G$14:G443)-SUM($H$14:H443),0))</f>
        <v>0</v>
      </c>
      <c r="J443" s="110">
        <f>IF(AND(G443=0,H443=0),0,MAX(J442-I442+SUM($H$14:H443)-SUM($G$14:G443),0))</f>
        <v>0</v>
      </c>
    </row>
    <row r="444" spans="1:10" s="134" customFormat="1" ht="15" hidden="1" x14ac:dyDescent="0.2">
      <c r="A444" s="109" t="str">
        <f>IF(OR(PS!F433=SCT!$F$6,PS!G433=SCT!$F$6),PS!A433,"")</f>
        <v/>
      </c>
      <c r="B444" s="107" t="str">
        <f>IF(PS!F433=SCT!$F$6,PS!C433,IF(PS!G433=SCT!$F$6,PS!D433,""))</f>
        <v/>
      </c>
      <c r="C444" s="109" t="str">
        <f>IF(OR(PS!F433=SCT!$F$6,PS!G433=SCT!$F$6),PS!B433,"")</f>
        <v/>
      </c>
      <c r="D444" s="197" t="str">
        <f>IF(OR(PS!F433=SCT!$F$6,PS!G433=SCT!$F$6),PS!E433,"")</f>
        <v/>
      </c>
      <c r="E444" s="107" t="str">
        <f>IF(PS!F433=SCT!$F$6,PS!G433,IF(PS!G433=SCT!$F$6,PS!F433,""))</f>
        <v/>
      </c>
      <c r="F444" s="107"/>
      <c r="G444" s="110">
        <f>IF(PS!F433=SCT!$F$6,PS!J433,0)</f>
        <v>0</v>
      </c>
      <c r="H444" s="110">
        <f>IF(PS!G433=SCT!$F$6,PS!J433,0)</f>
        <v>0</v>
      </c>
      <c r="I444" s="110">
        <f>IF(AND(G444=0,H444=0),0,MAX(I443-J443+SUM($G$14:G444)-SUM($H$14:H444),0))</f>
        <v>0</v>
      </c>
      <c r="J444" s="110">
        <f>IF(AND(G444=0,H444=0),0,MAX(J443-I443+SUM($H$14:H444)-SUM($G$14:G444),0))</f>
        <v>0</v>
      </c>
    </row>
    <row r="445" spans="1:10" s="134" customFormat="1" ht="15" hidden="1" x14ac:dyDescent="0.2">
      <c r="A445" s="109" t="str">
        <f>IF(OR(PS!F434=SCT!$F$6,PS!G434=SCT!$F$6),PS!A434,"")</f>
        <v/>
      </c>
      <c r="B445" s="107" t="str">
        <f>IF(PS!F434=SCT!$F$6,PS!C434,IF(PS!G434=SCT!$F$6,PS!D434,""))</f>
        <v/>
      </c>
      <c r="C445" s="109" t="str">
        <f>IF(OR(PS!F434=SCT!$F$6,PS!G434=SCT!$F$6),PS!B434,"")</f>
        <v/>
      </c>
      <c r="D445" s="197" t="str">
        <f>IF(OR(PS!F434=SCT!$F$6,PS!G434=SCT!$F$6),PS!E434,"")</f>
        <v/>
      </c>
      <c r="E445" s="107" t="str">
        <f>IF(PS!F434=SCT!$F$6,PS!G434,IF(PS!G434=SCT!$F$6,PS!F434,""))</f>
        <v/>
      </c>
      <c r="F445" s="107"/>
      <c r="G445" s="110">
        <f>IF(PS!F434=SCT!$F$6,PS!J434,0)</f>
        <v>0</v>
      </c>
      <c r="H445" s="110">
        <f>IF(PS!G434=SCT!$F$6,PS!J434,0)</f>
        <v>0</v>
      </c>
      <c r="I445" s="110">
        <f>IF(AND(G445=0,H445=0),0,MAX(I444-J444+SUM($G$14:G445)-SUM($H$14:H445),0))</f>
        <v>0</v>
      </c>
      <c r="J445" s="110">
        <f>IF(AND(G445=0,H445=0),0,MAX(J444-I444+SUM($H$14:H445)-SUM($G$14:G445),0))</f>
        <v>0</v>
      </c>
    </row>
    <row r="446" spans="1:10" s="134" customFormat="1" ht="15" hidden="1" x14ac:dyDescent="0.2">
      <c r="A446" s="109" t="str">
        <f>IF(OR(PS!F435=SCT!$F$6,PS!G435=SCT!$F$6),PS!A435,"")</f>
        <v/>
      </c>
      <c r="B446" s="107" t="str">
        <f>IF(PS!F435=SCT!$F$6,PS!C435,IF(PS!G435=SCT!$F$6,PS!D435,""))</f>
        <v/>
      </c>
      <c r="C446" s="109" t="str">
        <f>IF(OR(PS!F435=SCT!$F$6,PS!G435=SCT!$F$6),PS!B435,"")</f>
        <v/>
      </c>
      <c r="D446" s="197" t="str">
        <f>IF(OR(PS!F435=SCT!$F$6,PS!G435=SCT!$F$6),PS!E435,"")</f>
        <v/>
      </c>
      <c r="E446" s="107" t="str">
        <f>IF(PS!F435=SCT!$F$6,PS!G435,IF(PS!G435=SCT!$F$6,PS!F435,""))</f>
        <v/>
      </c>
      <c r="F446" s="107"/>
      <c r="G446" s="110">
        <f>IF(PS!F435=SCT!$F$6,PS!J435,0)</f>
        <v>0</v>
      </c>
      <c r="H446" s="110">
        <f>IF(PS!G435=SCT!$F$6,PS!J435,0)</f>
        <v>0</v>
      </c>
      <c r="I446" s="110">
        <f>IF(AND(G446=0,H446=0),0,MAX(I445-J445+SUM($G$14:G446)-SUM($H$14:H446),0))</f>
        <v>0</v>
      </c>
      <c r="J446" s="110">
        <f>IF(AND(G446=0,H446=0),0,MAX(J445-I445+SUM($H$14:H446)-SUM($G$14:G446),0))</f>
        <v>0</v>
      </c>
    </row>
    <row r="447" spans="1:10" s="134" customFormat="1" ht="15" hidden="1" x14ac:dyDescent="0.2">
      <c r="A447" s="109" t="str">
        <f>IF(OR(PS!F436=SCT!$F$6,PS!G436=SCT!$F$6),PS!A436,"")</f>
        <v/>
      </c>
      <c r="B447" s="107" t="str">
        <f>IF(PS!F436=SCT!$F$6,PS!C436,IF(PS!G436=SCT!$F$6,PS!D436,""))</f>
        <v/>
      </c>
      <c r="C447" s="109" t="str">
        <f>IF(OR(PS!F436=SCT!$F$6,PS!G436=SCT!$F$6),PS!B436,"")</f>
        <v/>
      </c>
      <c r="D447" s="197" t="str">
        <f>IF(OR(PS!F436=SCT!$F$6,PS!G436=SCT!$F$6),PS!E436,"")</f>
        <v/>
      </c>
      <c r="E447" s="107" t="str">
        <f>IF(PS!F436=SCT!$F$6,PS!G436,IF(PS!G436=SCT!$F$6,PS!F436,""))</f>
        <v/>
      </c>
      <c r="F447" s="107"/>
      <c r="G447" s="110">
        <f>IF(PS!F436=SCT!$F$6,PS!J436,0)</f>
        <v>0</v>
      </c>
      <c r="H447" s="110">
        <f>IF(PS!G436=SCT!$F$6,PS!J436,0)</f>
        <v>0</v>
      </c>
      <c r="I447" s="110">
        <f>IF(AND(G447=0,H447=0),0,MAX(I446-J446+SUM($G$14:G447)-SUM($H$14:H447),0))</f>
        <v>0</v>
      </c>
      <c r="J447" s="110">
        <f>IF(AND(G447=0,H447=0),0,MAX(J446-I446+SUM($H$14:H447)-SUM($G$14:G447),0))</f>
        <v>0</v>
      </c>
    </row>
    <row r="448" spans="1:10" s="134" customFormat="1" ht="15" hidden="1" x14ac:dyDescent="0.2">
      <c r="A448" s="109" t="str">
        <f>IF(OR(PS!F437=SCT!$F$6,PS!G437=SCT!$F$6),PS!A437,"")</f>
        <v/>
      </c>
      <c r="B448" s="107" t="str">
        <f>IF(PS!F437=SCT!$F$6,PS!C437,IF(PS!G437=SCT!$F$6,PS!D437,""))</f>
        <v/>
      </c>
      <c r="C448" s="109" t="str">
        <f>IF(OR(PS!F437=SCT!$F$6,PS!G437=SCT!$F$6),PS!B437,"")</f>
        <v/>
      </c>
      <c r="D448" s="197" t="str">
        <f>IF(OR(PS!F437=SCT!$F$6,PS!G437=SCT!$F$6),PS!E437,"")</f>
        <v/>
      </c>
      <c r="E448" s="107" t="str">
        <f>IF(PS!F437=SCT!$F$6,PS!G437,IF(PS!G437=SCT!$F$6,PS!F437,""))</f>
        <v/>
      </c>
      <c r="F448" s="107"/>
      <c r="G448" s="110">
        <f>IF(PS!F437=SCT!$F$6,PS!J437,0)</f>
        <v>0</v>
      </c>
      <c r="H448" s="110">
        <f>IF(PS!G437=SCT!$F$6,PS!J437,0)</f>
        <v>0</v>
      </c>
      <c r="I448" s="110">
        <f>IF(AND(G448=0,H448=0),0,MAX(I447-J447+SUM($G$14:G448)-SUM($H$14:H448),0))</f>
        <v>0</v>
      </c>
      <c r="J448" s="110">
        <f>IF(AND(G448=0,H448=0),0,MAX(J447-I447+SUM($H$14:H448)-SUM($G$14:G448),0))</f>
        <v>0</v>
      </c>
    </row>
    <row r="449" spans="1:10" s="134" customFormat="1" ht="15" hidden="1" x14ac:dyDescent="0.2">
      <c r="A449" s="109" t="str">
        <f>IF(OR(PS!F438=SCT!$F$6,PS!G438=SCT!$F$6),PS!A438,"")</f>
        <v/>
      </c>
      <c r="B449" s="107" t="str">
        <f>IF(PS!F438=SCT!$F$6,PS!C438,IF(PS!G438=SCT!$F$6,PS!D438,""))</f>
        <v/>
      </c>
      <c r="C449" s="109" t="str">
        <f>IF(OR(PS!F438=SCT!$F$6,PS!G438=SCT!$F$6),PS!B438,"")</f>
        <v/>
      </c>
      <c r="D449" s="197" t="str">
        <f>IF(OR(PS!F438=SCT!$F$6,PS!G438=SCT!$F$6),PS!E438,"")</f>
        <v/>
      </c>
      <c r="E449" s="107" t="str">
        <f>IF(PS!F438=SCT!$F$6,PS!G438,IF(PS!G438=SCT!$F$6,PS!F438,""))</f>
        <v/>
      </c>
      <c r="F449" s="107"/>
      <c r="G449" s="110">
        <f>IF(PS!F438=SCT!$F$6,PS!J438,0)</f>
        <v>0</v>
      </c>
      <c r="H449" s="110">
        <f>IF(PS!G438=SCT!$F$6,PS!J438,0)</f>
        <v>0</v>
      </c>
      <c r="I449" s="110">
        <f>IF(AND(G449=0,H449=0),0,MAX(I448-J448+SUM($G$14:G449)-SUM($H$14:H449),0))</f>
        <v>0</v>
      </c>
      <c r="J449" s="110">
        <f>IF(AND(G449=0,H449=0),0,MAX(J448-I448+SUM($H$14:H449)-SUM($G$14:G449),0))</f>
        <v>0</v>
      </c>
    </row>
    <row r="450" spans="1:10" s="134" customFormat="1" ht="15" hidden="1" x14ac:dyDescent="0.2">
      <c r="A450" s="109" t="str">
        <f>IF(OR(PS!F439=SCT!$F$6,PS!G439=SCT!$F$6),PS!A439,"")</f>
        <v/>
      </c>
      <c r="B450" s="107" t="str">
        <f>IF(PS!F439=SCT!$F$6,PS!C439,IF(PS!G439=SCT!$F$6,PS!D439,""))</f>
        <v/>
      </c>
      <c r="C450" s="109" t="str">
        <f>IF(OR(PS!F439=SCT!$F$6,PS!G439=SCT!$F$6),PS!B439,"")</f>
        <v/>
      </c>
      <c r="D450" s="197" t="str">
        <f>IF(OR(PS!F439=SCT!$F$6,PS!G439=SCT!$F$6),PS!E439,"")</f>
        <v/>
      </c>
      <c r="E450" s="107" t="str">
        <f>IF(PS!F439=SCT!$F$6,PS!G439,IF(PS!G439=SCT!$F$6,PS!F439,""))</f>
        <v/>
      </c>
      <c r="F450" s="107"/>
      <c r="G450" s="110">
        <f>IF(PS!F439=SCT!$F$6,PS!J439,0)</f>
        <v>0</v>
      </c>
      <c r="H450" s="110">
        <f>IF(PS!G439=SCT!$F$6,PS!J439,0)</f>
        <v>0</v>
      </c>
      <c r="I450" s="110">
        <f>IF(AND(G450=0,H450=0),0,MAX(I449-J449+SUM($G$14:G450)-SUM($H$14:H450),0))</f>
        <v>0</v>
      </c>
      <c r="J450" s="110">
        <f>IF(AND(G450=0,H450=0),0,MAX(J449-I449+SUM($H$14:H450)-SUM($G$14:G450),0))</f>
        <v>0</v>
      </c>
    </row>
    <row r="451" spans="1:10" s="134" customFormat="1" ht="15" hidden="1" x14ac:dyDescent="0.2">
      <c r="A451" s="109" t="str">
        <f>IF(OR(PS!F440=SCT!$F$6,PS!G440=SCT!$F$6),PS!A440,"")</f>
        <v/>
      </c>
      <c r="B451" s="107" t="str">
        <f>IF(PS!F440=SCT!$F$6,PS!C440,IF(PS!G440=SCT!$F$6,PS!D440,""))</f>
        <v/>
      </c>
      <c r="C451" s="109" t="str">
        <f>IF(OR(PS!F440=SCT!$F$6,PS!G440=SCT!$F$6),PS!B440,"")</f>
        <v/>
      </c>
      <c r="D451" s="197" t="str">
        <f>IF(OR(PS!F440=SCT!$F$6,PS!G440=SCT!$F$6),PS!E440,"")</f>
        <v/>
      </c>
      <c r="E451" s="107" t="str">
        <f>IF(PS!F440=SCT!$F$6,PS!G440,IF(PS!G440=SCT!$F$6,PS!F440,""))</f>
        <v/>
      </c>
      <c r="F451" s="107"/>
      <c r="G451" s="110">
        <f>IF(PS!F440=SCT!$F$6,PS!J440,0)</f>
        <v>0</v>
      </c>
      <c r="H451" s="110">
        <f>IF(PS!G440=SCT!$F$6,PS!J440,0)</f>
        <v>0</v>
      </c>
      <c r="I451" s="110">
        <f>IF(AND(G451=0,H451=0),0,MAX(I450-J450+SUM($G$14:G451)-SUM($H$14:H451),0))</f>
        <v>0</v>
      </c>
      <c r="J451" s="110">
        <f>IF(AND(G451=0,H451=0),0,MAX(J450-I450+SUM($H$14:H451)-SUM($G$14:G451),0))</f>
        <v>0</v>
      </c>
    </row>
    <row r="452" spans="1:10" s="134" customFormat="1" ht="15" hidden="1" x14ac:dyDescent="0.2">
      <c r="A452" s="109" t="str">
        <f>IF(OR(PS!F441=SCT!$F$6,PS!G441=SCT!$F$6),PS!A441,"")</f>
        <v/>
      </c>
      <c r="B452" s="107" t="str">
        <f>IF(PS!F441=SCT!$F$6,PS!C441,IF(PS!G441=SCT!$F$6,PS!D441,""))</f>
        <v/>
      </c>
      <c r="C452" s="109" t="str">
        <f>IF(OR(PS!F441=SCT!$F$6,PS!G441=SCT!$F$6),PS!B441,"")</f>
        <v/>
      </c>
      <c r="D452" s="197" t="str">
        <f>IF(OR(PS!F441=SCT!$F$6,PS!G441=SCT!$F$6),PS!E441,"")</f>
        <v/>
      </c>
      <c r="E452" s="107" t="str">
        <f>IF(PS!F441=SCT!$F$6,PS!G441,IF(PS!G441=SCT!$F$6,PS!F441,""))</f>
        <v/>
      </c>
      <c r="F452" s="107"/>
      <c r="G452" s="110">
        <f>IF(PS!F441=SCT!$F$6,PS!J441,0)</f>
        <v>0</v>
      </c>
      <c r="H452" s="110">
        <f>IF(PS!G441=SCT!$F$6,PS!J441,0)</f>
        <v>0</v>
      </c>
      <c r="I452" s="110">
        <f>IF(AND(G452=0,H452=0),0,MAX(I451-J451+SUM($G$14:G452)-SUM($H$14:H452),0))</f>
        <v>0</v>
      </c>
      <c r="J452" s="110">
        <f>IF(AND(G452=0,H452=0),0,MAX(J451-I451+SUM($H$14:H452)-SUM($G$14:G452),0))</f>
        <v>0</v>
      </c>
    </row>
    <row r="453" spans="1:10" s="134" customFormat="1" ht="15" hidden="1" x14ac:dyDescent="0.2">
      <c r="A453" s="109" t="str">
        <f>IF(OR(PS!F442=SCT!$F$6,PS!G442=SCT!$F$6),PS!A442,"")</f>
        <v/>
      </c>
      <c r="B453" s="107" t="str">
        <f>IF(PS!F442=SCT!$F$6,PS!C442,IF(PS!G442=SCT!$F$6,PS!D442,""))</f>
        <v/>
      </c>
      <c r="C453" s="109" t="str">
        <f>IF(OR(PS!F442=SCT!$F$6,PS!G442=SCT!$F$6),PS!B442,"")</f>
        <v/>
      </c>
      <c r="D453" s="197" t="str">
        <f>IF(OR(PS!F442=SCT!$F$6,PS!G442=SCT!$F$6),PS!E442,"")</f>
        <v/>
      </c>
      <c r="E453" s="107" t="str">
        <f>IF(PS!F442=SCT!$F$6,PS!G442,IF(PS!G442=SCT!$F$6,PS!F442,""))</f>
        <v/>
      </c>
      <c r="F453" s="107"/>
      <c r="G453" s="110">
        <f>IF(PS!F442=SCT!$F$6,PS!J442,0)</f>
        <v>0</v>
      </c>
      <c r="H453" s="110">
        <f>IF(PS!G442=SCT!$F$6,PS!J442,0)</f>
        <v>0</v>
      </c>
      <c r="I453" s="110">
        <f>IF(AND(G453=0,H453=0),0,MAX(I452-J452+SUM($G$14:G453)-SUM($H$14:H453),0))</f>
        <v>0</v>
      </c>
      <c r="J453" s="110">
        <f>IF(AND(G453=0,H453=0),0,MAX(J452-I452+SUM($H$14:H453)-SUM($G$14:G453),0))</f>
        <v>0</v>
      </c>
    </row>
    <row r="454" spans="1:10" s="134" customFormat="1" ht="15" hidden="1" x14ac:dyDescent="0.2">
      <c r="A454" s="109" t="str">
        <f>IF(OR(PS!F443=SCT!$F$6,PS!G443=SCT!$F$6),PS!A443,"")</f>
        <v/>
      </c>
      <c r="B454" s="107" t="str">
        <f>IF(PS!F443=SCT!$F$6,PS!C443,IF(PS!G443=SCT!$F$6,PS!D443,""))</f>
        <v/>
      </c>
      <c r="C454" s="109" t="str">
        <f>IF(OR(PS!F443=SCT!$F$6,PS!G443=SCT!$F$6),PS!B443,"")</f>
        <v/>
      </c>
      <c r="D454" s="197" t="str">
        <f>IF(OR(PS!F443=SCT!$F$6,PS!G443=SCT!$F$6),PS!E443,"")</f>
        <v/>
      </c>
      <c r="E454" s="107" t="str">
        <f>IF(PS!F443=SCT!$F$6,PS!G443,IF(PS!G443=SCT!$F$6,PS!F443,""))</f>
        <v/>
      </c>
      <c r="F454" s="107"/>
      <c r="G454" s="110">
        <f>IF(PS!F443=SCT!$F$6,PS!J443,0)</f>
        <v>0</v>
      </c>
      <c r="H454" s="110">
        <f>IF(PS!G443=SCT!$F$6,PS!J443,0)</f>
        <v>0</v>
      </c>
      <c r="I454" s="110">
        <f>IF(AND(G454=0,H454=0),0,MAX(I453-J453+SUM($G$14:G454)-SUM($H$14:H454),0))</f>
        <v>0</v>
      </c>
      <c r="J454" s="110">
        <f>IF(AND(G454=0,H454=0),0,MAX(J453-I453+SUM($H$14:H454)-SUM($G$14:G454),0))</f>
        <v>0</v>
      </c>
    </row>
    <row r="455" spans="1:10" s="134" customFormat="1" ht="15" hidden="1" x14ac:dyDescent="0.2">
      <c r="A455" s="109" t="str">
        <f>IF(OR(PS!F444=SCT!$F$6,PS!G444=SCT!$F$6),PS!A444,"")</f>
        <v/>
      </c>
      <c r="B455" s="107" t="str">
        <f>IF(PS!F444=SCT!$F$6,PS!C444,IF(PS!G444=SCT!$F$6,PS!D444,""))</f>
        <v/>
      </c>
      <c r="C455" s="109" t="str">
        <f>IF(OR(PS!F444=SCT!$F$6,PS!G444=SCT!$F$6),PS!B444,"")</f>
        <v/>
      </c>
      <c r="D455" s="197" t="str">
        <f>IF(OR(PS!F444=SCT!$F$6,PS!G444=SCT!$F$6),PS!E444,"")</f>
        <v/>
      </c>
      <c r="E455" s="107" t="str">
        <f>IF(PS!F444=SCT!$F$6,PS!G444,IF(PS!G444=SCT!$F$6,PS!F444,""))</f>
        <v/>
      </c>
      <c r="F455" s="107"/>
      <c r="G455" s="110">
        <f>IF(PS!F444=SCT!$F$6,PS!J444,0)</f>
        <v>0</v>
      </c>
      <c r="H455" s="110">
        <f>IF(PS!G444=SCT!$F$6,PS!J444,0)</f>
        <v>0</v>
      </c>
      <c r="I455" s="110">
        <f>IF(AND(G455=0,H455=0),0,MAX(I454-J454+SUM($G$14:G455)-SUM($H$14:H455),0))</f>
        <v>0</v>
      </c>
      <c r="J455" s="110">
        <f>IF(AND(G455=0,H455=0),0,MAX(J454-I454+SUM($H$14:H455)-SUM($G$14:G455),0))</f>
        <v>0</v>
      </c>
    </row>
    <row r="456" spans="1:10" s="134" customFormat="1" ht="15" hidden="1" x14ac:dyDescent="0.2">
      <c r="A456" s="109" t="str">
        <f>IF(OR(PS!F445=SCT!$F$6,PS!G445=SCT!$F$6),PS!A445,"")</f>
        <v/>
      </c>
      <c r="B456" s="107" t="str">
        <f>IF(PS!F445=SCT!$F$6,PS!C445,IF(PS!G445=SCT!$F$6,PS!D445,""))</f>
        <v/>
      </c>
      <c r="C456" s="109" t="str">
        <f>IF(OR(PS!F445=SCT!$F$6,PS!G445=SCT!$F$6),PS!B445,"")</f>
        <v/>
      </c>
      <c r="D456" s="197" t="str">
        <f>IF(OR(PS!F445=SCT!$F$6,PS!G445=SCT!$F$6),PS!E445,"")</f>
        <v/>
      </c>
      <c r="E456" s="107" t="str">
        <f>IF(PS!F445=SCT!$F$6,PS!G445,IF(PS!G445=SCT!$F$6,PS!F445,""))</f>
        <v/>
      </c>
      <c r="F456" s="107"/>
      <c r="G456" s="110">
        <f>IF(PS!F445=SCT!$F$6,PS!J445,0)</f>
        <v>0</v>
      </c>
      <c r="H456" s="110">
        <f>IF(PS!G445=SCT!$F$6,PS!J445,0)</f>
        <v>0</v>
      </c>
      <c r="I456" s="110">
        <f>IF(AND(G456=0,H456=0),0,MAX(I455-J455+SUM($G$14:G456)-SUM($H$14:H456),0))</f>
        <v>0</v>
      </c>
      <c r="J456" s="110">
        <f>IF(AND(G456=0,H456=0),0,MAX(J455-I455+SUM($H$14:H456)-SUM($G$14:G456),0))</f>
        <v>0</v>
      </c>
    </row>
    <row r="457" spans="1:10" s="134" customFormat="1" ht="15" hidden="1" x14ac:dyDescent="0.2">
      <c r="A457" s="109" t="str">
        <f>IF(OR(PS!F446=SCT!$F$6,PS!G446=SCT!$F$6),PS!A446,"")</f>
        <v/>
      </c>
      <c r="B457" s="107" t="str">
        <f>IF(PS!F446=SCT!$F$6,PS!C446,IF(PS!G446=SCT!$F$6,PS!D446,""))</f>
        <v/>
      </c>
      <c r="C457" s="109" t="str">
        <f>IF(OR(PS!F446=SCT!$F$6,PS!G446=SCT!$F$6),PS!B446,"")</f>
        <v/>
      </c>
      <c r="D457" s="197" t="str">
        <f>IF(OR(PS!F446=SCT!$F$6,PS!G446=SCT!$F$6),PS!E446,"")</f>
        <v/>
      </c>
      <c r="E457" s="107" t="str">
        <f>IF(PS!F446=SCT!$F$6,PS!G446,IF(PS!G446=SCT!$F$6,PS!F446,""))</f>
        <v/>
      </c>
      <c r="F457" s="107"/>
      <c r="G457" s="110">
        <f>IF(PS!F446=SCT!$F$6,PS!J446,0)</f>
        <v>0</v>
      </c>
      <c r="H457" s="110">
        <f>IF(PS!G446=SCT!$F$6,PS!J446,0)</f>
        <v>0</v>
      </c>
      <c r="I457" s="110">
        <f>IF(AND(G457=0,H457=0),0,MAX(I456-J456+SUM($G$14:G457)-SUM($H$14:H457),0))</f>
        <v>0</v>
      </c>
      <c r="J457" s="110">
        <f>IF(AND(G457=0,H457=0),0,MAX(J456-I456+SUM($H$14:H457)-SUM($G$14:G457),0))</f>
        <v>0</v>
      </c>
    </row>
    <row r="458" spans="1:10" s="134" customFormat="1" ht="15" hidden="1" x14ac:dyDescent="0.2">
      <c r="A458" s="109" t="str">
        <f>IF(OR(PS!F447=SCT!$F$6,PS!G447=SCT!$F$6),PS!A447,"")</f>
        <v/>
      </c>
      <c r="B458" s="107" t="str">
        <f>IF(PS!F447=SCT!$F$6,PS!C447,IF(PS!G447=SCT!$F$6,PS!D447,""))</f>
        <v/>
      </c>
      <c r="C458" s="109" t="str">
        <f>IF(OR(PS!F447=SCT!$F$6,PS!G447=SCT!$F$6),PS!B447,"")</f>
        <v/>
      </c>
      <c r="D458" s="197" t="str">
        <f>IF(OR(PS!F447=SCT!$F$6,PS!G447=SCT!$F$6),PS!E447,"")</f>
        <v/>
      </c>
      <c r="E458" s="107" t="str">
        <f>IF(PS!F447=SCT!$F$6,PS!G447,IF(PS!G447=SCT!$F$6,PS!F447,""))</f>
        <v/>
      </c>
      <c r="F458" s="107"/>
      <c r="G458" s="110">
        <f>IF(PS!F447=SCT!$F$6,PS!J447,0)</f>
        <v>0</v>
      </c>
      <c r="H458" s="110">
        <f>IF(PS!G447=SCT!$F$6,PS!J447,0)</f>
        <v>0</v>
      </c>
      <c r="I458" s="110">
        <f>IF(AND(G458=0,H458=0),0,MAX(I457-J457+SUM($G$14:G458)-SUM($H$14:H458),0))</f>
        <v>0</v>
      </c>
      <c r="J458" s="110">
        <f>IF(AND(G458=0,H458=0),0,MAX(J457-I457+SUM($H$14:H458)-SUM($G$14:G458),0))</f>
        <v>0</v>
      </c>
    </row>
    <row r="459" spans="1:10" s="134" customFormat="1" ht="15" hidden="1" x14ac:dyDescent="0.2">
      <c r="A459" s="109" t="str">
        <f>IF(OR(PS!F448=SCT!$F$6,PS!G448=SCT!$F$6),PS!A448,"")</f>
        <v/>
      </c>
      <c r="B459" s="107" t="str">
        <f>IF(PS!F448=SCT!$F$6,PS!C448,IF(PS!G448=SCT!$F$6,PS!D448,""))</f>
        <v/>
      </c>
      <c r="C459" s="109" t="str">
        <f>IF(OR(PS!F448=SCT!$F$6,PS!G448=SCT!$F$6),PS!B448,"")</f>
        <v/>
      </c>
      <c r="D459" s="197" t="str">
        <f>IF(OR(PS!F448=SCT!$F$6,PS!G448=SCT!$F$6),PS!E448,"")</f>
        <v/>
      </c>
      <c r="E459" s="107" t="str">
        <f>IF(PS!F448=SCT!$F$6,PS!G448,IF(PS!G448=SCT!$F$6,PS!F448,""))</f>
        <v/>
      </c>
      <c r="F459" s="107"/>
      <c r="G459" s="110">
        <f>IF(PS!F448=SCT!$F$6,PS!J448,0)</f>
        <v>0</v>
      </c>
      <c r="H459" s="110">
        <f>IF(PS!G448=SCT!$F$6,PS!J448,0)</f>
        <v>0</v>
      </c>
      <c r="I459" s="110">
        <f>IF(AND(G459=0,H459=0),0,MAX(I458-J458+SUM($G$14:G459)-SUM($H$14:H459),0))</f>
        <v>0</v>
      </c>
      <c r="J459" s="110">
        <f>IF(AND(G459=0,H459=0),0,MAX(J458-I458+SUM($H$14:H459)-SUM($G$14:G459),0))</f>
        <v>0</v>
      </c>
    </row>
    <row r="460" spans="1:10" s="134" customFormat="1" ht="15" hidden="1" x14ac:dyDescent="0.2">
      <c r="A460" s="109" t="str">
        <f>IF(OR(PS!F449=SCT!$F$6,PS!G449=SCT!$F$6),PS!A449,"")</f>
        <v/>
      </c>
      <c r="B460" s="107" t="str">
        <f>IF(PS!F449=SCT!$F$6,PS!C449,IF(PS!G449=SCT!$F$6,PS!D449,""))</f>
        <v/>
      </c>
      <c r="C460" s="109" t="str">
        <f>IF(OR(PS!F449=SCT!$F$6,PS!G449=SCT!$F$6),PS!B449,"")</f>
        <v/>
      </c>
      <c r="D460" s="197" t="str">
        <f>IF(OR(PS!F449=SCT!$F$6,PS!G449=SCT!$F$6),PS!E449,"")</f>
        <v/>
      </c>
      <c r="E460" s="107" t="str">
        <f>IF(PS!F449=SCT!$F$6,PS!G449,IF(PS!G449=SCT!$F$6,PS!F449,""))</f>
        <v/>
      </c>
      <c r="F460" s="107"/>
      <c r="G460" s="110">
        <f>IF(PS!F449=SCT!$F$6,PS!J449,0)</f>
        <v>0</v>
      </c>
      <c r="H460" s="110">
        <f>IF(PS!G449=SCT!$F$6,PS!J449,0)</f>
        <v>0</v>
      </c>
      <c r="I460" s="110">
        <f>IF(AND(G460=0,H460=0),0,MAX(I459-J459+SUM($G$14:G460)-SUM($H$14:H460),0))</f>
        <v>0</v>
      </c>
      <c r="J460" s="110">
        <f>IF(AND(G460=0,H460=0),0,MAX(J459-I459+SUM($H$14:H460)-SUM($G$14:G460),0))</f>
        <v>0</v>
      </c>
    </row>
    <row r="461" spans="1:10" s="134" customFormat="1" ht="15" hidden="1" x14ac:dyDescent="0.2">
      <c r="A461" s="109" t="str">
        <f>IF(OR(PS!F450=SCT!$F$6,PS!G450=SCT!$F$6),PS!A450,"")</f>
        <v/>
      </c>
      <c r="B461" s="107" t="str">
        <f>IF(PS!F450=SCT!$F$6,PS!C450,IF(PS!G450=SCT!$F$6,PS!D450,""))</f>
        <v/>
      </c>
      <c r="C461" s="109" t="str">
        <f>IF(OR(PS!F450=SCT!$F$6,PS!G450=SCT!$F$6),PS!B450,"")</f>
        <v/>
      </c>
      <c r="D461" s="197" t="str">
        <f>IF(OR(PS!F450=SCT!$F$6,PS!G450=SCT!$F$6),PS!E450,"")</f>
        <v/>
      </c>
      <c r="E461" s="107" t="str">
        <f>IF(PS!F450=SCT!$F$6,PS!G450,IF(PS!G450=SCT!$F$6,PS!F450,""))</f>
        <v/>
      </c>
      <c r="F461" s="107"/>
      <c r="G461" s="110">
        <f>IF(PS!F450=SCT!$F$6,PS!J450,0)</f>
        <v>0</v>
      </c>
      <c r="H461" s="110">
        <f>IF(PS!G450=SCT!$F$6,PS!J450,0)</f>
        <v>0</v>
      </c>
      <c r="I461" s="110">
        <f>IF(AND(G461=0,H461=0),0,MAX(I460-J460+SUM($G$14:G461)-SUM($H$14:H461),0))</f>
        <v>0</v>
      </c>
      <c r="J461" s="110">
        <f>IF(AND(G461=0,H461=0),0,MAX(J460-I460+SUM($H$14:H461)-SUM($G$14:G461),0))</f>
        <v>0</v>
      </c>
    </row>
    <row r="462" spans="1:10" s="134" customFormat="1" ht="15" hidden="1" x14ac:dyDescent="0.2">
      <c r="A462" s="109" t="str">
        <f>IF(OR(PS!F451=SCT!$F$6,PS!G451=SCT!$F$6),PS!A451,"")</f>
        <v/>
      </c>
      <c r="B462" s="107" t="str">
        <f>IF(PS!F451=SCT!$F$6,PS!C451,IF(PS!G451=SCT!$F$6,PS!D451,""))</f>
        <v/>
      </c>
      <c r="C462" s="109" t="str">
        <f>IF(OR(PS!F451=SCT!$F$6,PS!G451=SCT!$F$6),PS!B451,"")</f>
        <v/>
      </c>
      <c r="D462" s="197" t="str">
        <f>IF(OR(PS!F451=SCT!$F$6,PS!G451=SCT!$F$6),PS!E451,"")</f>
        <v/>
      </c>
      <c r="E462" s="107" t="str">
        <f>IF(PS!F451=SCT!$F$6,PS!G451,IF(PS!G451=SCT!$F$6,PS!F451,""))</f>
        <v/>
      </c>
      <c r="F462" s="107"/>
      <c r="G462" s="110">
        <f>IF(PS!F451=SCT!$F$6,PS!J451,0)</f>
        <v>0</v>
      </c>
      <c r="H462" s="110">
        <f>IF(PS!G451=SCT!$F$6,PS!J451,0)</f>
        <v>0</v>
      </c>
      <c r="I462" s="110">
        <f>IF(AND(G462=0,H462=0),0,MAX(I461-J461+SUM($G$14:G462)-SUM($H$14:H462),0))</f>
        <v>0</v>
      </c>
      <c r="J462" s="110">
        <f>IF(AND(G462=0,H462=0),0,MAX(J461-I461+SUM($H$14:H462)-SUM($G$14:G462),0))</f>
        <v>0</v>
      </c>
    </row>
    <row r="463" spans="1:10" s="134" customFormat="1" ht="15" hidden="1" x14ac:dyDescent="0.2">
      <c r="A463" s="109" t="str">
        <f>IF(OR(PS!F452=SCT!$F$6,PS!G452=SCT!$F$6),PS!A452,"")</f>
        <v/>
      </c>
      <c r="B463" s="107" t="str">
        <f>IF(PS!F452=SCT!$F$6,PS!C452,IF(PS!G452=SCT!$F$6,PS!D452,""))</f>
        <v/>
      </c>
      <c r="C463" s="109" t="str">
        <f>IF(OR(PS!F452=SCT!$F$6,PS!G452=SCT!$F$6),PS!B452,"")</f>
        <v/>
      </c>
      <c r="D463" s="197" t="str">
        <f>IF(OR(PS!F452=SCT!$F$6,PS!G452=SCT!$F$6),PS!E452,"")</f>
        <v/>
      </c>
      <c r="E463" s="107" t="str">
        <f>IF(PS!F452=SCT!$F$6,PS!G452,IF(PS!G452=SCT!$F$6,PS!F452,""))</f>
        <v/>
      </c>
      <c r="F463" s="107"/>
      <c r="G463" s="110">
        <f>IF(PS!F452=SCT!$F$6,PS!J452,0)</f>
        <v>0</v>
      </c>
      <c r="H463" s="110">
        <f>IF(PS!G452=SCT!$F$6,PS!J452,0)</f>
        <v>0</v>
      </c>
      <c r="I463" s="110">
        <f>IF(AND(G463=0,H463=0),0,MAX(I462-J462+SUM($G$14:G463)-SUM($H$14:H463),0))</f>
        <v>0</v>
      </c>
      <c r="J463" s="110">
        <f>IF(AND(G463=0,H463=0),0,MAX(J462-I462+SUM($H$14:H463)-SUM($G$14:G463),0))</f>
        <v>0</v>
      </c>
    </row>
    <row r="464" spans="1:10" s="134" customFormat="1" ht="15" hidden="1" x14ac:dyDescent="0.2">
      <c r="A464" s="109" t="str">
        <f>IF(OR(PS!F453=SCT!$F$6,PS!G453=SCT!$F$6),PS!A453,"")</f>
        <v/>
      </c>
      <c r="B464" s="107" t="str">
        <f>IF(PS!F453=SCT!$F$6,PS!C453,IF(PS!G453=SCT!$F$6,PS!D453,""))</f>
        <v/>
      </c>
      <c r="C464" s="109" t="str">
        <f>IF(OR(PS!F453=SCT!$F$6,PS!G453=SCT!$F$6),PS!B453,"")</f>
        <v/>
      </c>
      <c r="D464" s="197" t="str">
        <f>IF(OR(PS!F453=SCT!$F$6,PS!G453=SCT!$F$6),PS!E453,"")</f>
        <v/>
      </c>
      <c r="E464" s="107" t="str">
        <f>IF(PS!F453=SCT!$F$6,PS!G453,IF(PS!G453=SCT!$F$6,PS!F453,""))</f>
        <v/>
      </c>
      <c r="F464" s="107"/>
      <c r="G464" s="110">
        <f>IF(PS!F453=SCT!$F$6,PS!J453,0)</f>
        <v>0</v>
      </c>
      <c r="H464" s="110">
        <f>IF(PS!G453=SCT!$F$6,PS!J453,0)</f>
        <v>0</v>
      </c>
      <c r="I464" s="110">
        <f>IF(AND(G464=0,H464=0),0,MAX(I463-J463+SUM($G$14:G464)-SUM($H$14:H464),0))</f>
        <v>0</v>
      </c>
      <c r="J464" s="110">
        <f>IF(AND(G464=0,H464=0),0,MAX(J463-I463+SUM($H$14:H464)-SUM($G$14:G464),0))</f>
        <v>0</v>
      </c>
    </row>
    <row r="465" spans="1:10" s="134" customFormat="1" ht="15" hidden="1" x14ac:dyDescent="0.2">
      <c r="A465" s="109" t="str">
        <f>IF(OR(PS!F454=SCT!$F$6,PS!G454=SCT!$F$6),PS!A454,"")</f>
        <v/>
      </c>
      <c r="B465" s="107" t="str">
        <f>IF(PS!F454=SCT!$F$6,PS!C454,IF(PS!G454=SCT!$F$6,PS!D454,""))</f>
        <v/>
      </c>
      <c r="C465" s="109" t="str">
        <f>IF(OR(PS!F454=SCT!$F$6,PS!G454=SCT!$F$6),PS!B454,"")</f>
        <v/>
      </c>
      <c r="D465" s="197" t="str">
        <f>IF(OR(PS!F454=SCT!$F$6,PS!G454=SCT!$F$6),PS!E454,"")</f>
        <v/>
      </c>
      <c r="E465" s="107" t="str">
        <f>IF(PS!F454=SCT!$F$6,PS!G454,IF(PS!G454=SCT!$F$6,PS!F454,""))</f>
        <v/>
      </c>
      <c r="F465" s="107"/>
      <c r="G465" s="110">
        <f>IF(PS!F454=SCT!$F$6,PS!J454,0)</f>
        <v>0</v>
      </c>
      <c r="H465" s="110">
        <f>IF(PS!G454=SCT!$F$6,PS!J454,0)</f>
        <v>0</v>
      </c>
      <c r="I465" s="110">
        <f>IF(AND(G465=0,H465=0),0,MAX(I464-J464+SUM($G$14:G465)-SUM($H$14:H465),0))</f>
        <v>0</v>
      </c>
      <c r="J465" s="110">
        <f>IF(AND(G465=0,H465=0),0,MAX(J464-I464+SUM($H$14:H465)-SUM($G$14:G465),0))</f>
        <v>0</v>
      </c>
    </row>
    <row r="466" spans="1:10" s="134" customFormat="1" ht="15" hidden="1" x14ac:dyDescent="0.2">
      <c r="A466" s="109" t="str">
        <f>IF(OR(PS!F455=SCT!$F$6,PS!G455=SCT!$F$6),PS!A455,"")</f>
        <v/>
      </c>
      <c r="B466" s="107" t="str">
        <f>IF(PS!F455=SCT!$F$6,PS!C455,IF(PS!G455=SCT!$F$6,PS!D455,""))</f>
        <v/>
      </c>
      <c r="C466" s="109" t="str">
        <f>IF(OR(PS!F455=SCT!$F$6,PS!G455=SCT!$F$6),PS!B455,"")</f>
        <v/>
      </c>
      <c r="D466" s="197" t="str">
        <f>IF(OR(PS!F455=SCT!$F$6,PS!G455=SCT!$F$6),PS!E455,"")</f>
        <v/>
      </c>
      <c r="E466" s="107" t="str">
        <f>IF(PS!F455=SCT!$F$6,PS!G455,IF(PS!G455=SCT!$F$6,PS!F455,""))</f>
        <v/>
      </c>
      <c r="F466" s="107"/>
      <c r="G466" s="110">
        <f>IF(PS!F455=SCT!$F$6,PS!J455,0)</f>
        <v>0</v>
      </c>
      <c r="H466" s="110">
        <f>IF(PS!G455=SCT!$F$6,PS!J455,0)</f>
        <v>0</v>
      </c>
      <c r="I466" s="110">
        <f>IF(AND(G466=0,H466=0),0,MAX(I465-J465+SUM($G$14:G466)-SUM($H$14:H466),0))</f>
        <v>0</v>
      </c>
      <c r="J466" s="110">
        <f>IF(AND(G466=0,H466=0),0,MAX(J465-I465+SUM($H$14:H466)-SUM($G$14:G466),0))</f>
        <v>0</v>
      </c>
    </row>
    <row r="467" spans="1:10" s="134" customFormat="1" ht="15" hidden="1" x14ac:dyDescent="0.2">
      <c r="A467" s="109" t="str">
        <f>IF(OR(PS!F456=SCT!$F$6,PS!G456=SCT!$F$6),PS!A456,"")</f>
        <v/>
      </c>
      <c r="B467" s="107" t="str">
        <f>IF(PS!F456=SCT!$F$6,PS!C456,IF(PS!G456=SCT!$F$6,PS!D456,""))</f>
        <v/>
      </c>
      <c r="C467" s="109" t="str">
        <f>IF(OR(PS!F456=SCT!$F$6,PS!G456=SCT!$F$6),PS!B456,"")</f>
        <v/>
      </c>
      <c r="D467" s="197" t="str">
        <f>IF(OR(PS!F456=SCT!$F$6,PS!G456=SCT!$F$6),PS!E456,"")</f>
        <v/>
      </c>
      <c r="E467" s="107" t="str">
        <f>IF(PS!F456=SCT!$F$6,PS!G456,IF(PS!G456=SCT!$F$6,PS!F456,""))</f>
        <v/>
      </c>
      <c r="F467" s="107"/>
      <c r="G467" s="110">
        <f>IF(PS!F456=SCT!$F$6,PS!J456,0)</f>
        <v>0</v>
      </c>
      <c r="H467" s="110">
        <f>IF(PS!G456=SCT!$F$6,PS!J456,0)</f>
        <v>0</v>
      </c>
      <c r="I467" s="110">
        <f>IF(AND(G467=0,H467=0),0,MAX(I466-J466+SUM($G$14:G467)-SUM($H$14:H467),0))</f>
        <v>0</v>
      </c>
      <c r="J467" s="110">
        <f>IF(AND(G467=0,H467=0),0,MAX(J466-I466+SUM($H$14:H467)-SUM($G$14:G467),0))</f>
        <v>0</v>
      </c>
    </row>
    <row r="468" spans="1:10" s="134" customFormat="1" ht="15" hidden="1" x14ac:dyDescent="0.2">
      <c r="A468" s="109" t="str">
        <f>IF(OR(PS!F457=SCT!$F$6,PS!G457=SCT!$F$6),PS!A457,"")</f>
        <v/>
      </c>
      <c r="B468" s="107" t="str">
        <f>IF(PS!F457=SCT!$F$6,PS!C457,IF(PS!G457=SCT!$F$6,PS!D457,""))</f>
        <v/>
      </c>
      <c r="C468" s="109" t="str">
        <f>IF(OR(PS!F457=SCT!$F$6,PS!G457=SCT!$F$6),PS!B457,"")</f>
        <v/>
      </c>
      <c r="D468" s="197" t="str">
        <f>IF(OR(PS!F457=SCT!$F$6,PS!G457=SCT!$F$6),PS!E457,"")</f>
        <v/>
      </c>
      <c r="E468" s="107" t="str">
        <f>IF(PS!F457=SCT!$F$6,PS!G457,IF(PS!G457=SCT!$F$6,PS!F457,""))</f>
        <v/>
      </c>
      <c r="F468" s="107"/>
      <c r="G468" s="110">
        <f>IF(PS!F457=SCT!$F$6,PS!J457,0)</f>
        <v>0</v>
      </c>
      <c r="H468" s="110">
        <f>IF(PS!G457=SCT!$F$6,PS!J457,0)</f>
        <v>0</v>
      </c>
      <c r="I468" s="110">
        <f>IF(AND(G468=0,H468=0),0,MAX(I467-J467+SUM($G$14:G468)-SUM($H$14:H468),0))</f>
        <v>0</v>
      </c>
      <c r="J468" s="110">
        <f>IF(AND(G468=0,H468=0),0,MAX(J467-I467+SUM($H$14:H468)-SUM($G$14:G468),0))</f>
        <v>0</v>
      </c>
    </row>
    <row r="469" spans="1:10" s="134" customFormat="1" ht="15" hidden="1" x14ac:dyDescent="0.2">
      <c r="A469" s="109" t="str">
        <f>IF(OR(PS!F458=SCT!$F$6,PS!G458=SCT!$F$6),PS!A458,"")</f>
        <v/>
      </c>
      <c r="B469" s="107" t="str">
        <f>IF(PS!F458=SCT!$F$6,PS!C458,IF(PS!G458=SCT!$F$6,PS!D458,""))</f>
        <v/>
      </c>
      <c r="C469" s="109" t="str">
        <f>IF(OR(PS!F458=SCT!$F$6,PS!G458=SCT!$F$6),PS!B458,"")</f>
        <v/>
      </c>
      <c r="D469" s="197" t="str">
        <f>IF(OR(PS!F458=SCT!$F$6,PS!G458=SCT!$F$6),PS!E458,"")</f>
        <v/>
      </c>
      <c r="E469" s="107" t="str">
        <f>IF(PS!F458=SCT!$F$6,PS!G458,IF(PS!G458=SCT!$F$6,PS!F458,""))</f>
        <v/>
      </c>
      <c r="F469" s="107"/>
      <c r="G469" s="110">
        <f>IF(PS!F458=SCT!$F$6,PS!J458,0)</f>
        <v>0</v>
      </c>
      <c r="H469" s="110">
        <f>IF(PS!G458=SCT!$F$6,PS!J458,0)</f>
        <v>0</v>
      </c>
      <c r="I469" s="110">
        <f>IF(AND(G469=0,H469=0),0,MAX(I468-J468+SUM($G$14:G469)-SUM($H$14:H469),0))</f>
        <v>0</v>
      </c>
      <c r="J469" s="110">
        <f>IF(AND(G469=0,H469=0),0,MAX(J468-I468+SUM($H$14:H469)-SUM($G$14:G469),0))</f>
        <v>0</v>
      </c>
    </row>
    <row r="470" spans="1:10" s="134" customFormat="1" ht="15" hidden="1" x14ac:dyDescent="0.2">
      <c r="A470" s="109" t="str">
        <f>IF(OR(PS!F459=SCT!$F$6,PS!G459=SCT!$F$6),PS!A459,"")</f>
        <v/>
      </c>
      <c r="B470" s="107" t="str">
        <f>IF(PS!F459=SCT!$F$6,PS!C459,IF(PS!G459=SCT!$F$6,PS!D459,""))</f>
        <v/>
      </c>
      <c r="C470" s="109" t="str">
        <f>IF(OR(PS!F459=SCT!$F$6,PS!G459=SCT!$F$6),PS!B459,"")</f>
        <v/>
      </c>
      <c r="D470" s="197" t="str">
        <f>IF(OR(PS!F459=SCT!$F$6,PS!G459=SCT!$F$6),PS!E459,"")</f>
        <v/>
      </c>
      <c r="E470" s="107" t="str">
        <f>IF(PS!F459=SCT!$F$6,PS!G459,IF(PS!G459=SCT!$F$6,PS!F459,""))</f>
        <v/>
      </c>
      <c r="F470" s="107"/>
      <c r="G470" s="110">
        <f>IF(PS!F459=SCT!$F$6,PS!J459,0)</f>
        <v>0</v>
      </c>
      <c r="H470" s="110">
        <f>IF(PS!G459=SCT!$F$6,PS!J459,0)</f>
        <v>0</v>
      </c>
      <c r="I470" s="110">
        <f>IF(AND(G470=0,H470=0),0,MAX(I469-J469+SUM($G$14:G470)-SUM($H$14:H470),0))</f>
        <v>0</v>
      </c>
      <c r="J470" s="110">
        <f>IF(AND(G470=0,H470=0),0,MAX(J469-I469+SUM($H$14:H470)-SUM($G$14:G470),0))</f>
        <v>0</v>
      </c>
    </row>
    <row r="471" spans="1:10" s="134" customFormat="1" ht="15" hidden="1" x14ac:dyDescent="0.2">
      <c r="A471" s="109" t="str">
        <f>IF(OR(PS!F460=SCT!$F$6,PS!G460=SCT!$F$6),PS!A460,"")</f>
        <v/>
      </c>
      <c r="B471" s="107" t="str">
        <f>IF(PS!F460=SCT!$F$6,PS!C460,IF(PS!G460=SCT!$F$6,PS!D460,""))</f>
        <v/>
      </c>
      <c r="C471" s="109" t="str">
        <f>IF(OR(PS!F460=SCT!$F$6,PS!G460=SCT!$F$6),PS!B460,"")</f>
        <v/>
      </c>
      <c r="D471" s="197" t="str">
        <f>IF(OR(PS!F460=SCT!$F$6,PS!G460=SCT!$F$6),PS!E460,"")</f>
        <v/>
      </c>
      <c r="E471" s="107" t="str">
        <f>IF(PS!F460=SCT!$F$6,PS!G460,IF(PS!G460=SCT!$F$6,PS!F460,""))</f>
        <v/>
      </c>
      <c r="F471" s="107"/>
      <c r="G471" s="110">
        <f>IF(PS!F460=SCT!$F$6,PS!J460,0)</f>
        <v>0</v>
      </c>
      <c r="H471" s="110">
        <f>IF(PS!G460=SCT!$F$6,PS!J460,0)</f>
        <v>0</v>
      </c>
      <c r="I471" s="110">
        <f>IF(AND(G471=0,H471=0),0,MAX(I470-J470+SUM($G$14:G471)-SUM($H$14:H471),0))</f>
        <v>0</v>
      </c>
      <c r="J471" s="110">
        <f>IF(AND(G471=0,H471=0),0,MAX(J470-I470+SUM($H$14:H471)-SUM($G$14:G471),0))</f>
        <v>0</v>
      </c>
    </row>
    <row r="472" spans="1:10" s="134" customFormat="1" ht="15" hidden="1" x14ac:dyDescent="0.2">
      <c r="A472" s="109" t="str">
        <f>IF(OR(PS!F461=SCT!$F$6,PS!G461=SCT!$F$6),PS!A461,"")</f>
        <v/>
      </c>
      <c r="B472" s="107" t="str">
        <f>IF(PS!F461=SCT!$F$6,PS!C461,IF(PS!G461=SCT!$F$6,PS!D461,""))</f>
        <v/>
      </c>
      <c r="C472" s="109" t="str">
        <f>IF(OR(PS!F461=SCT!$F$6,PS!G461=SCT!$F$6),PS!B461,"")</f>
        <v/>
      </c>
      <c r="D472" s="197" t="str">
        <f>IF(OR(PS!F461=SCT!$F$6,PS!G461=SCT!$F$6),PS!E461,"")</f>
        <v/>
      </c>
      <c r="E472" s="107" t="str">
        <f>IF(PS!F461=SCT!$F$6,PS!G461,IF(PS!G461=SCT!$F$6,PS!F461,""))</f>
        <v/>
      </c>
      <c r="F472" s="107"/>
      <c r="G472" s="110">
        <f>IF(PS!F461=SCT!$F$6,PS!J461,0)</f>
        <v>0</v>
      </c>
      <c r="H472" s="110">
        <f>IF(PS!G461=SCT!$F$6,PS!J461,0)</f>
        <v>0</v>
      </c>
      <c r="I472" s="110">
        <f>IF(AND(G472=0,H472=0),0,MAX(I471-J471+SUM($G$14:G472)-SUM($H$14:H472),0))</f>
        <v>0</v>
      </c>
      <c r="J472" s="110">
        <f>IF(AND(G472=0,H472=0),0,MAX(J471-I471+SUM($H$14:H472)-SUM($G$14:G472),0))</f>
        <v>0</v>
      </c>
    </row>
    <row r="473" spans="1:10" s="134" customFormat="1" ht="15" hidden="1" x14ac:dyDescent="0.2">
      <c r="A473" s="109" t="str">
        <f>IF(OR(PS!F462=SCT!$F$6,PS!G462=SCT!$F$6),PS!A462,"")</f>
        <v/>
      </c>
      <c r="B473" s="107" t="str">
        <f>IF(PS!F462=SCT!$F$6,PS!C462,IF(PS!G462=SCT!$F$6,PS!D462,""))</f>
        <v/>
      </c>
      <c r="C473" s="109" t="str">
        <f>IF(OR(PS!F462=SCT!$F$6,PS!G462=SCT!$F$6),PS!B462,"")</f>
        <v/>
      </c>
      <c r="D473" s="197" t="str">
        <f>IF(OR(PS!F462=SCT!$F$6,PS!G462=SCT!$F$6),PS!E462,"")</f>
        <v/>
      </c>
      <c r="E473" s="107" t="str">
        <f>IF(PS!F462=SCT!$F$6,PS!G462,IF(PS!G462=SCT!$F$6,PS!F462,""))</f>
        <v/>
      </c>
      <c r="F473" s="107"/>
      <c r="G473" s="110">
        <f>IF(PS!F462=SCT!$F$6,PS!J462,0)</f>
        <v>0</v>
      </c>
      <c r="H473" s="110">
        <f>IF(PS!G462=SCT!$F$6,PS!J462,0)</f>
        <v>0</v>
      </c>
      <c r="I473" s="110">
        <f>IF(AND(G473=0,H473=0),0,MAX(I472-J472+SUM($G$14:G473)-SUM($H$14:H473),0))</f>
        <v>0</v>
      </c>
      <c r="J473" s="110">
        <f>IF(AND(G473=0,H473=0),0,MAX(J472-I472+SUM($H$14:H473)-SUM($G$14:G473),0))</f>
        <v>0</v>
      </c>
    </row>
    <row r="474" spans="1:10" s="134" customFormat="1" ht="15" hidden="1" x14ac:dyDescent="0.2">
      <c r="A474" s="109" t="str">
        <f>IF(OR(PS!F463=SCT!$F$6,PS!G463=SCT!$F$6),PS!A463,"")</f>
        <v/>
      </c>
      <c r="B474" s="107" t="str">
        <f>IF(PS!F463=SCT!$F$6,PS!C463,IF(PS!G463=SCT!$F$6,PS!D463,""))</f>
        <v/>
      </c>
      <c r="C474" s="109" t="str">
        <f>IF(OR(PS!F463=SCT!$F$6,PS!G463=SCT!$F$6),PS!B463,"")</f>
        <v/>
      </c>
      <c r="D474" s="197" t="str">
        <f>IF(OR(PS!F463=SCT!$F$6,PS!G463=SCT!$F$6),PS!E463,"")</f>
        <v/>
      </c>
      <c r="E474" s="107" t="str">
        <f>IF(PS!F463=SCT!$F$6,PS!G463,IF(PS!G463=SCT!$F$6,PS!F463,""))</f>
        <v/>
      </c>
      <c r="F474" s="107"/>
      <c r="G474" s="110">
        <f>IF(PS!F463=SCT!$F$6,PS!J463,0)</f>
        <v>0</v>
      </c>
      <c r="H474" s="110">
        <f>IF(PS!G463=SCT!$F$6,PS!J463,0)</f>
        <v>0</v>
      </c>
      <c r="I474" s="110">
        <f>IF(AND(G474=0,H474=0),0,MAX(I473-J473+SUM($G$14:G474)-SUM($H$14:H474),0))</f>
        <v>0</v>
      </c>
      <c r="J474" s="110">
        <f>IF(AND(G474=0,H474=0),0,MAX(J473-I473+SUM($H$14:H474)-SUM($G$14:G474),0))</f>
        <v>0</v>
      </c>
    </row>
    <row r="475" spans="1:10" s="134" customFormat="1" ht="15" hidden="1" x14ac:dyDescent="0.2">
      <c r="A475" s="109" t="str">
        <f>IF(OR(PS!F464=SCT!$F$6,PS!G464=SCT!$F$6),PS!A464,"")</f>
        <v/>
      </c>
      <c r="B475" s="107" t="str">
        <f>IF(PS!F464=SCT!$F$6,PS!C464,IF(PS!G464=SCT!$F$6,PS!D464,""))</f>
        <v/>
      </c>
      <c r="C475" s="109" t="str">
        <f>IF(OR(PS!F464=SCT!$F$6,PS!G464=SCT!$F$6),PS!B464,"")</f>
        <v/>
      </c>
      <c r="D475" s="197" t="str">
        <f>IF(OR(PS!F464=SCT!$F$6,PS!G464=SCT!$F$6),PS!E464,"")</f>
        <v/>
      </c>
      <c r="E475" s="107" t="str">
        <f>IF(PS!F464=SCT!$F$6,PS!G464,IF(PS!G464=SCT!$F$6,PS!F464,""))</f>
        <v/>
      </c>
      <c r="F475" s="107"/>
      <c r="G475" s="110">
        <f>IF(PS!F464=SCT!$F$6,PS!J464,0)</f>
        <v>0</v>
      </c>
      <c r="H475" s="110">
        <f>IF(PS!G464=SCT!$F$6,PS!J464,0)</f>
        <v>0</v>
      </c>
      <c r="I475" s="110">
        <f>IF(AND(G475=0,H475=0),0,MAX(I474-J474+SUM($G$14:G475)-SUM($H$14:H475),0))</f>
        <v>0</v>
      </c>
      <c r="J475" s="110">
        <f>IF(AND(G475=0,H475=0),0,MAX(J474-I474+SUM($H$14:H475)-SUM($G$14:G475),0))</f>
        <v>0</v>
      </c>
    </row>
    <row r="476" spans="1:10" s="134" customFormat="1" ht="15" hidden="1" x14ac:dyDescent="0.2">
      <c r="A476" s="109" t="str">
        <f>IF(OR(PS!F465=SCT!$F$6,PS!G465=SCT!$F$6),PS!A465,"")</f>
        <v/>
      </c>
      <c r="B476" s="107" t="str">
        <f>IF(PS!F465=SCT!$F$6,PS!C465,IF(PS!G465=SCT!$F$6,PS!D465,""))</f>
        <v/>
      </c>
      <c r="C476" s="109" t="str">
        <f>IF(OR(PS!F465=SCT!$F$6,PS!G465=SCT!$F$6),PS!B465,"")</f>
        <v/>
      </c>
      <c r="D476" s="197" t="str">
        <f>IF(OR(PS!F465=SCT!$F$6,PS!G465=SCT!$F$6),PS!E465,"")</f>
        <v/>
      </c>
      <c r="E476" s="107" t="str">
        <f>IF(PS!F465=SCT!$F$6,PS!G465,IF(PS!G465=SCT!$F$6,PS!F465,""))</f>
        <v/>
      </c>
      <c r="F476" s="107"/>
      <c r="G476" s="110">
        <f>IF(PS!F465=SCT!$F$6,PS!J465,0)</f>
        <v>0</v>
      </c>
      <c r="H476" s="110">
        <f>IF(PS!G465=SCT!$F$6,PS!J465,0)</f>
        <v>0</v>
      </c>
      <c r="I476" s="110">
        <f>IF(AND(G476=0,H476=0),0,MAX(I475-J475+SUM($G$14:G476)-SUM($H$14:H476),0))</f>
        <v>0</v>
      </c>
      <c r="J476" s="110">
        <f>IF(AND(G476=0,H476=0),0,MAX(J475-I475+SUM($H$14:H476)-SUM($G$14:G476),0))</f>
        <v>0</v>
      </c>
    </row>
    <row r="477" spans="1:10" s="134" customFormat="1" ht="15" hidden="1" x14ac:dyDescent="0.2">
      <c r="A477" s="109" t="str">
        <f>IF(OR(PS!F466=SCT!$F$6,PS!G466=SCT!$F$6),PS!A466,"")</f>
        <v/>
      </c>
      <c r="B477" s="107" t="str">
        <f>IF(PS!F466=SCT!$F$6,PS!C466,IF(PS!G466=SCT!$F$6,PS!D466,""))</f>
        <v/>
      </c>
      <c r="C477" s="109" t="str">
        <f>IF(OR(PS!F466=SCT!$F$6,PS!G466=SCT!$F$6),PS!B466,"")</f>
        <v/>
      </c>
      <c r="D477" s="197" t="str">
        <f>IF(OR(PS!F466=SCT!$F$6,PS!G466=SCT!$F$6),PS!E466,"")</f>
        <v/>
      </c>
      <c r="E477" s="107" t="str">
        <f>IF(PS!F466=SCT!$F$6,PS!G466,IF(PS!G466=SCT!$F$6,PS!F466,""))</f>
        <v/>
      </c>
      <c r="F477" s="107"/>
      <c r="G477" s="110">
        <f>IF(PS!F466=SCT!$F$6,PS!J466,0)</f>
        <v>0</v>
      </c>
      <c r="H477" s="110">
        <f>IF(PS!G466=SCT!$F$6,PS!J466,0)</f>
        <v>0</v>
      </c>
      <c r="I477" s="110">
        <f>IF(AND(G477=0,H477=0),0,MAX(I476-J476+SUM($G$14:G477)-SUM($H$14:H477),0))</f>
        <v>0</v>
      </c>
      <c r="J477" s="110">
        <f>IF(AND(G477=0,H477=0),0,MAX(J476-I476+SUM($H$14:H477)-SUM($G$14:G477),0))</f>
        <v>0</v>
      </c>
    </row>
    <row r="478" spans="1:10" s="134" customFormat="1" ht="15" hidden="1" x14ac:dyDescent="0.2">
      <c r="A478" s="109" t="str">
        <f>IF(OR(PS!F467=SCT!$F$6,PS!G467=SCT!$F$6),PS!A467,"")</f>
        <v/>
      </c>
      <c r="B478" s="107" t="str">
        <f>IF(PS!F467=SCT!$F$6,PS!C467,IF(PS!G467=SCT!$F$6,PS!D467,""))</f>
        <v/>
      </c>
      <c r="C478" s="109" t="str">
        <f>IF(OR(PS!F467=SCT!$F$6,PS!G467=SCT!$F$6),PS!B467,"")</f>
        <v/>
      </c>
      <c r="D478" s="197" t="str">
        <f>IF(OR(PS!F467=SCT!$F$6,PS!G467=SCT!$F$6),PS!E467,"")</f>
        <v/>
      </c>
      <c r="E478" s="107" t="str">
        <f>IF(PS!F467=SCT!$F$6,PS!G467,IF(PS!G467=SCT!$F$6,PS!F467,""))</f>
        <v/>
      </c>
      <c r="F478" s="107"/>
      <c r="G478" s="110">
        <f>IF(PS!F467=SCT!$F$6,PS!J467,0)</f>
        <v>0</v>
      </c>
      <c r="H478" s="110">
        <f>IF(PS!G467=SCT!$F$6,PS!J467,0)</f>
        <v>0</v>
      </c>
      <c r="I478" s="110">
        <f>IF(AND(G478=0,H478=0),0,MAX(I477-J477+SUM($G$14:G478)-SUM($H$14:H478),0))</f>
        <v>0</v>
      </c>
      <c r="J478" s="110">
        <f>IF(AND(G478=0,H478=0),0,MAX(J477-I477+SUM($H$14:H478)-SUM($G$14:G478),0))</f>
        <v>0</v>
      </c>
    </row>
    <row r="479" spans="1:10" s="134" customFormat="1" ht="15" hidden="1" x14ac:dyDescent="0.2">
      <c r="A479" s="109" t="str">
        <f>IF(OR(PS!F468=SCT!$F$6,PS!G468=SCT!$F$6),PS!A468,"")</f>
        <v/>
      </c>
      <c r="B479" s="107" t="str">
        <f>IF(PS!F468=SCT!$F$6,PS!C468,IF(PS!G468=SCT!$F$6,PS!D468,""))</f>
        <v/>
      </c>
      <c r="C479" s="109" t="str">
        <f>IF(OR(PS!F468=SCT!$F$6,PS!G468=SCT!$F$6),PS!B468,"")</f>
        <v/>
      </c>
      <c r="D479" s="197" t="str">
        <f>IF(OR(PS!F468=SCT!$F$6,PS!G468=SCT!$F$6),PS!E468,"")</f>
        <v/>
      </c>
      <c r="E479" s="107" t="str">
        <f>IF(PS!F468=SCT!$F$6,PS!G468,IF(PS!G468=SCT!$F$6,PS!F468,""))</f>
        <v/>
      </c>
      <c r="F479" s="107"/>
      <c r="G479" s="110">
        <f>IF(PS!F468=SCT!$F$6,PS!J468,0)</f>
        <v>0</v>
      </c>
      <c r="H479" s="110">
        <f>IF(PS!G468=SCT!$F$6,PS!J468,0)</f>
        <v>0</v>
      </c>
      <c r="I479" s="110">
        <f>IF(AND(G479=0,H479=0),0,MAX(I478-J478+SUM($G$14:G479)-SUM($H$14:H479),0))</f>
        <v>0</v>
      </c>
      <c r="J479" s="110">
        <f>IF(AND(G479=0,H479=0),0,MAX(J478-I478+SUM($H$14:H479)-SUM($G$14:G479),0))</f>
        <v>0</v>
      </c>
    </row>
    <row r="480" spans="1:10" s="134" customFormat="1" ht="15" hidden="1" x14ac:dyDescent="0.2">
      <c r="A480" s="109" t="str">
        <f>IF(OR(PS!F469=SCT!$F$6,PS!G469=SCT!$F$6),PS!A469,"")</f>
        <v/>
      </c>
      <c r="B480" s="107" t="str">
        <f>IF(PS!F469=SCT!$F$6,PS!C469,IF(PS!G469=SCT!$F$6,PS!D469,""))</f>
        <v/>
      </c>
      <c r="C480" s="109" t="str">
        <f>IF(OR(PS!F469=SCT!$F$6,PS!G469=SCT!$F$6),PS!B469,"")</f>
        <v/>
      </c>
      <c r="D480" s="197" t="str">
        <f>IF(OR(PS!F469=SCT!$F$6,PS!G469=SCT!$F$6),PS!E469,"")</f>
        <v/>
      </c>
      <c r="E480" s="107" t="str">
        <f>IF(PS!F469=SCT!$F$6,PS!G469,IF(PS!G469=SCT!$F$6,PS!F469,""))</f>
        <v/>
      </c>
      <c r="F480" s="107"/>
      <c r="G480" s="110">
        <f>IF(PS!F469=SCT!$F$6,PS!J469,0)</f>
        <v>0</v>
      </c>
      <c r="H480" s="110">
        <f>IF(PS!G469=SCT!$F$6,PS!J469,0)</f>
        <v>0</v>
      </c>
      <c r="I480" s="110">
        <f>IF(AND(G480=0,H480=0),0,MAX(I479-J479+SUM($G$14:G480)-SUM($H$14:H480),0))</f>
        <v>0</v>
      </c>
      <c r="J480" s="110">
        <f>IF(AND(G480=0,H480=0),0,MAX(J479-I479+SUM($H$14:H480)-SUM($G$14:G480),0))</f>
        <v>0</v>
      </c>
    </row>
    <row r="481" spans="1:10" s="134" customFormat="1" ht="15" hidden="1" x14ac:dyDescent="0.2">
      <c r="A481" s="109" t="str">
        <f>IF(OR(PS!F470=SCT!$F$6,PS!G470=SCT!$F$6),PS!A470,"")</f>
        <v/>
      </c>
      <c r="B481" s="107" t="str">
        <f>IF(PS!F470=SCT!$F$6,PS!C470,IF(PS!G470=SCT!$F$6,PS!D470,""))</f>
        <v/>
      </c>
      <c r="C481" s="109" t="str">
        <f>IF(OR(PS!F470=SCT!$F$6,PS!G470=SCT!$F$6),PS!B470,"")</f>
        <v/>
      </c>
      <c r="D481" s="197" t="str">
        <f>IF(OR(PS!F470=SCT!$F$6,PS!G470=SCT!$F$6),PS!E470,"")</f>
        <v/>
      </c>
      <c r="E481" s="107" t="str">
        <f>IF(PS!F470=SCT!$F$6,PS!G470,IF(PS!G470=SCT!$F$6,PS!F470,""))</f>
        <v/>
      </c>
      <c r="F481" s="107"/>
      <c r="G481" s="110">
        <f>IF(PS!F470=SCT!$F$6,PS!J470,0)</f>
        <v>0</v>
      </c>
      <c r="H481" s="110">
        <f>IF(PS!G470=SCT!$F$6,PS!J470,0)</f>
        <v>0</v>
      </c>
      <c r="I481" s="110">
        <f>IF(AND(G481=0,H481=0),0,MAX(I480-J480+SUM($G$14:G481)-SUM($H$14:H481),0))</f>
        <v>0</v>
      </c>
      <c r="J481" s="110">
        <f>IF(AND(G481=0,H481=0),0,MAX(J480-I480+SUM($H$14:H481)-SUM($G$14:G481),0))</f>
        <v>0</v>
      </c>
    </row>
    <row r="482" spans="1:10" s="134" customFormat="1" ht="15" hidden="1" x14ac:dyDescent="0.2">
      <c r="A482" s="109" t="str">
        <f>IF(OR(PS!F471=SCT!$F$6,PS!G471=SCT!$F$6),PS!A471,"")</f>
        <v/>
      </c>
      <c r="B482" s="107" t="str">
        <f>IF(PS!F471=SCT!$F$6,PS!C471,IF(PS!G471=SCT!$F$6,PS!D471,""))</f>
        <v/>
      </c>
      <c r="C482" s="109" t="str">
        <f>IF(OR(PS!F471=SCT!$F$6,PS!G471=SCT!$F$6),PS!B471,"")</f>
        <v/>
      </c>
      <c r="D482" s="197" t="str">
        <f>IF(OR(PS!F471=SCT!$F$6,PS!G471=SCT!$F$6),PS!E471,"")</f>
        <v/>
      </c>
      <c r="E482" s="107" t="str">
        <f>IF(PS!F471=SCT!$F$6,PS!G471,IF(PS!G471=SCT!$F$6,PS!F471,""))</f>
        <v/>
      </c>
      <c r="F482" s="107"/>
      <c r="G482" s="110">
        <f>IF(PS!F471=SCT!$F$6,PS!J471,0)</f>
        <v>0</v>
      </c>
      <c r="H482" s="110">
        <f>IF(PS!G471=SCT!$F$6,PS!J471,0)</f>
        <v>0</v>
      </c>
      <c r="I482" s="110">
        <f>IF(AND(G482=0,H482=0),0,MAX(I481-J481+SUM($G$14:G482)-SUM($H$14:H482),0))</f>
        <v>0</v>
      </c>
      <c r="J482" s="110">
        <f>IF(AND(G482=0,H482=0),0,MAX(J481-I481+SUM($H$14:H482)-SUM($G$14:G482),0))</f>
        <v>0</v>
      </c>
    </row>
    <row r="483" spans="1:10" s="134" customFormat="1" ht="15" hidden="1" x14ac:dyDescent="0.2">
      <c r="A483" s="109" t="str">
        <f>IF(OR(PS!F472=SCT!$F$6,PS!G472=SCT!$F$6),PS!A472,"")</f>
        <v/>
      </c>
      <c r="B483" s="107" t="str">
        <f>IF(PS!F472=SCT!$F$6,PS!C472,IF(PS!G472=SCT!$F$6,PS!D472,""))</f>
        <v/>
      </c>
      <c r="C483" s="109" t="str">
        <f>IF(OR(PS!F472=SCT!$F$6,PS!G472=SCT!$F$6),PS!B472,"")</f>
        <v/>
      </c>
      <c r="D483" s="197" t="str">
        <f>IF(OR(PS!F472=SCT!$F$6,PS!G472=SCT!$F$6),PS!E472,"")</f>
        <v/>
      </c>
      <c r="E483" s="107" t="str">
        <f>IF(PS!F472=SCT!$F$6,PS!G472,IF(PS!G472=SCT!$F$6,PS!F472,""))</f>
        <v/>
      </c>
      <c r="F483" s="107"/>
      <c r="G483" s="110">
        <f>IF(PS!F472=SCT!$F$6,PS!J472,0)</f>
        <v>0</v>
      </c>
      <c r="H483" s="110">
        <f>IF(PS!G472=SCT!$F$6,PS!J472,0)</f>
        <v>0</v>
      </c>
      <c r="I483" s="110">
        <f>IF(AND(G483=0,H483=0),0,MAX(I482-J482+SUM($G$14:G483)-SUM($H$14:H483),0))</f>
        <v>0</v>
      </c>
      <c r="J483" s="110">
        <f>IF(AND(G483=0,H483=0),0,MAX(J482-I482+SUM($H$14:H483)-SUM($G$14:G483),0))</f>
        <v>0</v>
      </c>
    </row>
    <row r="484" spans="1:10" s="134" customFormat="1" ht="15" hidden="1" x14ac:dyDescent="0.2">
      <c r="A484" s="109" t="str">
        <f>IF(OR(PS!F473=SCT!$F$6,PS!G473=SCT!$F$6),PS!A473,"")</f>
        <v/>
      </c>
      <c r="B484" s="107" t="str">
        <f>IF(PS!F473=SCT!$F$6,PS!C473,IF(PS!G473=SCT!$F$6,PS!D473,""))</f>
        <v/>
      </c>
      <c r="C484" s="109" t="str">
        <f>IF(OR(PS!F473=SCT!$F$6,PS!G473=SCT!$F$6),PS!B473,"")</f>
        <v/>
      </c>
      <c r="D484" s="197" t="str">
        <f>IF(OR(PS!F473=SCT!$F$6,PS!G473=SCT!$F$6),PS!E473,"")</f>
        <v/>
      </c>
      <c r="E484" s="107" t="str">
        <f>IF(PS!F473=SCT!$F$6,PS!G473,IF(PS!G473=SCT!$F$6,PS!F473,""))</f>
        <v/>
      </c>
      <c r="F484" s="107"/>
      <c r="G484" s="110">
        <f>IF(PS!F473=SCT!$F$6,PS!J473,0)</f>
        <v>0</v>
      </c>
      <c r="H484" s="110">
        <f>IF(PS!G473=SCT!$F$6,PS!J473,0)</f>
        <v>0</v>
      </c>
      <c r="I484" s="110">
        <f>IF(AND(G484=0,H484=0),0,MAX(I483-J483+SUM($G$14:G484)-SUM($H$14:H484),0))</f>
        <v>0</v>
      </c>
      <c r="J484" s="110">
        <f>IF(AND(G484=0,H484=0),0,MAX(J483-I483+SUM($H$14:H484)-SUM($G$14:G484),0))</f>
        <v>0</v>
      </c>
    </row>
    <row r="485" spans="1:10" s="134" customFormat="1" ht="15" hidden="1" x14ac:dyDescent="0.2">
      <c r="A485" s="109" t="str">
        <f>IF(OR(PS!F474=SCT!$F$6,PS!G474=SCT!$F$6),PS!A474,"")</f>
        <v/>
      </c>
      <c r="B485" s="107" t="str">
        <f>IF(PS!F474=SCT!$F$6,PS!C474,IF(PS!G474=SCT!$F$6,PS!D474,""))</f>
        <v/>
      </c>
      <c r="C485" s="109" t="str">
        <f>IF(OR(PS!F474=SCT!$F$6,PS!G474=SCT!$F$6),PS!B474,"")</f>
        <v/>
      </c>
      <c r="D485" s="197" t="str">
        <f>IF(OR(PS!F474=SCT!$F$6,PS!G474=SCT!$F$6),PS!E474,"")</f>
        <v/>
      </c>
      <c r="E485" s="107" t="str">
        <f>IF(PS!F474=SCT!$F$6,PS!G474,IF(PS!G474=SCT!$F$6,PS!F474,""))</f>
        <v/>
      </c>
      <c r="F485" s="107"/>
      <c r="G485" s="110">
        <f>IF(PS!F474=SCT!$F$6,PS!J474,0)</f>
        <v>0</v>
      </c>
      <c r="H485" s="110">
        <f>IF(PS!G474=SCT!$F$6,PS!J474,0)</f>
        <v>0</v>
      </c>
      <c r="I485" s="110">
        <f>IF(AND(G485=0,H485=0),0,MAX(I484-J484+SUM($G$14:G485)-SUM($H$14:H485),0))</f>
        <v>0</v>
      </c>
      <c r="J485" s="110">
        <f>IF(AND(G485=0,H485=0),0,MAX(J484-I484+SUM($H$14:H485)-SUM($G$14:G485),0))</f>
        <v>0</v>
      </c>
    </row>
    <row r="486" spans="1:10" s="134" customFormat="1" ht="15" hidden="1" x14ac:dyDescent="0.2">
      <c r="A486" s="109" t="str">
        <f>IF(OR(PS!F475=SCT!$F$6,PS!G475=SCT!$F$6),PS!A475,"")</f>
        <v/>
      </c>
      <c r="B486" s="107" t="str">
        <f>IF(PS!F475=SCT!$F$6,PS!C475,IF(PS!G475=SCT!$F$6,PS!D475,""))</f>
        <v/>
      </c>
      <c r="C486" s="109" t="str">
        <f>IF(OR(PS!F475=SCT!$F$6,PS!G475=SCT!$F$6),PS!B475,"")</f>
        <v/>
      </c>
      <c r="D486" s="197" t="str">
        <f>IF(OR(PS!F475=SCT!$F$6,PS!G475=SCT!$F$6),PS!E475,"")</f>
        <v/>
      </c>
      <c r="E486" s="107" t="str">
        <f>IF(PS!F475=SCT!$F$6,PS!G475,IF(PS!G475=SCT!$F$6,PS!F475,""))</f>
        <v/>
      </c>
      <c r="F486" s="107"/>
      <c r="G486" s="110">
        <f>IF(PS!F475=SCT!$F$6,PS!J475,0)</f>
        <v>0</v>
      </c>
      <c r="H486" s="110">
        <f>IF(PS!G475=SCT!$F$6,PS!J475,0)</f>
        <v>0</v>
      </c>
      <c r="I486" s="110">
        <f>IF(AND(G486=0,H486=0),0,MAX(I485-J485+SUM($G$14:G486)-SUM($H$14:H486),0))</f>
        <v>0</v>
      </c>
      <c r="J486" s="110">
        <f>IF(AND(G486=0,H486=0),0,MAX(J485-I485+SUM($H$14:H486)-SUM($G$14:G486),0))</f>
        <v>0</v>
      </c>
    </row>
    <row r="487" spans="1:10" s="134" customFormat="1" ht="15" hidden="1" x14ac:dyDescent="0.2">
      <c r="A487" s="109" t="str">
        <f>IF(OR(PS!F476=SCT!$F$6,PS!G476=SCT!$F$6),PS!A476,"")</f>
        <v/>
      </c>
      <c r="B487" s="107" t="str">
        <f>IF(PS!F476=SCT!$F$6,PS!C476,IF(PS!G476=SCT!$F$6,PS!D476,""))</f>
        <v/>
      </c>
      <c r="C487" s="109" t="str">
        <f>IF(OR(PS!F476=SCT!$F$6,PS!G476=SCT!$F$6),PS!B476,"")</f>
        <v/>
      </c>
      <c r="D487" s="197" t="str">
        <f>IF(OR(PS!F476=SCT!$F$6,PS!G476=SCT!$F$6),PS!E476,"")</f>
        <v/>
      </c>
      <c r="E487" s="107" t="str">
        <f>IF(PS!F476=SCT!$F$6,PS!G476,IF(PS!G476=SCT!$F$6,PS!F476,""))</f>
        <v/>
      </c>
      <c r="F487" s="107"/>
      <c r="G487" s="110">
        <f>IF(PS!F476=SCT!$F$6,PS!J476,0)</f>
        <v>0</v>
      </c>
      <c r="H487" s="110">
        <f>IF(PS!G476=SCT!$F$6,PS!J476,0)</f>
        <v>0</v>
      </c>
      <c r="I487" s="110">
        <f>IF(AND(G487=0,H487=0),0,MAX(I486-J486+SUM($G$14:G487)-SUM($H$14:H487),0))</f>
        <v>0</v>
      </c>
      <c r="J487" s="110">
        <f>IF(AND(G487=0,H487=0),0,MAX(J486-I486+SUM($H$14:H487)-SUM($G$14:G487),0))</f>
        <v>0</v>
      </c>
    </row>
    <row r="488" spans="1:10" s="134" customFormat="1" ht="15" hidden="1" x14ac:dyDescent="0.2">
      <c r="A488" s="109" t="str">
        <f>IF(OR(PS!F477=SCT!$F$6,PS!G477=SCT!$F$6),PS!A477,"")</f>
        <v/>
      </c>
      <c r="B488" s="107" t="str">
        <f>IF(PS!F477=SCT!$F$6,PS!C477,IF(PS!G477=SCT!$F$6,PS!D477,""))</f>
        <v/>
      </c>
      <c r="C488" s="109" t="str">
        <f>IF(OR(PS!F477=SCT!$F$6,PS!G477=SCT!$F$6),PS!B477,"")</f>
        <v/>
      </c>
      <c r="D488" s="197" t="str">
        <f>IF(OR(PS!F477=SCT!$F$6,PS!G477=SCT!$F$6),PS!E477,"")</f>
        <v/>
      </c>
      <c r="E488" s="107" t="str">
        <f>IF(PS!F477=SCT!$F$6,PS!G477,IF(PS!G477=SCT!$F$6,PS!F477,""))</f>
        <v/>
      </c>
      <c r="F488" s="107"/>
      <c r="G488" s="110">
        <f>IF(PS!F477=SCT!$F$6,PS!J477,0)</f>
        <v>0</v>
      </c>
      <c r="H488" s="110">
        <f>IF(PS!G477=SCT!$F$6,PS!J477,0)</f>
        <v>0</v>
      </c>
      <c r="I488" s="110">
        <f>IF(AND(G488=0,H488=0),0,MAX(I487-J487+SUM($G$14:G488)-SUM($H$14:H488),0))</f>
        <v>0</v>
      </c>
      <c r="J488" s="110">
        <f>IF(AND(G488=0,H488=0),0,MAX(J487-I487+SUM($H$14:H488)-SUM($G$14:G488),0))</f>
        <v>0</v>
      </c>
    </row>
    <row r="489" spans="1:10" s="134" customFormat="1" ht="15" hidden="1" x14ac:dyDescent="0.2">
      <c r="A489" s="109" t="str">
        <f>IF(OR(PS!F478=SCT!$F$6,PS!G478=SCT!$F$6),PS!A478,"")</f>
        <v/>
      </c>
      <c r="B489" s="107" t="str">
        <f>IF(PS!F478=SCT!$F$6,PS!C478,IF(PS!G478=SCT!$F$6,PS!D478,""))</f>
        <v/>
      </c>
      <c r="C489" s="109" t="str">
        <f>IF(OR(PS!F478=SCT!$F$6,PS!G478=SCT!$F$6),PS!B478,"")</f>
        <v/>
      </c>
      <c r="D489" s="197" t="str">
        <f>IF(OR(PS!F478=SCT!$F$6,PS!G478=SCT!$F$6),PS!E478,"")</f>
        <v/>
      </c>
      <c r="E489" s="107" t="str">
        <f>IF(PS!F478=SCT!$F$6,PS!G478,IF(PS!G478=SCT!$F$6,PS!F478,""))</f>
        <v/>
      </c>
      <c r="F489" s="107"/>
      <c r="G489" s="110">
        <f>IF(PS!F478=SCT!$F$6,PS!J478,0)</f>
        <v>0</v>
      </c>
      <c r="H489" s="110">
        <f>IF(PS!G478=SCT!$F$6,PS!J478,0)</f>
        <v>0</v>
      </c>
      <c r="I489" s="110">
        <f>IF(AND(G489=0,H489=0),0,MAX(I488-J488+SUM($G$14:G489)-SUM($H$14:H489),0))</f>
        <v>0</v>
      </c>
      <c r="J489" s="110">
        <f>IF(AND(G489=0,H489=0),0,MAX(J488-I488+SUM($H$14:H489)-SUM($G$14:G489),0))</f>
        <v>0</v>
      </c>
    </row>
    <row r="490" spans="1:10" s="134" customFormat="1" ht="15" hidden="1" x14ac:dyDescent="0.2">
      <c r="A490" s="109" t="str">
        <f>IF(OR(PS!F479=SCT!$F$6,PS!G479=SCT!$F$6),PS!A479,"")</f>
        <v/>
      </c>
      <c r="B490" s="107" t="str">
        <f>IF(PS!F479=SCT!$F$6,PS!C479,IF(PS!G479=SCT!$F$6,PS!D479,""))</f>
        <v/>
      </c>
      <c r="C490" s="109" t="str">
        <f>IF(OR(PS!F479=SCT!$F$6,PS!G479=SCT!$F$6),PS!B479,"")</f>
        <v/>
      </c>
      <c r="D490" s="197" t="str">
        <f>IF(OR(PS!F479=SCT!$F$6,PS!G479=SCT!$F$6),PS!E479,"")</f>
        <v/>
      </c>
      <c r="E490" s="107" t="str">
        <f>IF(PS!F479=SCT!$F$6,PS!G479,IF(PS!G479=SCT!$F$6,PS!F479,""))</f>
        <v/>
      </c>
      <c r="F490" s="107"/>
      <c r="G490" s="110">
        <f>IF(PS!F479=SCT!$F$6,PS!J479,0)</f>
        <v>0</v>
      </c>
      <c r="H490" s="110">
        <f>IF(PS!G479=SCT!$F$6,PS!J479,0)</f>
        <v>0</v>
      </c>
      <c r="I490" s="110">
        <f>IF(AND(G490=0,H490=0),0,MAX(I489-J489+SUM($G$14:G490)-SUM($H$14:H490),0))</f>
        <v>0</v>
      </c>
      <c r="J490" s="110">
        <f>IF(AND(G490=0,H490=0),0,MAX(J489-I489+SUM($H$14:H490)-SUM($G$14:G490),0))</f>
        <v>0</v>
      </c>
    </row>
    <row r="491" spans="1:10" s="134" customFormat="1" ht="15" hidden="1" x14ac:dyDescent="0.2">
      <c r="A491" s="109" t="str">
        <f>IF(OR(PS!F480=SCT!$F$6,PS!G480=SCT!$F$6),PS!A480,"")</f>
        <v/>
      </c>
      <c r="B491" s="107" t="str">
        <f>IF(PS!F480=SCT!$F$6,PS!C480,IF(PS!G480=SCT!$F$6,PS!D480,""))</f>
        <v/>
      </c>
      <c r="C491" s="109" t="str">
        <f>IF(OR(PS!F480=SCT!$F$6,PS!G480=SCT!$F$6),PS!B480,"")</f>
        <v/>
      </c>
      <c r="D491" s="197" t="str">
        <f>IF(OR(PS!F480=SCT!$F$6,PS!G480=SCT!$F$6),PS!E480,"")</f>
        <v/>
      </c>
      <c r="E491" s="107" t="str">
        <f>IF(PS!F480=SCT!$F$6,PS!G480,IF(PS!G480=SCT!$F$6,PS!F480,""))</f>
        <v/>
      </c>
      <c r="F491" s="107"/>
      <c r="G491" s="110">
        <f>IF(PS!F480=SCT!$F$6,PS!J480,0)</f>
        <v>0</v>
      </c>
      <c r="H491" s="110">
        <f>IF(PS!G480=SCT!$F$6,PS!J480,0)</f>
        <v>0</v>
      </c>
      <c r="I491" s="110">
        <f>IF(AND(G491=0,H491=0),0,MAX(I490-J490+SUM($G$14:G491)-SUM($H$14:H491),0))</f>
        <v>0</v>
      </c>
      <c r="J491" s="110">
        <f>IF(AND(G491=0,H491=0),0,MAX(J490-I490+SUM($H$14:H491)-SUM($G$14:G491),0))</f>
        <v>0</v>
      </c>
    </row>
    <row r="492" spans="1:10" s="134" customFormat="1" ht="15" hidden="1" x14ac:dyDescent="0.2">
      <c r="A492" s="109" t="str">
        <f>IF(OR(PS!F481=SCT!$F$6,PS!G481=SCT!$F$6),PS!A481,"")</f>
        <v/>
      </c>
      <c r="B492" s="107" t="str">
        <f>IF(PS!F481=SCT!$F$6,PS!C481,IF(PS!G481=SCT!$F$6,PS!D481,""))</f>
        <v/>
      </c>
      <c r="C492" s="109" t="str">
        <f>IF(OR(PS!F481=SCT!$F$6,PS!G481=SCT!$F$6),PS!B481,"")</f>
        <v/>
      </c>
      <c r="D492" s="197" t="str">
        <f>IF(OR(PS!F481=SCT!$F$6,PS!G481=SCT!$F$6),PS!E481,"")</f>
        <v/>
      </c>
      <c r="E492" s="107" t="str">
        <f>IF(PS!F481=SCT!$F$6,PS!G481,IF(PS!G481=SCT!$F$6,PS!F481,""))</f>
        <v/>
      </c>
      <c r="F492" s="107"/>
      <c r="G492" s="110">
        <f>IF(PS!F481=SCT!$F$6,PS!J481,0)</f>
        <v>0</v>
      </c>
      <c r="H492" s="110">
        <f>IF(PS!G481=SCT!$F$6,PS!J481,0)</f>
        <v>0</v>
      </c>
      <c r="I492" s="110">
        <f>IF(AND(G492=0,H492=0),0,MAX(I491-J491+SUM($G$14:G492)-SUM($H$14:H492),0))</f>
        <v>0</v>
      </c>
      <c r="J492" s="110">
        <f>IF(AND(G492=0,H492=0),0,MAX(J491-I491+SUM($H$14:H492)-SUM($G$14:G492),0))</f>
        <v>0</v>
      </c>
    </row>
    <row r="493" spans="1:10" s="134" customFormat="1" ht="15" hidden="1" x14ac:dyDescent="0.2">
      <c r="A493" s="109" t="str">
        <f>IF(OR(PS!F482=SCT!$F$6,PS!G482=SCT!$F$6),PS!A482,"")</f>
        <v/>
      </c>
      <c r="B493" s="107" t="str">
        <f>IF(PS!F482=SCT!$F$6,PS!C482,IF(PS!G482=SCT!$F$6,PS!D482,""))</f>
        <v/>
      </c>
      <c r="C493" s="109" t="str">
        <f>IF(OR(PS!F482=SCT!$F$6,PS!G482=SCT!$F$6),PS!B482,"")</f>
        <v/>
      </c>
      <c r="D493" s="197" t="str">
        <f>IF(OR(PS!F482=SCT!$F$6,PS!G482=SCT!$F$6),PS!E482,"")</f>
        <v/>
      </c>
      <c r="E493" s="107" t="str">
        <f>IF(PS!F482=SCT!$F$6,PS!G482,IF(PS!G482=SCT!$F$6,PS!F482,""))</f>
        <v/>
      </c>
      <c r="F493" s="107"/>
      <c r="G493" s="110">
        <f>IF(PS!F482=SCT!$F$6,PS!J482,0)</f>
        <v>0</v>
      </c>
      <c r="H493" s="110">
        <f>IF(PS!G482=SCT!$F$6,PS!J482,0)</f>
        <v>0</v>
      </c>
      <c r="I493" s="110">
        <f>IF(AND(G493=0,H493=0),0,MAX(I492-J492+SUM($G$14:G493)-SUM($H$14:H493),0))</f>
        <v>0</v>
      </c>
      <c r="J493" s="110">
        <f>IF(AND(G493=0,H493=0),0,MAX(J492-I492+SUM($H$14:H493)-SUM($G$14:G493),0))</f>
        <v>0</v>
      </c>
    </row>
    <row r="494" spans="1:10" s="134" customFormat="1" ht="15" hidden="1" x14ac:dyDescent="0.2">
      <c r="A494" s="109" t="str">
        <f>IF(OR(PS!F483=SCT!$F$6,PS!G483=SCT!$F$6),PS!A483,"")</f>
        <v/>
      </c>
      <c r="B494" s="107" t="str">
        <f>IF(PS!F483=SCT!$F$6,PS!C483,IF(PS!G483=SCT!$F$6,PS!D483,""))</f>
        <v/>
      </c>
      <c r="C494" s="109" t="str">
        <f>IF(OR(PS!F483=SCT!$F$6,PS!G483=SCT!$F$6),PS!B483,"")</f>
        <v/>
      </c>
      <c r="D494" s="197" t="str">
        <f>IF(OR(PS!F483=SCT!$F$6,PS!G483=SCT!$F$6),PS!E483,"")</f>
        <v/>
      </c>
      <c r="E494" s="107" t="str">
        <f>IF(PS!F483=SCT!$F$6,PS!G483,IF(PS!G483=SCT!$F$6,PS!F483,""))</f>
        <v/>
      </c>
      <c r="F494" s="107"/>
      <c r="G494" s="110">
        <f>IF(PS!F483=SCT!$F$6,PS!J483,0)</f>
        <v>0</v>
      </c>
      <c r="H494" s="110">
        <f>IF(PS!G483=SCT!$F$6,PS!J483,0)</f>
        <v>0</v>
      </c>
      <c r="I494" s="110">
        <f>IF(AND(G494=0,H494=0),0,MAX(I493-J493+SUM($G$14:G494)-SUM($H$14:H494),0))</f>
        <v>0</v>
      </c>
      <c r="J494" s="110">
        <f>IF(AND(G494=0,H494=0),0,MAX(J493-I493+SUM($H$14:H494)-SUM($G$14:G494),0))</f>
        <v>0</v>
      </c>
    </row>
    <row r="495" spans="1:10" s="134" customFormat="1" ht="15" hidden="1" x14ac:dyDescent="0.2">
      <c r="A495" s="109" t="str">
        <f>IF(OR(PS!F484=SCT!$F$6,PS!G484=SCT!$F$6),PS!A484,"")</f>
        <v/>
      </c>
      <c r="B495" s="107" t="str">
        <f>IF(PS!F484=SCT!$F$6,PS!C484,IF(PS!G484=SCT!$F$6,PS!D484,""))</f>
        <v/>
      </c>
      <c r="C495" s="109" t="str">
        <f>IF(OR(PS!F484=SCT!$F$6,PS!G484=SCT!$F$6),PS!B484,"")</f>
        <v/>
      </c>
      <c r="D495" s="197" t="str">
        <f>IF(OR(PS!F484=SCT!$F$6,PS!G484=SCT!$F$6),PS!E484,"")</f>
        <v/>
      </c>
      <c r="E495" s="107" t="str">
        <f>IF(PS!F484=SCT!$F$6,PS!G484,IF(PS!G484=SCT!$F$6,PS!F484,""))</f>
        <v/>
      </c>
      <c r="F495" s="107"/>
      <c r="G495" s="110">
        <f>IF(PS!F484=SCT!$F$6,PS!J484,0)</f>
        <v>0</v>
      </c>
      <c r="H495" s="110">
        <f>IF(PS!G484=SCT!$F$6,PS!J484,0)</f>
        <v>0</v>
      </c>
      <c r="I495" s="110">
        <f>IF(AND(G495=0,H495=0),0,MAX(I494-J494+SUM($G$14:G495)-SUM($H$14:H495),0))</f>
        <v>0</v>
      </c>
      <c r="J495" s="110">
        <f>IF(AND(G495=0,H495=0),0,MAX(J494-I494+SUM($H$14:H495)-SUM($G$14:G495),0))</f>
        <v>0</v>
      </c>
    </row>
    <row r="496" spans="1:10" s="134" customFormat="1" ht="15" hidden="1" x14ac:dyDescent="0.2">
      <c r="A496" s="109" t="str">
        <f>IF(OR(PS!F485=SCT!$F$6,PS!G485=SCT!$F$6),PS!A485,"")</f>
        <v/>
      </c>
      <c r="B496" s="107" t="str">
        <f>IF(PS!F485=SCT!$F$6,PS!C485,IF(PS!G485=SCT!$F$6,PS!D485,""))</f>
        <v/>
      </c>
      <c r="C496" s="109" t="str">
        <f>IF(OR(PS!F485=SCT!$F$6,PS!G485=SCT!$F$6),PS!B485,"")</f>
        <v/>
      </c>
      <c r="D496" s="197" t="str">
        <f>IF(OR(PS!F485=SCT!$F$6,PS!G485=SCT!$F$6),PS!E485,"")</f>
        <v/>
      </c>
      <c r="E496" s="107" t="str">
        <f>IF(PS!F485=SCT!$F$6,PS!G485,IF(PS!G485=SCT!$F$6,PS!F485,""))</f>
        <v/>
      </c>
      <c r="F496" s="107"/>
      <c r="G496" s="110">
        <f>IF(PS!F485=SCT!$F$6,PS!J485,0)</f>
        <v>0</v>
      </c>
      <c r="H496" s="110">
        <f>IF(PS!G485=SCT!$F$6,PS!J485,0)</f>
        <v>0</v>
      </c>
      <c r="I496" s="110">
        <f>IF(AND(G496=0,H496=0),0,MAX(I495-J495+SUM($G$14:G496)-SUM($H$14:H496),0))</f>
        <v>0</v>
      </c>
      <c r="J496" s="110">
        <f>IF(AND(G496=0,H496=0),0,MAX(J495-I495+SUM($H$14:H496)-SUM($G$14:G496),0))</f>
        <v>0</v>
      </c>
    </row>
    <row r="497" spans="1:10" s="134" customFormat="1" ht="15" hidden="1" x14ac:dyDescent="0.2">
      <c r="A497" s="109" t="str">
        <f>IF(OR(PS!F486=SCT!$F$6,PS!G486=SCT!$F$6),PS!A486,"")</f>
        <v/>
      </c>
      <c r="B497" s="107" t="str">
        <f>IF(PS!F486=SCT!$F$6,PS!C486,IF(PS!G486=SCT!$F$6,PS!D486,""))</f>
        <v/>
      </c>
      <c r="C497" s="109" t="str">
        <f>IF(OR(PS!F486=SCT!$F$6,PS!G486=SCT!$F$6),PS!B486,"")</f>
        <v/>
      </c>
      <c r="D497" s="197" t="str">
        <f>IF(OR(PS!F486=SCT!$F$6,PS!G486=SCT!$F$6),PS!E486,"")</f>
        <v/>
      </c>
      <c r="E497" s="107" t="str">
        <f>IF(PS!F486=SCT!$F$6,PS!G486,IF(PS!G486=SCT!$F$6,PS!F486,""))</f>
        <v/>
      </c>
      <c r="F497" s="107"/>
      <c r="G497" s="110">
        <f>IF(PS!F486=SCT!$F$6,PS!J486,0)</f>
        <v>0</v>
      </c>
      <c r="H497" s="110">
        <f>IF(PS!G486=SCT!$F$6,PS!J486,0)</f>
        <v>0</v>
      </c>
      <c r="I497" s="110">
        <f>IF(AND(G497=0,H497=0),0,MAX(I496-J496+SUM($G$14:G497)-SUM($H$14:H497),0))</f>
        <v>0</v>
      </c>
      <c r="J497" s="110">
        <f>IF(AND(G497=0,H497=0),0,MAX(J496-I496+SUM($H$14:H497)-SUM($G$14:G497),0))</f>
        <v>0</v>
      </c>
    </row>
    <row r="498" spans="1:10" s="134" customFormat="1" ht="15" hidden="1" x14ac:dyDescent="0.2">
      <c r="A498" s="109" t="str">
        <f>IF(OR(PS!F487=SCT!$F$6,PS!G487=SCT!$F$6),PS!A487,"")</f>
        <v/>
      </c>
      <c r="B498" s="107" t="str">
        <f>IF(PS!F487=SCT!$F$6,PS!C487,IF(PS!G487=SCT!$F$6,PS!D487,""))</f>
        <v/>
      </c>
      <c r="C498" s="109" t="str">
        <f>IF(OR(PS!F487=SCT!$F$6,PS!G487=SCT!$F$6),PS!B487,"")</f>
        <v/>
      </c>
      <c r="D498" s="197" t="str">
        <f>IF(OR(PS!F487=SCT!$F$6,PS!G487=SCT!$F$6),PS!E487,"")</f>
        <v/>
      </c>
      <c r="E498" s="107" t="str">
        <f>IF(PS!F487=SCT!$F$6,PS!G487,IF(PS!G487=SCT!$F$6,PS!F487,""))</f>
        <v/>
      </c>
      <c r="F498" s="107"/>
      <c r="G498" s="110">
        <f>IF(PS!F487=SCT!$F$6,PS!J487,0)</f>
        <v>0</v>
      </c>
      <c r="H498" s="110">
        <f>IF(PS!G487=SCT!$F$6,PS!J487,0)</f>
        <v>0</v>
      </c>
      <c r="I498" s="110">
        <f>IF(AND(G498=0,H498=0),0,MAX(I497-J497+SUM($G$14:G498)-SUM($H$14:H498),0))</f>
        <v>0</v>
      </c>
      <c r="J498" s="110">
        <f>IF(AND(G498=0,H498=0),0,MAX(J497-I497+SUM($H$14:H498)-SUM($G$14:G498),0))</f>
        <v>0</v>
      </c>
    </row>
    <row r="499" spans="1:10" s="134" customFormat="1" ht="15" hidden="1" x14ac:dyDescent="0.2">
      <c r="A499" s="109" t="str">
        <f>IF(OR(PS!F488=SCT!$F$6,PS!G488=SCT!$F$6),PS!A488,"")</f>
        <v/>
      </c>
      <c r="B499" s="107" t="str">
        <f>IF(PS!F488=SCT!$F$6,PS!C488,IF(PS!G488=SCT!$F$6,PS!D488,""))</f>
        <v/>
      </c>
      <c r="C499" s="109" t="str">
        <f>IF(OR(PS!F488=SCT!$F$6,PS!G488=SCT!$F$6),PS!B488,"")</f>
        <v/>
      </c>
      <c r="D499" s="197" t="str">
        <f>IF(OR(PS!F488=SCT!$F$6,PS!G488=SCT!$F$6),PS!E488,"")</f>
        <v/>
      </c>
      <c r="E499" s="107" t="str">
        <f>IF(PS!F488=SCT!$F$6,PS!G488,IF(PS!G488=SCT!$F$6,PS!F488,""))</f>
        <v/>
      </c>
      <c r="F499" s="107"/>
      <c r="G499" s="110">
        <f>IF(PS!F488=SCT!$F$6,PS!J488,0)</f>
        <v>0</v>
      </c>
      <c r="H499" s="110">
        <f>IF(PS!G488=SCT!$F$6,PS!J488,0)</f>
        <v>0</v>
      </c>
      <c r="I499" s="110">
        <f>IF(AND(G499=0,H499=0),0,MAX(I498-J498+SUM($G$14:G499)-SUM($H$14:H499),0))</f>
        <v>0</v>
      </c>
      <c r="J499" s="110">
        <f>IF(AND(G499=0,H499=0),0,MAX(J498-I498+SUM($H$14:H499)-SUM($G$14:G499),0))</f>
        <v>0</v>
      </c>
    </row>
    <row r="500" spans="1:10" s="134" customFormat="1" ht="15" hidden="1" x14ac:dyDescent="0.2">
      <c r="A500" s="109" t="str">
        <f>IF(OR(PS!F489=SCT!$F$6,PS!G489=SCT!$F$6),PS!A489,"")</f>
        <v/>
      </c>
      <c r="B500" s="107" t="str">
        <f>IF(PS!F489=SCT!$F$6,PS!C489,IF(PS!G489=SCT!$F$6,PS!D489,""))</f>
        <v/>
      </c>
      <c r="C500" s="109" t="str">
        <f>IF(OR(PS!F489=SCT!$F$6,PS!G489=SCT!$F$6),PS!B489,"")</f>
        <v/>
      </c>
      <c r="D500" s="197" t="str">
        <f>IF(OR(PS!F489=SCT!$F$6,PS!G489=SCT!$F$6),PS!E489,"")</f>
        <v/>
      </c>
      <c r="E500" s="107" t="str">
        <f>IF(PS!F489=SCT!$F$6,PS!G489,IF(PS!G489=SCT!$F$6,PS!F489,""))</f>
        <v/>
      </c>
      <c r="F500" s="107"/>
      <c r="G500" s="110">
        <f>IF(PS!F489=SCT!$F$6,PS!J489,0)</f>
        <v>0</v>
      </c>
      <c r="H500" s="110">
        <f>IF(PS!G489=SCT!$F$6,PS!J489,0)</f>
        <v>0</v>
      </c>
      <c r="I500" s="110">
        <f>IF(AND(G500=0,H500=0),0,MAX(I499-J499+SUM($G$14:G500)-SUM($H$14:H500),0))</f>
        <v>0</v>
      </c>
      <c r="J500" s="110">
        <f>IF(AND(G500=0,H500=0),0,MAX(J499-I499+SUM($H$14:H500)-SUM($G$14:G500),0))</f>
        <v>0</v>
      </c>
    </row>
    <row r="501" spans="1:10" ht="15" x14ac:dyDescent="0.2">
      <c r="A501" s="399" t="s">
        <v>52</v>
      </c>
      <c r="B501" s="400"/>
      <c r="C501" s="400"/>
      <c r="D501" s="400"/>
      <c r="E501" s="401"/>
      <c r="F501" s="105"/>
      <c r="G501" s="183">
        <f>SUBTOTAL(9,G14:G500)</f>
        <v>162112500</v>
      </c>
      <c r="H501" s="183">
        <f>SUBTOTAL(9,H14:H500)</f>
        <v>60200000</v>
      </c>
      <c r="I501" s="184"/>
      <c r="J501" s="105"/>
    </row>
    <row r="502" spans="1:10" ht="15" x14ac:dyDescent="0.2">
      <c r="A502" s="399" t="s">
        <v>53</v>
      </c>
      <c r="B502" s="400"/>
      <c r="C502" s="400"/>
      <c r="D502" s="400"/>
      <c r="E502" s="401"/>
      <c r="F502" s="105"/>
      <c r="G502" s="185"/>
      <c r="H502" s="185"/>
      <c r="I502" s="186">
        <f>MAX(I13-J13+G501-H501,0)</f>
        <v>152112500</v>
      </c>
      <c r="J502" s="111">
        <f>MAX(J13-I13+H501-G501,0)</f>
        <v>0</v>
      </c>
    </row>
    <row r="503" spans="1:10" ht="15.75" x14ac:dyDescent="0.2">
      <c r="A503" s="222" t="s">
        <v>64</v>
      </c>
      <c r="B503" s="224"/>
      <c r="C503" s="224"/>
      <c r="D503" s="224"/>
      <c r="E503" s="224"/>
      <c r="F503" s="225"/>
      <c r="G503" s="225"/>
      <c r="H503" s="225"/>
      <c r="I503" s="225"/>
      <c r="J503" s="225"/>
    </row>
    <row r="504" spans="1:10" ht="15.75" x14ac:dyDescent="0.2">
      <c r="A504" s="411" t="s">
        <v>65</v>
      </c>
      <c r="B504" s="411"/>
      <c r="C504" s="411"/>
      <c r="D504" s="411"/>
      <c r="E504" s="411"/>
      <c r="F504" s="225"/>
      <c r="G504" s="225"/>
      <c r="H504" s="225"/>
      <c r="I504" s="225"/>
      <c r="J504" s="225"/>
    </row>
    <row r="505" spans="1:10" s="134" customFormat="1" ht="15" hidden="1" x14ac:dyDescent="0.2">
      <c r="A505" s="141"/>
      <c r="B505" s="141"/>
      <c r="D505" s="135"/>
      <c r="E505" s="135"/>
      <c r="F505" s="136"/>
      <c r="G505" s="136"/>
      <c r="H505" s="136"/>
      <c r="I505" s="409" t="s">
        <v>11</v>
      </c>
      <c r="J505" s="409"/>
    </row>
    <row r="506" spans="1:10" ht="14.25" x14ac:dyDescent="0.2">
      <c r="A506" s="412" t="s">
        <v>36</v>
      </c>
      <c r="B506" s="412"/>
      <c r="D506" s="224"/>
      <c r="E506" s="224"/>
      <c r="F506" s="413" t="s">
        <v>37</v>
      </c>
      <c r="G506" s="413"/>
      <c r="H506" s="225"/>
      <c r="I506" s="412" t="s">
        <v>38</v>
      </c>
      <c r="J506" s="412"/>
    </row>
    <row r="507" spans="1:10" ht="15" x14ac:dyDescent="0.2">
      <c r="A507" s="408" t="s">
        <v>39</v>
      </c>
      <c r="B507" s="408"/>
      <c r="D507" s="224"/>
      <c r="E507" s="224"/>
      <c r="F507" s="409" t="s">
        <v>39</v>
      </c>
      <c r="G507" s="409"/>
      <c r="H507" s="225"/>
      <c r="I507" s="408" t="s">
        <v>40</v>
      </c>
      <c r="J507" s="408"/>
    </row>
  </sheetData>
  <autoFilter ref="A12:J507" xr:uid="{00000000-0009-0000-0000-00000A000000}">
    <filterColumn colId="0">
      <customFilters>
        <customFilter operator="notEqual" val=" "/>
      </customFilters>
    </filterColumn>
  </autoFilter>
  <mergeCells count="23">
    <mergeCell ref="A507:B507"/>
    <mergeCell ref="F507:G507"/>
    <mergeCell ref="I507:J507"/>
    <mergeCell ref="I10:J10"/>
    <mergeCell ref="A504:E504"/>
    <mergeCell ref="I505:J505"/>
    <mergeCell ref="A506:B506"/>
    <mergeCell ref="F506:G506"/>
    <mergeCell ref="I506:J506"/>
    <mergeCell ref="A10:A11"/>
    <mergeCell ref="B10:C10"/>
    <mergeCell ref="D10:D11"/>
    <mergeCell ref="E10:E11"/>
    <mergeCell ref="F10:F11"/>
    <mergeCell ref="G10:H10"/>
    <mergeCell ref="A501:E501"/>
    <mergeCell ref="A502:E502"/>
    <mergeCell ref="F7:I7"/>
    <mergeCell ref="H1:J1"/>
    <mergeCell ref="H2:J2"/>
    <mergeCell ref="H3:J3"/>
    <mergeCell ref="A5:J5"/>
    <mergeCell ref="A13:D13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/>
  <dimension ref="A1:J254"/>
  <sheetViews>
    <sheetView workbookViewId="0">
      <selection activeCell="D8" sqref="D8"/>
    </sheetView>
  </sheetViews>
  <sheetFormatPr defaultColWidth="8.7109375" defaultRowHeight="12.75" x14ac:dyDescent="0.2"/>
  <cols>
    <col min="1" max="1" width="8.85546875" style="65" customWidth="1"/>
    <col min="2" max="2" width="33.7109375" style="65" customWidth="1"/>
    <col min="3" max="3" width="17.42578125" style="65" bestFit="1" customWidth="1"/>
    <col min="4" max="4" width="26.85546875" style="65" bestFit="1" customWidth="1"/>
    <col min="5" max="5" width="18.42578125" style="65" customWidth="1"/>
    <col min="6" max="7" width="20.7109375" style="65" bestFit="1" customWidth="1"/>
    <col min="8" max="8" width="17.42578125" style="65" customWidth="1"/>
    <col min="9" max="9" width="15.42578125" style="65" customWidth="1"/>
    <col min="10" max="16384" width="8.7109375" style="65"/>
  </cols>
  <sheetData>
    <row r="1" spans="1:10" ht="15" x14ac:dyDescent="0.2">
      <c r="A1" s="121" t="s">
        <v>802</v>
      </c>
      <c r="B1" s="65" t="str">
        <f>KT!C11</f>
        <v xml:space="preserve">Công ty TNHH Phát Cường </v>
      </c>
      <c r="C1" s="160"/>
      <c r="D1" s="160"/>
      <c r="E1" s="320"/>
      <c r="F1" s="320"/>
      <c r="G1" s="320"/>
      <c r="H1" s="320"/>
      <c r="I1" s="320"/>
      <c r="J1" s="14"/>
    </row>
    <row r="2" spans="1:10" ht="15" x14ac:dyDescent="0.2">
      <c r="A2" s="121" t="s">
        <v>803</v>
      </c>
      <c r="B2" s="65" t="str">
        <f>KT!C12</f>
        <v>253 Điện Biên Phủ, Phường 4, Quận 3, Tp Hồ Chí Minh</v>
      </c>
      <c r="C2" s="160"/>
      <c r="D2" s="160"/>
      <c r="E2" s="321"/>
      <c r="F2" s="321"/>
      <c r="G2" s="321"/>
      <c r="H2" s="321"/>
      <c r="I2" s="321"/>
      <c r="J2" s="20"/>
    </row>
    <row r="3" spans="1:10" ht="15" x14ac:dyDescent="0.2">
      <c r="A3" s="227"/>
      <c r="C3" s="160"/>
      <c r="D3" s="160"/>
      <c r="E3" s="321"/>
      <c r="F3" s="321"/>
      <c r="G3" s="321"/>
      <c r="H3" s="321"/>
      <c r="I3" s="321"/>
      <c r="J3" s="20"/>
    </row>
    <row r="5" spans="1:10" ht="16.5" x14ac:dyDescent="0.2">
      <c r="A5" s="349" t="s">
        <v>78</v>
      </c>
      <c r="B5" s="349"/>
      <c r="C5" s="349"/>
      <c r="D5" s="349"/>
      <c r="E5" s="349"/>
      <c r="F5" s="349"/>
      <c r="G5" s="349"/>
      <c r="H5" s="349"/>
      <c r="I5" s="349"/>
      <c r="J5" s="349"/>
    </row>
    <row r="6" spans="1:10" ht="17.25" x14ac:dyDescent="0.2">
      <c r="A6" s="68"/>
      <c r="B6" s="68"/>
      <c r="C6" s="68" t="s">
        <v>137</v>
      </c>
      <c r="D6" s="68" t="str">
        <f>VLOOKUP(F6,SDTH!$B$4:$G$79,2,0)</f>
        <v>Phải thu của khách hàng</v>
      </c>
      <c r="E6" s="68" t="s">
        <v>143</v>
      </c>
      <c r="F6" s="92" t="s">
        <v>397</v>
      </c>
      <c r="G6" s="68"/>
      <c r="H6" s="68"/>
      <c r="I6" s="68"/>
      <c r="J6" s="68"/>
    </row>
    <row r="7" spans="1:10" ht="16.5" x14ac:dyDescent="0.2">
      <c r="A7" s="69"/>
      <c r="B7" s="69"/>
      <c r="C7" s="69" t="s">
        <v>135</v>
      </c>
      <c r="D7" s="219">
        <v>10</v>
      </c>
      <c r="E7" s="69" t="s">
        <v>136</v>
      </c>
      <c r="F7" s="219">
        <v>2022</v>
      </c>
      <c r="G7" s="69"/>
      <c r="H7" s="69"/>
      <c r="I7" s="69"/>
      <c r="J7" s="69"/>
    </row>
    <row r="8" spans="1:10" ht="16.5" x14ac:dyDescent="0.2">
      <c r="A8" s="52"/>
      <c r="B8" s="52"/>
      <c r="C8" s="52"/>
      <c r="D8" s="52"/>
      <c r="E8" s="52"/>
      <c r="F8" s="52"/>
      <c r="G8" s="52"/>
      <c r="H8" s="53" t="s">
        <v>906</v>
      </c>
      <c r="I8" s="52"/>
      <c r="J8" s="52"/>
    </row>
    <row r="9" spans="1:10" ht="16.5" x14ac:dyDescent="0.2">
      <c r="A9" s="350" t="s">
        <v>80</v>
      </c>
      <c r="B9" s="351" t="s">
        <v>81</v>
      </c>
      <c r="C9" s="417" t="s">
        <v>82</v>
      </c>
      <c r="D9" s="352" t="s">
        <v>51</v>
      </c>
      <c r="E9" s="354"/>
      <c r="F9" s="352" t="s">
        <v>61</v>
      </c>
      <c r="G9" s="354"/>
      <c r="H9" s="352" t="s">
        <v>53</v>
      </c>
      <c r="I9" s="354"/>
      <c r="J9" s="52"/>
    </row>
    <row r="10" spans="1:10" ht="16.5" x14ac:dyDescent="0.2">
      <c r="A10" s="350"/>
      <c r="B10" s="351"/>
      <c r="C10" s="417"/>
      <c r="D10" s="220" t="s">
        <v>9</v>
      </c>
      <c r="E10" s="220" t="s">
        <v>10</v>
      </c>
      <c r="F10" s="220" t="s">
        <v>9</v>
      </c>
      <c r="G10" s="220" t="s">
        <v>10</v>
      </c>
      <c r="H10" s="220" t="s">
        <v>9</v>
      </c>
      <c r="I10" s="220" t="s">
        <v>10</v>
      </c>
      <c r="J10" s="52"/>
    </row>
    <row r="11" spans="1:10" customFormat="1" ht="16.5" hidden="1" x14ac:dyDescent="0.2">
      <c r="A11" s="54" t="str">
        <f>IF(C11="","",_xlfn.AGGREGATE(3,3,$C$11:C11))</f>
        <v/>
      </c>
      <c r="B11" s="142" t="str">
        <f>IF(LEFT(SDCT!B4,3)=STH!$F$6,SDCT!C4,"")</f>
        <v/>
      </c>
      <c r="C11" s="142" t="str">
        <f>IF(LEFT(SDCT!B4,3)=STH!$F$6,SDCT!B4,"")</f>
        <v/>
      </c>
      <c r="D11" s="112">
        <f>IF(LEFT(SDCT!B4,3)=STH!$F$6,SDCT!F4,0)</f>
        <v>0</v>
      </c>
      <c r="E11" s="112">
        <f>IF(LEFT(SDCT!B4,3)=STH!$F$6,SDCT!G4,0)</f>
        <v>0</v>
      </c>
      <c r="F11" s="112">
        <f>IF(C11="",0,SUMIF(PS!$F$3:$F$1637,STH!C11,PS!$J$3:$J$1637))</f>
        <v>0</v>
      </c>
      <c r="G11" s="112">
        <f>IF(C11="",0,SUMIF(PS!$G$3:$G$1637,STH!C11,PS!$J$3:$J$1637))</f>
        <v>0</v>
      </c>
      <c r="H11" s="112">
        <f>MAX(D11-E11+F11-G11,0)</f>
        <v>0</v>
      </c>
      <c r="I11" s="112">
        <f>MAX(E11-D11+G11-F11,0)</f>
        <v>0</v>
      </c>
      <c r="J11" s="52"/>
    </row>
    <row r="12" spans="1:10" customFormat="1" ht="16.5" hidden="1" x14ac:dyDescent="0.2">
      <c r="A12" s="54" t="str">
        <f>IF(C12="","",_xlfn.AGGREGATE(3,3,$C$11:C12))</f>
        <v/>
      </c>
      <c r="B12" s="142" t="str">
        <f>IF(LEFT(SDCT!B5,3)=STH!$F$6,SDCT!C5,"")</f>
        <v/>
      </c>
      <c r="C12" s="142" t="str">
        <f>IF(LEFT(SDCT!B5,3)=STH!$F$6,SDCT!B5,"")</f>
        <v/>
      </c>
      <c r="D12" s="112">
        <f>IF(LEFT(SDCT!B5,3)=STH!$F$6,SDCT!F5,0)</f>
        <v>0</v>
      </c>
      <c r="E12" s="112">
        <f>IF(LEFT(SDCT!B5,3)=STH!$F$6,SDCT!G5,0)</f>
        <v>0</v>
      </c>
      <c r="F12" s="112">
        <f>IF(C12="",0,SUMIF(PS!$F$3:$F$1637,STH!C12,PS!$J$3:$J$1637))</f>
        <v>0</v>
      </c>
      <c r="G12" s="112">
        <f>IF(C12="",0,SUMIF(PS!$G$3:$G$1637,STH!C12,PS!$J$3:$J$1637))</f>
        <v>0</v>
      </c>
      <c r="H12" s="112">
        <f t="shared" ref="H12:H75" si="0">MAX(D12-E12+F12-G12,0)</f>
        <v>0</v>
      </c>
      <c r="I12" s="112">
        <f t="shared" ref="I12:I75" si="1">MAX(E12-D12+G12-F12,0)</f>
        <v>0</v>
      </c>
      <c r="J12" s="52"/>
    </row>
    <row r="13" spans="1:10" customFormat="1" ht="16.5" hidden="1" x14ac:dyDescent="0.2">
      <c r="A13" s="54" t="str">
        <f>IF(C13="","",_xlfn.AGGREGATE(3,3,$C$11:C13))</f>
        <v/>
      </c>
      <c r="B13" s="142" t="str">
        <f>IF(LEFT(SDCT!B6,3)=STH!$F$6,SDCT!C6,"")</f>
        <v/>
      </c>
      <c r="C13" s="142" t="str">
        <f>IF(LEFT(SDCT!B6,3)=STH!$F$6,SDCT!B6,"")</f>
        <v/>
      </c>
      <c r="D13" s="112">
        <f>IF(LEFT(SDCT!B6,3)=STH!$F$6,SDCT!F6,0)</f>
        <v>0</v>
      </c>
      <c r="E13" s="112">
        <f>IF(LEFT(SDCT!B6,3)=STH!$F$6,SDCT!G6,0)</f>
        <v>0</v>
      </c>
      <c r="F13" s="112">
        <f>IF(C13="",0,SUMIF(PS!$F$3:$F$1637,STH!C13,PS!$J$3:$J$1637))</f>
        <v>0</v>
      </c>
      <c r="G13" s="112">
        <f>IF(C13="",0,SUMIF(PS!$G$3:$G$1637,STH!C13,PS!$J$3:$J$1637))</f>
        <v>0</v>
      </c>
      <c r="H13" s="112">
        <f t="shared" si="0"/>
        <v>0</v>
      </c>
      <c r="I13" s="112">
        <f t="shared" si="1"/>
        <v>0</v>
      </c>
      <c r="J13" s="52"/>
    </row>
    <row r="14" spans="1:10" customFormat="1" ht="16.5" hidden="1" x14ac:dyDescent="0.2">
      <c r="A14" s="54" t="str">
        <f>IF(C14="","",_xlfn.AGGREGATE(3,3,$C$11:C14))</f>
        <v/>
      </c>
      <c r="B14" s="142" t="str">
        <f>IF(LEFT(SDCT!B7,3)=STH!$F$6,SDCT!C7,"")</f>
        <v/>
      </c>
      <c r="C14" s="142" t="str">
        <f>IF(LEFT(SDCT!B7,3)=STH!$F$6,SDCT!B7,"")</f>
        <v/>
      </c>
      <c r="D14" s="112">
        <f>IF(LEFT(SDCT!B7,3)=STH!$F$6,SDCT!F7,0)</f>
        <v>0</v>
      </c>
      <c r="E14" s="112">
        <f>IF(LEFT(SDCT!B7,3)=STH!$F$6,SDCT!G7,0)</f>
        <v>0</v>
      </c>
      <c r="F14" s="112">
        <f>IF(C14="",0,SUMIF(PS!$F$3:$F$1637,STH!C14,PS!$J$3:$J$1637))</f>
        <v>0</v>
      </c>
      <c r="G14" s="112">
        <f>IF(C14="",0,SUMIF(PS!$G$3:$G$1637,STH!C14,PS!$J$3:$J$1637))</f>
        <v>0</v>
      </c>
      <c r="H14" s="112">
        <f t="shared" si="0"/>
        <v>0</v>
      </c>
      <c r="I14" s="112">
        <f t="shared" si="1"/>
        <v>0</v>
      </c>
      <c r="J14" s="52"/>
    </row>
    <row r="15" spans="1:10" customFormat="1" ht="16.5" hidden="1" x14ac:dyDescent="0.2">
      <c r="A15" s="54" t="str">
        <f>IF(C15="","",_xlfn.AGGREGATE(3,3,$C$11:C15))</f>
        <v/>
      </c>
      <c r="B15" s="142" t="str">
        <f>IF(LEFT(SDCT!B8,3)=STH!$F$6,SDCT!C8,"")</f>
        <v/>
      </c>
      <c r="C15" s="142" t="str">
        <f>IF(LEFT(SDCT!B8,3)=STH!$F$6,SDCT!B8,"")</f>
        <v/>
      </c>
      <c r="D15" s="112">
        <f>IF(LEFT(SDCT!B8,3)=STH!$F$6,SDCT!F8,0)</f>
        <v>0</v>
      </c>
      <c r="E15" s="112">
        <f>IF(LEFT(SDCT!B8,3)=STH!$F$6,SDCT!G8,0)</f>
        <v>0</v>
      </c>
      <c r="F15" s="112">
        <f>IF(C15="",0,SUMIF(PS!$F$3:$F$1637,STH!C15,PS!$J$3:$J$1637))</f>
        <v>0</v>
      </c>
      <c r="G15" s="112">
        <f>IF(C15="",0,SUMIF(PS!$G$3:$G$1637,STH!C15,PS!$J$3:$J$1637))</f>
        <v>0</v>
      </c>
      <c r="H15" s="112">
        <f t="shared" si="0"/>
        <v>0</v>
      </c>
      <c r="I15" s="112">
        <f t="shared" si="1"/>
        <v>0</v>
      </c>
      <c r="J15" s="52"/>
    </row>
    <row r="16" spans="1:10" customFormat="1" ht="16.5" hidden="1" x14ac:dyDescent="0.2">
      <c r="A16" s="54" t="str">
        <f>IF(C16="","",_xlfn.AGGREGATE(3,3,$C$11:C16))</f>
        <v/>
      </c>
      <c r="B16" s="142" t="str">
        <f>IF(LEFT(SDCT!B9,3)=STH!$F$6,SDCT!C9,"")</f>
        <v/>
      </c>
      <c r="C16" s="142" t="str">
        <f>IF(LEFT(SDCT!B9,3)=STH!$F$6,SDCT!B9,"")</f>
        <v/>
      </c>
      <c r="D16" s="112">
        <f>IF(LEFT(SDCT!B9,3)=STH!$F$6,SDCT!F9,0)</f>
        <v>0</v>
      </c>
      <c r="E16" s="112">
        <f>IF(LEFT(SDCT!B9,3)=STH!$F$6,SDCT!G9,0)</f>
        <v>0</v>
      </c>
      <c r="F16" s="112">
        <f>IF(C16="",0,SUMIF(PS!$F$3:$F$1637,STH!C16,PS!$J$3:$J$1637))</f>
        <v>0</v>
      </c>
      <c r="G16" s="112">
        <f>IF(C16="",0,SUMIF(PS!$G$3:$G$1637,STH!C16,PS!$J$3:$J$1637))</f>
        <v>0</v>
      </c>
      <c r="H16" s="112">
        <f t="shared" si="0"/>
        <v>0</v>
      </c>
      <c r="I16" s="112">
        <f t="shared" si="1"/>
        <v>0</v>
      </c>
      <c r="J16" s="52"/>
    </row>
    <row r="17" spans="1:10" customFormat="1" ht="16.5" hidden="1" x14ac:dyDescent="0.2">
      <c r="A17" s="54" t="str">
        <f>IF(C17="","",_xlfn.AGGREGATE(3,3,$C$11:C17))</f>
        <v/>
      </c>
      <c r="B17" s="142" t="str">
        <f>IF(LEFT(SDCT!B10,3)=STH!$F$6,SDCT!C10,"")</f>
        <v/>
      </c>
      <c r="C17" s="142" t="str">
        <f>IF(LEFT(SDCT!B10,3)=STH!$F$6,SDCT!B10,"")</f>
        <v/>
      </c>
      <c r="D17" s="112">
        <f>IF(LEFT(SDCT!B10,3)=STH!$F$6,SDCT!F10,0)</f>
        <v>0</v>
      </c>
      <c r="E17" s="112">
        <f>IF(LEFT(SDCT!B10,3)=STH!$F$6,SDCT!G10,0)</f>
        <v>0</v>
      </c>
      <c r="F17" s="112">
        <f>IF(C17="",0,SUMIF(PS!$F$3:$F$1637,STH!C17,PS!$J$3:$J$1637))</f>
        <v>0</v>
      </c>
      <c r="G17" s="112">
        <f>IF(C17="",0,SUMIF(PS!$G$3:$G$1637,STH!C17,PS!$J$3:$J$1637))</f>
        <v>0</v>
      </c>
      <c r="H17" s="112">
        <f t="shared" si="0"/>
        <v>0</v>
      </c>
      <c r="I17" s="112">
        <f t="shared" si="1"/>
        <v>0</v>
      </c>
      <c r="J17" s="52"/>
    </row>
    <row r="18" spans="1:10" customFormat="1" ht="16.5" hidden="1" x14ac:dyDescent="0.2">
      <c r="A18" s="54" t="str">
        <f>IF(C18="","",_xlfn.AGGREGATE(3,3,$C$11:C18))</f>
        <v/>
      </c>
      <c r="B18" s="142" t="str">
        <f>IF(LEFT(SDCT!B11,3)=STH!$F$6,SDCT!C11,"")</f>
        <v/>
      </c>
      <c r="C18" s="142" t="str">
        <f>IF(LEFT(SDCT!B11,3)=STH!$F$6,SDCT!B11,"")</f>
        <v/>
      </c>
      <c r="D18" s="112">
        <f>IF(LEFT(SDCT!B11,3)=STH!$F$6,SDCT!F11,0)</f>
        <v>0</v>
      </c>
      <c r="E18" s="112">
        <f>IF(LEFT(SDCT!B11,3)=STH!$F$6,SDCT!G11,0)</f>
        <v>0</v>
      </c>
      <c r="F18" s="112">
        <f>IF(C18="",0,SUMIF(PS!$F$3:$F$1637,STH!C18,PS!$J$3:$J$1637))</f>
        <v>0</v>
      </c>
      <c r="G18" s="112">
        <f>IF(C18="",0,SUMIF(PS!$G$3:$G$1637,STH!C18,PS!$J$3:$J$1637))</f>
        <v>0</v>
      </c>
      <c r="H18" s="112">
        <f t="shared" si="0"/>
        <v>0</v>
      </c>
      <c r="I18" s="112">
        <f t="shared" si="1"/>
        <v>0</v>
      </c>
      <c r="J18" s="52"/>
    </row>
    <row r="19" spans="1:10" customFormat="1" ht="16.5" hidden="1" x14ac:dyDescent="0.2">
      <c r="A19" s="54" t="str">
        <f>IF(C19="","",_xlfn.AGGREGATE(3,3,$C$11:C19))</f>
        <v/>
      </c>
      <c r="B19" s="142" t="str">
        <f>IF(LEFT(SDCT!B12,3)=STH!$F$6,SDCT!C12,"")</f>
        <v/>
      </c>
      <c r="C19" s="142" t="str">
        <f>IF(LEFT(SDCT!B12,3)=STH!$F$6,SDCT!B12,"")</f>
        <v/>
      </c>
      <c r="D19" s="112">
        <f>IF(LEFT(SDCT!B12,3)=STH!$F$6,SDCT!F12,0)</f>
        <v>0</v>
      </c>
      <c r="E19" s="112">
        <f>IF(LEFT(SDCT!B12,3)=STH!$F$6,SDCT!G12,0)</f>
        <v>0</v>
      </c>
      <c r="F19" s="112">
        <f>IF(C19="",0,SUMIF(PS!$F$3:$F$1637,STH!C19,PS!$J$3:$J$1637))</f>
        <v>0</v>
      </c>
      <c r="G19" s="112">
        <f>IF(C19="",0,SUMIF(PS!$G$3:$G$1637,STH!C19,PS!$J$3:$J$1637))</f>
        <v>0</v>
      </c>
      <c r="H19" s="112">
        <f t="shared" si="0"/>
        <v>0</v>
      </c>
      <c r="I19" s="112">
        <f t="shared" si="1"/>
        <v>0</v>
      </c>
      <c r="J19" s="52"/>
    </row>
    <row r="20" spans="1:10" customFormat="1" ht="16.5" hidden="1" x14ac:dyDescent="0.2">
      <c r="A20" s="54" t="str">
        <f>IF(C20="","",_xlfn.AGGREGATE(3,3,$C$11:C20))</f>
        <v/>
      </c>
      <c r="B20" s="142" t="str">
        <f>IF(LEFT(SDCT!B13,3)=STH!$F$6,SDCT!C13,"")</f>
        <v/>
      </c>
      <c r="C20" s="142" t="str">
        <f>IF(LEFT(SDCT!B13,3)=STH!$F$6,SDCT!B13,"")</f>
        <v/>
      </c>
      <c r="D20" s="112">
        <f>IF(LEFT(SDCT!B13,3)=STH!$F$6,SDCT!F13,0)</f>
        <v>0</v>
      </c>
      <c r="E20" s="112">
        <f>IF(LEFT(SDCT!B13,3)=STH!$F$6,SDCT!G13,0)</f>
        <v>0</v>
      </c>
      <c r="F20" s="112">
        <f>IF(C20="",0,SUMIF(PS!$F$3:$F$1637,STH!C20,PS!$J$3:$J$1637))</f>
        <v>0</v>
      </c>
      <c r="G20" s="112">
        <f>IF(C20="",0,SUMIF(PS!$G$3:$G$1637,STH!C20,PS!$J$3:$J$1637))</f>
        <v>0</v>
      </c>
      <c r="H20" s="112">
        <f t="shared" si="0"/>
        <v>0</v>
      </c>
      <c r="I20" s="112">
        <f t="shared" si="1"/>
        <v>0</v>
      </c>
      <c r="J20" s="52"/>
    </row>
    <row r="21" spans="1:10" customFormat="1" ht="16.5" hidden="1" x14ac:dyDescent="0.2">
      <c r="A21" s="54" t="str">
        <f>IF(C21="","",_xlfn.AGGREGATE(3,3,$C$11:C21))</f>
        <v/>
      </c>
      <c r="B21" s="142" t="str">
        <f>IF(LEFT(SDCT!B14,3)=STH!$F$6,SDCT!C14,"")</f>
        <v/>
      </c>
      <c r="C21" s="142" t="str">
        <f>IF(LEFT(SDCT!B14,3)=STH!$F$6,SDCT!B14,"")</f>
        <v/>
      </c>
      <c r="D21" s="112">
        <f>IF(LEFT(SDCT!B14,3)=STH!$F$6,SDCT!F14,0)</f>
        <v>0</v>
      </c>
      <c r="E21" s="112">
        <f>IF(LEFT(SDCT!B14,3)=STH!$F$6,SDCT!G14,0)</f>
        <v>0</v>
      </c>
      <c r="F21" s="112">
        <f>IF(C21="",0,SUMIF(PS!$F$3:$F$1637,STH!C21,PS!$J$3:$J$1637))</f>
        <v>0</v>
      </c>
      <c r="G21" s="112">
        <f>IF(C21="",0,SUMIF(PS!$G$3:$G$1637,STH!C21,PS!$J$3:$J$1637))</f>
        <v>0</v>
      </c>
      <c r="H21" s="112">
        <f t="shared" si="0"/>
        <v>0</v>
      </c>
      <c r="I21" s="112">
        <f t="shared" si="1"/>
        <v>0</v>
      </c>
    </row>
    <row r="22" spans="1:10" customFormat="1" ht="16.5" hidden="1" x14ac:dyDescent="0.2">
      <c r="A22" s="54" t="str">
        <f>IF(C22="","",_xlfn.AGGREGATE(3,3,$C$11:C22))</f>
        <v/>
      </c>
      <c r="B22" s="142" t="str">
        <f>IF(LEFT(SDCT!B15,3)=STH!$F$6,SDCT!C15,"")</f>
        <v/>
      </c>
      <c r="C22" s="142" t="str">
        <f>IF(LEFT(SDCT!B15,3)=STH!$F$6,SDCT!B15,"")</f>
        <v/>
      </c>
      <c r="D22" s="112">
        <f>IF(LEFT(SDCT!B15,3)=STH!$F$6,SDCT!F15,0)</f>
        <v>0</v>
      </c>
      <c r="E22" s="112">
        <f>IF(LEFT(SDCT!B15,3)=STH!$F$6,SDCT!G15,0)</f>
        <v>0</v>
      </c>
      <c r="F22" s="112">
        <f>IF(C22="",0,SUMIF(PS!$F$3:$F$1637,STH!C22,PS!$J$3:$J$1637))</f>
        <v>0</v>
      </c>
      <c r="G22" s="112">
        <f>IF(C22="",0,SUMIF(PS!$G$3:$G$1637,STH!C22,PS!$J$3:$J$1637))</f>
        <v>0</v>
      </c>
      <c r="H22" s="112">
        <f t="shared" si="0"/>
        <v>0</v>
      </c>
      <c r="I22" s="112">
        <f t="shared" si="1"/>
        <v>0</v>
      </c>
    </row>
    <row r="23" spans="1:10" customFormat="1" ht="16.5" hidden="1" x14ac:dyDescent="0.2">
      <c r="A23" s="54" t="str">
        <f>IF(C23="","",_xlfn.AGGREGATE(3,3,$C$11:C23))</f>
        <v/>
      </c>
      <c r="B23" s="142" t="str">
        <f>IF(LEFT(SDCT!B16,3)=STH!$F$6,SDCT!C16,"")</f>
        <v/>
      </c>
      <c r="C23" s="142" t="str">
        <f>IF(LEFT(SDCT!B16,3)=STH!$F$6,SDCT!B16,"")</f>
        <v/>
      </c>
      <c r="D23" s="112">
        <f>IF(LEFT(SDCT!B16,3)=STH!$F$6,SDCT!F16,0)</f>
        <v>0</v>
      </c>
      <c r="E23" s="112">
        <f>IF(LEFT(SDCT!B16,3)=STH!$F$6,SDCT!G16,0)</f>
        <v>0</v>
      </c>
      <c r="F23" s="112">
        <f>IF(C23="",0,SUMIF(PS!$F$3:$F$1637,STH!C23,PS!$J$3:$J$1637))</f>
        <v>0</v>
      </c>
      <c r="G23" s="112">
        <f>IF(C23="",0,SUMIF(PS!$G$3:$G$1637,STH!C23,PS!$J$3:$J$1637))</f>
        <v>0</v>
      </c>
      <c r="H23" s="112">
        <f t="shared" si="0"/>
        <v>0</v>
      </c>
      <c r="I23" s="112">
        <f t="shared" si="1"/>
        <v>0</v>
      </c>
    </row>
    <row r="24" spans="1:10" customFormat="1" ht="16.5" hidden="1" x14ac:dyDescent="0.2">
      <c r="A24" s="54" t="str">
        <f>IF(C24="","",_xlfn.AGGREGATE(3,3,$C$11:C24))</f>
        <v/>
      </c>
      <c r="B24" s="142" t="str">
        <f>IF(LEFT(SDCT!B17,3)=STH!$F$6,SDCT!C17,"")</f>
        <v/>
      </c>
      <c r="C24" s="142" t="str">
        <f>IF(LEFT(SDCT!B17,3)=STH!$F$6,SDCT!B17,"")</f>
        <v/>
      </c>
      <c r="D24" s="112">
        <f>IF(LEFT(SDCT!B17,3)=STH!$F$6,SDCT!F17,0)</f>
        <v>0</v>
      </c>
      <c r="E24" s="112">
        <f>IF(LEFT(SDCT!B17,3)=STH!$F$6,SDCT!G17,0)</f>
        <v>0</v>
      </c>
      <c r="F24" s="112">
        <f>IF(C24="",0,SUMIF(PS!$F$3:$F$1637,STH!C24,PS!$J$3:$J$1637))</f>
        <v>0</v>
      </c>
      <c r="G24" s="112">
        <f>IF(C24="",0,SUMIF(PS!$G$3:$G$1637,STH!C24,PS!$J$3:$J$1637))</f>
        <v>0</v>
      </c>
      <c r="H24" s="112">
        <f t="shared" si="0"/>
        <v>0</v>
      </c>
      <c r="I24" s="112">
        <f t="shared" si="1"/>
        <v>0</v>
      </c>
    </row>
    <row r="25" spans="1:10" customFormat="1" ht="16.5" hidden="1" x14ac:dyDescent="0.2">
      <c r="A25" s="54" t="str">
        <f>IF(C25="","",_xlfn.AGGREGATE(3,3,$C$11:C25))</f>
        <v/>
      </c>
      <c r="B25" s="142" t="str">
        <f>IF(LEFT(SDCT!B18,3)=STH!$F$6,SDCT!C18,"")</f>
        <v/>
      </c>
      <c r="C25" s="142" t="str">
        <f>IF(LEFT(SDCT!B18,3)=STH!$F$6,SDCT!B18,"")</f>
        <v/>
      </c>
      <c r="D25" s="112">
        <f>IF(LEFT(SDCT!B18,3)=STH!$F$6,SDCT!F18,0)</f>
        <v>0</v>
      </c>
      <c r="E25" s="112">
        <f>IF(LEFT(SDCT!B18,3)=STH!$F$6,SDCT!G18,0)</f>
        <v>0</v>
      </c>
      <c r="F25" s="112">
        <f>IF(C25="",0,SUMIF(PS!$F$3:$F$1637,STH!C25,PS!$J$3:$J$1637))</f>
        <v>0</v>
      </c>
      <c r="G25" s="112">
        <f>IF(C25="",0,SUMIF(PS!$G$3:$G$1637,STH!C25,PS!$J$3:$J$1637))</f>
        <v>0</v>
      </c>
      <c r="H25" s="112">
        <f t="shared" si="0"/>
        <v>0</v>
      </c>
      <c r="I25" s="112">
        <f t="shared" si="1"/>
        <v>0</v>
      </c>
    </row>
    <row r="26" spans="1:10" customFormat="1" ht="16.5" hidden="1" x14ac:dyDescent="0.2">
      <c r="A26" s="54" t="str">
        <f>IF(C26="","",_xlfn.AGGREGATE(3,3,$C$11:C26))</f>
        <v/>
      </c>
      <c r="B26" s="142" t="str">
        <f>IF(LEFT(SDCT!B19,3)=STH!$F$6,SDCT!C19,"")</f>
        <v/>
      </c>
      <c r="C26" s="142" t="str">
        <f>IF(LEFT(SDCT!B19,3)=STH!$F$6,SDCT!B19,"")</f>
        <v/>
      </c>
      <c r="D26" s="112">
        <f>IF(LEFT(SDCT!B19,3)=STH!$F$6,SDCT!F19,0)</f>
        <v>0</v>
      </c>
      <c r="E26" s="112">
        <f>IF(LEFT(SDCT!B19,3)=STH!$F$6,SDCT!G19,0)</f>
        <v>0</v>
      </c>
      <c r="F26" s="112">
        <f>IF(C26="",0,SUMIF(PS!$F$3:$F$1637,STH!C26,PS!$J$3:$J$1637))</f>
        <v>0</v>
      </c>
      <c r="G26" s="112">
        <f>IF(C26="",0,SUMIF(PS!$G$3:$G$1637,STH!C26,PS!$J$3:$J$1637))</f>
        <v>0</v>
      </c>
      <c r="H26" s="112">
        <f t="shared" si="0"/>
        <v>0</v>
      </c>
      <c r="I26" s="112">
        <f t="shared" si="1"/>
        <v>0</v>
      </c>
    </row>
    <row r="27" spans="1:10" ht="16.5" x14ac:dyDescent="0.2">
      <c r="A27" s="54">
        <f>IF(C27="","",_xlfn.AGGREGATE(3,3,$C$11:C27))</f>
        <v>1</v>
      </c>
      <c r="B27" s="142" t="str">
        <f>IF(LEFT(SDCT!B20,3)=STH!$F$6,SDCT!C20,"")</f>
        <v>Công ty TNHH Tường An</v>
      </c>
      <c r="C27" s="142" t="str">
        <f>IF(LEFT(SDCT!B20,3)=STH!$F$6,SDCT!B20,"")</f>
        <v>131.01</v>
      </c>
      <c r="D27" s="112">
        <f>IF(LEFT(SDCT!B20,3)=STH!$F$6,SDCT!F20,0)</f>
        <v>50200000</v>
      </c>
      <c r="E27" s="112">
        <f>IF(LEFT(SDCT!B20,3)=STH!$F$6,SDCT!G20,0)</f>
        <v>0</v>
      </c>
      <c r="F27" s="112">
        <f>IF(C27="",0,SUMIF(PS!$F$3:$F$1637,STH!C27,PS!$J$3:$J$1637))</f>
        <v>162112500</v>
      </c>
      <c r="G27" s="112">
        <f>IF(C27="",0,SUMIF(PS!$G$3:$G$1637,STH!C27,PS!$J$3:$J$1637))</f>
        <v>60200000</v>
      </c>
      <c r="H27" s="112">
        <f t="shared" si="0"/>
        <v>152112500</v>
      </c>
      <c r="I27" s="112">
        <f t="shared" si="1"/>
        <v>0</v>
      </c>
    </row>
    <row r="28" spans="1:10" ht="16.5" x14ac:dyDescent="0.2">
      <c r="A28" s="54">
        <f>IF(C28="","",_xlfn.AGGREGATE(3,3,$C$11:C28))</f>
        <v>2</v>
      </c>
      <c r="B28" s="142" t="str">
        <f>IF(LEFT(SDCT!B21,3)=STH!$F$6,SDCT!C21,"")</f>
        <v>Công ty Cổ Phần Tâm Thịnh</v>
      </c>
      <c r="C28" s="142" t="str">
        <f>IF(LEFT(SDCT!B21,3)=STH!$F$6,SDCT!B21,"")</f>
        <v>131.02</v>
      </c>
      <c r="D28" s="112">
        <f>IF(LEFT(SDCT!B21,3)=STH!$F$6,SDCT!F21,0)</f>
        <v>35000000</v>
      </c>
      <c r="E28" s="112">
        <f>IF(LEFT(SDCT!B21,3)=STH!$F$6,SDCT!G21,0)</f>
        <v>0</v>
      </c>
      <c r="F28" s="112">
        <f>IF(C28="",0,SUMIF(PS!$F$3:$F$1637,STH!C28,PS!$J$3:$J$1637))</f>
        <v>605275000</v>
      </c>
      <c r="G28" s="112">
        <f>IF(C28="",0,SUMIF(PS!$G$3:$G$1637,STH!C28,PS!$J$3:$J$1637))</f>
        <v>605275000</v>
      </c>
      <c r="H28" s="112">
        <f t="shared" si="0"/>
        <v>35000000</v>
      </c>
      <c r="I28" s="112">
        <f t="shared" si="1"/>
        <v>0</v>
      </c>
    </row>
    <row r="29" spans="1:10" ht="16.5" x14ac:dyDescent="0.2">
      <c r="A29" s="54">
        <f>IF(C29="","",_xlfn.AGGREGATE(3,3,$C$11:C29))</f>
        <v>3</v>
      </c>
      <c r="B29" s="142" t="str">
        <f>IF(LEFT(SDCT!B22,3)=STH!$F$6,SDCT!C22,"")</f>
        <v>Công ty TNHH An Phát</v>
      </c>
      <c r="C29" s="142" t="str">
        <f>IF(LEFT(SDCT!B22,3)=STH!$F$6,SDCT!B22,"")</f>
        <v>131.03</v>
      </c>
      <c r="D29" s="112">
        <f>IF(LEFT(SDCT!B22,3)=STH!$F$6,SDCT!F22,0)</f>
        <v>160000000</v>
      </c>
      <c r="E29" s="112">
        <f>IF(LEFT(SDCT!B22,3)=STH!$F$6,SDCT!G22,0)</f>
        <v>0</v>
      </c>
      <c r="F29" s="112">
        <f>IF(C29="",0,SUMIF(PS!$F$3:$F$1637,STH!C29,PS!$J$3:$J$1637))</f>
        <v>0</v>
      </c>
      <c r="G29" s="112">
        <f>IF(C29="",0,SUMIF(PS!$G$3:$G$1637,STH!C29,PS!$J$3:$J$1637))</f>
        <v>20000000</v>
      </c>
      <c r="H29" s="112">
        <f t="shared" si="0"/>
        <v>140000000</v>
      </c>
      <c r="I29" s="112">
        <f t="shared" si="1"/>
        <v>0</v>
      </c>
    </row>
    <row r="30" spans="1:10" ht="16.5" x14ac:dyDescent="0.2">
      <c r="A30" s="54">
        <f>IF(C30="","",_xlfn.AGGREGATE(3,3,$C$11:C30))</f>
        <v>4</v>
      </c>
      <c r="B30" s="142" t="str">
        <f>IF(LEFT(SDCT!B23,3)=STH!$F$6,SDCT!C23,"")</f>
        <v>Công ty TNHH Toàn Cầu</v>
      </c>
      <c r="C30" s="142" t="str">
        <f>IF(LEFT(SDCT!B23,3)=STH!$F$6,SDCT!B23,"")</f>
        <v>131.04</v>
      </c>
      <c r="D30" s="112">
        <f>IF(LEFT(SDCT!B23,3)=STH!$F$6,SDCT!F23,0)</f>
        <v>0</v>
      </c>
      <c r="E30" s="112">
        <f>IF(LEFT(SDCT!B23,3)=STH!$F$6,SDCT!G23,0)</f>
        <v>60000000</v>
      </c>
      <c r="F30" s="112">
        <f>IF(C30="",0,SUMIF(PS!$F$3:$F$1637,STH!C30,PS!$J$3:$J$1637))</f>
        <v>0</v>
      </c>
      <c r="G30" s="112">
        <f>IF(C30="",0,SUMIF(PS!$G$3:$G$1637,STH!C30,PS!$J$3:$J$1637))</f>
        <v>0</v>
      </c>
      <c r="H30" s="112">
        <f t="shared" si="0"/>
        <v>0</v>
      </c>
      <c r="I30" s="112">
        <f t="shared" si="1"/>
        <v>60000000</v>
      </c>
    </row>
    <row r="31" spans="1:10" ht="16.5" x14ac:dyDescent="0.2">
      <c r="A31" s="54">
        <f>IF(C31="","",_xlfn.AGGREGATE(3,3,$C$11:C31))</f>
        <v>5</v>
      </c>
      <c r="B31" s="142" t="str">
        <f>IF(LEFT(SDCT!B24,3)=STH!$F$6,SDCT!C24,"")</f>
        <v>Công ty TNHH Phúc Ấn</v>
      </c>
      <c r="C31" s="142" t="str">
        <f>IF(LEFT(SDCT!B24,3)=STH!$F$6,SDCT!B24,"")</f>
        <v>131.05</v>
      </c>
      <c r="D31" s="112">
        <f>IF(LEFT(SDCT!B24,3)=STH!$F$6,SDCT!F24,0)</f>
        <v>0</v>
      </c>
      <c r="E31" s="112">
        <f>IF(LEFT(SDCT!B24,3)=STH!$F$6,SDCT!G24,0)</f>
        <v>20000000</v>
      </c>
      <c r="F31" s="112">
        <f>IF(C31="",0,SUMIF(PS!$F$3:$F$1637,STH!C31,PS!$J$3:$J$1637))</f>
        <v>0</v>
      </c>
      <c r="G31" s="112">
        <f>IF(C31="",0,SUMIF(PS!$G$3:$G$1637,STH!C31,PS!$J$3:$J$1637))</f>
        <v>0</v>
      </c>
      <c r="H31" s="112">
        <f t="shared" si="0"/>
        <v>0</v>
      </c>
      <c r="I31" s="112">
        <f t="shared" si="1"/>
        <v>20000000</v>
      </c>
    </row>
    <row r="32" spans="1:10" ht="16.5" x14ac:dyDescent="0.2">
      <c r="A32" s="54">
        <f>IF(C32="","",_xlfn.AGGREGATE(3,3,$C$11:C32))</f>
        <v>6</v>
      </c>
      <c r="B32" s="142" t="str">
        <f>IF(LEFT(SDCT!B25,3)=STH!$F$6,SDCT!C25,"")</f>
        <v xml:space="preserve">Đại lý Kỳ Lan </v>
      </c>
      <c r="C32" s="142" t="str">
        <f>IF(LEFT(SDCT!B25,3)=STH!$F$6,SDCT!B25,"")</f>
        <v>131.06</v>
      </c>
      <c r="D32" s="112">
        <f>IF(LEFT(SDCT!B25,3)=STH!$F$6,SDCT!F25,0)</f>
        <v>0</v>
      </c>
      <c r="E32" s="112">
        <f>IF(LEFT(SDCT!B25,3)=STH!$F$6,SDCT!G25,0)</f>
        <v>0</v>
      </c>
      <c r="F32" s="112">
        <f>IF(C32="",0,SUMIF(PS!$F$3:$F$1637,STH!C32,PS!$J$3:$J$1637))</f>
        <v>0</v>
      </c>
      <c r="G32" s="112">
        <f>IF(C32="",0,SUMIF(PS!$G$3:$G$1637,STH!C32,PS!$J$3:$J$1637))</f>
        <v>0</v>
      </c>
      <c r="H32" s="112">
        <f t="shared" si="0"/>
        <v>0</v>
      </c>
      <c r="I32" s="112">
        <f t="shared" si="1"/>
        <v>0</v>
      </c>
    </row>
    <row r="33" spans="1:9" ht="16.5" x14ac:dyDescent="0.2">
      <c r="A33" s="54">
        <f>IF(C33="","",_xlfn.AGGREGATE(3,3,$C$11:C33))</f>
        <v>7</v>
      </c>
      <c r="B33" s="142" t="str">
        <f>IF(LEFT(SDCT!B26,3)=STH!$F$6,SDCT!C26,"")</f>
        <v xml:space="preserve">Khách lẻ - Phạm Thanh Trúc </v>
      </c>
      <c r="C33" s="142" t="str">
        <f>IF(LEFT(SDCT!B26,3)=STH!$F$6,SDCT!B26,"")</f>
        <v>131.07</v>
      </c>
      <c r="D33" s="112">
        <f>IF(LEFT(SDCT!B26,3)=STH!$F$6,SDCT!F26,0)</f>
        <v>0</v>
      </c>
      <c r="E33" s="112">
        <f>IF(LEFT(SDCT!B26,3)=STH!$F$6,SDCT!G26,0)</f>
        <v>0</v>
      </c>
      <c r="F33" s="112">
        <f>IF(C33="",0,SUMIF(PS!$F$3:$F$1637,STH!C33,PS!$J$3:$J$1637))</f>
        <v>14325000</v>
      </c>
      <c r="G33" s="112">
        <f>IF(C33="",0,SUMIF(PS!$G$3:$G$1637,STH!C33,PS!$J$3:$J$1637))</f>
        <v>3000000</v>
      </c>
      <c r="H33" s="112">
        <f t="shared" si="0"/>
        <v>11325000</v>
      </c>
      <c r="I33" s="112">
        <f t="shared" si="1"/>
        <v>0</v>
      </c>
    </row>
    <row r="34" spans="1:9" ht="16.5" x14ac:dyDescent="0.2">
      <c r="A34" s="54">
        <f>IF(C34="","",_xlfn.AGGREGATE(3,3,$C$11:C34))</f>
        <v>8</v>
      </c>
      <c r="B34" s="142" t="str">
        <f>IF(LEFT(SDCT!B27,3)=STH!$F$6,SDCT!C27,"")</f>
        <v>Công ty Cổ phần Hưng Thịnh</v>
      </c>
      <c r="C34" s="142" t="str">
        <f>IF(LEFT(SDCT!B27,3)=STH!$F$6,SDCT!B27,"")</f>
        <v>131.08</v>
      </c>
      <c r="D34" s="112">
        <f>IF(LEFT(SDCT!B27,3)=STH!$F$6,SDCT!F27,0)</f>
        <v>0</v>
      </c>
      <c r="E34" s="112">
        <f>IF(LEFT(SDCT!B27,3)=STH!$F$6,SDCT!G27,0)</f>
        <v>0</v>
      </c>
      <c r="F34" s="112">
        <f>IF(C34="",0,SUMIF(PS!$F$3:$F$1637,STH!C34,PS!$J$3:$J$1637))</f>
        <v>0</v>
      </c>
      <c r="G34" s="112">
        <f>IF(C34="",0,SUMIF(PS!$G$3:$G$1637,STH!C34,PS!$J$3:$J$1637))</f>
        <v>10000000</v>
      </c>
      <c r="H34" s="112">
        <f t="shared" si="0"/>
        <v>0</v>
      </c>
      <c r="I34" s="112">
        <f t="shared" si="1"/>
        <v>10000000</v>
      </c>
    </row>
    <row r="35" spans="1:9" customFormat="1" ht="16.5" hidden="1" x14ac:dyDescent="0.2">
      <c r="A35" s="54" t="str">
        <f>IF(C35="","",_xlfn.AGGREGATE(3,3,$C$11:C35))</f>
        <v/>
      </c>
      <c r="B35" s="142" t="str">
        <f>IF(LEFT(SDCT!B28,3)=STH!$F$6,SDCT!C28,"")</f>
        <v/>
      </c>
      <c r="C35" s="142" t="str">
        <f>IF(LEFT(SDCT!B28,3)=STH!$F$6,SDCT!B28,"")</f>
        <v/>
      </c>
      <c r="D35" s="112">
        <f>IF(LEFT(SDCT!B28,3)=STH!$F$6,SDCT!F28,0)</f>
        <v>0</v>
      </c>
      <c r="E35" s="112">
        <f>IF(LEFT(SDCT!B28,3)=STH!$F$6,SDCT!G28,0)</f>
        <v>0</v>
      </c>
      <c r="F35" s="112">
        <f>IF(C35="",0,SUMIF(PS!$F$3:$F$1637,STH!C35,PS!$J$3:$J$1637))</f>
        <v>0</v>
      </c>
      <c r="G35" s="112">
        <f>IF(C35="",0,SUMIF(PS!$G$3:$G$1637,STH!C35,PS!$J$3:$J$1637))</f>
        <v>0</v>
      </c>
      <c r="H35" s="112">
        <f t="shared" si="0"/>
        <v>0</v>
      </c>
      <c r="I35" s="112">
        <f t="shared" si="1"/>
        <v>0</v>
      </c>
    </row>
    <row r="36" spans="1:9" customFormat="1" ht="16.5" hidden="1" x14ac:dyDescent="0.2">
      <c r="A36" s="54" t="str">
        <f>IF(C36="","",_xlfn.AGGREGATE(3,3,$C$11:C36))</f>
        <v/>
      </c>
      <c r="B36" s="142" t="str">
        <f>IF(LEFT(SDCT!B29,3)=STH!$F$6,SDCT!C29,"")</f>
        <v/>
      </c>
      <c r="C36" s="142" t="str">
        <f>IF(LEFT(SDCT!B29,3)=STH!$F$6,SDCT!B29,"")</f>
        <v/>
      </c>
      <c r="D36" s="112">
        <f>IF(LEFT(SDCT!B29,3)=STH!$F$6,SDCT!F29,0)</f>
        <v>0</v>
      </c>
      <c r="E36" s="112">
        <f>IF(LEFT(SDCT!B29,3)=STH!$F$6,SDCT!G29,0)</f>
        <v>0</v>
      </c>
      <c r="F36" s="112">
        <f>IF(C36="",0,SUMIF(PS!$F$3:$F$1637,STH!C36,PS!$J$3:$J$1637))</f>
        <v>0</v>
      </c>
      <c r="G36" s="112">
        <f>IF(C36="",0,SUMIF(PS!$G$3:$G$1637,STH!C36,PS!$J$3:$J$1637))</f>
        <v>0</v>
      </c>
      <c r="H36" s="112">
        <f t="shared" si="0"/>
        <v>0</v>
      </c>
      <c r="I36" s="112">
        <f t="shared" si="1"/>
        <v>0</v>
      </c>
    </row>
    <row r="37" spans="1:9" customFormat="1" ht="16.5" hidden="1" x14ac:dyDescent="0.2">
      <c r="A37" s="54" t="str">
        <f>IF(C37="","",_xlfn.AGGREGATE(3,3,$C$11:C37))</f>
        <v/>
      </c>
      <c r="B37" s="142" t="str">
        <f>IF(LEFT(SDCT!B30,3)=STH!$F$6,SDCT!C30,"")</f>
        <v/>
      </c>
      <c r="C37" s="142" t="str">
        <f>IF(LEFT(SDCT!B30,3)=STH!$F$6,SDCT!B30,"")</f>
        <v/>
      </c>
      <c r="D37" s="112">
        <f>IF(LEFT(SDCT!B30,3)=STH!$F$6,SDCT!F30,0)</f>
        <v>0</v>
      </c>
      <c r="E37" s="112">
        <f>IF(LEFT(SDCT!B30,3)=STH!$F$6,SDCT!G30,0)</f>
        <v>0</v>
      </c>
      <c r="F37" s="112">
        <f>IF(C37="",0,SUMIF(PS!$F$3:$F$1637,STH!C37,PS!$J$3:$J$1637))</f>
        <v>0</v>
      </c>
      <c r="G37" s="112">
        <f>IF(C37="",0,SUMIF(PS!$G$3:$G$1637,STH!C37,PS!$J$3:$J$1637))</f>
        <v>0</v>
      </c>
      <c r="H37" s="112">
        <f t="shared" si="0"/>
        <v>0</v>
      </c>
      <c r="I37" s="112">
        <f t="shared" si="1"/>
        <v>0</v>
      </c>
    </row>
    <row r="38" spans="1:9" customFormat="1" ht="16.5" hidden="1" x14ac:dyDescent="0.2">
      <c r="A38" s="54" t="str">
        <f>IF(C38="","",_xlfn.AGGREGATE(3,3,$C$11:C38))</f>
        <v/>
      </c>
      <c r="B38" s="142" t="str">
        <f>IF(LEFT(SDCT!B31,3)=STH!$F$6,SDCT!C31,"")</f>
        <v/>
      </c>
      <c r="C38" s="142" t="str">
        <f>IF(LEFT(SDCT!B31,3)=STH!$F$6,SDCT!B31,"")</f>
        <v/>
      </c>
      <c r="D38" s="112">
        <f>IF(LEFT(SDCT!B31,3)=STH!$F$6,SDCT!F31,0)</f>
        <v>0</v>
      </c>
      <c r="E38" s="112">
        <f>IF(LEFT(SDCT!B31,3)=STH!$F$6,SDCT!G31,0)</f>
        <v>0</v>
      </c>
      <c r="F38" s="112">
        <f>IF(C38="",0,SUMIF(PS!$F$3:$F$1637,STH!C38,PS!$J$3:$J$1637))</f>
        <v>0</v>
      </c>
      <c r="G38" s="112">
        <f>IF(C38="",0,SUMIF(PS!$G$3:$G$1637,STH!C38,PS!$J$3:$J$1637))</f>
        <v>0</v>
      </c>
      <c r="H38" s="112">
        <f t="shared" si="0"/>
        <v>0</v>
      </c>
      <c r="I38" s="112">
        <f t="shared" si="1"/>
        <v>0</v>
      </c>
    </row>
    <row r="39" spans="1:9" customFormat="1" ht="16.5" hidden="1" x14ac:dyDescent="0.2">
      <c r="A39" s="54" t="str">
        <f>IF(C39="","",_xlfn.AGGREGATE(3,3,$C$11:C39))</f>
        <v/>
      </c>
      <c r="B39" s="142" t="str">
        <f>IF(LEFT(SDCT!B32,3)=STH!$F$6,SDCT!C32,"")</f>
        <v/>
      </c>
      <c r="C39" s="142" t="str">
        <f>IF(LEFT(SDCT!B32,3)=STH!$F$6,SDCT!B32,"")</f>
        <v/>
      </c>
      <c r="D39" s="112">
        <f>IF(LEFT(SDCT!B32,3)=STH!$F$6,SDCT!F32,0)</f>
        <v>0</v>
      </c>
      <c r="E39" s="112">
        <f>IF(LEFT(SDCT!B32,3)=STH!$F$6,SDCT!G32,0)</f>
        <v>0</v>
      </c>
      <c r="F39" s="112">
        <f>IF(C39="",0,SUMIF(PS!$F$3:$F$1637,STH!C39,PS!$J$3:$J$1637))</f>
        <v>0</v>
      </c>
      <c r="G39" s="112">
        <f>IF(C39="",0,SUMIF(PS!$G$3:$G$1637,STH!C39,PS!$J$3:$J$1637))</f>
        <v>0</v>
      </c>
      <c r="H39" s="112">
        <f t="shared" si="0"/>
        <v>0</v>
      </c>
      <c r="I39" s="112">
        <f t="shared" si="1"/>
        <v>0</v>
      </c>
    </row>
    <row r="40" spans="1:9" customFormat="1" ht="16.5" hidden="1" x14ac:dyDescent="0.2">
      <c r="A40" s="54" t="str">
        <f>IF(C40="","",_xlfn.AGGREGATE(3,3,$C$11:C40))</f>
        <v/>
      </c>
      <c r="B40" s="142" t="str">
        <f>IF(LEFT(SDCT!B33,3)=STH!$F$6,SDCT!C33,"")</f>
        <v/>
      </c>
      <c r="C40" s="142" t="str">
        <f>IF(LEFT(SDCT!B33,3)=STH!$F$6,SDCT!B33,"")</f>
        <v/>
      </c>
      <c r="D40" s="112">
        <f>IF(LEFT(SDCT!B33,3)=STH!$F$6,SDCT!F33,0)</f>
        <v>0</v>
      </c>
      <c r="E40" s="112">
        <f>IF(LEFT(SDCT!B33,3)=STH!$F$6,SDCT!G33,0)</f>
        <v>0</v>
      </c>
      <c r="F40" s="112">
        <f>IF(C40="",0,SUMIF(PS!$F$3:$F$1637,STH!C40,PS!$J$3:$J$1637))</f>
        <v>0</v>
      </c>
      <c r="G40" s="112">
        <f>IF(C40="",0,SUMIF(PS!$G$3:$G$1637,STH!C40,PS!$J$3:$J$1637))</f>
        <v>0</v>
      </c>
      <c r="H40" s="112">
        <f t="shared" si="0"/>
        <v>0</v>
      </c>
      <c r="I40" s="112">
        <f t="shared" si="1"/>
        <v>0</v>
      </c>
    </row>
    <row r="41" spans="1:9" customFormat="1" ht="16.5" hidden="1" x14ac:dyDescent="0.2">
      <c r="A41" s="54" t="str">
        <f>IF(C41="","",_xlfn.AGGREGATE(3,3,$C$11:C41))</f>
        <v/>
      </c>
      <c r="B41" s="142" t="str">
        <f>IF(LEFT(SDCT!B34,3)=STH!$F$6,SDCT!C34,"")</f>
        <v/>
      </c>
      <c r="C41" s="142" t="str">
        <f>IF(LEFT(SDCT!B34,3)=STH!$F$6,SDCT!B34,"")</f>
        <v/>
      </c>
      <c r="D41" s="112">
        <f>IF(LEFT(SDCT!B34,3)=STH!$F$6,SDCT!F34,0)</f>
        <v>0</v>
      </c>
      <c r="E41" s="112">
        <f>IF(LEFT(SDCT!B34,3)=STH!$F$6,SDCT!G34,0)</f>
        <v>0</v>
      </c>
      <c r="F41" s="112">
        <f>IF(C41="",0,SUMIF(PS!$F$3:$F$1637,STH!C41,PS!$J$3:$J$1637))</f>
        <v>0</v>
      </c>
      <c r="G41" s="112">
        <f>IF(C41="",0,SUMIF(PS!$G$3:$G$1637,STH!C41,PS!$J$3:$J$1637))</f>
        <v>0</v>
      </c>
      <c r="H41" s="112">
        <f t="shared" si="0"/>
        <v>0</v>
      </c>
      <c r="I41" s="112">
        <f t="shared" si="1"/>
        <v>0</v>
      </c>
    </row>
    <row r="42" spans="1:9" customFormat="1" ht="16.5" hidden="1" x14ac:dyDescent="0.2">
      <c r="A42" s="54" t="str">
        <f>IF(C42="","",_xlfn.AGGREGATE(3,3,$C$11:C42))</f>
        <v/>
      </c>
      <c r="B42" s="142" t="str">
        <f>IF(LEFT(SDCT!B35,3)=STH!$F$6,SDCT!C35,"")</f>
        <v/>
      </c>
      <c r="C42" s="142" t="str">
        <f>IF(LEFT(SDCT!B35,3)=STH!$F$6,SDCT!B35,"")</f>
        <v/>
      </c>
      <c r="D42" s="112">
        <f>IF(LEFT(SDCT!B35,3)=STH!$F$6,SDCT!F35,0)</f>
        <v>0</v>
      </c>
      <c r="E42" s="112">
        <f>IF(LEFT(SDCT!B35,3)=STH!$F$6,SDCT!G35,0)</f>
        <v>0</v>
      </c>
      <c r="F42" s="112">
        <f>IF(C42="",0,SUMIF(PS!$F$3:$F$1637,STH!C42,PS!$J$3:$J$1637))</f>
        <v>0</v>
      </c>
      <c r="G42" s="112">
        <f>IF(C42="",0,SUMIF(PS!$G$3:$G$1637,STH!C42,PS!$J$3:$J$1637))</f>
        <v>0</v>
      </c>
      <c r="H42" s="112">
        <f t="shared" si="0"/>
        <v>0</v>
      </c>
      <c r="I42" s="112">
        <f t="shared" si="1"/>
        <v>0</v>
      </c>
    </row>
    <row r="43" spans="1:9" customFormat="1" ht="16.5" hidden="1" x14ac:dyDescent="0.2">
      <c r="A43" s="54" t="str">
        <f>IF(C43="","",_xlfn.AGGREGATE(3,3,$C$11:C43))</f>
        <v/>
      </c>
      <c r="B43" s="142" t="str">
        <f>IF(LEFT(SDCT!B36,3)=STH!$F$6,SDCT!C36,"")</f>
        <v/>
      </c>
      <c r="C43" s="142" t="str">
        <f>IF(LEFT(SDCT!B36,3)=STH!$F$6,SDCT!B36,"")</f>
        <v/>
      </c>
      <c r="D43" s="112">
        <f>IF(LEFT(SDCT!B36,3)=STH!$F$6,SDCT!F36,0)</f>
        <v>0</v>
      </c>
      <c r="E43" s="112">
        <f>IF(LEFT(SDCT!B36,3)=STH!$F$6,SDCT!G36,0)</f>
        <v>0</v>
      </c>
      <c r="F43" s="112">
        <f>IF(C43="",0,SUMIF(PS!$F$3:$F$1637,STH!C43,PS!$J$3:$J$1637))</f>
        <v>0</v>
      </c>
      <c r="G43" s="112">
        <f>IF(C43="",0,SUMIF(PS!$G$3:$G$1637,STH!C43,PS!$J$3:$J$1637))</f>
        <v>0</v>
      </c>
      <c r="H43" s="112">
        <f t="shared" si="0"/>
        <v>0</v>
      </c>
      <c r="I43" s="112">
        <f t="shared" si="1"/>
        <v>0</v>
      </c>
    </row>
    <row r="44" spans="1:9" customFormat="1" ht="16.5" hidden="1" x14ac:dyDescent="0.2">
      <c r="A44" s="54" t="str">
        <f>IF(C44="","",_xlfn.AGGREGATE(3,3,$C$11:C44))</f>
        <v/>
      </c>
      <c r="B44" s="142" t="str">
        <f>IF(LEFT(SDCT!B37,3)=STH!$F$6,SDCT!C37,"")</f>
        <v/>
      </c>
      <c r="C44" s="142" t="str">
        <f>IF(LEFT(SDCT!B37,3)=STH!$F$6,SDCT!B37,"")</f>
        <v/>
      </c>
      <c r="D44" s="112">
        <f>IF(LEFT(SDCT!B37,3)=STH!$F$6,SDCT!F37,0)</f>
        <v>0</v>
      </c>
      <c r="E44" s="112">
        <f>IF(LEFT(SDCT!B37,3)=STH!$F$6,SDCT!G37,0)</f>
        <v>0</v>
      </c>
      <c r="F44" s="112">
        <f>IF(C44="",0,SUMIF(PS!$F$3:$F$1637,STH!C44,PS!$J$3:$J$1637))</f>
        <v>0</v>
      </c>
      <c r="G44" s="112">
        <f>IF(C44="",0,SUMIF(PS!$G$3:$G$1637,STH!C44,PS!$J$3:$J$1637))</f>
        <v>0</v>
      </c>
      <c r="H44" s="112">
        <f t="shared" si="0"/>
        <v>0</v>
      </c>
      <c r="I44" s="112">
        <f t="shared" si="1"/>
        <v>0</v>
      </c>
    </row>
    <row r="45" spans="1:9" customFormat="1" ht="16.5" hidden="1" x14ac:dyDescent="0.2">
      <c r="A45" s="54" t="str">
        <f>IF(C45="","",_xlfn.AGGREGATE(3,3,$C$11:C45))</f>
        <v/>
      </c>
      <c r="B45" s="142" t="str">
        <f>IF(LEFT(SDCT!B38,3)=STH!$F$6,SDCT!C38,"")</f>
        <v/>
      </c>
      <c r="C45" s="142" t="str">
        <f>IF(LEFT(SDCT!B38,3)=STH!$F$6,SDCT!B38,"")</f>
        <v/>
      </c>
      <c r="D45" s="112">
        <f>IF(LEFT(SDCT!B38,3)=STH!$F$6,SDCT!F38,0)</f>
        <v>0</v>
      </c>
      <c r="E45" s="112">
        <f>IF(LEFT(SDCT!B38,3)=STH!$F$6,SDCT!G38,0)</f>
        <v>0</v>
      </c>
      <c r="F45" s="112">
        <f>IF(C45="",0,SUMIF(PS!$F$3:$F$1637,STH!C45,PS!$J$3:$J$1637))</f>
        <v>0</v>
      </c>
      <c r="G45" s="112">
        <f>IF(C45="",0,SUMIF(PS!$G$3:$G$1637,STH!C45,PS!$J$3:$J$1637))</f>
        <v>0</v>
      </c>
      <c r="H45" s="112">
        <f t="shared" si="0"/>
        <v>0</v>
      </c>
      <c r="I45" s="112">
        <f t="shared" si="1"/>
        <v>0</v>
      </c>
    </row>
    <row r="46" spans="1:9" customFormat="1" ht="16.5" hidden="1" x14ac:dyDescent="0.2">
      <c r="A46" s="54" t="str">
        <f>IF(C46="","",_xlfn.AGGREGATE(3,3,$C$11:C46))</f>
        <v/>
      </c>
      <c r="B46" s="142" t="str">
        <f>IF(LEFT(SDCT!B39,3)=STH!$F$6,SDCT!C39,"")</f>
        <v/>
      </c>
      <c r="C46" s="142" t="str">
        <f>IF(LEFT(SDCT!B39,3)=STH!$F$6,SDCT!B39,"")</f>
        <v/>
      </c>
      <c r="D46" s="112">
        <f>IF(LEFT(SDCT!B39,3)=STH!$F$6,SDCT!F39,0)</f>
        <v>0</v>
      </c>
      <c r="E46" s="112">
        <f>IF(LEFT(SDCT!B39,3)=STH!$F$6,SDCT!G39,0)</f>
        <v>0</v>
      </c>
      <c r="F46" s="112">
        <f>IF(C46="",0,SUMIF(PS!$F$3:$F$1637,STH!C46,PS!$J$3:$J$1637))</f>
        <v>0</v>
      </c>
      <c r="G46" s="112">
        <f>IF(C46="",0,SUMIF(PS!$G$3:$G$1637,STH!C46,PS!$J$3:$J$1637))</f>
        <v>0</v>
      </c>
      <c r="H46" s="112">
        <f t="shared" si="0"/>
        <v>0</v>
      </c>
      <c r="I46" s="112">
        <f t="shared" si="1"/>
        <v>0</v>
      </c>
    </row>
    <row r="47" spans="1:9" customFormat="1" ht="16.5" hidden="1" x14ac:dyDescent="0.2">
      <c r="A47" s="54" t="str">
        <f>IF(C47="","",_xlfn.AGGREGATE(3,3,$C$11:C47))</f>
        <v/>
      </c>
      <c r="B47" s="142" t="str">
        <f>IF(LEFT(SDCT!B40,3)=STH!$F$6,SDCT!C40,"")</f>
        <v/>
      </c>
      <c r="C47" s="142" t="str">
        <f>IF(LEFT(SDCT!B40,3)=STH!$F$6,SDCT!B40,"")</f>
        <v/>
      </c>
      <c r="D47" s="112">
        <f>IF(LEFT(SDCT!B40,3)=STH!$F$6,SDCT!F40,0)</f>
        <v>0</v>
      </c>
      <c r="E47" s="112">
        <f>IF(LEFT(SDCT!B40,3)=STH!$F$6,SDCT!G40,0)</f>
        <v>0</v>
      </c>
      <c r="F47" s="112">
        <f>IF(C47="",0,SUMIF(PS!$F$3:$F$1637,STH!C47,PS!$J$3:$J$1637))</f>
        <v>0</v>
      </c>
      <c r="G47" s="112">
        <f>IF(C47="",0,SUMIF(PS!$G$3:$G$1637,STH!C47,PS!$J$3:$J$1637))</f>
        <v>0</v>
      </c>
      <c r="H47" s="112">
        <f t="shared" si="0"/>
        <v>0</v>
      </c>
      <c r="I47" s="112">
        <f t="shared" si="1"/>
        <v>0</v>
      </c>
    </row>
    <row r="48" spans="1:9" customFormat="1" ht="16.5" hidden="1" x14ac:dyDescent="0.2">
      <c r="A48" s="54" t="str">
        <f>IF(C48="","",_xlfn.AGGREGATE(3,3,$C$11:C48))</f>
        <v/>
      </c>
      <c r="B48" s="142" t="str">
        <f>IF(LEFT(SDCT!B41,3)=STH!$F$6,SDCT!C41,"")</f>
        <v/>
      </c>
      <c r="C48" s="142" t="str">
        <f>IF(LEFT(SDCT!B41,3)=STH!$F$6,SDCT!B41,"")</f>
        <v/>
      </c>
      <c r="D48" s="112">
        <f>IF(LEFT(SDCT!B41,3)=STH!$F$6,SDCT!F41,0)</f>
        <v>0</v>
      </c>
      <c r="E48" s="112">
        <f>IF(LEFT(SDCT!B41,3)=STH!$F$6,SDCT!G41,0)</f>
        <v>0</v>
      </c>
      <c r="F48" s="112">
        <f>IF(C48="",0,SUMIF(PS!$F$3:$F$1637,STH!C48,PS!$J$3:$J$1637))</f>
        <v>0</v>
      </c>
      <c r="G48" s="112">
        <f>IF(C48="",0,SUMIF(PS!$G$3:$G$1637,STH!C48,PS!$J$3:$J$1637))</f>
        <v>0</v>
      </c>
      <c r="H48" s="112">
        <f t="shared" si="0"/>
        <v>0</v>
      </c>
      <c r="I48" s="112">
        <f t="shared" si="1"/>
        <v>0</v>
      </c>
    </row>
    <row r="49" spans="1:9" customFormat="1" ht="16.5" hidden="1" x14ac:dyDescent="0.2">
      <c r="A49" s="54" t="str">
        <f>IF(C49="","",_xlfn.AGGREGATE(3,3,$C$11:C49))</f>
        <v/>
      </c>
      <c r="B49" s="142" t="str">
        <f>IF(LEFT(SDCT!B42,3)=STH!$F$6,SDCT!C42,"")</f>
        <v/>
      </c>
      <c r="C49" s="142" t="str">
        <f>IF(LEFT(SDCT!B42,3)=STH!$F$6,SDCT!B42,"")</f>
        <v/>
      </c>
      <c r="D49" s="112">
        <f>IF(LEFT(SDCT!B42,3)=STH!$F$6,SDCT!F42,0)</f>
        <v>0</v>
      </c>
      <c r="E49" s="112">
        <f>IF(LEFT(SDCT!B42,3)=STH!$F$6,SDCT!G42,0)</f>
        <v>0</v>
      </c>
      <c r="F49" s="112">
        <f>IF(C49="",0,SUMIF(PS!$F$3:$F$1637,STH!C49,PS!$J$3:$J$1637))</f>
        <v>0</v>
      </c>
      <c r="G49" s="112">
        <f>IF(C49="",0,SUMIF(PS!$G$3:$G$1637,STH!C49,PS!$J$3:$J$1637))</f>
        <v>0</v>
      </c>
      <c r="H49" s="112">
        <f t="shared" si="0"/>
        <v>0</v>
      </c>
      <c r="I49" s="112">
        <f t="shared" si="1"/>
        <v>0</v>
      </c>
    </row>
    <row r="50" spans="1:9" customFormat="1" ht="16.5" hidden="1" x14ac:dyDescent="0.2">
      <c r="A50" s="54" t="str">
        <f>IF(C50="","",_xlfn.AGGREGATE(3,3,$C$11:C50))</f>
        <v/>
      </c>
      <c r="B50" s="142" t="str">
        <f>IF(LEFT(SDCT!B43,3)=STH!$F$6,SDCT!C43,"")</f>
        <v/>
      </c>
      <c r="C50" s="142" t="str">
        <f>IF(LEFT(SDCT!B43,3)=STH!$F$6,SDCT!B43,"")</f>
        <v/>
      </c>
      <c r="D50" s="112">
        <f>IF(LEFT(SDCT!B43,3)=STH!$F$6,SDCT!F43,0)</f>
        <v>0</v>
      </c>
      <c r="E50" s="112">
        <f>IF(LEFT(SDCT!B43,3)=STH!$F$6,SDCT!G43,0)</f>
        <v>0</v>
      </c>
      <c r="F50" s="112">
        <f>IF(C50="",0,SUMIF(PS!$F$3:$F$1637,STH!C50,PS!$J$3:$J$1637))</f>
        <v>0</v>
      </c>
      <c r="G50" s="112">
        <f>IF(C50="",0,SUMIF(PS!$G$3:$G$1637,STH!C50,PS!$J$3:$J$1637))</f>
        <v>0</v>
      </c>
      <c r="H50" s="112">
        <f t="shared" si="0"/>
        <v>0</v>
      </c>
      <c r="I50" s="112">
        <f t="shared" si="1"/>
        <v>0</v>
      </c>
    </row>
    <row r="51" spans="1:9" customFormat="1" ht="16.5" hidden="1" x14ac:dyDescent="0.2">
      <c r="A51" s="54" t="str">
        <f>IF(C51="","",_xlfn.AGGREGATE(3,3,$C$11:C51))</f>
        <v/>
      </c>
      <c r="B51" s="142" t="str">
        <f>IF(LEFT(SDCT!B44,3)=STH!$F$6,SDCT!C44,"")</f>
        <v/>
      </c>
      <c r="C51" s="142" t="str">
        <f>IF(LEFT(SDCT!B44,3)=STH!$F$6,SDCT!B44,"")</f>
        <v/>
      </c>
      <c r="D51" s="112">
        <f>IF(LEFT(SDCT!B44,3)=STH!$F$6,SDCT!F44,0)</f>
        <v>0</v>
      </c>
      <c r="E51" s="112">
        <f>IF(LEFT(SDCT!B44,3)=STH!$F$6,SDCT!G44,0)</f>
        <v>0</v>
      </c>
      <c r="F51" s="112">
        <f>IF(C51="",0,SUMIF(PS!$F$3:$F$1637,STH!C51,PS!$J$3:$J$1637))</f>
        <v>0</v>
      </c>
      <c r="G51" s="112">
        <f>IF(C51="",0,SUMIF(PS!$G$3:$G$1637,STH!C51,PS!$J$3:$J$1637))</f>
        <v>0</v>
      </c>
      <c r="H51" s="112">
        <f t="shared" si="0"/>
        <v>0</v>
      </c>
      <c r="I51" s="112">
        <f t="shared" si="1"/>
        <v>0</v>
      </c>
    </row>
    <row r="52" spans="1:9" customFormat="1" ht="16.5" hidden="1" x14ac:dyDescent="0.2">
      <c r="A52" s="54" t="str">
        <f>IF(C52="","",_xlfn.AGGREGATE(3,3,$C$11:C52))</f>
        <v/>
      </c>
      <c r="B52" s="142" t="str">
        <f>IF(LEFT(SDCT!B45,3)=STH!$F$6,SDCT!C45,"")</f>
        <v/>
      </c>
      <c r="C52" s="142" t="str">
        <f>IF(LEFT(SDCT!B45,3)=STH!$F$6,SDCT!B45,"")</f>
        <v/>
      </c>
      <c r="D52" s="112">
        <f>IF(LEFT(SDCT!B45,3)=STH!$F$6,SDCT!F45,0)</f>
        <v>0</v>
      </c>
      <c r="E52" s="112">
        <f>IF(LEFT(SDCT!B45,3)=STH!$F$6,SDCT!G45,0)</f>
        <v>0</v>
      </c>
      <c r="F52" s="112">
        <f>IF(C52="",0,SUMIF(PS!$F$3:$F$1637,STH!C52,PS!$J$3:$J$1637))</f>
        <v>0</v>
      </c>
      <c r="G52" s="112">
        <f>IF(C52="",0,SUMIF(PS!$G$3:$G$1637,STH!C52,PS!$J$3:$J$1637))</f>
        <v>0</v>
      </c>
      <c r="H52" s="112">
        <f t="shared" si="0"/>
        <v>0</v>
      </c>
      <c r="I52" s="112">
        <f t="shared" si="1"/>
        <v>0</v>
      </c>
    </row>
    <row r="53" spans="1:9" customFormat="1" ht="16.5" hidden="1" x14ac:dyDescent="0.2">
      <c r="A53" s="54" t="str">
        <f>IF(C53="","",_xlfn.AGGREGATE(3,3,$C$11:C53))</f>
        <v/>
      </c>
      <c r="B53" s="142" t="str">
        <f>IF(LEFT(SDCT!B46,3)=STH!$F$6,SDCT!C46,"")</f>
        <v/>
      </c>
      <c r="C53" s="142" t="str">
        <f>IF(LEFT(SDCT!B46,3)=STH!$F$6,SDCT!B46,"")</f>
        <v/>
      </c>
      <c r="D53" s="112">
        <f>IF(LEFT(SDCT!B46,3)=STH!$F$6,SDCT!F46,0)</f>
        <v>0</v>
      </c>
      <c r="E53" s="112">
        <f>IF(LEFT(SDCT!B46,3)=STH!$F$6,SDCT!G46,0)</f>
        <v>0</v>
      </c>
      <c r="F53" s="112">
        <f>IF(C53="",0,SUMIF(PS!$F$3:$F$1637,STH!C53,PS!$J$3:$J$1637))</f>
        <v>0</v>
      </c>
      <c r="G53" s="112">
        <f>IF(C53="",0,SUMIF(PS!$G$3:$G$1637,STH!C53,PS!$J$3:$J$1637))</f>
        <v>0</v>
      </c>
      <c r="H53" s="112">
        <f t="shared" si="0"/>
        <v>0</v>
      </c>
      <c r="I53" s="112">
        <f t="shared" si="1"/>
        <v>0</v>
      </c>
    </row>
    <row r="54" spans="1:9" customFormat="1" ht="16.5" hidden="1" x14ac:dyDescent="0.2">
      <c r="A54" s="54" t="str">
        <f>IF(C54="","",_xlfn.AGGREGATE(3,3,$C$11:C54))</f>
        <v/>
      </c>
      <c r="B54" s="142" t="str">
        <f>IF(LEFT(SDCT!B47,3)=STH!$F$6,SDCT!C47,"")</f>
        <v/>
      </c>
      <c r="C54" s="142" t="str">
        <f>IF(LEFT(SDCT!B47,3)=STH!$F$6,SDCT!B47,"")</f>
        <v/>
      </c>
      <c r="D54" s="112">
        <f>IF(LEFT(SDCT!B47,3)=STH!$F$6,SDCT!F47,0)</f>
        <v>0</v>
      </c>
      <c r="E54" s="112">
        <f>IF(LEFT(SDCT!B47,3)=STH!$F$6,SDCT!G47,0)</f>
        <v>0</v>
      </c>
      <c r="F54" s="112">
        <f>IF(C54="",0,SUMIF(PS!$F$3:$F$1637,STH!C54,PS!$J$3:$J$1637))</f>
        <v>0</v>
      </c>
      <c r="G54" s="112">
        <f>IF(C54="",0,SUMIF(PS!$G$3:$G$1637,STH!C54,PS!$J$3:$J$1637))</f>
        <v>0</v>
      </c>
      <c r="H54" s="112">
        <f t="shared" si="0"/>
        <v>0</v>
      </c>
      <c r="I54" s="112">
        <f t="shared" si="1"/>
        <v>0</v>
      </c>
    </row>
    <row r="55" spans="1:9" customFormat="1" ht="16.5" hidden="1" x14ac:dyDescent="0.2">
      <c r="A55" s="54" t="str">
        <f>IF(C55="","",_xlfn.AGGREGATE(3,3,$C$11:C55))</f>
        <v/>
      </c>
      <c r="B55" s="142" t="str">
        <f>IF(LEFT(SDCT!B48,3)=STH!$F$6,SDCT!C48,"")</f>
        <v/>
      </c>
      <c r="C55" s="142" t="str">
        <f>IF(LEFT(SDCT!B48,3)=STH!$F$6,SDCT!B48,"")</f>
        <v/>
      </c>
      <c r="D55" s="112">
        <f>IF(LEFT(SDCT!B48,3)=STH!$F$6,SDCT!F48,0)</f>
        <v>0</v>
      </c>
      <c r="E55" s="112">
        <f>IF(LEFT(SDCT!B48,3)=STH!$F$6,SDCT!G48,0)</f>
        <v>0</v>
      </c>
      <c r="F55" s="112">
        <f>IF(C55="",0,SUMIF(PS!$F$3:$F$1637,STH!C55,PS!$J$3:$J$1637))</f>
        <v>0</v>
      </c>
      <c r="G55" s="112">
        <f>IF(C55="",0,SUMIF(PS!$G$3:$G$1637,STH!C55,PS!$J$3:$J$1637))</f>
        <v>0</v>
      </c>
      <c r="H55" s="112">
        <f t="shared" si="0"/>
        <v>0</v>
      </c>
      <c r="I55" s="112">
        <f t="shared" si="1"/>
        <v>0</v>
      </c>
    </row>
    <row r="56" spans="1:9" customFormat="1" ht="16.5" hidden="1" x14ac:dyDescent="0.2">
      <c r="A56" s="54" t="str">
        <f>IF(C56="","",_xlfn.AGGREGATE(3,3,$C$11:C56))</f>
        <v/>
      </c>
      <c r="B56" s="142" t="str">
        <f>IF(LEFT(SDCT!B49,3)=STH!$F$6,SDCT!C49,"")</f>
        <v/>
      </c>
      <c r="C56" s="142" t="str">
        <f>IF(LEFT(SDCT!B49,3)=STH!$F$6,SDCT!B49,"")</f>
        <v/>
      </c>
      <c r="D56" s="112">
        <f>IF(LEFT(SDCT!B49,3)=STH!$F$6,SDCT!F49,0)</f>
        <v>0</v>
      </c>
      <c r="E56" s="112">
        <f>IF(LEFT(SDCT!B49,3)=STH!$F$6,SDCT!G49,0)</f>
        <v>0</v>
      </c>
      <c r="F56" s="112">
        <f>IF(C56="",0,SUMIF(PS!$F$3:$F$1637,STH!C56,PS!$J$3:$J$1637))</f>
        <v>0</v>
      </c>
      <c r="G56" s="112">
        <f>IF(C56="",0,SUMIF(PS!$G$3:$G$1637,STH!C56,PS!$J$3:$J$1637))</f>
        <v>0</v>
      </c>
      <c r="H56" s="112">
        <f t="shared" si="0"/>
        <v>0</v>
      </c>
      <c r="I56" s="112">
        <f t="shared" si="1"/>
        <v>0</v>
      </c>
    </row>
    <row r="57" spans="1:9" customFormat="1" ht="16.5" hidden="1" x14ac:dyDescent="0.2">
      <c r="A57" s="54" t="str">
        <f>IF(C57="","",_xlfn.AGGREGATE(3,3,$C$11:C57))</f>
        <v/>
      </c>
      <c r="B57" s="142" t="str">
        <f>IF(LEFT(SDCT!B50,3)=STH!$F$6,SDCT!C50,"")</f>
        <v/>
      </c>
      <c r="C57" s="142" t="str">
        <f>IF(LEFT(SDCT!B50,3)=STH!$F$6,SDCT!B50,"")</f>
        <v/>
      </c>
      <c r="D57" s="112">
        <f>IF(LEFT(SDCT!B50,3)=STH!$F$6,SDCT!F50,0)</f>
        <v>0</v>
      </c>
      <c r="E57" s="112">
        <f>IF(LEFT(SDCT!B50,3)=STH!$F$6,SDCT!G50,0)</f>
        <v>0</v>
      </c>
      <c r="F57" s="112">
        <f>IF(C57="",0,SUMIF(PS!$F$3:$F$1637,STH!C57,PS!$J$3:$J$1637))</f>
        <v>0</v>
      </c>
      <c r="G57" s="112">
        <f>IF(C57="",0,SUMIF(PS!$G$3:$G$1637,STH!C57,PS!$J$3:$J$1637))</f>
        <v>0</v>
      </c>
      <c r="H57" s="112">
        <f t="shared" si="0"/>
        <v>0</v>
      </c>
      <c r="I57" s="112">
        <f t="shared" si="1"/>
        <v>0</v>
      </c>
    </row>
    <row r="58" spans="1:9" customFormat="1" ht="16.5" hidden="1" x14ac:dyDescent="0.2">
      <c r="A58" s="54" t="str">
        <f>IF(C58="","",_xlfn.AGGREGATE(3,3,$C$11:C58))</f>
        <v/>
      </c>
      <c r="B58" s="142" t="str">
        <f>IF(LEFT(SDCT!B51,3)=STH!$F$6,SDCT!C51,"")</f>
        <v/>
      </c>
      <c r="C58" s="142" t="str">
        <f>IF(LEFT(SDCT!B51,3)=STH!$F$6,SDCT!B51,"")</f>
        <v/>
      </c>
      <c r="D58" s="112">
        <f>IF(LEFT(SDCT!B51,3)=STH!$F$6,SDCT!F51,0)</f>
        <v>0</v>
      </c>
      <c r="E58" s="112">
        <f>IF(LEFT(SDCT!B51,3)=STH!$F$6,SDCT!G51,0)</f>
        <v>0</v>
      </c>
      <c r="F58" s="112">
        <f>IF(C58="",0,SUMIF(PS!$F$3:$F$1637,STH!C58,PS!$J$3:$J$1637))</f>
        <v>0</v>
      </c>
      <c r="G58" s="112">
        <f>IF(C58="",0,SUMIF(PS!$G$3:$G$1637,STH!C58,PS!$J$3:$J$1637))</f>
        <v>0</v>
      </c>
      <c r="H58" s="112">
        <f t="shared" si="0"/>
        <v>0</v>
      </c>
      <c r="I58" s="112">
        <f t="shared" si="1"/>
        <v>0</v>
      </c>
    </row>
    <row r="59" spans="1:9" customFormat="1" ht="16.5" hidden="1" x14ac:dyDescent="0.2">
      <c r="A59" s="54" t="str">
        <f>IF(C59="","",_xlfn.AGGREGATE(3,3,$C$11:C59))</f>
        <v/>
      </c>
      <c r="B59" s="142" t="str">
        <f>IF(LEFT(SDCT!B52,3)=STH!$F$6,SDCT!C52,"")</f>
        <v/>
      </c>
      <c r="C59" s="142" t="str">
        <f>IF(LEFT(SDCT!B52,3)=STH!$F$6,SDCT!B52,"")</f>
        <v/>
      </c>
      <c r="D59" s="112">
        <f>IF(LEFT(SDCT!B52,3)=STH!$F$6,SDCT!F52,0)</f>
        <v>0</v>
      </c>
      <c r="E59" s="112">
        <f>IF(LEFT(SDCT!B52,3)=STH!$F$6,SDCT!G52,0)</f>
        <v>0</v>
      </c>
      <c r="F59" s="112">
        <f>IF(C59="",0,SUMIF(PS!$F$3:$F$1637,STH!C59,PS!$J$3:$J$1637))</f>
        <v>0</v>
      </c>
      <c r="G59" s="112">
        <f>IF(C59="",0,SUMIF(PS!$G$3:$G$1637,STH!C59,PS!$J$3:$J$1637))</f>
        <v>0</v>
      </c>
      <c r="H59" s="112">
        <f t="shared" si="0"/>
        <v>0</v>
      </c>
      <c r="I59" s="112">
        <f t="shared" si="1"/>
        <v>0</v>
      </c>
    </row>
    <row r="60" spans="1:9" customFormat="1" ht="16.5" hidden="1" x14ac:dyDescent="0.2">
      <c r="A60" s="54" t="str">
        <f>IF(C60="","",_xlfn.AGGREGATE(3,3,$C$11:C60))</f>
        <v/>
      </c>
      <c r="B60" s="142" t="str">
        <f>IF(LEFT(SDCT!B53,3)=STH!$F$6,SDCT!C53,"")</f>
        <v/>
      </c>
      <c r="C60" s="142" t="str">
        <f>IF(LEFT(SDCT!B53,3)=STH!$F$6,SDCT!B53,"")</f>
        <v/>
      </c>
      <c r="D60" s="112">
        <f>IF(LEFT(SDCT!B53,3)=STH!$F$6,SDCT!F53,0)</f>
        <v>0</v>
      </c>
      <c r="E60" s="112">
        <f>IF(LEFT(SDCT!B53,3)=STH!$F$6,SDCT!G53,0)</f>
        <v>0</v>
      </c>
      <c r="F60" s="112">
        <f>IF(C60="",0,SUMIF(PS!$F$3:$F$1637,STH!C60,PS!$J$3:$J$1637))</f>
        <v>0</v>
      </c>
      <c r="G60" s="112">
        <f>IF(C60="",0,SUMIF(PS!$G$3:$G$1637,STH!C60,PS!$J$3:$J$1637))</f>
        <v>0</v>
      </c>
      <c r="H60" s="112">
        <f t="shared" si="0"/>
        <v>0</v>
      </c>
      <c r="I60" s="112">
        <f t="shared" si="1"/>
        <v>0</v>
      </c>
    </row>
    <row r="61" spans="1:9" customFormat="1" ht="16.5" hidden="1" x14ac:dyDescent="0.2">
      <c r="A61" s="54" t="str">
        <f>IF(C61="","",_xlfn.AGGREGATE(3,3,$C$11:C61))</f>
        <v/>
      </c>
      <c r="B61" s="142" t="str">
        <f>IF(LEFT(SDCT!B54,3)=STH!$F$6,SDCT!C54,"")</f>
        <v/>
      </c>
      <c r="C61" s="142" t="str">
        <f>IF(LEFT(SDCT!B54,3)=STH!$F$6,SDCT!B54,"")</f>
        <v/>
      </c>
      <c r="D61" s="112">
        <f>IF(LEFT(SDCT!B54,3)=STH!$F$6,SDCT!F54,0)</f>
        <v>0</v>
      </c>
      <c r="E61" s="112">
        <f>IF(LEFT(SDCT!B54,3)=STH!$F$6,SDCT!G54,0)</f>
        <v>0</v>
      </c>
      <c r="F61" s="112">
        <f>IF(C61="",0,SUMIF(PS!$F$3:$F$1637,STH!C61,PS!$J$3:$J$1637))</f>
        <v>0</v>
      </c>
      <c r="G61" s="112">
        <f>IF(C61="",0,SUMIF(PS!$G$3:$G$1637,STH!C61,PS!$J$3:$J$1637))</f>
        <v>0</v>
      </c>
      <c r="H61" s="112">
        <f t="shared" si="0"/>
        <v>0</v>
      </c>
      <c r="I61" s="112">
        <f t="shared" si="1"/>
        <v>0</v>
      </c>
    </row>
    <row r="62" spans="1:9" customFormat="1" ht="16.5" hidden="1" x14ac:dyDescent="0.2">
      <c r="A62" s="54" t="str">
        <f>IF(C62="","",_xlfn.AGGREGATE(3,3,$C$11:C62))</f>
        <v/>
      </c>
      <c r="B62" s="142" t="str">
        <f>IF(LEFT(SDCT!B55,3)=STH!$F$6,SDCT!C55,"")</f>
        <v/>
      </c>
      <c r="C62" s="142" t="str">
        <f>IF(LEFT(SDCT!B55,3)=STH!$F$6,SDCT!B55,"")</f>
        <v/>
      </c>
      <c r="D62" s="112">
        <f>IF(LEFT(SDCT!B55,3)=STH!$F$6,SDCT!F55,0)</f>
        <v>0</v>
      </c>
      <c r="E62" s="112">
        <f>IF(LEFT(SDCT!B55,3)=STH!$F$6,SDCT!G55,0)</f>
        <v>0</v>
      </c>
      <c r="F62" s="112">
        <f>IF(C62="",0,SUMIF(PS!$F$3:$F$1637,STH!C62,PS!$J$3:$J$1637))</f>
        <v>0</v>
      </c>
      <c r="G62" s="112">
        <f>IF(C62="",0,SUMIF(PS!$G$3:$G$1637,STH!C62,PS!$J$3:$J$1637))</f>
        <v>0</v>
      </c>
      <c r="H62" s="112">
        <f t="shared" si="0"/>
        <v>0</v>
      </c>
      <c r="I62" s="112">
        <f t="shared" si="1"/>
        <v>0</v>
      </c>
    </row>
    <row r="63" spans="1:9" customFormat="1" ht="16.5" hidden="1" x14ac:dyDescent="0.2">
      <c r="A63" s="54" t="str">
        <f>IF(C63="","",_xlfn.AGGREGATE(3,3,$C$11:C63))</f>
        <v/>
      </c>
      <c r="B63" s="142" t="str">
        <f>IF(LEFT(SDCT!B56,3)=STH!$F$6,SDCT!C56,"")</f>
        <v/>
      </c>
      <c r="C63" s="142" t="str">
        <f>IF(LEFT(SDCT!B56,3)=STH!$F$6,SDCT!B56,"")</f>
        <v/>
      </c>
      <c r="D63" s="112">
        <f>IF(LEFT(SDCT!B56,3)=STH!$F$6,SDCT!F56,0)</f>
        <v>0</v>
      </c>
      <c r="E63" s="112">
        <f>IF(LEFT(SDCT!B56,3)=STH!$F$6,SDCT!G56,0)</f>
        <v>0</v>
      </c>
      <c r="F63" s="112">
        <f>IF(C63="",0,SUMIF(PS!$F$3:$F$1637,STH!C63,PS!$J$3:$J$1637))</f>
        <v>0</v>
      </c>
      <c r="G63" s="112">
        <f>IF(C63="",0,SUMIF(PS!$G$3:$G$1637,STH!C63,PS!$J$3:$J$1637))</f>
        <v>0</v>
      </c>
      <c r="H63" s="112">
        <f t="shared" si="0"/>
        <v>0</v>
      </c>
      <c r="I63" s="112">
        <f t="shared" si="1"/>
        <v>0</v>
      </c>
    </row>
    <row r="64" spans="1:9" customFormat="1" ht="16.5" hidden="1" x14ac:dyDescent="0.2">
      <c r="A64" s="54" t="str">
        <f>IF(C64="","",_xlfn.AGGREGATE(3,3,$C$11:C64))</f>
        <v/>
      </c>
      <c r="B64" s="142" t="str">
        <f>IF(LEFT(SDCT!B57,3)=STH!$F$6,SDCT!C57,"")</f>
        <v/>
      </c>
      <c r="C64" s="142" t="str">
        <f>IF(LEFT(SDCT!B57,3)=STH!$F$6,SDCT!B57,"")</f>
        <v/>
      </c>
      <c r="D64" s="112">
        <f>IF(LEFT(SDCT!B57,3)=STH!$F$6,SDCT!F57,0)</f>
        <v>0</v>
      </c>
      <c r="E64" s="112">
        <f>IF(LEFT(SDCT!B57,3)=STH!$F$6,SDCT!G57,0)</f>
        <v>0</v>
      </c>
      <c r="F64" s="112">
        <f>IF(C64="",0,SUMIF(PS!$F$3:$F$1637,STH!C64,PS!$J$3:$J$1637))</f>
        <v>0</v>
      </c>
      <c r="G64" s="112">
        <f>IF(C64="",0,SUMIF(PS!$G$3:$G$1637,STH!C64,PS!$J$3:$J$1637))</f>
        <v>0</v>
      </c>
      <c r="H64" s="112">
        <f t="shared" si="0"/>
        <v>0</v>
      </c>
      <c r="I64" s="112">
        <f t="shared" si="1"/>
        <v>0</v>
      </c>
    </row>
    <row r="65" spans="1:9" customFormat="1" ht="16.5" hidden="1" x14ac:dyDescent="0.2">
      <c r="A65" s="54" t="str">
        <f>IF(C65="","",_xlfn.AGGREGATE(3,3,$C$11:C65))</f>
        <v/>
      </c>
      <c r="B65" s="142" t="str">
        <f>IF(LEFT(SDCT!B58,3)=STH!$F$6,SDCT!C58,"")</f>
        <v/>
      </c>
      <c r="C65" s="142" t="str">
        <f>IF(LEFT(SDCT!B58,3)=STH!$F$6,SDCT!B58,"")</f>
        <v/>
      </c>
      <c r="D65" s="112">
        <f>IF(LEFT(SDCT!B58,3)=STH!$F$6,SDCT!F58,0)</f>
        <v>0</v>
      </c>
      <c r="E65" s="112">
        <f>IF(LEFT(SDCT!B58,3)=STH!$F$6,SDCT!G58,0)</f>
        <v>0</v>
      </c>
      <c r="F65" s="112">
        <f>IF(C65="",0,SUMIF(PS!$F$3:$F$1637,STH!C65,PS!$J$3:$J$1637))</f>
        <v>0</v>
      </c>
      <c r="G65" s="112">
        <f>IF(C65="",0,SUMIF(PS!$G$3:$G$1637,STH!C65,PS!$J$3:$J$1637))</f>
        <v>0</v>
      </c>
      <c r="H65" s="112">
        <f t="shared" si="0"/>
        <v>0</v>
      </c>
      <c r="I65" s="112">
        <f t="shared" si="1"/>
        <v>0</v>
      </c>
    </row>
    <row r="66" spans="1:9" customFormat="1" ht="16.5" hidden="1" x14ac:dyDescent="0.2">
      <c r="A66" s="54" t="str">
        <f>IF(C66="","",_xlfn.AGGREGATE(3,3,$C$11:C66))</f>
        <v/>
      </c>
      <c r="B66" s="142" t="str">
        <f>IF(LEFT(SDCT!B59,3)=STH!$F$6,SDCT!C59,"")</f>
        <v/>
      </c>
      <c r="C66" s="142" t="str">
        <f>IF(LEFT(SDCT!B59,3)=STH!$F$6,SDCT!B59,"")</f>
        <v/>
      </c>
      <c r="D66" s="112">
        <f>IF(LEFT(SDCT!B59,3)=STH!$F$6,SDCT!F59,0)</f>
        <v>0</v>
      </c>
      <c r="E66" s="112">
        <f>IF(LEFT(SDCT!B59,3)=STH!$F$6,SDCT!G59,0)</f>
        <v>0</v>
      </c>
      <c r="F66" s="112">
        <f>IF(C66="",0,SUMIF(PS!$F$3:$F$1637,STH!C66,PS!$J$3:$J$1637))</f>
        <v>0</v>
      </c>
      <c r="G66" s="112">
        <f>IF(C66="",0,SUMIF(PS!$G$3:$G$1637,STH!C66,PS!$J$3:$J$1637))</f>
        <v>0</v>
      </c>
      <c r="H66" s="112">
        <f t="shared" si="0"/>
        <v>0</v>
      </c>
      <c r="I66" s="112">
        <f t="shared" si="1"/>
        <v>0</v>
      </c>
    </row>
    <row r="67" spans="1:9" customFormat="1" ht="16.5" hidden="1" x14ac:dyDescent="0.2">
      <c r="A67" s="54" t="str">
        <f>IF(C67="","",_xlfn.AGGREGATE(3,3,$C$11:C67))</f>
        <v/>
      </c>
      <c r="B67" s="142" t="str">
        <f>IF(LEFT(SDCT!B60,3)=STH!$F$6,SDCT!C60,"")</f>
        <v/>
      </c>
      <c r="C67" s="142" t="str">
        <f>IF(LEFT(SDCT!B60,3)=STH!$F$6,SDCT!B60,"")</f>
        <v/>
      </c>
      <c r="D67" s="112">
        <f>IF(LEFT(SDCT!B60,3)=STH!$F$6,SDCT!F60,0)</f>
        <v>0</v>
      </c>
      <c r="E67" s="112">
        <f>IF(LEFT(SDCT!B60,3)=STH!$F$6,SDCT!G60,0)</f>
        <v>0</v>
      </c>
      <c r="F67" s="112">
        <f>IF(C67="",0,SUMIF(PS!$F$3:$F$1637,STH!C67,PS!$J$3:$J$1637))</f>
        <v>0</v>
      </c>
      <c r="G67" s="112">
        <f>IF(C67="",0,SUMIF(PS!$G$3:$G$1637,STH!C67,PS!$J$3:$J$1637))</f>
        <v>0</v>
      </c>
      <c r="H67" s="112">
        <f t="shared" si="0"/>
        <v>0</v>
      </c>
      <c r="I67" s="112">
        <f t="shared" si="1"/>
        <v>0</v>
      </c>
    </row>
    <row r="68" spans="1:9" customFormat="1" ht="16.5" hidden="1" x14ac:dyDescent="0.2">
      <c r="A68" s="54" t="str">
        <f>IF(C68="","",_xlfn.AGGREGATE(3,3,$C$11:C68))</f>
        <v/>
      </c>
      <c r="B68" s="142" t="str">
        <f>IF(LEFT(SDCT!B61,3)=STH!$F$6,SDCT!C61,"")</f>
        <v/>
      </c>
      <c r="C68" s="142" t="str">
        <f>IF(LEFT(SDCT!B61,3)=STH!$F$6,SDCT!B61,"")</f>
        <v/>
      </c>
      <c r="D68" s="112">
        <f>IF(LEFT(SDCT!B61,3)=STH!$F$6,SDCT!F61,0)</f>
        <v>0</v>
      </c>
      <c r="E68" s="112">
        <f>IF(LEFT(SDCT!B61,3)=STH!$F$6,SDCT!G61,0)</f>
        <v>0</v>
      </c>
      <c r="F68" s="112">
        <f>IF(C68="",0,SUMIF(PS!$F$3:$F$1637,STH!C68,PS!$J$3:$J$1637))</f>
        <v>0</v>
      </c>
      <c r="G68" s="112">
        <f>IF(C68="",0,SUMIF(PS!$G$3:$G$1637,STH!C68,PS!$J$3:$J$1637))</f>
        <v>0</v>
      </c>
      <c r="H68" s="112">
        <f t="shared" si="0"/>
        <v>0</v>
      </c>
      <c r="I68" s="112">
        <f t="shared" si="1"/>
        <v>0</v>
      </c>
    </row>
    <row r="69" spans="1:9" customFormat="1" ht="16.5" hidden="1" x14ac:dyDescent="0.2">
      <c r="A69" s="54" t="str">
        <f>IF(C69="","",_xlfn.AGGREGATE(3,3,$C$11:C69))</f>
        <v/>
      </c>
      <c r="B69" s="142" t="str">
        <f>IF(LEFT(SDCT!B62,3)=STH!$F$6,SDCT!C62,"")</f>
        <v/>
      </c>
      <c r="C69" s="142" t="str">
        <f>IF(LEFT(SDCT!B62,3)=STH!$F$6,SDCT!B62,"")</f>
        <v/>
      </c>
      <c r="D69" s="112">
        <f>IF(LEFT(SDCT!B62,3)=STH!$F$6,SDCT!F62,0)</f>
        <v>0</v>
      </c>
      <c r="E69" s="112">
        <f>IF(LEFT(SDCT!B62,3)=STH!$F$6,SDCT!G62,0)</f>
        <v>0</v>
      </c>
      <c r="F69" s="112">
        <f>IF(C69="",0,SUMIF(PS!$F$3:$F$1637,STH!C69,PS!$J$3:$J$1637))</f>
        <v>0</v>
      </c>
      <c r="G69" s="112">
        <f>IF(C69="",0,SUMIF(PS!$G$3:$G$1637,STH!C69,PS!$J$3:$J$1637))</f>
        <v>0</v>
      </c>
      <c r="H69" s="112">
        <f t="shared" si="0"/>
        <v>0</v>
      </c>
      <c r="I69" s="112">
        <f t="shared" si="1"/>
        <v>0</v>
      </c>
    </row>
    <row r="70" spans="1:9" customFormat="1" ht="16.5" hidden="1" x14ac:dyDescent="0.2">
      <c r="A70" s="54" t="str">
        <f>IF(C70="","",_xlfn.AGGREGATE(3,3,$C$11:C70))</f>
        <v/>
      </c>
      <c r="B70" s="142" t="str">
        <f>IF(LEFT(SDCT!B63,3)=STH!$F$6,SDCT!C63,"")</f>
        <v/>
      </c>
      <c r="C70" s="142" t="str">
        <f>IF(LEFT(SDCT!B63,3)=STH!$F$6,SDCT!B63,"")</f>
        <v/>
      </c>
      <c r="D70" s="112">
        <f>IF(LEFT(SDCT!B63,3)=STH!$F$6,SDCT!F63,0)</f>
        <v>0</v>
      </c>
      <c r="E70" s="112">
        <f>IF(LEFT(SDCT!B63,3)=STH!$F$6,SDCT!G63,0)</f>
        <v>0</v>
      </c>
      <c r="F70" s="112">
        <f>IF(C70="",0,SUMIF(PS!$F$3:$F$1637,STH!C70,PS!$J$3:$J$1637))</f>
        <v>0</v>
      </c>
      <c r="G70" s="112">
        <f>IF(C70="",0,SUMIF(PS!$G$3:$G$1637,STH!C70,PS!$J$3:$J$1637))</f>
        <v>0</v>
      </c>
      <c r="H70" s="112">
        <f t="shared" si="0"/>
        <v>0</v>
      </c>
      <c r="I70" s="112">
        <f t="shared" si="1"/>
        <v>0</v>
      </c>
    </row>
    <row r="71" spans="1:9" customFormat="1" ht="16.5" hidden="1" x14ac:dyDescent="0.2">
      <c r="A71" s="54" t="str">
        <f>IF(C71="","",_xlfn.AGGREGATE(3,3,$C$11:C71))</f>
        <v/>
      </c>
      <c r="B71" s="142" t="str">
        <f>IF(LEFT(SDCT!B64,3)=STH!$F$6,SDCT!C64,"")</f>
        <v/>
      </c>
      <c r="C71" s="142" t="str">
        <f>IF(LEFT(SDCT!B64,3)=STH!$F$6,SDCT!B64,"")</f>
        <v/>
      </c>
      <c r="D71" s="112">
        <f>IF(LEFT(SDCT!B64,3)=STH!$F$6,SDCT!F64,0)</f>
        <v>0</v>
      </c>
      <c r="E71" s="112">
        <f>IF(LEFT(SDCT!B64,3)=STH!$F$6,SDCT!G64,0)</f>
        <v>0</v>
      </c>
      <c r="F71" s="112">
        <f>IF(C71="",0,SUMIF(PS!$F$3:$F$1637,STH!C71,PS!$J$3:$J$1637))</f>
        <v>0</v>
      </c>
      <c r="G71" s="112">
        <f>IF(C71="",0,SUMIF(PS!$G$3:$G$1637,STH!C71,PS!$J$3:$J$1637))</f>
        <v>0</v>
      </c>
      <c r="H71" s="112">
        <f t="shared" si="0"/>
        <v>0</v>
      </c>
      <c r="I71" s="112">
        <f t="shared" si="1"/>
        <v>0</v>
      </c>
    </row>
    <row r="72" spans="1:9" customFormat="1" ht="16.5" hidden="1" x14ac:dyDescent="0.2">
      <c r="A72" s="54" t="str">
        <f>IF(C72="","",_xlfn.AGGREGATE(3,3,$C$11:C72))</f>
        <v/>
      </c>
      <c r="B72" s="142" t="str">
        <f>IF(LEFT(SDCT!B65,3)=STH!$F$6,SDCT!C65,"")</f>
        <v/>
      </c>
      <c r="C72" s="142" t="str">
        <f>IF(LEFT(SDCT!B65,3)=STH!$F$6,SDCT!B65,"")</f>
        <v/>
      </c>
      <c r="D72" s="112">
        <f>IF(LEFT(SDCT!B65,3)=STH!$F$6,SDCT!F65,0)</f>
        <v>0</v>
      </c>
      <c r="E72" s="112">
        <f>IF(LEFT(SDCT!B65,3)=STH!$F$6,SDCT!G65,0)</f>
        <v>0</v>
      </c>
      <c r="F72" s="112">
        <f>IF(C72="",0,SUMIF(PS!$F$3:$F$1637,STH!C72,PS!$J$3:$J$1637))</f>
        <v>0</v>
      </c>
      <c r="G72" s="112">
        <f>IF(C72="",0,SUMIF(PS!$G$3:$G$1637,STH!C72,PS!$J$3:$J$1637))</f>
        <v>0</v>
      </c>
      <c r="H72" s="112">
        <f t="shared" si="0"/>
        <v>0</v>
      </c>
      <c r="I72" s="112">
        <f t="shared" si="1"/>
        <v>0</v>
      </c>
    </row>
    <row r="73" spans="1:9" customFormat="1" ht="16.5" hidden="1" x14ac:dyDescent="0.2">
      <c r="A73" s="54" t="str">
        <f>IF(C73="","",_xlfn.AGGREGATE(3,3,$C$11:C73))</f>
        <v/>
      </c>
      <c r="B73" s="142" t="str">
        <f>IF(LEFT(SDCT!B66,3)=STH!$F$6,SDCT!C66,"")</f>
        <v/>
      </c>
      <c r="C73" s="142" t="str">
        <f>IF(LEFT(SDCT!B66,3)=STH!$F$6,SDCT!B66,"")</f>
        <v/>
      </c>
      <c r="D73" s="112">
        <f>IF(LEFT(SDCT!B66,3)=STH!$F$6,SDCT!F66,0)</f>
        <v>0</v>
      </c>
      <c r="E73" s="112">
        <f>IF(LEFT(SDCT!B66,3)=STH!$F$6,SDCT!G66,0)</f>
        <v>0</v>
      </c>
      <c r="F73" s="112">
        <f>IF(C73="",0,SUMIF(PS!$F$3:$F$1637,STH!C73,PS!$J$3:$J$1637))</f>
        <v>0</v>
      </c>
      <c r="G73" s="112">
        <f>IF(C73="",0,SUMIF(PS!$G$3:$G$1637,STH!C73,PS!$J$3:$J$1637))</f>
        <v>0</v>
      </c>
      <c r="H73" s="112">
        <f t="shared" si="0"/>
        <v>0</v>
      </c>
      <c r="I73" s="112">
        <f t="shared" si="1"/>
        <v>0</v>
      </c>
    </row>
    <row r="74" spans="1:9" customFormat="1" ht="16.5" hidden="1" x14ac:dyDescent="0.2">
      <c r="A74" s="54" t="str">
        <f>IF(C74="","",_xlfn.AGGREGATE(3,3,$C$11:C74))</f>
        <v/>
      </c>
      <c r="B74" s="142" t="str">
        <f>IF(LEFT(SDCT!B67,3)=STH!$F$6,SDCT!C67,"")</f>
        <v/>
      </c>
      <c r="C74" s="142" t="str">
        <f>IF(LEFT(SDCT!B67,3)=STH!$F$6,SDCT!B67,"")</f>
        <v/>
      </c>
      <c r="D74" s="112">
        <f>IF(LEFT(SDCT!B67,3)=STH!$F$6,SDCT!F67,0)</f>
        <v>0</v>
      </c>
      <c r="E74" s="112">
        <f>IF(LEFT(SDCT!B67,3)=STH!$F$6,SDCT!G67,0)</f>
        <v>0</v>
      </c>
      <c r="F74" s="112">
        <f>IF(C74="",0,SUMIF(PS!$F$3:$F$1637,STH!C74,PS!$J$3:$J$1637))</f>
        <v>0</v>
      </c>
      <c r="G74" s="112">
        <f>IF(C74="",0,SUMIF(PS!$G$3:$G$1637,STH!C74,PS!$J$3:$J$1637))</f>
        <v>0</v>
      </c>
      <c r="H74" s="112">
        <f t="shared" si="0"/>
        <v>0</v>
      </c>
      <c r="I74" s="112">
        <f t="shared" si="1"/>
        <v>0</v>
      </c>
    </row>
    <row r="75" spans="1:9" customFormat="1" ht="16.5" hidden="1" x14ac:dyDescent="0.2">
      <c r="A75" s="54" t="str">
        <f>IF(C75="","",_xlfn.AGGREGATE(3,3,$C$11:C75))</f>
        <v/>
      </c>
      <c r="B75" s="142" t="str">
        <f>IF(LEFT(SDCT!B68,3)=STH!$F$6,SDCT!C68,"")</f>
        <v/>
      </c>
      <c r="C75" s="142" t="str">
        <f>IF(LEFT(SDCT!B68,3)=STH!$F$6,SDCT!B68,"")</f>
        <v/>
      </c>
      <c r="D75" s="112">
        <f>IF(LEFT(SDCT!B68,3)=STH!$F$6,SDCT!F68,0)</f>
        <v>0</v>
      </c>
      <c r="E75" s="112">
        <f>IF(LEFT(SDCT!B68,3)=STH!$F$6,SDCT!G68,0)</f>
        <v>0</v>
      </c>
      <c r="F75" s="112">
        <f>IF(C75="",0,SUMIF(PS!$F$3:$F$1637,STH!C75,PS!$J$3:$J$1637))</f>
        <v>0</v>
      </c>
      <c r="G75" s="112">
        <f>IF(C75="",0,SUMIF(PS!$G$3:$G$1637,STH!C75,PS!$J$3:$J$1637))</f>
        <v>0</v>
      </c>
      <c r="H75" s="112">
        <f t="shared" si="0"/>
        <v>0</v>
      </c>
      <c r="I75" s="112">
        <f t="shared" si="1"/>
        <v>0</v>
      </c>
    </row>
    <row r="76" spans="1:9" customFormat="1" ht="16.5" hidden="1" x14ac:dyDescent="0.2">
      <c r="A76" s="54" t="str">
        <f>IF(C76="","",_xlfn.AGGREGATE(3,3,$C$11:C76))</f>
        <v/>
      </c>
      <c r="B76" s="142" t="str">
        <f>IF(LEFT(SDCT!B69,3)=STH!$F$6,SDCT!C69,"")</f>
        <v/>
      </c>
      <c r="C76" s="142" t="str">
        <f>IF(LEFT(SDCT!B69,3)=STH!$F$6,SDCT!B69,"")</f>
        <v/>
      </c>
      <c r="D76" s="112">
        <f>IF(LEFT(SDCT!B69,3)=STH!$F$6,SDCT!F69,0)</f>
        <v>0</v>
      </c>
      <c r="E76" s="112">
        <f>IF(LEFT(SDCT!B69,3)=STH!$F$6,SDCT!G69,0)</f>
        <v>0</v>
      </c>
      <c r="F76" s="112">
        <f>IF(C76="",0,SUMIF(PS!$F$3:$F$1637,STH!C76,PS!$J$3:$J$1637))</f>
        <v>0</v>
      </c>
      <c r="G76" s="112">
        <f>IF(C76="",0,SUMIF(PS!$G$3:$G$1637,STH!C76,PS!$J$3:$J$1637))</f>
        <v>0</v>
      </c>
      <c r="H76" s="112">
        <f t="shared" ref="H76:H139" si="2">MAX(D76-E76+F76-G76,0)</f>
        <v>0</v>
      </c>
      <c r="I76" s="112">
        <f t="shared" ref="I76:I139" si="3">MAX(E76-D76+G76-F76,0)</f>
        <v>0</v>
      </c>
    </row>
    <row r="77" spans="1:9" customFormat="1" ht="16.5" hidden="1" x14ac:dyDescent="0.2">
      <c r="A77" s="54" t="str">
        <f>IF(C77="","",_xlfn.AGGREGATE(3,3,$C$11:C77))</f>
        <v/>
      </c>
      <c r="B77" s="142" t="str">
        <f>IF(LEFT(SDCT!B70,3)=STH!$F$6,SDCT!C70,"")</f>
        <v/>
      </c>
      <c r="C77" s="142" t="str">
        <f>IF(LEFT(SDCT!B70,3)=STH!$F$6,SDCT!B70,"")</f>
        <v/>
      </c>
      <c r="D77" s="112">
        <f>IF(LEFT(SDCT!B70,3)=STH!$F$6,SDCT!F70,0)</f>
        <v>0</v>
      </c>
      <c r="E77" s="112">
        <f>IF(LEFT(SDCT!B70,3)=STH!$F$6,SDCT!G70,0)</f>
        <v>0</v>
      </c>
      <c r="F77" s="112">
        <f>IF(C77="",0,SUMIF(PS!$F$3:$F$1637,STH!C77,PS!$J$3:$J$1637))</f>
        <v>0</v>
      </c>
      <c r="G77" s="112">
        <f>IF(C77="",0,SUMIF(PS!$G$3:$G$1637,STH!C77,PS!$J$3:$J$1637))</f>
        <v>0</v>
      </c>
      <c r="H77" s="112">
        <f t="shared" si="2"/>
        <v>0</v>
      </c>
      <c r="I77" s="112">
        <f t="shared" si="3"/>
        <v>0</v>
      </c>
    </row>
    <row r="78" spans="1:9" customFormat="1" ht="16.5" hidden="1" x14ac:dyDescent="0.2">
      <c r="A78" s="54" t="str">
        <f>IF(C78="","",_xlfn.AGGREGATE(3,3,$C$11:C78))</f>
        <v/>
      </c>
      <c r="B78" s="142" t="str">
        <f>IF(LEFT(SDCT!B71,3)=STH!$F$6,SDCT!C71,"")</f>
        <v/>
      </c>
      <c r="C78" s="142" t="str">
        <f>IF(LEFT(SDCT!B71,3)=STH!$F$6,SDCT!B71,"")</f>
        <v/>
      </c>
      <c r="D78" s="112">
        <f>IF(LEFT(SDCT!B71,3)=STH!$F$6,SDCT!F71,0)</f>
        <v>0</v>
      </c>
      <c r="E78" s="112">
        <f>IF(LEFT(SDCT!B71,3)=STH!$F$6,SDCT!G71,0)</f>
        <v>0</v>
      </c>
      <c r="F78" s="112">
        <f>IF(C78="",0,SUMIF(PS!$F$3:$F$1637,STH!C78,PS!$J$3:$J$1637))</f>
        <v>0</v>
      </c>
      <c r="G78" s="112">
        <f>IF(C78="",0,SUMIF(PS!$G$3:$G$1637,STH!C78,PS!$J$3:$J$1637))</f>
        <v>0</v>
      </c>
      <c r="H78" s="112">
        <f t="shared" si="2"/>
        <v>0</v>
      </c>
      <c r="I78" s="112">
        <f t="shared" si="3"/>
        <v>0</v>
      </c>
    </row>
    <row r="79" spans="1:9" customFormat="1" ht="16.5" hidden="1" x14ac:dyDescent="0.2">
      <c r="A79" s="54" t="str">
        <f>IF(C79="","",_xlfn.AGGREGATE(3,3,$C$11:C79))</f>
        <v/>
      </c>
      <c r="B79" s="142" t="str">
        <f>IF(LEFT(SDCT!B72,3)=STH!$F$6,SDCT!C72,"")</f>
        <v/>
      </c>
      <c r="C79" s="142" t="str">
        <f>IF(LEFT(SDCT!B72,3)=STH!$F$6,SDCT!B72,"")</f>
        <v/>
      </c>
      <c r="D79" s="112">
        <f>IF(LEFT(SDCT!B72,3)=STH!$F$6,SDCT!F72,0)</f>
        <v>0</v>
      </c>
      <c r="E79" s="112">
        <f>IF(LEFT(SDCT!B72,3)=STH!$F$6,SDCT!G72,0)</f>
        <v>0</v>
      </c>
      <c r="F79" s="112">
        <f>IF(C79="",0,SUMIF(PS!$F$3:$F$1637,STH!C79,PS!$J$3:$J$1637))</f>
        <v>0</v>
      </c>
      <c r="G79" s="112">
        <f>IF(C79="",0,SUMIF(PS!$G$3:$G$1637,STH!C79,PS!$J$3:$J$1637))</f>
        <v>0</v>
      </c>
      <c r="H79" s="112">
        <f t="shared" si="2"/>
        <v>0</v>
      </c>
      <c r="I79" s="112">
        <f t="shared" si="3"/>
        <v>0</v>
      </c>
    </row>
    <row r="80" spans="1:9" customFormat="1" ht="16.5" hidden="1" x14ac:dyDescent="0.2">
      <c r="A80" s="54" t="str">
        <f>IF(C80="","",_xlfn.AGGREGATE(3,3,$C$11:C80))</f>
        <v/>
      </c>
      <c r="B80" s="142" t="str">
        <f>IF(LEFT(SDCT!B73,3)=STH!$F$6,SDCT!C73,"")</f>
        <v/>
      </c>
      <c r="C80" s="142" t="str">
        <f>IF(LEFT(SDCT!B73,3)=STH!$F$6,SDCT!B73,"")</f>
        <v/>
      </c>
      <c r="D80" s="112">
        <f>IF(LEFT(SDCT!B73,3)=STH!$F$6,SDCT!F73,0)</f>
        <v>0</v>
      </c>
      <c r="E80" s="112">
        <f>IF(LEFT(SDCT!B73,3)=STH!$F$6,SDCT!G73,0)</f>
        <v>0</v>
      </c>
      <c r="F80" s="112">
        <f>IF(C80="",0,SUMIF(PS!$F$3:$F$1637,STH!C80,PS!$J$3:$J$1637))</f>
        <v>0</v>
      </c>
      <c r="G80" s="112">
        <f>IF(C80="",0,SUMIF(PS!$G$3:$G$1637,STH!C80,PS!$J$3:$J$1637))</f>
        <v>0</v>
      </c>
      <c r="H80" s="112">
        <f t="shared" si="2"/>
        <v>0</v>
      </c>
      <c r="I80" s="112">
        <f t="shared" si="3"/>
        <v>0</v>
      </c>
    </row>
    <row r="81" spans="1:9" customFormat="1" ht="16.5" hidden="1" x14ac:dyDescent="0.2">
      <c r="A81" s="54" t="str">
        <f>IF(C81="","",_xlfn.AGGREGATE(3,3,$C$11:C81))</f>
        <v/>
      </c>
      <c r="B81" s="142" t="str">
        <f>IF(LEFT(SDCT!B74,3)=STH!$F$6,SDCT!C74,"")</f>
        <v/>
      </c>
      <c r="C81" s="142" t="str">
        <f>IF(LEFT(SDCT!B74,3)=STH!$F$6,SDCT!B74,"")</f>
        <v/>
      </c>
      <c r="D81" s="112">
        <f>IF(LEFT(SDCT!B74,3)=STH!$F$6,SDCT!F74,0)</f>
        <v>0</v>
      </c>
      <c r="E81" s="112">
        <f>IF(LEFT(SDCT!B74,3)=STH!$F$6,SDCT!G74,0)</f>
        <v>0</v>
      </c>
      <c r="F81" s="112">
        <f>IF(C81="",0,SUMIF(PS!$F$3:$F$1637,STH!C81,PS!$J$3:$J$1637))</f>
        <v>0</v>
      </c>
      <c r="G81" s="112">
        <f>IF(C81="",0,SUMIF(PS!$G$3:$G$1637,STH!C81,PS!$J$3:$J$1637))</f>
        <v>0</v>
      </c>
      <c r="H81" s="112">
        <f t="shared" si="2"/>
        <v>0</v>
      </c>
      <c r="I81" s="112">
        <f t="shared" si="3"/>
        <v>0</v>
      </c>
    </row>
    <row r="82" spans="1:9" customFormat="1" ht="16.5" hidden="1" x14ac:dyDescent="0.2">
      <c r="A82" s="54" t="str">
        <f>IF(C82="","",_xlfn.AGGREGATE(3,3,$C$11:C82))</f>
        <v/>
      </c>
      <c r="B82" s="142" t="str">
        <f>IF(LEFT(SDCT!B75,3)=STH!$F$6,SDCT!C75,"")</f>
        <v/>
      </c>
      <c r="C82" s="142" t="str">
        <f>IF(LEFT(SDCT!B75,3)=STH!$F$6,SDCT!B75,"")</f>
        <v/>
      </c>
      <c r="D82" s="112">
        <f>IF(LEFT(SDCT!B75,3)=STH!$F$6,SDCT!F75,0)</f>
        <v>0</v>
      </c>
      <c r="E82" s="112">
        <f>IF(LEFT(SDCT!B75,3)=STH!$F$6,SDCT!G75,0)</f>
        <v>0</v>
      </c>
      <c r="F82" s="112">
        <f>IF(C82="",0,SUMIF(PS!$F$3:$F$1637,STH!C82,PS!$J$3:$J$1637))</f>
        <v>0</v>
      </c>
      <c r="G82" s="112">
        <f>IF(C82="",0,SUMIF(PS!$G$3:$G$1637,STH!C82,PS!$J$3:$J$1637))</f>
        <v>0</v>
      </c>
      <c r="H82" s="112">
        <f t="shared" si="2"/>
        <v>0</v>
      </c>
      <c r="I82" s="112">
        <f t="shared" si="3"/>
        <v>0</v>
      </c>
    </row>
    <row r="83" spans="1:9" customFormat="1" ht="16.5" hidden="1" x14ac:dyDescent="0.2">
      <c r="A83" s="54" t="str">
        <f>IF(C83="","",_xlfn.AGGREGATE(3,3,$C$11:C83))</f>
        <v/>
      </c>
      <c r="B83" s="142" t="str">
        <f>IF(LEFT(SDCT!B76,3)=STH!$F$6,SDCT!C76,"")</f>
        <v/>
      </c>
      <c r="C83" s="142" t="str">
        <f>IF(LEFT(SDCT!B76,3)=STH!$F$6,SDCT!B76,"")</f>
        <v/>
      </c>
      <c r="D83" s="112">
        <f>IF(LEFT(SDCT!B76,3)=STH!$F$6,SDCT!F76,0)</f>
        <v>0</v>
      </c>
      <c r="E83" s="112">
        <f>IF(LEFT(SDCT!B76,3)=STH!$F$6,SDCT!G76,0)</f>
        <v>0</v>
      </c>
      <c r="F83" s="112">
        <f>IF(C83="",0,SUMIF(PS!$F$3:$F$1637,STH!C83,PS!$J$3:$J$1637))</f>
        <v>0</v>
      </c>
      <c r="G83" s="112">
        <f>IF(C83="",0,SUMIF(PS!$G$3:$G$1637,STH!C83,PS!$J$3:$J$1637))</f>
        <v>0</v>
      </c>
      <c r="H83" s="112">
        <f t="shared" si="2"/>
        <v>0</v>
      </c>
      <c r="I83" s="112">
        <f t="shared" si="3"/>
        <v>0</v>
      </c>
    </row>
    <row r="84" spans="1:9" customFormat="1" ht="16.5" hidden="1" x14ac:dyDescent="0.2">
      <c r="A84" s="54" t="str">
        <f>IF(C84="","",_xlfn.AGGREGATE(3,3,$C$11:C84))</f>
        <v/>
      </c>
      <c r="B84" s="142" t="str">
        <f>IF(LEFT(SDCT!B77,3)=STH!$F$6,SDCT!C77,"")</f>
        <v/>
      </c>
      <c r="C84" s="142" t="str">
        <f>IF(LEFT(SDCT!B77,3)=STH!$F$6,SDCT!B77,"")</f>
        <v/>
      </c>
      <c r="D84" s="112">
        <f>IF(LEFT(SDCT!B77,3)=STH!$F$6,SDCT!F77,0)</f>
        <v>0</v>
      </c>
      <c r="E84" s="112">
        <f>IF(LEFT(SDCT!B77,3)=STH!$F$6,SDCT!G77,0)</f>
        <v>0</v>
      </c>
      <c r="F84" s="112">
        <f>IF(C84="",0,SUMIF(PS!$F$3:$F$1637,STH!C84,PS!$J$3:$J$1637))</f>
        <v>0</v>
      </c>
      <c r="G84" s="112">
        <f>IF(C84="",0,SUMIF(PS!$G$3:$G$1637,STH!C84,PS!$J$3:$J$1637))</f>
        <v>0</v>
      </c>
      <c r="H84" s="112">
        <f t="shared" si="2"/>
        <v>0</v>
      </c>
      <c r="I84" s="112">
        <f t="shared" si="3"/>
        <v>0</v>
      </c>
    </row>
    <row r="85" spans="1:9" customFormat="1" ht="16.5" hidden="1" x14ac:dyDescent="0.2">
      <c r="A85" s="54" t="str">
        <f>IF(C85="","",_xlfn.AGGREGATE(3,3,$C$11:C85))</f>
        <v/>
      </c>
      <c r="B85" s="142" t="str">
        <f>IF(LEFT(SDCT!B78,3)=STH!$F$6,SDCT!C78,"")</f>
        <v/>
      </c>
      <c r="C85" s="142" t="str">
        <f>IF(LEFT(SDCT!B78,3)=STH!$F$6,SDCT!B78,"")</f>
        <v/>
      </c>
      <c r="D85" s="112">
        <f>IF(LEFT(SDCT!B78,3)=STH!$F$6,SDCT!F78,0)</f>
        <v>0</v>
      </c>
      <c r="E85" s="112">
        <f>IF(LEFT(SDCT!B78,3)=STH!$F$6,SDCT!G78,0)</f>
        <v>0</v>
      </c>
      <c r="F85" s="112">
        <f>IF(C85="",0,SUMIF(PS!$F$3:$F$1637,STH!C85,PS!$J$3:$J$1637))</f>
        <v>0</v>
      </c>
      <c r="G85" s="112">
        <f>IF(C85="",0,SUMIF(PS!$G$3:$G$1637,STH!C85,PS!$J$3:$J$1637))</f>
        <v>0</v>
      </c>
      <c r="H85" s="112">
        <f t="shared" si="2"/>
        <v>0</v>
      </c>
      <c r="I85" s="112">
        <f t="shared" si="3"/>
        <v>0</v>
      </c>
    </row>
    <row r="86" spans="1:9" customFormat="1" ht="16.5" hidden="1" x14ac:dyDescent="0.2">
      <c r="A86" s="54" t="str">
        <f>IF(C86="","",_xlfn.AGGREGATE(3,3,$C$11:C86))</f>
        <v/>
      </c>
      <c r="B86" s="142" t="str">
        <f>IF(LEFT(SDCT!B79,3)=STH!$F$6,SDCT!C79,"")</f>
        <v/>
      </c>
      <c r="C86" s="142" t="str">
        <f>IF(LEFT(SDCT!B79,3)=STH!$F$6,SDCT!B79,"")</f>
        <v/>
      </c>
      <c r="D86" s="112">
        <f>IF(LEFT(SDCT!B79,3)=STH!$F$6,SDCT!F79,0)</f>
        <v>0</v>
      </c>
      <c r="E86" s="112">
        <f>IF(LEFT(SDCT!B79,3)=STH!$F$6,SDCT!G79,0)</f>
        <v>0</v>
      </c>
      <c r="F86" s="112">
        <f>IF(C86="",0,SUMIF(PS!$F$3:$F$1637,STH!C86,PS!$J$3:$J$1637))</f>
        <v>0</v>
      </c>
      <c r="G86" s="112">
        <f>IF(C86="",0,SUMIF(PS!$G$3:$G$1637,STH!C86,PS!$J$3:$J$1637))</f>
        <v>0</v>
      </c>
      <c r="H86" s="112">
        <f t="shared" si="2"/>
        <v>0</v>
      </c>
      <c r="I86" s="112">
        <f t="shared" si="3"/>
        <v>0</v>
      </c>
    </row>
    <row r="87" spans="1:9" customFormat="1" ht="16.5" hidden="1" x14ac:dyDescent="0.2">
      <c r="A87" s="54" t="str">
        <f>IF(C87="","",_xlfn.AGGREGATE(3,3,$C$11:C87))</f>
        <v/>
      </c>
      <c r="B87" s="142" t="str">
        <f>IF(LEFT(SDCT!B80,3)=STH!$F$6,SDCT!C80,"")</f>
        <v/>
      </c>
      <c r="C87" s="142" t="str">
        <f>IF(LEFT(SDCT!B80,3)=STH!$F$6,SDCT!B80,"")</f>
        <v/>
      </c>
      <c r="D87" s="112">
        <f>IF(LEFT(SDCT!B80,3)=STH!$F$6,SDCT!F80,0)</f>
        <v>0</v>
      </c>
      <c r="E87" s="112">
        <f>IF(LEFT(SDCT!B80,3)=STH!$F$6,SDCT!G80,0)</f>
        <v>0</v>
      </c>
      <c r="F87" s="112">
        <f>IF(C87="",0,SUMIF(PS!$F$3:$F$1637,STH!C87,PS!$J$3:$J$1637))</f>
        <v>0</v>
      </c>
      <c r="G87" s="112">
        <f>IF(C87="",0,SUMIF(PS!$G$3:$G$1637,STH!C87,PS!$J$3:$J$1637))</f>
        <v>0</v>
      </c>
      <c r="H87" s="112">
        <f t="shared" si="2"/>
        <v>0</v>
      </c>
      <c r="I87" s="112">
        <f t="shared" si="3"/>
        <v>0</v>
      </c>
    </row>
    <row r="88" spans="1:9" customFormat="1" ht="16.5" hidden="1" x14ac:dyDescent="0.2">
      <c r="A88" s="54" t="str">
        <f>IF(C88="","",_xlfn.AGGREGATE(3,3,$C$11:C88))</f>
        <v/>
      </c>
      <c r="B88" s="142" t="str">
        <f>IF(LEFT(SDCT!B81,3)=STH!$F$6,SDCT!C81,"")</f>
        <v/>
      </c>
      <c r="C88" s="142" t="str">
        <f>IF(LEFT(SDCT!B81,3)=STH!$F$6,SDCT!B81,"")</f>
        <v/>
      </c>
      <c r="D88" s="112">
        <f>IF(LEFT(SDCT!B81,3)=STH!$F$6,SDCT!F81,0)</f>
        <v>0</v>
      </c>
      <c r="E88" s="112">
        <f>IF(LEFT(SDCT!B81,3)=STH!$F$6,SDCT!G81,0)</f>
        <v>0</v>
      </c>
      <c r="F88" s="112">
        <f>IF(C88="",0,SUMIF(PS!$F$3:$F$1637,STH!C88,PS!$J$3:$J$1637))</f>
        <v>0</v>
      </c>
      <c r="G88" s="112">
        <f>IF(C88="",0,SUMIF(PS!$G$3:$G$1637,STH!C88,PS!$J$3:$J$1637))</f>
        <v>0</v>
      </c>
      <c r="H88" s="112">
        <f t="shared" si="2"/>
        <v>0</v>
      </c>
      <c r="I88" s="112">
        <f t="shared" si="3"/>
        <v>0</v>
      </c>
    </row>
    <row r="89" spans="1:9" customFormat="1" ht="16.5" hidden="1" x14ac:dyDescent="0.2">
      <c r="A89" s="54" t="str">
        <f>IF(C89="","",_xlfn.AGGREGATE(3,3,$C$11:C89))</f>
        <v/>
      </c>
      <c r="B89" s="142" t="str">
        <f>IF(LEFT(SDCT!B82,3)=STH!$F$6,SDCT!C82,"")</f>
        <v/>
      </c>
      <c r="C89" s="142" t="str">
        <f>IF(LEFT(SDCT!B82,3)=STH!$F$6,SDCT!B82,"")</f>
        <v/>
      </c>
      <c r="D89" s="112">
        <f>IF(LEFT(SDCT!B82,3)=STH!$F$6,SDCT!F82,0)</f>
        <v>0</v>
      </c>
      <c r="E89" s="112">
        <f>IF(LEFT(SDCT!B82,3)=STH!$F$6,SDCT!G82,0)</f>
        <v>0</v>
      </c>
      <c r="F89" s="112">
        <f>IF(C89="",0,SUMIF(PS!$F$3:$F$1637,STH!C89,PS!$J$3:$J$1637))</f>
        <v>0</v>
      </c>
      <c r="G89" s="112">
        <f>IF(C89="",0,SUMIF(PS!$G$3:$G$1637,STH!C89,PS!$J$3:$J$1637))</f>
        <v>0</v>
      </c>
      <c r="H89" s="112">
        <f t="shared" si="2"/>
        <v>0</v>
      </c>
      <c r="I89" s="112">
        <f t="shared" si="3"/>
        <v>0</v>
      </c>
    </row>
    <row r="90" spans="1:9" customFormat="1" ht="16.5" hidden="1" x14ac:dyDescent="0.2">
      <c r="A90" s="54" t="str">
        <f>IF(C90="","",_xlfn.AGGREGATE(3,3,$C$11:C90))</f>
        <v/>
      </c>
      <c r="B90" s="142" t="str">
        <f>IF(LEFT(SDCT!B83,3)=STH!$F$6,SDCT!C83,"")</f>
        <v/>
      </c>
      <c r="C90" s="142" t="str">
        <f>IF(LEFT(SDCT!B83,3)=STH!$F$6,SDCT!B83,"")</f>
        <v/>
      </c>
      <c r="D90" s="112">
        <f>IF(LEFT(SDCT!B83,3)=STH!$F$6,SDCT!F83,0)</f>
        <v>0</v>
      </c>
      <c r="E90" s="112">
        <f>IF(LEFT(SDCT!B83,3)=STH!$F$6,SDCT!G83,0)</f>
        <v>0</v>
      </c>
      <c r="F90" s="112">
        <f>IF(C90="",0,SUMIF(PS!$F$3:$F$1637,STH!C90,PS!$J$3:$J$1637))</f>
        <v>0</v>
      </c>
      <c r="G90" s="112">
        <f>IF(C90="",0,SUMIF(PS!$G$3:$G$1637,STH!C90,PS!$J$3:$J$1637))</f>
        <v>0</v>
      </c>
      <c r="H90" s="112">
        <f t="shared" si="2"/>
        <v>0</v>
      </c>
      <c r="I90" s="112">
        <f t="shared" si="3"/>
        <v>0</v>
      </c>
    </row>
    <row r="91" spans="1:9" customFormat="1" ht="16.5" hidden="1" x14ac:dyDescent="0.2">
      <c r="A91" s="54" t="str">
        <f>IF(C91="","",_xlfn.AGGREGATE(3,3,$C$11:C91))</f>
        <v/>
      </c>
      <c r="B91" s="142" t="str">
        <f>IF(LEFT(SDCT!B84,3)=STH!$F$6,SDCT!C84,"")</f>
        <v/>
      </c>
      <c r="C91" s="142" t="str">
        <f>IF(LEFT(SDCT!B84,3)=STH!$F$6,SDCT!B84,"")</f>
        <v/>
      </c>
      <c r="D91" s="112">
        <f>IF(LEFT(SDCT!B84,3)=STH!$F$6,SDCT!F84,0)</f>
        <v>0</v>
      </c>
      <c r="E91" s="112">
        <f>IF(LEFT(SDCT!B84,3)=STH!$F$6,SDCT!G84,0)</f>
        <v>0</v>
      </c>
      <c r="F91" s="112">
        <f>IF(C91="",0,SUMIF(PS!$F$3:$F$1637,STH!C91,PS!$J$3:$J$1637))</f>
        <v>0</v>
      </c>
      <c r="G91" s="112">
        <f>IF(C91="",0,SUMIF(PS!$G$3:$G$1637,STH!C91,PS!$J$3:$J$1637))</f>
        <v>0</v>
      </c>
      <c r="H91" s="112">
        <f t="shared" si="2"/>
        <v>0</v>
      </c>
      <c r="I91" s="112">
        <f t="shared" si="3"/>
        <v>0</v>
      </c>
    </row>
    <row r="92" spans="1:9" customFormat="1" ht="16.5" hidden="1" x14ac:dyDescent="0.2">
      <c r="A92" s="54" t="str">
        <f>IF(C92="","",_xlfn.AGGREGATE(3,3,$C$11:C92))</f>
        <v/>
      </c>
      <c r="B92" s="142" t="str">
        <f>IF(LEFT(SDCT!B85,3)=STH!$F$6,SDCT!C85,"")</f>
        <v/>
      </c>
      <c r="C92" s="142" t="str">
        <f>IF(LEFT(SDCT!B85,3)=STH!$F$6,SDCT!B85,"")</f>
        <v/>
      </c>
      <c r="D92" s="112">
        <f>IF(LEFT(SDCT!B85,3)=STH!$F$6,SDCT!F85,0)</f>
        <v>0</v>
      </c>
      <c r="E92" s="112">
        <f>IF(LEFT(SDCT!B85,3)=STH!$F$6,SDCT!G85,0)</f>
        <v>0</v>
      </c>
      <c r="F92" s="112">
        <f>IF(C92="",0,SUMIF(PS!$F$3:$F$1637,STH!C92,PS!$J$3:$J$1637))</f>
        <v>0</v>
      </c>
      <c r="G92" s="112">
        <f>IF(C92="",0,SUMIF(PS!$G$3:$G$1637,STH!C92,PS!$J$3:$J$1637))</f>
        <v>0</v>
      </c>
      <c r="H92" s="112">
        <f t="shared" si="2"/>
        <v>0</v>
      </c>
      <c r="I92" s="112">
        <f t="shared" si="3"/>
        <v>0</v>
      </c>
    </row>
    <row r="93" spans="1:9" customFormat="1" ht="16.5" hidden="1" x14ac:dyDescent="0.2">
      <c r="A93" s="54" t="str">
        <f>IF(C93="","",_xlfn.AGGREGATE(3,3,$C$11:C93))</f>
        <v/>
      </c>
      <c r="B93" s="142" t="str">
        <f>IF(LEFT(SDCT!B86,3)=STH!$F$6,SDCT!C86,"")</f>
        <v/>
      </c>
      <c r="C93" s="142" t="str">
        <f>IF(LEFT(SDCT!B86,3)=STH!$F$6,SDCT!B86,"")</f>
        <v/>
      </c>
      <c r="D93" s="112">
        <f>IF(LEFT(SDCT!B86,3)=STH!$F$6,SDCT!F86,0)</f>
        <v>0</v>
      </c>
      <c r="E93" s="112">
        <f>IF(LEFT(SDCT!B86,3)=STH!$F$6,SDCT!G86,0)</f>
        <v>0</v>
      </c>
      <c r="F93" s="112">
        <f>IF(C93="",0,SUMIF(PS!$F$3:$F$1637,STH!C93,PS!$J$3:$J$1637))</f>
        <v>0</v>
      </c>
      <c r="G93" s="112">
        <f>IF(C93="",0,SUMIF(PS!$G$3:$G$1637,STH!C93,PS!$J$3:$J$1637))</f>
        <v>0</v>
      </c>
      <c r="H93" s="112">
        <f t="shared" si="2"/>
        <v>0</v>
      </c>
      <c r="I93" s="112">
        <f t="shared" si="3"/>
        <v>0</v>
      </c>
    </row>
    <row r="94" spans="1:9" customFormat="1" ht="16.5" hidden="1" x14ac:dyDescent="0.2">
      <c r="A94" s="54" t="str">
        <f>IF(C94="","",_xlfn.AGGREGATE(3,3,$C$11:C94))</f>
        <v/>
      </c>
      <c r="B94" s="142" t="str">
        <f>IF(LEFT(SDCT!B87,3)=STH!$F$6,SDCT!C87,"")</f>
        <v/>
      </c>
      <c r="C94" s="142" t="str">
        <f>IF(LEFT(SDCT!B87,3)=STH!$F$6,SDCT!B87,"")</f>
        <v/>
      </c>
      <c r="D94" s="112">
        <f>IF(LEFT(SDCT!B87,3)=STH!$F$6,SDCT!F87,0)</f>
        <v>0</v>
      </c>
      <c r="E94" s="112">
        <f>IF(LEFT(SDCT!B87,3)=STH!$F$6,SDCT!G87,0)</f>
        <v>0</v>
      </c>
      <c r="F94" s="112">
        <f>IF(C94="",0,SUMIF(PS!$F$3:$F$1637,STH!C94,PS!$J$3:$J$1637))</f>
        <v>0</v>
      </c>
      <c r="G94" s="112">
        <f>IF(C94="",0,SUMIF(PS!$G$3:$G$1637,STH!C94,PS!$J$3:$J$1637))</f>
        <v>0</v>
      </c>
      <c r="H94" s="112">
        <f t="shared" si="2"/>
        <v>0</v>
      </c>
      <c r="I94" s="112">
        <f t="shared" si="3"/>
        <v>0</v>
      </c>
    </row>
    <row r="95" spans="1:9" customFormat="1" ht="16.5" hidden="1" x14ac:dyDescent="0.2">
      <c r="A95" s="54" t="str">
        <f>IF(C95="","",_xlfn.AGGREGATE(3,3,$C$11:C95))</f>
        <v/>
      </c>
      <c r="B95" s="142" t="str">
        <f>IF(LEFT(SDCT!B88,3)=STH!$F$6,SDCT!C88,"")</f>
        <v/>
      </c>
      <c r="C95" s="142" t="str">
        <f>IF(LEFT(SDCT!B88,3)=STH!$F$6,SDCT!B88,"")</f>
        <v/>
      </c>
      <c r="D95" s="112">
        <f>IF(LEFT(SDCT!B88,3)=STH!$F$6,SDCT!F88,0)</f>
        <v>0</v>
      </c>
      <c r="E95" s="112">
        <f>IF(LEFT(SDCT!B88,3)=STH!$F$6,SDCT!G88,0)</f>
        <v>0</v>
      </c>
      <c r="F95" s="112">
        <f>IF(C95="",0,SUMIF(PS!$F$3:$F$1637,STH!C95,PS!$J$3:$J$1637))</f>
        <v>0</v>
      </c>
      <c r="G95" s="112">
        <f>IF(C95="",0,SUMIF(PS!$G$3:$G$1637,STH!C95,PS!$J$3:$J$1637))</f>
        <v>0</v>
      </c>
      <c r="H95" s="112">
        <f t="shared" si="2"/>
        <v>0</v>
      </c>
      <c r="I95" s="112">
        <f t="shared" si="3"/>
        <v>0</v>
      </c>
    </row>
    <row r="96" spans="1:9" customFormat="1" ht="16.5" hidden="1" x14ac:dyDescent="0.2">
      <c r="A96" s="54" t="str">
        <f>IF(C96="","",_xlfn.AGGREGATE(3,3,$C$11:C96))</f>
        <v/>
      </c>
      <c r="B96" s="142" t="str">
        <f>IF(LEFT(SDCT!B89,3)=STH!$F$6,SDCT!C89,"")</f>
        <v/>
      </c>
      <c r="C96" s="142" t="str">
        <f>IF(LEFT(SDCT!B89,3)=STH!$F$6,SDCT!B89,"")</f>
        <v/>
      </c>
      <c r="D96" s="112">
        <f>IF(LEFT(SDCT!B89,3)=STH!$F$6,SDCT!F89,0)</f>
        <v>0</v>
      </c>
      <c r="E96" s="112">
        <f>IF(LEFT(SDCT!B89,3)=STH!$F$6,SDCT!G89,0)</f>
        <v>0</v>
      </c>
      <c r="F96" s="112">
        <f>IF(C96="",0,SUMIF(PS!$F$3:$F$1637,STH!C96,PS!$J$3:$J$1637))</f>
        <v>0</v>
      </c>
      <c r="G96" s="112">
        <f>IF(C96="",0,SUMIF(PS!$G$3:$G$1637,STH!C96,PS!$J$3:$J$1637))</f>
        <v>0</v>
      </c>
      <c r="H96" s="112">
        <f t="shared" si="2"/>
        <v>0</v>
      </c>
      <c r="I96" s="112">
        <f t="shared" si="3"/>
        <v>0</v>
      </c>
    </row>
    <row r="97" spans="1:9" customFormat="1" ht="16.5" hidden="1" x14ac:dyDescent="0.2">
      <c r="A97" s="54" t="str">
        <f>IF(C97="","",_xlfn.AGGREGATE(3,3,$C$11:C97))</f>
        <v/>
      </c>
      <c r="B97" s="142" t="str">
        <f>IF(LEFT(SDCT!B90,3)=STH!$F$6,SDCT!C90,"")</f>
        <v/>
      </c>
      <c r="C97" s="142" t="str">
        <f>IF(LEFT(SDCT!B90,3)=STH!$F$6,SDCT!B90,"")</f>
        <v/>
      </c>
      <c r="D97" s="112">
        <f>IF(LEFT(SDCT!B90,3)=STH!$F$6,SDCT!F90,0)</f>
        <v>0</v>
      </c>
      <c r="E97" s="112">
        <f>IF(LEFT(SDCT!B90,3)=STH!$F$6,SDCT!G90,0)</f>
        <v>0</v>
      </c>
      <c r="F97" s="112">
        <f>IF(C97="",0,SUMIF(PS!$F$3:$F$1637,STH!C97,PS!$J$3:$J$1637))</f>
        <v>0</v>
      </c>
      <c r="G97" s="112">
        <f>IF(C97="",0,SUMIF(PS!$G$3:$G$1637,STH!C97,PS!$J$3:$J$1637))</f>
        <v>0</v>
      </c>
      <c r="H97" s="112">
        <f t="shared" si="2"/>
        <v>0</v>
      </c>
      <c r="I97" s="112">
        <f t="shared" si="3"/>
        <v>0</v>
      </c>
    </row>
    <row r="98" spans="1:9" customFormat="1" ht="16.5" hidden="1" x14ac:dyDescent="0.2">
      <c r="A98" s="54" t="str">
        <f>IF(C98="","",_xlfn.AGGREGATE(3,3,$C$11:C98))</f>
        <v/>
      </c>
      <c r="B98" s="142" t="str">
        <f>IF(LEFT(SDCT!B91,3)=STH!$F$6,SDCT!C91,"")</f>
        <v/>
      </c>
      <c r="C98" s="142" t="str">
        <f>IF(LEFT(SDCT!B91,3)=STH!$F$6,SDCT!B91,"")</f>
        <v/>
      </c>
      <c r="D98" s="112">
        <f>IF(LEFT(SDCT!B91,3)=STH!$F$6,SDCT!F91,0)</f>
        <v>0</v>
      </c>
      <c r="E98" s="112">
        <f>IF(LEFT(SDCT!B91,3)=STH!$F$6,SDCT!G91,0)</f>
        <v>0</v>
      </c>
      <c r="F98" s="112">
        <f>IF(C98="",0,SUMIF(PS!$F$3:$F$1637,STH!C98,PS!$J$3:$J$1637))</f>
        <v>0</v>
      </c>
      <c r="G98" s="112">
        <f>IF(C98="",0,SUMIF(PS!$G$3:$G$1637,STH!C98,PS!$J$3:$J$1637))</f>
        <v>0</v>
      </c>
      <c r="H98" s="112">
        <f t="shared" si="2"/>
        <v>0</v>
      </c>
      <c r="I98" s="112">
        <f t="shared" si="3"/>
        <v>0</v>
      </c>
    </row>
    <row r="99" spans="1:9" customFormat="1" ht="16.5" hidden="1" x14ac:dyDescent="0.2">
      <c r="A99" s="54" t="str">
        <f>IF(C99="","",_xlfn.AGGREGATE(3,3,$C$11:C99))</f>
        <v/>
      </c>
      <c r="B99" s="142" t="str">
        <f>IF(LEFT(SDCT!B92,3)=STH!$F$6,SDCT!C92,"")</f>
        <v/>
      </c>
      <c r="C99" s="142" t="str">
        <f>IF(LEFT(SDCT!B92,3)=STH!$F$6,SDCT!B92,"")</f>
        <v/>
      </c>
      <c r="D99" s="112">
        <f>IF(LEFT(SDCT!B92,3)=STH!$F$6,SDCT!F92,0)</f>
        <v>0</v>
      </c>
      <c r="E99" s="112">
        <f>IF(LEFT(SDCT!B92,3)=STH!$F$6,SDCT!G92,0)</f>
        <v>0</v>
      </c>
      <c r="F99" s="112">
        <f>IF(C99="",0,SUMIF(PS!$F$3:$F$1637,STH!C99,PS!$J$3:$J$1637))</f>
        <v>0</v>
      </c>
      <c r="G99" s="112">
        <f>IF(C99="",0,SUMIF(PS!$G$3:$G$1637,STH!C99,PS!$J$3:$J$1637))</f>
        <v>0</v>
      </c>
      <c r="H99" s="112">
        <f t="shared" si="2"/>
        <v>0</v>
      </c>
      <c r="I99" s="112">
        <f t="shared" si="3"/>
        <v>0</v>
      </c>
    </row>
    <row r="100" spans="1:9" customFormat="1" ht="16.5" hidden="1" x14ac:dyDescent="0.2">
      <c r="A100" s="54" t="str">
        <f>IF(C100="","",_xlfn.AGGREGATE(3,3,$C$11:C100))</f>
        <v/>
      </c>
      <c r="B100" s="142" t="str">
        <f>IF(LEFT(SDCT!B93,3)=STH!$F$6,SDCT!C93,"")</f>
        <v/>
      </c>
      <c r="C100" s="142" t="str">
        <f>IF(LEFT(SDCT!B93,3)=STH!$F$6,SDCT!B93,"")</f>
        <v/>
      </c>
      <c r="D100" s="112">
        <f>IF(LEFT(SDCT!B93,3)=STH!$F$6,SDCT!F93,0)</f>
        <v>0</v>
      </c>
      <c r="E100" s="112">
        <f>IF(LEFT(SDCT!B93,3)=STH!$F$6,SDCT!G93,0)</f>
        <v>0</v>
      </c>
      <c r="F100" s="112">
        <f>IF(C100="",0,SUMIF(PS!$F$3:$F$1637,STH!C100,PS!$J$3:$J$1637))</f>
        <v>0</v>
      </c>
      <c r="G100" s="112">
        <f>IF(C100="",0,SUMIF(PS!$G$3:$G$1637,STH!C100,PS!$J$3:$J$1637))</f>
        <v>0</v>
      </c>
      <c r="H100" s="112">
        <f t="shared" si="2"/>
        <v>0</v>
      </c>
      <c r="I100" s="112">
        <f t="shared" si="3"/>
        <v>0</v>
      </c>
    </row>
    <row r="101" spans="1:9" customFormat="1" ht="16.5" hidden="1" x14ac:dyDescent="0.2">
      <c r="A101" s="54" t="str">
        <f>IF(C101="","",_xlfn.AGGREGATE(3,3,$C$11:C101))</f>
        <v/>
      </c>
      <c r="B101" s="142" t="str">
        <f>IF(LEFT(SDCT!B94,3)=STH!$F$6,SDCT!C94,"")</f>
        <v/>
      </c>
      <c r="C101" s="142" t="str">
        <f>IF(LEFT(SDCT!B94,3)=STH!$F$6,SDCT!B94,"")</f>
        <v/>
      </c>
      <c r="D101" s="112">
        <f>IF(LEFT(SDCT!B94,3)=STH!$F$6,SDCT!F94,0)</f>
        <v>0</v>
      </c>
      <c r="E101" s="112">
        <f>IF(LEFT(SDCT!B94,3)=STH!$F$6,SDCT!G94,0)</f>
        <v>0</v>
      </c>
      <c r="F101" s="112">
        <f>IF(C101="",0,SUMIF(PS!$F$3:$F$1637,STH!C101,PS!$J$3:$J$1637))</f>
        <v>0</v>
      </c>
      <c r="G101" s="112">
        <f>IF(C101="",0,SUMIF(PS!$G$3:$G$1637,STH!C101,PS!$J$3:$J$1637))</f>
        <v>0</v>
      </c>
      <c r="H101" s="112">
        <f t="shared" si="2"/>
        <v>0</v>
      </c>
      <c r="I101" s="112">
        <f t="shared" si="3"/>
        <v>0</v>
      </c>
    </row>
    <row r="102" spans="1:9" customFormat="1" ht="16.5" hidden="1" x14ac:dyDescent="0.2">
      <c r="A102" s="54" t="str">
        <f>IF(C102="","",_xlfn.AGGREGATE(3,3,$C$11:C102))</f>
        <v/>
      </c>
      <c r="B102" s="142" t="str">
        <f>IF(LEFT(SDCT!B95,3)=STH!$F$6,SDCT!C95,"")</f>
        <v/>
      </c>
      <c r="C102" s="142" t="str">
        <f>IF(LEFT(SDCT!B95,3)=STH!$F$6,SDCT!B95,"")</f>
        <v/>
      </c>
      <c r="D102" s="112">
        <f>IF(LEFT(SDCT!B95,3)=STH!$F$6,SDCT!F95,0)</f>
        <v>0</v>
      </c>
      <c r="E102" s="112">
        <f>IF(LEFT(SDCT!B95,3)=STH!$F$6,SDCT!G95,0)</f>
        <v>0</v>
      </c>
      <c r="F102" s="112">
        <f>IF(C102="",0,SUMIF(PS!$F$3:$F$1637,STH!C102,PS!$J$3:$J$1637))</f>
        <v>0</v>
      </c>
      <c r="G102" s="112">
        <f>IF(C102="",0,SUMIF(PS!$G$3:$G$1637,STH!C102,PS!$J$3:$J$1637))</f>
        <v>0</v>
      </c>
      <c r="H102" s="112">
        <f t="shared" si="2"/>
        <v>0</v>
      </c>
      <c r="I102" s="112">
        <f t="shared" si="3"/>
        <v>0</v>
      </c>
    </row>
    <row r="103" spans="1:9" customFormat="1" ht="16.5" hidden="1" x14ac:dyDescent="0.2">
      <c r="A103" s="54" t="str">
        <f>IF(C103="","",_xlfn.AGGREGATE(3,3,$C$11:C103))</f>
        <v/>
      </c>
      <c r="B103" s="142" t="str">
        <f>IF(LEFT(SDCT!B96,3)=STH!$F$6,SDCT!C96,"")</f>
        <v/>
      </c>
      <c r="C103" s="142" t="str">
        <f>IF(LEFT(SDCT!B96,3)=STH!$F$6,SDCT!B96,"")</f>
        <v/>
      </c>
      <c r="D103" s="112">
        <f>IF(LEFT(SDCT!B96,3)=STH!$F$6,SDCT!F96,0)</f>
        <v>0</v>
      </c>
      <c r="E103" s="112">
        <f>IF(LEFT(SDCT!B96,3)=STH!$F$6,SDCT!G96,0)</f>
        <v>0</v>
      </c>
      <c r="F103" s="112">
        <f>IF(C103="",0,SUMIF(PS!$F$3:$F$1637,STH!C103,PS!$J$3:$J$1637))</f>
        <v>0</v>
      </c>
      <c r="G103" s="112">
        <f>IF(C103="",0,SUMIF(PS!$G$3:$G$1637,STH!C103,PS!$J$3:$J$1637))</f>
        <v>0</v>
      </c>
      <c r="H103" s="112">
        <f t="shared" si="2"/>
        <v>0</v>
      </c>
      <c r="I103" s="112">
        <f t="shared" si="3"/>
        <v>0</v>
      </c>
    </row>
    <row r="104" spans="1:9" customFormat="1" ht="16.5" hidden="1" x14ac:dyDescent="0.2">
      <c r="A104" s="54" t="str">
        <f>IF(C104="","",_xlfn.AGGREGATE(3,3,$C$11:C104))</f>
        <v/>
      </c>
      <c r="B104" s="142" t="str">
        <f>IF(LEFT(SDCT!B97,3)=STH!$F$6,SDCT!C97,"")</f>
        <v/>
      </c>
      <c r="C104" s="142" t="str">
        <f>IF(LEFT(SDCT!B97,3)=STH!$F$6,SDCT!B97,"")</f>
        <v/>
      </c>
      <c r="D104" s="112">
        <f>IF(LEFT(SDCT!B97,3)=STH!$F$6,SDCT!F97,0)</f>
        <v>0</v>
      </c>
      <c r="E104" s="112">
        <f>IF(LEFT(SDCT!B97,3)=STH!$F$6,SDCT!G97,0)</f>
        <v>0</v>
      </c>
      <c r="F104" s="112">
        <f>IF(C104="",0,SUMIF(PS!$F$3:$F$1637,STH!C104,PS!$J$3:$J$1637))</f>
        <v>0</v>
      </c>
      <c r="G104" s="112">
        <f>IF(C104="",0,SUMIF(PS!$G$3:$G$1637,STH!C104,PS!$J$3:$J$1637))</f>
        <v>0</v>
      </c>
      <c r="H104" s="112">
        <f t="shared" si="2"/>
        <v>0</v>
      </c>
      <c r="I104" s="112">
        <f t="shared" si="3"/>
        <v>0</v>
      </c>
    </row>
    <row r="105" spans="1:9" customFormat="1" ht="16.5" hidden="1" x14ac:dyDescent="0.2">
      <c r="A105" s="54" t="str">
        <f>IF(C105="","",_xlfn.AGGREGATE(3,3,$C$11:C105))</f>
        <v/>
      </c>
      <c r="B105" s="142" t="str">
        <f>IF(LEFT(SDCT!B98,3)=STH!$F$6,SDCT!C98,"")</f>
        <v/>
      </c>
      <c r="C105" s="142" t="str">
        <f>IF(LEFT(SDCT!B98,3)=STH!$F$6,SDCT!B98,"")</f>
        <v/>
      </c>
      <c r="D105" s="112">
        <f>IF(LEFT(SDCT!B98,3)=STH!$F$6,SDCT!F98,0)</f>
        <v>0</v>
      </c>
      <c r="E105" s="112">
        <f>IF(LEFT(SDCT!B98,3)=STH!$F$6,SDCT!G98,0)</f>
        <v>0</v>
      </c>
      <c r="F105" s="112">
        <f>IF(C105="",0,SUMIF(PS!$F$3:$F$1637,STH!C105,PS!$J$3:$J$1637))</f>
        <v>0</v>
      </c>
      <c r="G105" s="112">
        <f>IF(C105="",0,SUMIF(PS!$G$3:$G$1637,STH!C105,PS!$J$3:$J$1637))</f>
        <v>0</v>
      </c>
      <c r="H105" s="112">
        <f t="shared" si="2"/>
        <v>0</v>
      </c>
      <c r="I105" s="112">
        <f t="shared" si="3"/>
        <v>0</v>
      </c>
    </row>
    <row r="106" spans="1:9" customFormat="1" ht="16.5" hidden="1" x14ac:dyDescent="0.2">
      <c r="A106" s="54" t="str">
        <f>IF(C106="","",_xlfn.AGGREGATE(3,3,$C$11:C106))</f>
        <v/>
      </c>
      <c r="B106" s="142" t="str">
        <f>IF(LEFT(SDCT!B99,3)=STH!$F$6,SDCT!C99,"")</f>
        <v/>
      </c>
      <c r="C106" s="142" t="str">
        <f>IF(LEFT(SDCT!B99,3)=STH!$F$6,SDCT!B99,"")</f>
        <v/>
      </c>
      <c r="D106" s="112">
        <f>IF(LEFT(SDCT!B99,3)=STH!$F$6,SDCT!F99,0)</f>
        <v>0</v>
      </c>
      <c r="E106" s="112">
        <f>IF(LEFT(SDCT!B99,3)=STH!$F$6,SDCT!G99,0)</f>
        <v>0</v>
      </c>
      <c r="F106" s="112">
        <f>IF(C106="",0,SUMIF(PS!$F$3:$F$1637,STH!C106,PS!$J$3:$J$1637))</f>
        <v>0</v>
      </c>
      <c r="G106" s="112">
        <f>IF(C106="",0,SUMIF(PS!$G$3:$G$1637,STH!C106,PS!$J$3:$J$1637))</f>
        <v>0</v>
      </c>
      <c r="H106" s="112">
        <f t="shared" si="2"/>
        <v>0</v>
      </c>
      <c r="I106" s="112">
        <f t="shared" si="3"/>
        <v>0</v>
      </c>
    </row>
    <row r="107" spans="1:9" customFormat="1" ht="16.5" hidden="1" x14ac:dyDescent="0.2">
      <c r="A107" s="54" t="str">
        <f>IF(C107="","",_xlfn.AGGREGATE(3,3,$C$11:C107))</f>
        <v/>
      </c>
      <c r="B107" s="142" t="str">
        <f>IF(LEFT(SDCT!B100,3)=STH!$F$6,SDCT!C100,"")</f>
        <v/>
      </c>
      <c r="C107" s="142" t="str">
        <f>IF(LEFT(SDCT!B100,3)=STH!$F$6,SDCT!B100,"")</f>
        <v/>
      </c>
      <c r="D107" s="112">
        <f>IF(LEFT(SDCT!B100,3)=STH!$F$6,SDCT!F100,0)</f>
        <v>0</v>
      </c>
      <c r="E107" s="112">
        <f>IF(LEFT(SDCT!B100,3)=STH!$F$6,SDCT!G100,0)</f>
        <v>0</v>
      </c>
      <c r="F107" s="112">
        <f>IF(C107="",0,SUMIF(PS!$F$3:$F$1637,STH!C107,PS!$J$3:$J$1637))</f>
        <v>0</v>
      </c>
      <c r="G107" s="112">
        <f>IF(C107="",0,SUMIF(PS!$G$3:$G$1637,STH!C107,PS!$J$3:$J$1637))</f>
        <v>0</v>
      </c>
      <c r="H107" s="112">
        <f t="shared" si="2"/>
        <v>0</v>
      </c>
      <c r="I107" s="112">
        <f t="shared" si="3"/>
        <v>0</v>
      </c>
    </row>
    <row r="108" spans="1:9" customFormat="1" ht="16.5" hidden="1" x14ac:dyDescent="0.2">
      <c r="A108" s="54" t="str">
        <f>IF(C108="","",_xlfn.AGGREGATE(3,3,$C$11:C108))</f>
        <v/>
      </c>
      <c r="B108" s="142" t="str">
        <f>IF(LEFT(SDCT!B101,3)=STH!$F$6,SDCT!C101,"")</f>
        <v/>
      </c>
      <c r="C108" s="142" t="str">
        <f>IF(LEFT(SDCT!B101,3)=STH!$F$6,SDCT!B101,"")</f>
        <v/>
      </c>
      <c r="D108" s="112">
        <f>IF(LEFT(SDCT!B101,3)=STH!$F$6,SDCT!F101,0)</f>
        <v>0</v>
      </c>
      <c r="E108" s="112">
        <f>IF(LEFT(SDCT!B101,3)=STH!$F$6,SDCT!G101,0)</f>
        <v>0</v>
      </c>
      <c r="F108" s="112">
        <f>IF(C108="",0,SUMIF(PS!$F$3:$F$1637,STH!C108,PS!$J$3:$J$1637))</f>
        <v>0</v>
      </c>
      <c r="G108" s="112">
        <f>IF(C108="",0,SUMIF(PS!$G$3:$G$1637,STH!C108,PS!$J$3:$J$1637))</f>
        <v>0</v>
      </c>
      <c r="H108" s="112">
        <f t="shared" si="2"/>
        <v>0</v>
      </c>
      <c r="I108" s="112">
        <f t="shared" si="3"/>
        <v>0</v>
      </c>
    </row>
    <row r="109" spans="1:9" customFormat="1" ht="16.5" hidden="1" x14ac:dyDescent="0.2">
      <c r="A109" s="54" t="str">
        <f>IF(C109="","",_xlfn.AGGREGATE(3,3,$C$11:C109))</f>
        <v/>
      </c>
      <c r="B109" s="142" t="str">
        <f>IF(LEFT(SDCT!B102,3)=STH!$F$6,SDCT!C102,"")</f>
        <v/>
      </c>
      <c r="C109" s="142" t="str">
        <f>IF(LEFT(SDCT!B102,3)=STH!$F$6,SDCT!B102,"")</f>
        <v/>
      </c>
      <c r="D109" s="112">
        <f>IF(LEFT(SDCT!B102,3)=STH!$F$6,SDCT!F102,0)</f>
        <v>0</v>
      </c>
      <c r="E109" s="112">
        <f>IF(LEFT(SDCT!B102,3)=STH!$F$6,SDCT!G102,0)</f>
        <v>0</v>
      </c>
      <c r="F109" s="112">
        <f>IF(C109="",0,SUMIF(PS!$F$3:$F$1637,STH!C109,PS!$J$3:$J$1637))</f>
        <v>0</v>
      </c>
      <c r="G109" s="112">
        <f>IF(C109="",0,SUMIF(PS!$G$3:$G$1637,STH!C109,PS!$J$3:$J$1637))</f>
        <v>0</v>
      </c>
      <c r="H109" s="112">
        <f t="shared" si="2"/>
        <v>0</v>
      </c>
      <c r="I109" s="112">
        <f t="shared" si="3"/>
        <v>0</v>
      </c>
    </row>
    <row r="110" spans="1:9" customFormat="1" ht="16.5" hidden="1" x14ac:dyDescent="0.2">
      <c r="A110" s="54" t="str">
        <f>IF(C110="","",_xlfn.AGGREGATE(3,3,$C$11:C110))</f>
        <v/>
      </c>
      <c r="B110" s="142" t="str">
        <f>IF(LEFT(SDCT!B103,3)=STH!$F$6,SDCT!C103,"")</f>
        <v/>
      </c>
      <c r="C110" s="142" t="str">
        <f>IF(LEFT(SDCT!B103,3)=STH!$F$6,SDCT!B103,"")</f>
        <v/>
      </c>
      <c r="D110" s="112">
        <f>IF(LEFT(SDCT!B103,3)=STH!$F$6,SDCT!F103,0)</f>
        <v>0</v>
      </c>
      <c r="E110" s="112">
        <f>IF(LEFT(SDCT!B103,3)=STH!$F$6,SDCT!G103,0)</f>
        <v>0</v>
      </c>
      <c r="F110" s="112">
        <f>IF(C110="",0,SUMIF(PS!$F$3:$F$1637,STH!C110,PS!$J$3:$J$1637))</f>
        <v>0</v>
      </c>
      <c r="G110" s="112">
        <f>IF(C110="",0,SUMIF(PS!$G$3:$G$1637,STH!C110,PS!$J$3:$J$1637))</f>
        <v>0</v>
      </c>
      <c r="H110" s="112">
        <f t="shared" si="2"/>
        <v>0</v>
      </c>
      <c r="I110" s="112">
        <f t="shared" si="3"/>
        <v>0</v>
      </c>
    </row>
    <row r="111" spans="1:9" customFormat="1" ht="16.5" hidden="1" x14ac:dyDescent="0.2">
      <c r="A111" s="54" t="str">
        <f>IF(C111="","",_xlfn.AGGREGATE(3,3,$C$11:C111))</f>
        <v/>
      </c>
      <c r="B111" s="142" t="str">
        <f>IF(LEFT(SDCT!B104,3)=STH!$F$6,SDCT!C104,"")</f>
        <v/>
      </c>
      <c r="C111" s="142" t="str">
        <f>IF(LEFT(SDCT!B104,3)=STH!$F$6,SDCT!B104,"")</f>
        <v/>
      </c>
      <c r="D111" s="112">
        <f>IF(LEFT(SDCT!B104,3)=STH!$F$6,SDCT!F104,0)</f>
        <v>0</v>
      </c>
      <c r="E111" s="112">
        <f>IF(LEFT(SDCT!B104,3)=STH!$F$6,SDCT!G104,0)</f>
        <v>0</v>
      </c>
      <c r="F111" s="112">
        <f>IF(C111="",0,SUMIF(PS!$F$3:$F$1637,STH!C111,PS!$J$3:$J$1637))</f>
        <v>0</v>
      </c>
      <c r="G111" s="112">
        <f>IF(C111="",0,SUMIF(PS!$G$3:$G$1637,STH!C111,PS!$J$3:$J$1637))</f>
        <v>0</v>
      </c>
      <c r="H111" s="112">
        <f t="shared" si="2"/>
        <v>0</v>
      </c>
      <c r="I111" s="112">
        <f t="shared" si="3"/>
        <v>0</v>
      </c>
    </row>
    <row r="112" spans="1:9" customFormat="1" ht="16.5" hidden="1" x14ac:dyDescent="0.2">
      <c r="A112" s="54" t="str">
        <f>IF(C112="","",_xlfn.AGGREGATE(3,3,$C$11:C112))</f>
        <v/>
      </c>
      <c r="B112" s="142" t="str">
        <f>IF(LEFT(SDCT!B105,3)=STH!$F$6,SDCT!C105,"")</f>
        <v/>
      </c>
      <c r="C112" s="142" t="str">
        <f>IF(LEFT(SDCT!B105,3)=STH!$F$6,SDCT!B105,"")</f>
        <v/>
      </c>
      <c r="D112" s="112">
        <f>IF(LEFT(SDCT!B105,3)=STH!$F$6,SDCT!F105,0)</f>
        <v>0</v>
      </c>
      <c r="E112" s="112">
        <f>IF(LEFT(SDCT!B105,3)=STH!$F$6,SDCT!G105,0)</f>
        <v>0</v>
      </c>
      <c r="F112" s="112">
        <f>IF(C112="",0,SUMIF(PS!$F$3:$F$1637,STH!C112,PS!$J$3:$J$1637))</f>
        <v>0</v>
      </c>
      <c r="G112" s="112">
        <f>IF(C112="",0,SUMIF(PS!$G$3:$G$1637,STH!C112,PS!$J$3:$J$1637))</f>
        <v>0</v>
      </c>
      <c r="H112" s="112">
        <f t="shared" si="2"/>
        <v>0</v>
      </c>
      <c r="I112" s="112">
        <f t="shared" si="3"/>
        <v>0</v>
      </c>
    </row>
    <row r="113" spans="1:9" customFormat="1" ht="16.5" hidden="1" x14ac:dyDescent="0.2">
      <c r="A113" s="54" t="str">
        <f>IF(C113="","",_xlfn.AGGREGATE(3,3,$C$11:C113))</f>
        <v/>
      </c>
      <c r="B113" s="142" t="str">
        <f>IF(LEFT(SDCT!B106,3)=STH!$F$6,SDCT!C106,"")</f>
        <v/>
      </c>
      <c r="C113" s="142" t="str">
        <f>IF(LEFT(SDCT!B106,3)=STH!$F$6,SDCT!B106,"")</f>
        <v/>
      </c>
      <c r="D113" s="112">
        <f>IF(LEFT(SDCT!B106,3)=STH!$F$6,SDCT!F106,0)</f>
        <v>0</v>
      </c>
      <c r="E113" s="112">
        <f>IF(LEFT(SDCT!B106,3)=STH!$F$6,SDCT!G106,0)</f>
        <v>0</v>
      </c>
      <c r="F113" s="112">
        <f>IF(C113="",0,SUMIF(PS!$F$3:$F$1637,STH!C113,PS!$J$3:$J$1637))</f>
        <v>0</v>
      </c>
      <c r="G113" s="112">
        <f>IF(C113="",0,SUMIF(PS!$G$3:$G$1637,STH!C113,PS!$J$3:$J$1637))</f>
        <v>0</v>
      </c>
      <c r="H113" s="112">
        <f t="shared" si="2"/>
        <v>0</v>
      </c>
      <c r="I113" s="112">
        <f t="shared" si="3"/>
        <v>0</v>
      </c>
    </row>
    <row r="114" spans="1:9" customFormat="1" ht="16.5" hidden="1" x14ac:dyDescent="0.2">
      <c r="A114" s="54" t="str">
        <f>IF(C114="","",_xlfn.AGGREGATE(3,3,$C$11:C114))</f>
        <v/>
      </c>
      <c r="B114" s="142" t="str">
        <f>IF(LEFT(SDCT!B107,3)=STH!$F$6,SDCT!C107,"")</f>
        <v/>
      </c>
      <c r="C114" s="142" t="str">
        <f>IF(LEFT(SDCT!B107,3)=STH!$F$6,SDCT!B107,"")</f>
        <v/>
      </c>
      <c r="D114" s="112">
        <f>IF(LEFT(SDCT!B107,3)=STH!$F$6,SDCT!F107,0)</f>
        <v>0</v>
      </c>
      <c r="E114" s="112">
        <f>IF(LEFT(SDCT!B107,3)=STH!$F$6,SDCT!G107,0)</f>
        <v>0</v>
      </c>
      <c r="F114" s="112">
        <f>IF(C114="",0,SUMIF(PS!$F$3:$F$1637,STH!C114,PS!$J$3:$J$1637))</f>
        <v>0</v>
      </c>
      <c r="G114" s="112">
        <f>IF(C114="",0,SUMIF(PS!$G$3:$G$1637,STH!C114,PS!$J$3:$J$1637))</f>
        <v>0</v>
      </c>
      <c r="H114" s="112">
        <f t="shared" si="2"/>
        <v>0</v>
      </c>
      <c r="I114" s="112">
        <f t="shared" si="3"/>
        <v>0</v>
      </c>
    </row>
    <row r="115" spans="1:9" customFormat="1" ht="16.5" hidden="1" x14ac:dyDescent="0.2">
      <c r="A115" s="54" t="str">
        <f>IF(C115="","",_xlfn.AGGREGATE(3,3,$C$11:C115))</f>
        <v/>
      </c>
      <c r="B115" s="142" t="str">
        <f>IF(LEFT(SDCT!B108,3)=STH!$F$6,SDCT!C108,"")</f>
        <v/>
      </c>
      <c r="C115" s="142" t="str">
        <f>IF(LEFT(SDCT!B108,3)=STH!$F$6,SDCT!B108,"")</f>
        <v/>
      </c>
      <c r="D115" s="112">
        <f>IF(LEFT(SDCT!B108,3)=STH!$F$6,SDCT!F108,0)</f>
        <v>0</v>
      </c>
      <c r="E115" s="112">
        <f>IF(LEFT(SDCT!B108,3)=STH!$F$6,SDCT!G108,0)</f>
        <v>0</v>
      </c>
      <c r="F115" s="112">
        <f>IF(C115="",0,SUMIF(PS!$F$3:$F$1637,STH!C115,PS!$J$3:$J$1637))</f>
        <v>0</v>
      </c>
      <c r="G115" s="112">
        <f>IF(C115="",0,SUMIF(PS!$G$3:$G$1637,STH!C115,PS!$J$3:$J$1637))</f>
        <v>0</v>
      </c>
      <c r="H115" s="112">
        <f t="shared" si="2"/>
        <v>0</v>
      </c>
      <c r="I115" s="112">
        <f t="shared" si="3"/>
        <v>0</v>
      </c>
    </row>
    <row r="116" spans="1:9" customFormat="1" ht="16.5" hidden="1" x14ac:dyDescent="0.2">
      <c r="A116" s="54" t="str">
        <f>IF(C116="","",_xlfn.AGGREGATE(3,3,$C$11:C116))</f>
        <v/>
      </c>
      <c r="B116" s="142" t="str">
        <f>IF(LEFT(SDCT!B109,3)=STH!$F$6,SDCT!C109,"")</f>
        <v/>
      </c>
      <c r="C116" s="142" t="str">
        <f>IF(LEFT(SDCT!B109,3)=STH!$F$6,SDCT!B109,"")</f>
        <v/>
      </c>
      <c r="D116" s="112">
        <f>IF(LEFT(SDCT!B109,3)=STH!$F$6,SDCT!F109,0)</f>
        <v>0</v>
      </c>
      <c r="E116" s="112">
        <f>IF(LEFT(SDCT!B109,3)=STH!$F$6,SDCT!G109,0)</f>
        <v>0</v>
      </c>
      <c r="F116" s="112">
        <f>IF(C116="",0,SUMIF(PS!$F$3:$F$1637,STH!C116,PS!$J$3:$J$1637))</f>
        <v>0</v>
      </c>
      <c r="G116" s="112">
        <f>IF(C116="",0,SUMIF(PS!$G$3:$G$1637,STH!C116,PS!$J$3:$J$1637))</f>
        <v>0</v>
      </c>
      <c r="H116" s="112">
        <f t="shared" si="2"/>
        <v>0</v>
      </c>
      <c r="I116" s="112">
        <f t="shared" si="3"/>
        <v>0</v>
      </c>
    </row>
    <row r="117" spans="1:9" customFormat="1" ht="16.5" hidden="1" x14ac:dyDescent="0.2">
      <c r="A117" s="54" t="str">
        <f>IF(C117="","",_xlfn.AGGREGATE(3,3,$C$11:C117))</f>
        <v/>
      </c>
      <c r="B117" s="142" t="str">
        <f>IF(LEFT(SDCT!B110,3)=STH!$F$6,SDCT!C110,"")</f>
        <v/>
      </c>
      <c r="C117" s="142" t="str">
        <f>IF(LEFT(SDCT!B110,3)=STH!$F$6,SDCT!B110,"")</f>
        <v/>
      </c>
      <c r="D117" s="112">
        <f>IF(LEFT(SDCT!B110,3)=STH!$F$6,SDCT!F110,0)</f>
        <v>0</v>
      </c>
      <c r="E117" s="112">
        <f>IF(LEFT(SDCT!B110,3)=STH!$F$6,SDCT!G110,0)</f>
        <v>0</v>
      </c>
      <c r="F117" s="112">
        <f>IF(C117="",0,SUMIF(PS!$F$3:$F$1637,STH!C117,PS!$J$3:$J$1637))</f>
        <v>0</v>
      </c>
      <c r="G117" s="112">
        <f>IF(C117="",0,SUMIF(PS!$G$3:$G$1637,STH!C117,PS!$J$3:$J$1637))</f>
        <v>0</v>
      </c>
      <c r="H117" s="112">
        <f t="shared" si="2"/>
        <v>0</v>
      </c>
      <c r="I117" s="112">
        <f t="shared" si="3"/>
        <v>0</v>
      </c>
    </row>
    <row r="118" spans="1:9" customFormat="1" ht="16.5" hidden="1" x14ac:dyDescent="0.2">
      <c r="A118" s="54" t="str">
        <f>IF(C118="","",_xlfn.AGGREGATE(3,3,$C$11:C118))</f>
        <v/>
      </c>
      <c r="B118" s="142" t="str">
        <f>IF(LEFT(SDCT!B111,3)=STH!$F$6,SDCT!C111,"")</f>
        <v/>
      </c>
      <c r="C118" s="142" t="str">
        <f>IF(LEFT(SDCT!B111,3)=STH!$F$6,SDCT!B111,"")</f>
        <v/>
      </c>
      <c r="D118" s="112">
        <f>IF(LEFT(SDCT!B111,3)=STH!$F$6,SDCT!F111,0)</f>
        <v>0</v>
      </c>
      <c r="E118" s="112">
        <f>IF(LEFT(SDCT!B111,3)=STH!$F$6,SDCT!G111,0)</f>
        <v>0</v>
      </c>
      <c r="F118" s="112">
        <f>IF(C118="",0,SUMIF(PS!$F$3:$F$1637,STH!C118,PS!$J$3:$J$1637))</f>
        <v>0</v>
      </c>
      <c r="G118" s="112">
        <f>IF(C118="",0,SUMIF(PS!$G$3:$G$1637,STH!C118,PS!$J$3:$J$1637))</f>
        <v>0</v>
      </c>
      <c r="H118" s="112">
        <f t="shared" si="2"/>
        <v>0</v>
      </c>
      <c r="I118" s="112">
        <f t="shared" si="3"/>
        <v>0</v>
      </c>
    </row>
    <row r="119" spans="1:9" customFormat="1" ht="16.5" hidden="1" x14ac:dyDescent="0.2">
      <c r="A119" s="54" t="str">
        <f>IF(C119="","",_xlfn.AGGREGATE(3,3,$C$11:C119))</f>
        <v/>
      </c>
      <c r="B119" s="142" t="str">
        <f>IF(LEFT(SDCT!B112,3)=STH!$F$6,SDCT!C112,"")</f>
        <v/>
      </c>
      <c r="C119" s="142" t="str">
        <f>IF(LEFT(SDCT!B112,3)=STH!$F$6,SDCT!B112,"")</f>
        <v/>
      </c>
      <c r="D119" s="112">
        <f>IF(LEFT(SDCT!B112,3)=STH!$F$6,SDCT!F112,0)</f>
        <v>0</v>
      </c>
      <c r="E119" s="112">
        <f>IF(LEFT(SDCT!B112,3)=STH!$F$6,SDCT!G112,0)</f>
        <v>0</v>
      </c>
      <c r="F119" s="112">
        <f>IF(C119="",0,SUMIF(PS!$F$3:$F$1637,STH!C119,PS!$J$3:$J$1637))</f>
        <v>0</v>
      </c>
      <c r="G119" s="112">
        <f>IF(C119="",0,SUMIF(PS!$G$3:$G$1637,STH!C119,PS!$J$3:$J$1637))</f>
        <v>0</v>
      </c>
      <c r="H119" s="112">
        <f t="shared" si="2"/>
        <v>0</v>
      </c>
      <c r="I119" s="112">
        <f t="shared" si="3"/>
        <v>0</v>
      </c>
    </row>
    <row r="120" spans="1:9" customFormat="1" ht="16.5" hidden="1" x14ac:dyDescent="0.2">
      <c r="A120" s="54" t="str">
        <f>IF(C120="","",_xlfn.AGGREGATE(3,3,$C$11:C120))</f>
        <v/>
      </c>
      <c r="B120" s="142" t="str">
        <f>IF(LEFT(SDCT!B113,3)=STH!$F$6,SDCT!C113,"")</f>
        <v/>
      </c>
      <c r="C120" s="142" t="str">
        <f>IF(LEFT(SDCT!B113,3)=STH!$F$6,SDCT!B113,"")</f>
        <v/>
      </c>
      <c r="D120" s="112">
        <f>IF(LEFT(SDCT!B113,3)=STH!$F$6,SDCT!F113,0)</f>
        <v>0</v>
      </c>
      <c r="E120" s="112">
        <f>IF(LEFT(SDCT!B113,3)=STH!$F$6,SDCT!G113,0)</f>
        <v>0</v>
      </c>
      <c r="F120" s="112">
        <f>IF(C120="",0,SUMIF(PS!$F$3:$F$1637,STH!C120,PS!$J$3:$J$1637))</f>
        <v>0</v>
      </c>
      <c r="G120" s="112">
        <f>IF(C120="",0,SUMIF(PS!$G$3:$G$1637,STH!C120,PS!$J$3:$J$1637))</f>
        <v>0</v>
      </c>
      <c r="H120" s="112">
        <f t="shared" si="2"/>
        <v>0</v>
      </c>
      <c r="I120" s="112">
        <f t="shared" si="3"/>
        <v>0</v>
      </c>
    </row>
    <row r="121" spans="1:9" customFormat="1" ht="16.5" hidden="1" x14ac:dyDescent="0.2">
      <c r="A121" s="54" t="str">
        <f>IF(C121="","",_xlfn.AGGREGATE(3,3,$C$11:C121))</f>
        <v/>
      </c>
      <c r="B121" s="142" t="str">
        <f>IF(LEFT(SDCT!B114,3)=STH!$F$6,SDCT!C114,"")</f>
        <v/>
      </c>
      <c r="C121" s="142" t="str">
        <f>IF(LEFT(SDCT!B114,3)=STH!$F$6,SDCT!B114,"")</f>
        <v/>
      </c>
      <c r="D121" s="112">
        <f>IF(LEFT(SDCT!B114,3)=STH!$F$6,SDCT!F114,0)</f>
        <v>0</v>
      </c>
      <c r="E121" s="112">
        <f>IF(LEFT(SDCT!B114,3)=STH!$F$6,SDCT!G114,0)</f>
        <v>0</v>
      </c>
      <c r="F121" s="112">
        <f>IF(C121="",0,SUMIF(PS!$F$3:$F$1637,STH!C121,PS!$J$3:$J$1637))</f>
        <v>0</v>
      </c>
      <c r="G121" s="112">
        <f>IF(C121="",0,SUMIF(PS!$G$3:$G$1637,STH!C121,PS!$J$3:$J$1637))</f>
        <v>0</v>
      </c>
      <c r="H121" s="112">
        <f t="shared" si="2"/>
        <v>0</v>
      </c>
      <c r="I121" s="112">
        <f t="shared" si="3"/>
        <v>0</v>
      </c>
    </row>
    <row r="122" spans="1:9" customFormat="1" ht="16.5" hidden="1" x14ac:dyDescent="0.2">
      <c r="A122" s="54" t="str">
        <f>IF(C122="","",_xlfn.AGGREGATE(3,3,$C$11:C122))</f>
        <v/>
      </c>
      <c r="B122" s="142" t="str">
        <f>IF(LEFT(SDCT!B115,3)=STH!$F$6,SDCT!C115,"")</f>
        <v/>
      </c>
      <c r="C122" s="142" t="str">
        <f>IF(LEFT(SDCT!B115,3)=STH!$F$6,SDCT!B115,"")</f>
        <v/>
      </c>
      <c r="D122" s="112">
        <f>IF(LEFT(SDCT!B115,3)=STH!$F$6,SDCT!F115,0)</f>
        <v>0</v>
      </c>
      <c r="E122" s="112">
        <f>IF(LEFT(SDCT!B115,3)=STH!$F$6,SDCT!G115,0)</f>
        <v>0</v>
      </c>
      <c r="F122" s="112">
        <f>IF(C122="",0,SUMIF(PS!$F$3:$F$1637,STH!C122,PS!$J$3:$J$1637))</f>
        <v>0</v>
      </c>
      <c r="G122" s="112">
        <f>IF(C122="",0,SUMIF(PS!$G$3:$G$1637,STH!C122,PS!$J$3:$J$1637))</f>
        <v>0</v>
      </c>
      <c r="H122" s="112">
        <f t="shared" si="2"/>
        <v>0</v>
      </c>
      <c r="I122" s="112">
        <f t="shared" si="3"/>
        <v>0</v>
      </c>
    </row>
    <row r="123" spans="1:9" customFormat="1" ht="16.5" hidden="1" x14ac:dyDescent="0.2">
      <c r="A123" s="54" t="str">
        <f>IF(C123="","",_xlfn.AGGREGATE(3,3,$C$11:C123))</f>
        <v/>
      </c>
      <c r="B123" s="142" t="str">
        <f>IF(LEFT(SDCT!B116,3)=STH!$F$6,SDCT!C116,"")</f>
        <v/>
      </c>
      <c r="C123" s="142" t="str">
        <f>IF(LEFT(SDCT!B116,3)=STH!$F$6,SDCT!B116,"")</f>
        <v/>
      </c>
      <c r="D123" s="112">
        <f>IF(LEFT(SDCT!B116,3)=STH!$F$6,SDCT!F116,0)</f>
        <v>0</v>
      </c>
      <c r="E123" s="112">
        <f>IF(LEFT(SDCT!B116,3)=STH!$F$6,SDCT!G116,0)</f>
        <v>0</v>
      </c>
      <c r="F123" s="112">
        <f>IF(C123="",0,SUMIF(PS!$F$3:$F$1637,STH!C123,PS!$J$3:$J$1637))</f>
        <v>0</v>
      </c>
      <c r="G123" s="112">
        <f>IF(C123="",0,SUMIF(PS!$G$3:$G$1637,STH!C123,PS!$J$3:$J$1637))</f>
        <v>0</v>
      </c>
      <c r="H123" s="112">
        <f t="shared" si="2"/>
        <v>0</v>
      </c>
      <c r="I123" s="112">
        <f t="shared" si="3"/>
        <v>0</v>
      </c>
    </row>
    <row r="124" spans="1:9" customFormat="1" ht="16.5" hidden="1" x14ac:dyDescent="0.2">
      <c r="A124" s="54" t="str">
        <f>IF(C124="","",_xlfn.AGGREGATE(3,3,$C$11:C124))</f>
        <v/>
      </c>
      <c r="B124" s="142" t="str">
        <f>IF(LEFT(SDCT!B117,3)=STH!$F$6,SDCT!C117,"")</f>
        <v/>
      </c>
      <c r="C124" s="142" t="str">
        <f>IF(LEFT(SDCT!B117,3)=STH!$F$6,SDCT!B117,"")</f>
        <v/>
      </c>
      <c r="D124" s="112">
        <f>IF(LEFT(SDCT!B117,3)=STH!$F$6,SDCT!F117,0)</f>
        <v>0</v>
      </c>
      <c r="E124" s="112">
        <f>IF(LEFT(SDCT!B117,3)=STH!$F$6,SDCT!G117,0)</f>
        <v>0</v>
      </c>
      <c r="F124" s="112">
        <f>IF(C124="",0,SUMIF(PS!$F$3:$F$1637,STH!C124,PS!$J$3:$J$1637))</f>
        <v>0</v>
      </c>
      <c r="G124" s="112">
        <f>IF(C124="",0,SUMIF(PS!$G$3:$G$1637,STH!C124,PS!$J$3:$J$1637))</f>
        <v>0</v>
      </c>
      <c r="H124" s="112">
        <f t="shared" si="2"/>
        <v>0</v>
      </c>
      <c r="I124" s="112">
        <f t="shared" si="3"/>
        <v>0</v>
      </c>
    </row>
    <row r="125" spans="1:9" customFormat="1" ht="16.5" hidden="1" x14ac:dyDescent="0.2">
      <c r="A125" s="54" t="str">
        <f>IF(C125="","",_xlfn.AGGREGATE(3,3,$C$11:C125))</f>
        <v/>
      </c>
      <c r="B125" s="142" t="str">
        <f>IF(LEFT(SDCT!B118,3)=STH!$F$6,SDCT!C118,"")</f>
        <v/>
      </c>
      <c r="C125" s="142" t="str">
        <f>IF(LEFT(SDCT!B118,3)=STH!$F$6,SDCT!B118,"")</f>
        <v/>
      </c>
      <c r="D125" s="112">
        <f>IF(LEFT(SDCT!B118,3)=STH!$F$6,SDCT!F118,0)</f>
        <v>0</v>
      </c>
      <c r="E125" s="112">
        <f>IF(LEFT(SDCT!B118,3)=STH!$F$6,SDCT!G118,0)</f>
        <v>0</v>
      </c>
      <c r="F125" s="112">
        <f>IF(C125="",0,SUMIF(PS!$F$3:$F$1637,STH!C125,PS!$J$3:$J$1637))</f>
        <v>0</v>
      </c>
      <c r="G125" s="112">
        <f>IF(C125="",0,SUMIF(PS!$G$3:$G$1637,STH!C125,PS!$J$3:$J$1637))</f>
        <v>0</v>
      </c>
      <c r="H125" s="112">
        <f t="shared" si="2"/>
        <v>0</v>
      </c>
      <c r="I125" s="112">
        <f t="shared" si="3"/>
        <v>0</v>
      </c>
    </row>
    <row r="126" spans="1:9" customFormat="1" ht="16.5" hidden="1" x14ac:dyDescent="0.2">
      <c r="A126" s="54" t="str">
        <f>IF(C126="","",_xlfn.AGGREGATE(3,3,$C$11:C126))</f>
        <v/>
      </c>
      <c r="B126" s="142" t="str">
        <f>IF(LEFT(SDCT!B119,3)=STH!$F$6,SDCT!C119,"")</f>
        <v/>
      </c>
      <c r="C126" s="142" t="str">
        <f>IF(LEFT(SDCT!B119,3)=STH!$F$6,SDCT!B119,"")</f>
        <v/>
      </c>
      <c r="D126" s="112">
        <f>IF(LEFT(SDCT!B119,3)=STH!$F$6,SDCT!F119,0)</f>
        <v>0</v>
      </c>
      <c r="E126" s="112">
        <f>IF(LEFT(SDCT!B119,3)=STH!$F$6,SDCT!G119,0)</f>
        <v>0</v>
      </c>
      <c r="F126" s="112">
        <f>IF(C126="",0,SUMIF(PS!$F$3:$F$1637,STH!C126,PS!$J$3:$J$1637))</f>
        <v>0</v>
      </c>
      <c r="G126" s="112">
        <f>IF(C126="",0,SUMIF(PS!$G$3:$G$1637,STH!C126,PS!$J$3:$J$1637))</f>
        <v>0</v>
      </c>
      <c r="H126" s="112">
        <f t="shared" si="2"/>
        <v>0</v>
      </c>
      <c r="I126" s="112">
        <f t="shared" si="3"/>
        <v>0</v>
      </c>
    </row>
    <row r="127" spans="1:9" customFormat="1" ht="16.5" hidden="1" x14ac:dyDescent="0.2">
      <c r="A127" s="54" t="str">
        <f>IF(C127="","",_xlfn.AGGREGATE(3,3,$C$11:C127))</f>
        <v/>
      </c>
      <c r="B127" s="142" t="str">
        <f>IF(LEFT(SDCT!B120,3)=STH!$F$6,SDCT!C120,"")</f>
        <v/>
      </c>
      <c r="C127" s="142" t="str">
        <f>IF(LEFT(SDCT!B120,3)=STH!$F$6,SDCT!B120,"")</f>
        <v/>
      </c>
      <c r="D127" s="112">
        <f>IF(LEFT(SDCT!B120,3)=STH!$F$6,SDCT!F120,0)</f>
        <v>0</v>
      </c>
      <c r="E127" s="112">
        <f>IF(LEFT(SDCT!B120,3)=STH!$F$6,SDCT!G120,0)</f>
        <v>0</v>
      </c>
      <c r="F127" s="112">
        <f>IF(C127="",0,SUMIF(PS!$F$3:$F$1637,STH!C127,PS!$J$3:$J$1637))</f>
        <v>0</v>
      </c>
      <c r="G127" s="112">
        <f>IF(C127="",0,SUMIF(PS!$G$3:$G$1637,STH!C127,PS!$J$3:$J$1637))</f>
        <v>0</v>
      </c>
      <c r="H127" s="112">
        <f t="shared" si="2"/>
        <v>0</v>
      </c>
      <c r="I127" s="112">
        <f t="shared" si="3"/>
        <v>0</v>
      </c>
    </row>
    <row r="128" spans="1:9" customFormat="1" ht="16.5" hidden="1" x14ac:dyDescent="0.2">
      <c r="A128" s="54" t="str">
        <f>IF(C128="","",_xlfn.AGGREGATE(3,3,$C$11:C128))</f>
        <v/>
      </c>
      <c r="B128" s="142" t="str">
        <f>IF(LEFT(SDCT!B121,3)=STH!$F$6,SDCT!C121,"")</f>
        <v/>
      </c>
      <c r="C128" s="142" t="str">
        <f>IF(LEFT(SDCT!B121,3)=STH!$F$6,SDCT!B121,"")</f>
        <v/>
      </c>
      <c r="D128" s="112">
        <f>IF(LEFT(SDCT!B121,3)=STH!$F$6,SDCT!F121,0)</f>
        <v>0</v>
      </c>
      <c r="E128" s="112">
        <f>IF(LEFT(SDCT!B121,3)=STH!$F$6,SDCT!G121,0)</f>
        <v>0</v>
      </c>
      <c r="F128" s="112">
        <f>IF(C128="",0,SUMIF(PS!$F$3:$F$1637,STH!C128,PS!$J$3:$J$1637))</f>
        <v>0</v>
      </c>
      <c r="G128" s="112">
        <f>IF(C128="",0,SUMIF(PS!$G$3:$G$1637,STH!C128,PS!$J$3:$J$1637))</f>
        <v>0</v>
      </c>
      <c r="H128" s="112">
        <f t="shared" si="2"/>
        <v>0</v>
      </c>
      <c r="I128" s="112">
        <f t="shared" si="3"/>
        <v>0</v>
      </c>
    </row>
    <row r="129" spans="1:9" customFormat="1" ht="16.5" hidden="1" x14ac:dyDescent="0.2">
      <c r="A129" s="54" t="str">
        <f>IF(C129="","",_xlfn.AGGREGATE(3,3,$C$11:C129))</f>
        <v/>
      </c>
      <c r="B129" s="142" t="str">
        <f>IF(LEFT(SDCT!B122,3)=STH!$F$6,SDCT!C122,"")</f>
        <v/>
      </c>
      <c r="C129" s="142" t="str">
        <f>IF(LEFT(SDCT!B122,3)=STH!$F$6,SDCT!B122,"")</f>
        <v/>
      </c>
      <c r="D129" s="112">
        <f>IF(LEFT(SDCT!B122,3)=STH!$F$6,SDCT!F122,0)</f>
        <v>0</v>
      </c>
      <c r="E129" s="112">
        <f>IF(LEFT(SDCT!B122,3)=STH!$F$6,SDCT!G122,0)</f>
        <v>0</v>
      </c>
      <c r="F129" s="112">
        <f>IF(C129="",0,SUMIF(PS!$F$3:$F$1637,STH!C129,PS!$J$3:$J$1637))</f>
        <v>0</v>
      </c>
      <c r="G129" s="112">
        <f>IF(C129="",0,SUMIF(PS!$G$3:$G$1637,STH!C129,PS!$J$3:$J$1637))</f>
        <v>0</v>
      </c>
      <c r="H129" s="112">
        <f t="shared" si="2"/>
        <v>0</v>
      </c>
      <c r="I129" s="112">
        <f t="shared" si="3"/>
        <v>0</v>
      </c>
    </row>
    <row r="130" spans="1:9" customFormat="1" ht="16.5" hidden="1" x14ac:dyDescent="0.2">
      <c r="A130" s="54" t="str">
        <f>IF(C130="","",_xlfn.AGGREGATE(3,3,$C$11:C130))</f>
        <v/>
      </c>
      <c r="B130" s="142" t="str">
        <f>IF(LEFT(SDCT!B123,3)=STH!$F$6,SDCT!C123,"")</f>
        <v/>
      </c>
      <c r="C130" s="142" t="str">
        <f>IF(LEFT(SDCT!B123,3)=STH!$F$6,SDCT!B123,"")</f>
        <v/>
      </c>
      <c r="D130" s="112">
        <f>IF(LEFT(SDCT!B123,3)=STH!$F$6,SDCT!F123,0)</f>
        <v>0</v>
      </c>
      <c r="E130" s="112">
        <f>IF(LEFT(SDCT!B123,3)=STH!$F$6,SDCT!G123,0)</f>
        <v>0</v>
      </c>
      <c r="F130" s="112">
        <f>IF(C130="",0,SUMIF(PS!$F$3:$F$1637,STH!C130,PS!$J$3:$J$1637))</f>
        <v>0</v>
      </c>
      <c r="G130" s="112">
        <f>IF(C130="",0,SUMIF(PS!$G$3:$G$1637,STH!C130,PS!$J$3:$J$1637))</f>
        <v>0</v>
      </c>
      <c r="H130" s="112">
        <f t="shared" si="2"/>
        <v>0</v>
      </c>
      <c r="I130" s="112">
        <f t="shared" si="3"/>
        <v>0</v>
      </c>
    </row>
    <row r="131" spans="1:9" customFormat="1" ht="16.5" hidden="1" x14ac:dyDescent="0.2">
      <c r="A131" s="54" t="str">
        <f>IF(C131="","",_xlfn.AGGREGATE(3,3,$C$11:C131))</f>
        <v/>
      </c>
      <c r="B131" s="142" t="str">
        <f>IF(LEFT(SDCT!B124,3)=STH!$F$6,SDCT!C124,"")</f>
        <v/>
      </c>
      <c r="C131" s="142" t="str">
        <f>IF(LEFT(SDCT!B124,3)=STH!$F$6,SDCT!B124,"")</f>
        <v/>
      </c>
      <c r="D131" s="112">
        <f>IF(LEFT(SDCT!B124,3)=STH!$F$6,SDCT!F124,0)</f>
        <v>0</v>
      </c>
      <c r="E131" s="112">
        <f>IF(LEFT(SDCT!B124,3)=STH!$F$6,SDCT!G124,0)</f>
        <v>0</v>
      </c>
      <c r="F131" s="112">
        <f>IF(C131="",0,SUMIF(PS!$F$3:$F$1637,STH!C131,PS!$J$3:$J$1637))</f>
        <v>0</v>
      </c>
      <c r="G131" s="112">
        <f>IF(C131="",0,SUMIF(PS!$G$3:$G$1637,STH!C131,PS!$J$3:$J$1637))</f>
        <v>0</v>
      </c>
      <c r="H131" s="112">
        <f t="shared" si="2"/>
        <v>0</v>
      </c>
      <c r="I131" s="112">
        <f t="shared" si="3"/>
        <v>0</v>
      </c>
    </row>
    <row r="132" spans="1:9" customFormat="1" ht="16.5" hidden="1" x14ac:dyDescent="0.2">
      <c r="A132" s="54" t="str">
        <f>IF(C132="","",_xlfn.AGGREGATE(3,3,$C$11:C132))</f>
        <v/>
      </c>
      <c r="B132" s="142" t="str">
        <f>IF(LEFT(SDCT!B125,3)=STH!$F$6,SDCT!C125,"")</f>
        <v/>
      </c>
      <c r="C132" s="142" t="str">
        <f>IF(LEFT(SDCT!B125,3)=STH!$F$6,SDCT!B125,"")</f>
        <v/>
      </c>
      <c r="D132" s="112">
        <f>IF(LEFT(SDCT!B125,3)=STH!$F$6,SDCT!F125,0)</f>
        <v>0</v>
      </c>
      <c r="E132" s="112">
        <f>IF(LEFT(SDCT!B125,3)=STH!$F$6,SDCT!G125,0)</f>
        <v>0</v>
      </c>
      <c r="F132" s="112">
        <f>IF(C132="",0,SUMIF(PS!$F$3:$F$1637,STH!C132,PS!$J$3:$J$1637))</f>
        <v>0</v>
      </c>
      <c r="G132" s="112">
        <f>IF(C132="",0,SUMIF(PS!$G$3:$G$1637,STH!C132,PS!$J$3:$J$1637))</f>
        <v>0</v>
      </c>
      <c r="H132" s="112">
        <f t="shared" si="2"/>
        <v>0</v>
      </c>
      <c r="I132" s="112">
        <f t="shared" si="3"/>
        <v>0</v>
      </c>
    </row>
    <row r="133" spans="1:9" customFormat="1" ht="16.5" hidden="1" x14ac:dyDescent="0.2">
      <c r="A133" s="54" t="str">
        <f>IF(C133="","",_xlfn.AGGREGATE(3,3,$C$11:C133))</f>
        <v/>
      </c>
      <c r="B133" s="142" t="str">
        <f>IF(LEFT(SDCT!B126,3)=STH!$F$6,SDCT!C126,"")</f>
        <v/>
      </c>
      <c r="C133" s="142" t="str">
        <f>IF(LEFT(SDCT!B126,3)=STH!$F$6,SDCT!B126,"")</f>
        <v/>
      </c>
      <c r="D133" s="112">
        <f>IF(LEFT(SDCT!B126,3)=STH!$F$6,SDCT!F126,0)</f>
        <v>0</v>
      </c>
      <c r="E133" s="112">
        <f>IF(LEFT(SDCT!B126,3)=STH!$F$6,SDCT!G126,0)</f>
        <v>0</v>
      </c>
      <c r="F133" s="112">
        <f>IF(C133="",0,SUMIF(PS!$F$3:$F$1637,STH!C133,PS!$J$3:$J$1637))</f>
        <v>0</v>
      </c>
      <c r="G133" s="112">
        <f>IF(C133="",0,SUMIF(PS!$G$3:$G$1637,STH!C133,PS!$J$3:$J$1637))</f>
        <v>0</v>
      </c>
      <c r="H133" s="112">
        <f t="shared" si="2"/>
        <v>0</v>
      </c>
      <c r="I133" s="112">
        <f t="shared" si="3"/>
        <v>0</v>
      </c>
    </row>
    <row r="134" spans="1:9" customFormat="1" ht="16.5" hidden="1" x14ac:dyDescent="0.2">
      <c r="A134" s="54" t="str">
        <f>IF(C134="","",_xlfn.AGGREGATE(3,3,$C$11:C134))</f>
        <v/>
      </c>
      <c r="B134" s="142" t="str">
        <f>IF(LEFT(SDCT!B127,3)=STH!$F$6,SDCT!C127,"")</f>
        <v/>
      </c>
      <c r="C134" s="142" t="str">
        <f>IF(LEFT(SDCT!B127,3)=STH!$F$6,SDCT!B127,"")</f>
        <v/>
      </c>
      <c r="D134" s="112">
        <f>IF(LEFT(SDCT!B127,3)=STH!$F$6,SDCT!F127,0)</f>
        <v>0</v>
      </c>
      <c r="E134" s="112">
        <f>IF(LEFT(SDCT!B127,3)=STH!$F$6,SDCT!G127,0)</f>
        <v>0</v>
      </c>
      <c r="F134" s="112">
        <f>IF(C134="",0,SUMIF(PS!$F$3:$F$1637,STH!C134,PS!$J$3:$J$1637))</f>
        <v>0</v>
      </c>
      <c r="G134" s="112">
        <f>IF(C134="",0,SUMIF(PS!$G$3:$G$1637,STH!C134,PS!$J$3:$J$1637))</f>
        <v>0</v>
      </c>
      <c r="H134" s="112">
        <f t="shared" si="2"/>
        <v>0</v>
      </c>
      <c r="I134" s="112">
        <f t="shared" si="3"/>
        <v>0</v>
      </c>
    </row>
    <row r="135" spans="1:9" customFormat="1" ht="16.5" hidden="1" x14ac:dyDescent="0.2">
      <c r="A135" s="54" t="str">
        <f>IF(C135="","",_xlfn.AGGREGATE(3,3,$C$11:C135))</f>
        <v/>
      </c>
      <c r="B135" s="142" t="str">
        <f>IF(LEFT(SDCT!B128,3)=STH!$F$6,SDCT!C128,"")</f>
        <v/>
      </c>
      <c r="C135" s="142" t="str">
        <f>IF(LEFT(SDCT!B128,3)=STH!$F$6,SDCT!B128,"")</f>
        <v/>
      </c>
      <c r="D135" s="112">
        <f>IF(LEFT(SDCT!B128,3)=STH!$F$6,SDCT!F128,0)</f>
        <v>0</v>
      </c>
      <c r="E135" s="112">
        <f>IF(LEFT(SDCT!B128,3)=STH!$F$6,SDCT!G128,0)</f>
        <v>0</v>
      </c>
      <c r="F135" s="112">
        <f>IF(C135="",0,SUMIF(PS!$F$3:$F$1637,STH!C135,PS!$J$3:$J$1637))</f>
        <v>0</v>
      </c>
      <c r="G135" s="112">
        <f>IF(C135="",0,SUMIF(PS!$G$3:$G$1637,STH!C135,PS!$J$3:$J$1637))</f>
        <v>0</v>
      </c>
      <c r="H135" s="112">
        <f t="shared" si="2"/>
        <v>0</v>
      </c>
      <c r="I135" s="112">
        <f t="shared" si="3"/>
        <v>0</v>
      </c>
    </row>
    <row r="136" spans="1:9" customFormat="1" ht="16.5" hidden="1" x14ac:dyDescent="0.2">
      <c r="A136" s="54" t="str">
        <f>IF(C136="","",_xlfn.AGGREGATE(3,3,$C$11:C136))</f>
        <v/>
      </c>
      <c r="B136" s="142" t="str">
        <f>IF(LEFT(SDCT!B129,3)=STH!$F$6,SDCT!C129,"")</f>
        <v/>
      </c>
      <c r="C136" s="142" t="str">
        <f>IF(LEFT(SDCT!B129,3)=STH!$F$6,SDCT!B129,"")</f>
        <v/>
      </c>
      <c r="D136" s="112">
        <f>IF(LEFT(SDCT!B129,3)=STH!$F$6,SDCT!F129,0)</f>
        <v>0</v>
      </c>
      <c r="E136" s="112">
        <f>IF(LEFT(SDCT!B129,3)=STH!$F$6,SDCT!G129,0)</f>
        <v>0</v>
      </c>
      <c r="F136" s="112">
        <f>IF(C136="",0,SUMIF(PS!$F$3:$F$1637,STH!C136,PS!$J$3:$J$1637))</f>
        <v>0</v>
      </c>
      <c r="G136" s="112">
        <f>IF(C136="",0,SUMIF(PS!$G$3:$G$1637,STH!C136,PS!$J$3:$J$1637))</f>
        <v>0</v>
      </c>
      <c r="H136" s="112">
        <f t="shared" si="2"/>
        <v>0</v>
      </c>
      <c r="I136" s="112">
        <f t="shared" si="3"/>
        <v>0</v>
      </c>
    </row>
    <row r="137" spans="1:9" customFormat="1" ht="16.5" hidden="1" x14ac:dyDescent="0.2">
      <c r="A137" s="54" t="str">
        <f>IF(C137="","",_xlfn.AGGREGATE(3,3,$C$11:C137))</f>
        <v/>
      </c>
      <c r="B137" s="142" t="str">
        <f>IF(LEFT(SDCT!B130,3)=STH!$F$6,SDCT!C130,"")</f>
        <v/>
      </c>
      <c r="C137" s="142" t="str">
        <f>IF(LEFT(SDCT!B130,3)=STH!$F$6,SDCT!B130,"")</f>
        <v/>
      </c>
      <c r="D137" s="112">
        <f>IF(LEFT(SDCT!B130,3)=STH!$F$6,SDCT!F130,0)</f>
        <v>0</v>
      </c>
      <c r="E137" s="112">
        <f>IF(LEFT(SDCT!B130,3)=STH!$F$6,SDCT!G130,0)</f>
        <v>0</v>
      </c>
      <c r="F137" s="112">
        <f>IF(C137="",0,SUMIF(PS!$F$3:$F$1637,STH!C137,PS!$J$3:$J$1637))</f>
        <v>0</v>
      </c>
      <c r="G137" s="112">
        <f>IF(C137="",0,SUMIF(PS!$G$3:$G$1637,STH!C137,PS!$J$3:$J$1637))</f>
        <v>0</v>
      </c>
      <c r="H137" s="112">
        <f t="shared" si="2"/>
        <v>0</v>
      </c>
      <c r="I137" s="112">
        <f t="shared" si="3"/>
        <v>0</v>
      </c>
    </row>
    <row r="138" spans="1:9" customFormat="1" ht="16.5" hidden="1" x14ac:dyDescent="0.2">
      <c r="A138" s="54" t="str">
        <f>IF(C138="","",_xlfn.AGGREGATE(3,3,$C$11:C138))</f>
        <v/>
      </c>
      <c r="B138" s="142" t="str">
        <f>IF(LEFT(SDCT!B131,3)=STH!$F$6,SDCT!C131,"")</f>
        <v/>
      </c>
      <c r="C138" s="142" t="str">
        <f>IF(LEFT(SDCT!B131,3)=STH!$F$6,SDCT!B131,"")</f>
        <v/>
      </c>
      <c r="D138" s="112">
        <f>IF(LEFT(SDCT!B131,3)=STH!$F$6,SDCT!F131,0)</f>
        <v>0</v>
      </c>
      <c r="E138" s="112">
        <f>IF(LEFT(SDCT!B131,3)=STH!$F$6,SDCT!G131,0)</f>
        <v>0</v>
      </c>
      <c r="F138" s="112">
        <f>IF(C138="",0,SUMIF(PS!$F$3:$F$1637,STH!C138,PS!$J$3:$J$1637))</f>
        <v>0</v>
      </c>
      <c r="G138" s="112">
        <f>IF(C138="",0,SUMIF(PS!$G$3:$G$1637,STH!C138,PS!$J$3:$J$1637))</f>
        <v>0</v>
      </c>
      <c r="H138" s="112">
        <f t="shared" si="2"/>
        <v>0</v>
      </c>
      <c r="I138" s="112">
        <f t="shared" si="3"/>
        <v>0</v>
      </c>
    </row>
    <row r="139" spans="1:9" customFormat="1" ht="16.5" hidden="1" x14ac:dyDescent="0.2">
      <c r="A139" s="54" t="str">
        <f>IF(C139="","",_xlfn.AGGREGATE(3,3,$C$11:C139))</f>
        <v/>
      </c>
      <c r="B139" s="142" t="str">
        <f>IF(LEFT(SDCT!B132,3)=STH!$F$6,SDCT!C132,"")</f>
        <v/>
      </c>
      <c r="C139" s="142" t="str">
        <f>IF(LEFT(SDCT!B132,3)=STH!$F$6,SDCT!B132,"")</f>
        <v/>
      </c>
      <c r="D139" s="112">
        <f>IF(LEFT(SDCT!B132,3)=STH!$F$6,SDCT!F132,0)</f>
        <v>0</v>
      </c>
      <c r="E139" s="112">
        <f>IF(LEFT(SDCT!B132,3)=STH!$F$6,SDCT!G132,0)</f>
        <v>0</v>
      </c>
      <c r="F139" s="112">
        <f>IF(C139="",0,SUMIF(PS!$F$3:$F$1637,STH!C139,PS!$J$3:$J$1637))</f>
        <v>0</v>
      </c>
      <c r="G139" s="112">
        <f>IF(C139="",0,SUMIF(PS!$G$3:$G$1637,STH!C139,PS!$J$3:$J$1637))</f>
        <v>0</v>
      </c>
      <c r="H139" s="112">
        <f t="shared" si="2"/>
        <v>0</v>
      </c>
      <c r="I139" s="112">
        <f t="shared" si="3"/>
        <v>0</v>
      </c>
    </row>
    <row r="140" spans="1:9" customFormat="1" ht="16.5" hidden="1" x14ac:dyDescent="0.2">
      <c r="A140" s="54" t="str">
        <f>IF(C140="","",_xlfn.AGGREGATE(3,3,$C$11:C140))</f>
        <v/>
      </c>
      <c r="B140" s="142" t="str">
        <f>IF(LEFT(SDCT!B133,3)=STH!$F$6,SDCT!C133,"")</f>
        <v/>
      </c>
      <c r="C140" s="142" t="str">
        <f>IF(LEFT(SDCT!B133,3)=STH!$F$6,SDCT!B133,"")</f>
        <v/>
      </c>
      <c r="D140" s="112">
        <f>IF(LEFT(SDCT!B133,3)=STH!$F$6,SDCT!F133,0)</f>
        <v>0</v>
      </c>
      <c r="E140" s="112">
        <f>IF(LEFT(SDCT!B133,3)=STH!$F$6,SDCT!G133,0)</f>
        <v>0</v>
      </c>
      <c r="F140" s="112">
        <f>IF(C140="",0,SUMIF(PS!$F$3:$F$1637,STH!C140,PS!$J$3:$J$1637))</f>
        <v>0</v>
      </c>
      <c r="G140" s="112">
        <f>IF(C140="",0,SUMIF(PS!$G$3:$G$1637,STH!C140,PS!$J$3:$J$1637))</f>
        <v>0</v>
      </c>
      <c r="H140" s="112">
        <f t="shared" ref="H140:H203" si="4">MAX(D140-E140+F140-G140,0)</f>
        <v>0</v>
      </c>
      <c r="I140" s="112">
        <f t="shared" ref="I140:I203" si="5">MAX(E140-D140+G140-F140,0)</f>
        <v>0</v>
      </c>
    </row>
    <row r="141" spans="1:9" customFormat="1" ht="16.5" hidden="1" x14ac:dyDescent="0.2">
      <c r="A141" s="54" t="str">
        <f>IF(C141="","",_xlfn.AGGREGATE(3,3,$C$11:C141))</f>
        <v/>
      </c>
      <c r="B141" s="142" t="str">
        <f>IF(LEFT(SDCT!B134,3)=STH!$F$6,SDCT!C134,"")</f>
        <v/>
      </c>
      <c r="C141" s="142" t="str">
        <f>IF(LEFT(SDCT!B134,3)=STH!$F$6,SDCT!B134,"")</f>
        <v/>
      </c>
      <c r="D141" s="112">
        <f>IF(LEFT(SDCT!B134,3)=STH!$F$6,SDCT!F134,0)</f>
        <v>0</v>
      </c>
      <c r="E141" s="112">
        <f>IF(LEFT(SDCT!B134,3)=STH!$F$6,SDCT!G134,0)</f>
        <v>0</v>
      </c>
      <c r="F141" s="112">
        <f>IF(C141="",0,SUMIF(PS!$F$3:$F$1637,STH!C141,PS!$J$3:$J$1637))</f>
        <v>0</v>
      </c>
      <c r="G141" s="112">
        <f>IF(C141="",0,SUMIF(PS!$G$3:$G$1637,STH!C141,PS!$J$3:$J$1637))</f>
        <v>0</v>
      </c>
      <c r="H141" s="112">
        <f t="shared" si="4"/>
        <v>0</v>
      </c>
      <c r="I141" s="112">
        <f t="shared" si="5"/>
        <v>0</v>
      </c>
    </row>
    <row r="142" spans="1:9" customFormat="1" ht="16.5" hidden="1" x14ac:dyDescent="0.2">
      <c r="A142" s="54" t="str">
        <f>IF(C142="","",_xlfn.AGGREGATE(3,3,$C$11:C142))</f>
        <v/>
      </c>
      <c r="B142" s="142" t="str">
        <f>IF(LEFT(SDCT!B135,3)=STH!$F$6,SDCT!C135,"")</f>
        <v/>
      </c>
      <c r="C142" s="142" t="str">
        <f>IF(LEFT(SDCT!B135,3)=STH!$F$6,SDCT!B135,"")</f>
        <v/>
      </c>
      <c r="D142" s="112">
        <f>IF(LEFT(SDCT!B135,3)=STH!$F$6,SDCT!F135,0)</f>
        <v>0</v>
      </c>
      <c r="E142" s="112">
        <f>IF(LEFT(SDCT!B135,3)=STH!$F$6,SDCT!G135,0)</f>
        <v>0</v>
      </c>
      <c r="F142" s="112">
        <f>IF(C142="",0,SUMIF(PS!$F$3:$F$1637,STH!C142,PS!$J$3:$J$1637))</f>
        <v>0</v>
      </c>
      <c r="G142" s="112">
        <f>IF(C142="",0,SUMIF(PS!$G$3:$G$1637,STH!C142,PS!$J$3:$J$1637))</f>
        <v>0</v>
      </c>
      <c r="H142" s="112">
        <f t="shared" si="4"/>
        <v>0</v>
      </c>
      <c r="I142" s="112">
        <f t="shared" si="5"/>
        <v>0</v>
      </c>
    </row>
    <row r="143" spans="1:9" customFormat="1" ht="16.5" hidden="1" x14ac:dyDescent="0.2">
      <c r="A143" s="54" t="str">
        <f>IF(C143="","",_xlfn.AGGREGATE(3,3,$C$11:C143))</f>
        <v/>
      </c>
      <c r="B143" s="142" t="str">
        <f>IF(LEFT(SDCT!B136,3)=STH!$F$6,SDCT!C136,"")</f>
        <v/>
      </c>
      <c r="C143" s="142" t="str">
        <f>IF(LEFT(SDCT!B136,3)=STH!$F$6,SDCT!B136,"")</f>
        <v/>
      </c>
      <c r="D143" s="112">
        <f>IF(LEFT(SDCT!B136,3)=STH!$F$6,SDCT!F136,0)</f>
        <v>0</v>
      </c>
      <c r="E143" s="112">
        <f>IF(LEFT(SDCT!B136,3)=STH!$F$6,SDCT!G136,0)</f>
        <v>0</v>
      </c>
      <c r="F143" s="112">
        <f>IF(C143="",0,SUMIF(PS!$F$3:$F$1637,STH!C143,PS!$J$3:$J$1637))</f>
        <v>0</v>
      </c>
      <c r="G143" s="112">
        <f>IF(C143="",0,SUMIF(PS!$G$3:$G$1637,STH!C143,PS!$J$3:$J$1637))</f>
        <v>0</v>
      </c>
      <c r="H143" s="112">
        <f t="shared" si="4"/>
        <v>0</v>
      </c>
      <c r="I143" s="112">
        <f t="shared" si="5"/>
        <v>0</v>
      </c>
    </row>
    <row r="144" spans="1:9" customFormat="1" ht="16.5" hidden="1" x14ac:dyDescent="0.2">
      <c r="A144" s="54" t="str">
        <f>IF(C144="","",_xlfn.AGGREGATE(3,3,$C$11:C144))</f>
        <v/>
      </c>
      <c r="B144" s="142" t="str">
        <f>IF(LEFT(SDCT!B137,3)=STH!$F$6,SDCT!C137,"")</f>
        <v/>
      </c>
      <c r="C144" s="142" t="str">
        <f>IF(LEFT(SDCT!B137,3)=STH!$F$6,SDCT!B137,"")</f>
        <v/>
      </c>
      <c r="D144" s="112">
        <f>IF(LEFT(SDCT!B137,3)=STH!$F$6,SDCT!F137,0)</f>
        <v>0</v>
      </c>
      <c r="E144" s="112">
        <f>IF(LEFT(SDCT!B137,3)=STH!$F$6,SDCT!G137,0)</f>
        <v>0</v>
      </c>
      <c r="F144" s="112">
        <f>IF(C144="",0,SUMIF(PS!$F$3:$F$1637,STH!C144,PS!$J$3:$J$1637))</f>
        <v>0</v>
      </c>
      <c r="G144" s="112">
        <f>IF(C144="",0,SUMIF(PS!$G$3:$G$1637,STH!C144,PS!$J$3:$J$1637))</f>
        <v>0</v>
      </c>
      <c r="H144" s="112">
        <f t="shared" si="4"/>
        <v>0</v>
      </c>
      <c r="I144" s="112">
        <f t="shared" si="5"/>
        <v>0</v>
      </c>
    </row>
    <row r="145" spans="1:9" customFormat="1" ht="16.5" hidden="1" x14ac:dyDescent="0.2">
      <c r="A145" s="54" t="str">
        <f>IF(C145="","",_xlfn.AGGREGATE(3,3,$C$11:C145))</f>
        <v/>
      </c>
      <c r="B145" s="142" t="str">
        <f>IF(LEFT(SDCT!B138,3)=STH!$F$6,SDCT!C138,"")</f>
        <v/>
      </c>
      <c r="C145" s="142" t="str">
        <f>IF(LEFT(SDCT!B138,3)=STH!$F$6,SDCT!B138,"")</f>
        <v/>
      </c>
      <c r="D145" s="112">
        <f>IF(LEFT(SDCT!B138,3)=STH!$F$6,SDCT!F138,0)</f>
        <v>0</v>
      </c>
      <c r="E145" s="112">
        <f>IF(LEFT(SDCT!B138,3)=STH!$F$6,SDCT!G138,0)</f>
        <v>0</v>
      </c>
      <c r="F145" s="112">
        <f>IF(C145="",0,SUMIF(PS!$F$3:$F$1637,STH!C145,PS!$J$3:$J$1637))</f>
        <v>0</v>
      </c>
      <c r="G145" s="112">
        <f>IF(C145="",0,SUMIF(PS!$G$3:$G$1637,STH!C145,PS!$J$3:$J$1637))</f>
        <v>0</v>
      </c>
      <c r="H145" s="112">
        <f t="shared" si="4"/>
        <v>0</v>
      </c>
      <c r="I145" s="112">
        <f t="shared" si="5"/>
        <v>0</v>
      </c>
    </row>
    <row r="146" spans="1:9" customFormat="1" ht="16.5" hidden="1" x14ac:dyDescent="0.2">
      <c r="A146" s="54" t="str">
        <f>IF(C146="","",_xlfn.AGGREGATE(3,3,$C$11:C146))</f>
        <v/>
      </c>
      <c r="B146" s="142" t="str">
        <f>IF(LEFT(SDCT!B139,3)=STH!$F$6,SDCT!C139,"")</f>
        <v/>
      </c>
      <c r="C146" s="142" t="str">
        <f>IF(LEFT(SDCT!B139,3)=STH!$F$6,SDCT!B139,"")</f>
        <v/>
      </c>
      <c r="D146" s="112">
        <f>IF(LEFT(SDCT!B139,3)=STH!$F$6,SDCT!F139,0)</f>
        <v>0</v>
      </c>
      <c r="E146" s="112">
        <f>IF(LEFT(SDCT!B139,3)=STH!$F$6,SDCT!G139,0)</f>
        <v>0</v>
      </c>
      <c r="F146" s="112">
        <f>IF(C146="",0,SUMIF(PS!$F$3:$F$1637,STH!C146,PS!$J$3:$J$1637))</f>
        <v>0</v>
      </c>
      <c r="G146" s="112">
        <f>IF(C146="",0,SUMIF(PS!$G$3:$G$1637,STH!C146,PS!$J$3:$J$1637))</f>
        <v>0</v>
      </c>
      <c r="H146" s="112">
        <f t="shared" si="4"/>
        <v>0</v>
      </c>
      <c r="I146" s="112">
        <f t="shared" si="5"/>
        <v>0</v>
      </c>
    </row>
    <row r="147" spans="1:9" customFormat="1" ht="16.5" hidden="1" x14ac:dyDescent="0.2">
      <c r="A147" s="54" t="str">
        <f>IF(C147="","",_xlfn.AGGREGATE(3,3,$C$11:C147))</f>
        <v/>
      </c>
      <c r="B147" s="142" t="str">
        <f>IF(LEFT(SDCT!B140,3)=STH!$F$6,SDCT!C140,"")</f>
        <v/>
      </c>
      <c r="C147" s="142" t="str">
        <f>IF(LEFT(SDCT!B140,3)=STH!$F$6,SDCT!B140,"")</f>
        <v/>
      </c>
      <c r="D147" s="112">
        <f>IF(LEFT(SDCT!B140,3)=STH!$F$6,SDCT!F140,0)</f>
        <v>0</v>
      </c>
      <c r="E147" s="112">
        <f>IF(LEFT(SDCT!B140,3)=STH!$F$6,SDCT!G140,0)</f>
        <v>0</v>
      </c>
      <c r="F147" s="112">
        <f>IF(C147="",0,SUMIF(PS!$F$3:$F$1637,STH!C147,PS!$J$3:$J$1637))</f>
        <v>0</v>
      </c>
      <c r="G147" s="112">
        <f>IF(C147="",0,SUMIF(PS!$G$3:$G$1637,STH!C147,PS!$J$3:$J$1637))</f>
        <v>0</v>
      </c>
      <c r="H147" s="112">
        <f t="shared" si="4"/>
        <v>0</v>
      </c>
      <c r="I147" s="112">
        <f t="shared" si="5"/>
        <v>0</v>
      </c>
    </row>
    <row r="148" spans="1:9" customFormat="1" ht="16.5" hidden="1" x14ac:dyDescent="0.2">
      <c r="A148" s="54" t="str">
        <f>IF(C148="","",_xlfn.AGGREGATE(3,3,$C$11:C148))</f>
        <v/>
      </c>
      <c r="B148" s="142" t="str">
        <f>IF(LEFT(SDCT!B141,3)=STH!$F$6,SDCT!C141,"")</f>
        <v/>
      </c>
      <c r="C148" s="142" t="str">
        <f>IF(LEFT(SDCT!B141,3)=STH!$F$6,SDCT!B141,"")</f>
        <v/>
      </c>
      <c r="D148" s="112">
        <f>IF(LEFT(SDCT!B141,3)=STH!$F$6,SDCT!F141,0)</f>
        <v>0</v>
      </c>
      <c r="E148" s="112">
        <f>IF(LEFT(SDCT!B141,3)=STH!$F$6,SDCT!G141,0)</f>
        <v>0</v>
      </c>
      <c r="F148" s="112">
        <f>IF(C148="",0,SUMIF(PS!$F$3:$F$1637,STH!C148,PS!$J$3:$J$1637))</f>
        <v>0</v>
      </c>
      <c r="G148" s="112">
        <f>IF(C148="",0,SUMIF(PS!$G$3:$G$1637,STH!C148,PS!$J$3:$J$1637))</f>
        <v>0</v>
      </c>
      <c r="H148" s="112">
        <f t="shared" si="4"/>
        <v>0</v>
      </c>
      <c r="I148" s="112">
        <f t="shared" si="5"/>
        <v>0</v>
      </c>
    </row>
    <row r="149" spans="1:9" customFormat="1" ht="16.5" hidden="1" x14ac:dyDescent="0.2">
      <c r="A149" s="54" t="str">
        <f>IF(C149="","",_xlfn.AGGREGATE(3,3,$C$11:C149))</f>
        <v/>
      </c>
      <c r="B149" s="142" t="str">
        <f>IF(LEFT(SDCT!B142,3)=STH!$F$6,SDCT!C142,"")</f>
        <v/>
      </c>
      <c r="C149" s="142" t="str">
        <f>IF(LEFT(SDCT!B142,3)=STH!$F$6,SDCT!B142,"")</f>
        <v/>
      </c>
      <c r="D149" s="112">
        <f>IF(LEFT(SDCT!B142,3)=STH!$F$6,SDCT!F142,0)</f>
        <v>0</v>
      </c>
      <c r="E149" s="112">
        <f>IF(LEFT(SDCT!B142,3)=STH!$F$6,SDCT!G142,0)</f>
        <v>0</v>
      </c>
      <c r="F149" s="112">
        <f>IF(C149="",0,SUMIF(PS!$F$3:$F$1637,STH!C149,PS!$J$3:$J$1637))</f>
        <v>0</v>
      </c>
      <c r="G149" s="112">
        <f>IF(C149="",0,SUMIF(PS!$G$3:$G$1637,STH!C149,PS!$J$3:$J$1637))</f>
        <v>0</v>
      </c>
      <c r="H149" s="112">
        <f t="shared" si="4"/>
        <v>0</v>
      </c>
      <c r="I149" s="112">
        <f t="shared" si="5"/>
        <v>0</v>
      </c>
    </row>
    <row r="150" spans="1:9" customFormat="1" ht="16.5" hidden="1" x14ac:dyDescent="0.2">
      <c r="A150" s="54" t="str">
        <f>IF(C150="","",_xlfn.AGGREGATE(3,3,$C$11:C150))</f>
        <v/>
      </c>
      <c r="B150" s="142" t="str">
        <f>IF(LEFT(SDCT!B143,3)=STH!$F$6,SDCT!C143,"")</f>
        <v/>
      </c>
      <c r="C150" s="142" t="str">
        <f>IF(LEFT(SDCT!B143,3)=STH!$F$6,SDCT!B143,"")</f>
        <v/>
      </c>
      <c r="D150" s="112">
        <f>IF(LEFT(SDCT!B143,3)=STH!$F$6,SDCT!F143,0)</f>
        <v>0</v>
      </c>
      <c r="E150" s="112">
        <f>IF(LEFT(SDCT!B143,3)=STH!$F$6,SDCT!G143,0)</f>
        <v>0</v>
      </c>
      <c r="F150" s="112">
        <f>IF(C150="",0,SUMIF(PS!$F$3:$F$1637,STH!C150,PS!$J$3:$J$1637))</f>
        <v>0</v>
      </c>
      <c r="G150" s="112">
        <f>IF(C150="",0,SUMIF(PS!$G$3:$G$1637,STH!C150,PS!$J$3:$J$1637))</f>
        <v>0</v>
      </c>
      <c r="H150" s="112">
        <f t="shared" si="4"/>
        <v>0</v>
      </c>
      <c r="I150" s="112">
        <f t="shared" si="5"/>
        <v>0</v>
      </c>
    </row>
    <row r="151" spans="1:9" customFormat="1" ht="16.5" hidden="1" x14ac:dyDescent="0.2">
      <c r="A151" s="54" t="str">
        <f>IF(C151="","",_xlfn.AGGREGATE(3,3,$C$11:C151))</f>
        <v/>
      </c>
      <c r="B151" s="142" t="str">
        <f>IF(LEFT(SDCT!B144,3)=STH!$F$6,SDCT!C144,"")</f>
        <v/>
      </c>
      <c r="C151" s="142" t="str">
        <f>IF(LEFT(SDCT!B144,3)=STH!$F$6,SDCT!B144,"")</f>
        <v/>
      </c>
      <c r="D151" s="112">
        <f>IF(LEFT(SDCT!B144,3)=STH!$F$6,SDCT!F144,0)</f>
        <v>0</v>
      </c>
      <c r="E151" s="112">
        <f>IF(LEFT(SDCT!B144,3)=STH!$F$6,SDCT!G144,0)</f>
        <v>0</v>
      </c>
      <c r="F151" s="112">
        <f>IF(C151="",0,SUMIF(PS!$F$3:$F$1637,STH!C151,PS!$J$3:$J$1637))</f>
        <v>0</v>
      </c>
      <c r="G151" s="112">
        <f>IF(C151="",0,SUMIF(PS!$G$3:$G$1637,STH!C151,PS!$J$3:$J$1637))</f>
        <v>0</v>
      </c>
      <c r="H151" s="112">
        <f t="shared" si="4"/>
        <v>0</v>
      </c>
      <c r="I151" s="112">
        <f t="shared" si="5"/>
        <v>0</v>
      </c>
    </row>
    <row r="152" spans="1:9" customFormat="1" ht="16.5" hidden="1" x14ac:dyDescent="0.2">
      <c r="A152" s="54" t="str">
        <f>IF(C152="","",_xlfn.AGGREGATE(3,3,$C$11:C152))</f>
        <v/>
      </c>
      <c r="B152" s="142" t="str">
        <f>IF(LEFT(SDCT!B145,3)=STH!$F$6,SDCT!C145,"")</f>
        <v/>
      </c>
      <c r="C152" s="142" t="str">
        <f>IF(LEFT(SDCT!B145,3)=STH!$F$6,SDCT!B145,"")</f>
        <v/>
      </c>
      <c r="D152" s="112">
        <f>IF(LEFT(SDCT!B145,3)=STH!$F$6,SDCT!F145,0)</f>
        <v>0</v>
      </c>
      <c r="E152" s="112">
        <f>IF(LEFT(SDCT!B145,3)=STH!$F$6,SDCT!G145,0)</f>
        <v>0</v>
      </c>
      <c r="F152" s="112">
        <f>IF(C152="",0,SUMIF(PS!$F$3:$F$1637,STH!C152,PS!$J$3:$J$1637))</f>
        <v>0</v>
      </c>
      <c r="G152" s="112">
        <f>IF(C152="",0,SUMIF(PS!$G$3:$G$1637,STH!C152,PS!$J$3:$J$1637))</f>
        <v>0</v>
      </c>
      <c r="H152" s="112">
        <f t="shared" si="4"/>
        <v>0</v>
      </c>
      <c r="I152" s="112">
        <f t="shared" si="5"/>
        <v>0</v>
      </c>
    </row>
    <row r="153" spans="1:9" customFormat="1" ht="16.5" hidden="1" x14ac:dyDescent="0.2">
      <c r="A153" s="54" t="str">
        <f>IF(C153="","",_xlfn.AGGREGATE(3,3,$C$11:C153))</f>
        <v/>
      </c>
      <c r="B153" s="142" t="str">
        <f>IF(LEFT(SDCT!B146,3)=STH!$F$6,SDCT!C146,"")</f>
        <v/>
      </c>
      <c r="C153" s="142" t="str">
        <f>IF(LEFT(SDCT!B146,3)=STH!$F$6,SDCT!B146,"")</f>
        <v/>
      </c>
      <c r="D153" s="112">
        <f>IF(LEFT(SDCT!B146,3)=STH!$F$6,SDCT!F146,0)</f>
        <v>0</v>
      </c>
      <c r="E153" s="112">
        <f>IF(LEFT(SDCT!B146,3)=STH!$F$6,SDCT!G146,0)</f>
        <v>0</v>
      </c>
      <c r="F153" s="112">
        <f>IF(C153="",0,SUMIF(PS!$F$3:$F$1637,STH!C153,PS!$J$3:$J$1637))</f>
        <v>0</v>
      </c>
      <c r="G153" s="112">
        <f>IF(C153="",0,SUMIF(PS!$G$3:$G$1637,STH!C153,PS!$J$3:$J$1637))</f>
        <v>0</v>
      </c>
      <c r="H153" s="112">
        <f t="shared" si="4"/>
        <v>0</v>
      </c>
      <c r="I153" s="112">
        <f t="shared" si="5"/>
        <v>0</v>
      </c>
    </row>
    <row r="154" spans="1:9" customFormat="1" ht="16.5" hidden="1" x14ac:dyDescent="0.2">
      <c r="A154" s="54" t="str">
        <f>IF(C154="","",_xlfn.AGGREGATE(3,3,$C$11:C154))</f>
        <v/>
      </c>
      <c r="B154" s="142" t="str">
        <f>IF(LEFT(SDCT!B147,3)=STH!$F$6,SDCT!C147,"")</f>
        <v/>
      </c>
      <c r="C154" s="142" t="str">
        <f>IF(LEFT(SDCT!B147,3)=STH!$F$6,SDCT!B147,"")</f>
        <v/>
      </c>
      <c r="D154" s="112">
        <f>IF(LEFT(SDCT!B147,3)=STH!$F$6,SDCT!F147,0)</f>
        <v>0</v>
      </c>
      <c r="E154" s="112">
        <f>IF(LEFT(SDCT!B147,3)=STH!$F$6,SDCT!G147,0)</f>
        <v>0</v>
      </c>
      <c r="F154" s="112">
        <f>IF(C154="",0,SUMIF(PS!$F$3:$F$1637,STH!C154,PS!$J$3:$J$1637))</f>
        <v>0</v>
      </c>
      <c r="G154" s="112">
        <f>IF(C154="",0,SUMIF(PS!$G$3:$G$1637,STH!C154,PS!$J$3:$J$1637))</f>
        <v>0</v>
      </c>
      <c r="H154" s="112">
        <f t="shared" si="4"/>
        <v>0</v>
      </c>
      <c r="I154" s="112">
        <f t="shared" si="5"/>
        <v>0</v>
      </c>
    </row>
    <row r="155" spans="1:9" customFormat="1" ht="16.5" hidden="1" x14ac:dyDescent="0.2">
      <c r="A155" s="54" t="str">
        <f>IF(C155="","",_xlfn.AGGREGATE(3,3,$C$11:C155))</f>
        <v/>
      </c>
      <c r="B155" s="142" t="str">
        <f>IF(LEFT(SDCT!B148,3)=STH!$F$6,SDCT!C148,"")</f>
        <v/>
      </c>
      <c r="C155" s="142" t="str">
        <f>IF(LEFT(SDCT!B148,3)=STH!$F$6,SDCT!B148,"")</f>
        <v/>
      </c>
      <c r="D155" s="112">
        <f>IF(LEFT(SDCT!B148,3)=STH!$F$6,SDCT!F148,0)</f>
        <v>0</v>
      </c>
      <c r="E155" s="112">
        <f>IF(LEFT(SDCT!B148,3)=STH!$F$6,SDCT!G148,0)</f>
        <v>0</v>
      </c>
      <c r="F155" s="112">
        <f>IF(C155="",0,SUMIF(PS!$F$3:$F$1637,STH!C155,PS!$J$3:$J$1637))</f>
        <v>0</v>
      </c>
      <c r="G155" s="112">
        <f>IF(C155="",0,SUMIF(PS!$G$3:$G$1637,STH!C155,PS!$J$3:$J$1637))</f>
        <v>0</v>
      </c>
      <c r="H155" s="112">
        <f t="shared" si="4"/>
        <v>0</v>
      </c>
      <c r="I155" s="112">
        <f t="shared" si="5"/>
        <v>0</v>
      </c>
    </row>
    <row r="156" spans="1:9" customFormat="1" ht="16.5" hidden="1" x14ac:dyDescent="0.2">
      <c r="A156" s="54" t="str">
        <f>IF(C156="","",_xlfn.AGGREGATE(3,3,$C$11:C156))</f>
        <v/>
      </c>
      <c r="B156" s="142" t="str">
        <f>IF(LEFT(SDCT!B149,3)=STH!$F$6,SDCT!C149,"")</f>
        <v/>
      </c>
      <c r="C156" s="142" t="str">
        <f>IF(LEFT(SDCT!B149,3)=STH!$F$6,SDCT!B149,"")</f>
        <v/>
      </c>
      <c r="D156" s="112">
        <f>IF(LEFT(SDCT!B149,3)=STH!$F$6,SDCT!F149,0)</f>
        <v>0</v>
      </c>
      <c r="E156" s="112">
        <f>IF(LEFT(SDCT!B149,3)=STH!$F$6,SDCT!G149,0)</f>
        <v>0</v>
      </c>
      <c r="F156" s="112">
        <f>IF(C156="",0,SUMIF(PS!$F$3:$F$1637,STH!C156,PS!$J$3:$J$1637))</f>
        <v>0</v>
      </c>
      <c r="G156" s="112">
        <f>IF(C156="",0,SUMIF(PS!$G$3:$G$1637,STH!C156,PS!$J$3:$J$1637))</f>
        <v>0</v>
      </c>
      <c r="H156" s="112">
        <f t="shared" si="4"/>
        <v>0</v>
      </c>
      <c r="I156" s="112">
        <f t="shared" si="5"/>
        <v>0</v>
      </c>
    </row>
    <row r="157" spans="1:9" customFormat="1" ht="16.5" hidden="1" x14ac:dyDescent="0.2">
      <c r="A157" s="54" t="str">
        <f>IF(C157="","",_xlfn.AGGREGATE(3,3,$C$11:C157))</f>
        <v/>
      </c>
      <c r="B157" s="142" t="str">
        <f>IF(LEFT(SDCT!B150,3)=STH!$F$6,SDCT!C150,"")</f>
        <v/>
      </c>
      <c r="C157" s="142" t="str">
        <f>IF(LEFT(SDCT!B150,3)=STH!$F$6,SDCT!B150,"")</f>
        <v/>
      </c>
      <c r="D157" s="112">
        <f>IF(LEFT(SDCT!B150,3)=STH!$F$6,SDCT!F150,0)</f>
        <v>0</v>
      </c>
      <c r="E157" s="112">
        <f>IF(LEFT(SDCT!B150,3)=STH!$F$6,SDCT!G150,0)</f>
        <v>0</v>
      </c>
      <c r="F157" s="112">
        <f>IF(C157="",0,SUMIF(PS!$F$3:$F$1637,STH!C157,PS!$J$3:$J$1637))</f>
        <v>0</v>
      </c>
      <c r="G157" s="112">
        <f>IF(C157="",0,SUMIF(PS!$G$3:$G$1637,STH!C157,PS!$J$3:$J$1637))</f>
        <v>0</v>
      </c>
      <c r="H157" s="112">
        <f t="shared" si="4"/>
        <v>0</v>
      </c>
      <c r="I157" s="112">
        <f t="shared" si="5"/>
        <v>0</v>
      </c>
    </row>
    <row r="158" spans="1:9" customFormat="1" ht="16.5" hidden="1" x14ac:dyDescent="0.2">
      <c r="A158" s="54" t="str">
        <f>IF(C158="","",_xlfn.AGGREGATE(3,3,$C$11:C158))</f>
        <v/>
      </c>
      <c r="B158" s="142" t="str">
        <f>IF(LEFT(SDCT!B151,3)=STH!$F$6,SDCT!C151,"")</f>
        <v/>
      </c>
      <c r="C158" s="142" t="str">
        <f>IF(LEFT(SDCT!B151,3)=STH!$F$6,SDCT!B151,"")</f>
        <v/>
      </c>
      <c r="D158" s="112">
        <f>IF(LEFT(SDCT!B151,3)=STH!$F$6,SDCT!F151,0)</f>
        <v>0</v>
      </c>
      <c r="E158" s="112">
        <f>IF(LEFT(SDCT!B151,3)=STH!$F$6,SDCT!G151,0)</f>
        <v>0</v>
      </c>
      <c r="F158" s="112">
        <f>IF(C158="",0,SUMIF(PS!$F$3:$F$1637,STH!C158,PS!$J$3:$J$1637))</f>
        <v>0</v>
      </c>
      <c r="G158" s="112">
        <f>IF(C158="",0,SUMIF(PS!$G$3:$G$1637,STH!C158,PS!$J$3:$J$1637))</f>
        <v>0</v>
      </c>
      <c r="H158" s="112">
        <f t="shared" si="4"/>
        <v>0</v>
      </c>
      <c r="I158" s="112">
        <f t="shared" si="5"/>
        <v>0</v>
      </c>
    </row>
    <row r="159" spans="1:9" customFormat="1" ht="16.5" hidden="1" x14ac:dyDescent="0.2">
      <c r="A159" s="54" t="str">
        <f>IF(C159="","",_xlfn.AGGREGATE(3,3,$C$11:C159))</f>
        <v/>
      </c>
      <c r="B159" s="142" t="str">
        <f>IF(LEFT(SDCT!B152,3)=STH!$F$6,SDCT!C152,"")</f>
        <v/>
      </c>
      <c r="C159" s="142" t="str">
        <f>IF(LEFT(SDCT!B152,3)=STH!$F$6,SDCT!B152,"")</f>
        <v/>
      </c>
      <c r="D159" s="112">
        <f>IF(LEFT(SDCT!B152,3)=STH!$F$6,SDCT!F152,0)</f>
        <v>0</v>
      </c>
      <c r="E159" s="112">
        <f>IF(LEFT(SDCT!B152,3)=STH!$F$6,SDCT!G152,0)</f>
        <v>0</v>
      </c>
      <c r="F159" s="112">
        <f>IF(C159="",0,SUMIF(PS!$F$3:$F$1637,STH!C159,PS!$J$3:$J$1637))</f>
        <v>0</v>
      </c>
      <c r="G159" s="112">
        <f>IF(C159="",0,SUMIF(PS!$G$3:$G$1637,STH!C159,PS!$J$3:$J$1637))</f>
        <v>0</v>
      </c>
      <c r="H159" s="112">
        <f t="shared" si="4"/>
        <v>0</v>
      </c>
      <c r="I159" s="112">
        <f t="shared" si="5"/>
        <v>0</v>
      </c>
    </row>
    <row r="160" spans="1:9" customFormat="1" ht="16.5" hidden="1" x14ac:dyDescent="0.2">
      <c r="A160" s="54" t="str">
        <f>IF(C160="","",_xlfn.AGGREGATE(3,3,$C$11:C160))</f>
        <v/>
      </c>
      <c r="B160" s="142" t="str">
        <f>IF(LEFT(SDCT!B153,3)=STH!$F$6,SDCT!C153,"")</f>
        <v/>
      </c>
      <c r="C160" s="142" t="str">
        <f>IF(LEFT(SDCT!B153,3)=STH!$F$6,SDCT!B153,"")</f>
        <v/>
      </c>
      <c r="D160" s="112">
        <f>IF(LEFT(SDCT!B153,3)=STH!$F$6,SDCT!F153,0)</f>
        <v>0</v>
      </c>
      <c r="E160" s="112">
        <f>IF(LEFT(SDCT!B153,3)=STH!$F$6,SDCT!G153,0)</f>
        <v>0</v>
      </c>
      <c r="F160" s="112">
        <f>IF(C160="",0,SUMIF(PS!$F$3:$F$1637,STH!C160,PS!$J$3:$J$1637))</f>
        <v>0</v>
      </c>
      <c r="G160" s="112">
        <f>IF(C160="",0,SUMIF(PS!$G$3:$G$1637,STH!C160,PS!$J$3:$J$1637))</f>
        <v>0</v>
      </c>
      <c r="H160" s="112">
        <f t="shared" si="4"/>
        <v>0</v>
      </c>
      <c r="I160" s="112">
        <f t="shared" si="5"/>
        <v>0</v>
      </c>
    </row>
    <row r="161" spans="1:9" customFormat="1" ht="16.5" hidden="1" x14ac:dyDescent="0.2">
      <c r="A161" s="54" t="str">
        <f>IF(C161="","",_xlfn.AGGREGATE(3,3,$C$11:C161))</f>
        <v/>
      </c>
      <c r="B161" s="142" t="str">
        <f>IF(LEFT(SDCT!B154,3)=STH!$F$6,SDCT!C154,"")</f>
        <v/>
      </c>
      <c r="C161" s="142" t="str">
        <f>IF(LEFT(SDCT!B154,3)=STH!$F$6,SDCT!B154,"")</f>
        <v/>
      </c>
      <c r="D161" s="112">
        <f>IF(LEFT(SDCT!B154,3)=STH!$F$6,SDCT!F154,0)</f>
        <v>0</v>
      </c>
      <c r="E161" s="112">
        <f>IF(LEFT(SDCT!B154,3)=STH!$F$6,SDCT!G154,0)</f>
        <v>0</v>
      </c>
      <c r="F161" s="112">
        <f>IF(C161="",0,SUMIF(PS!$F$3:$F$1637,STH!C161,PS!$J$3:$J$1637))</f>
        <v>0</v>
      </c>
      <c r="G161" s="112">
        <f>IF(C161="",0,SUMIF(PS!$G$3:$G$1637,STH!C161,PS!$J$3:$J$1637))</f>
        <v>0</v>
      </c>
      <c r="H161" s="112">
        <f t="shared" si="4"/>
        <v>0</v>
      </c>
      <c r="I161" s="112">
        <f t="shared" si="5"/>
        <v>0</v>
      </c>
    </row>
    <row r="162" spans="1:9" customFormat="1" ht="16.5" hidden="1" x14ac:dyDescent="0.2">
      <c r="A162" s="54" t="str">
        <f>IF(C162="","",_xlfn.AGGREGATE(3,3,$C$11:C162))</f>
        <v/>
      </c>
      <c r="B162" s="142" t="str">
        <f>IF(LEFT(SDCT!B155,3)=STH!$F$6,SDCT!C155,"")</f>
        <v/>
      </c>
      <c r="C162" s="142" t="str">
        <f>IF(LEFT(SDCT!B155,3)=STH!$F$6,SDCT!B155,"")</f>
        <v/>
      </c>
      <c r="D162" s="112">
        <f>IF(LEFT(SDCT!B155,3)=STH!$F$6,SDCT!F155,0)</f>
        <v>0</v>
      </c>
      <c r="E162" s="112">
        <f>IF(LEFT(SDCT!B155,3)=STH!$F$6,SDCT!G155,0)</f>
        <v>0</v>
      </c>
      <c r="F162" s="112">
        <f>IF(C162="",0,SUMIF(PS!$F$3:$F$1637,STH!C162,PS!$J$3:$J$1637))</f>
        <v>0</v>
      </c>
      <c r="G162" s="112">
        <f>IF(C162="",0,SUMIF(PS!$G$3:$G$1637,STH!C162,PS!$J$3:$J$1637))</f>
        <v>0</v>
      </c>
      <c r="H162" s="112">
        <f t="shared" si="4"/>
        <v>0</v>
      </c>
      <c r="I162" s="112">
        <f t="shared" si="5"/>
        <v>0</v>
      </c>
    </row>
    <row r="163" spans="1:9" customFormat="1" ht="16.5" hidden="1" x14ac:dyDescent="0.2">
      <c r="A163" s="54" t="str">
        <f>IF(C163="","",_xlfn.AGGREGATE(3,3,$C$11:C163))</f>
        <v/>
      </c>
      <c r="B163" s="142" t="str">
        <f>IF(LEFT(SDCT!B156,3)=STH!$F$6,SDCT!C156,"")</f>
        <v/>
      </c>
      <c r="C163" s="142" t="str">
        <f>IF(LEFT(SDCT!B156,3)=STH!$F$6,SDCT!B156,"")</f>
        <v/>
      </c>
      <c r="D163" s="112">
        <f>IF(LEFT(SDCT!B156,3)=STH!$F$6,SDCT!F156,0)</f>
        <v>0</v>
      </c>
      <c r="E163" s="112">
        <f>IF(LEFT(SDCT!B156,3)=STH!$F$6,SDCT!G156,0)</f>
        <v>0</v>
      </c>
      <c r="F163" s="112">
        <f>IF(C163="",0,SUMIF(PS!$F$3:$F$1637,STH!C163,PS!$J$3:$J$1637))</f>
        <v>0</v>
      </c>
      <c r="G163" s="112">
        <f>IF(C163="",0,SUMIF(PS!$G$3:$G$1637,STH!C163,PS!$J$3:$J$1637))</f>
        <v>0</v>
      </c>
      <c r="H163" s="112">
        <f t="shared" si="4"/>
        <v>0</v>
      </c>
      <c r="I163" s="112">
        <f t="shared" si="5"/>
        <v>0</v>
      </c>
    </row>
    <row r="164" spans="1:9" customFormat="1" ht="16.5" hidden="1" x14ac:dyDescent="0.2">
      <c r="A164" s="54" t="str">
        <f>IF(C164="","",_xlfn.AGGREGATE(3,3,$C$11:C164))</f>
        <v/>
      </c>
      <c r="B164" s="142" t="str">
        <f>IF(LEFT(SDCT!B157,3)=STH!$F$6,SDCT!C157,"")</f>
        <v/>
      </c>
      <c r="C164" s="142" t="str">
        <f>IF(LEFT(SDCT!B157,3)=STH!$F$6,SDCT!B157,"")</f>
        <v/>
      </c>
      <c r="D164" s="112">
        <f>IF(LEFT(SDCT!B157,3)=STH!$F$6,SDCT!F157,0)</f>
        <v>0</v>
      </c>
      <c r="E164" s="112">
        <f>IF(LEFT(SDCT!B157,3)=STH!$F$6,SDCT!G157,0)</f>
        <v>0</v>
      </c>
      <c r="F164" s="112">
        <f>IF(C164="",0,SUMIF(PS!$F$3:$F$1637,STH!C164,PS!$J$3:$J$1637))</f>
        <v>0</v>
      </c>
      <c r="G164" s="112">
        <f>IF(C164="",0,SUMIF(PS!$G$3:$G$1637,STH!C164,PS!$J$3:$J$1637))</f>
        <v>0</v>
      </c>
      <c r="H164" s="112">
        <f t="shared" si="4"/>
        <v>0</v>
      </c>
      <c r="I164" s="112">
        <f t="shared" si="5"/>
        <v>0</v>
      </c>
    </row>
    <row r="165" spans="1:9" customFormat="1" ht="16.5" hidden="1" x14ac:dyDescent="0.2">
      <c r="A165" s="54" t="str">
        <f>IF(C165="","",_xlfn.AGGREGATE(3,3,$C$11:C165))</f>
        <v/>
      </c>
      <c r="B165" s="142" t="str">
        <f>IF(LEFT(SDCT!B158,3)=STH!$F$6,SDCT!C158,"")</f>
        <v/>
      </c>
      <c r="C165" s="142" t="str">
        <f>IF(LEFT(SDCT!B158,3)=STH!$F$6,SDCT!B158,"")</f>
        <v/>
      </c>
      <c r="D165" s="112">
        <f>IF(LEFT(SDCT!B158,3)=STH!$F$6,SDCT!F158,0)</f>
        <v>0</v>
      </c>
      <c r="E165" s="112">
        <f>IF(LEFT(SDCT!B158,3)=STH!$F$6,SDCT!G158,0)</f>
        <v>0</v>
      </c>
      <c r="F165" s="112">
        <f>IF(C165="",0,SUMIF(PS!$F$3:$F$1637,STH!C165,PS!$J$3:$J$1637))</f>
        <v>0</v>
      </c>
      <c r="G165" s="112">
        <f>IF(C165="",0,SUMIF(PS!$G$3:$G$1637,STH!C165,PS!$J$3:$J$1637))</f>
        <v>0</v>
      </c>
      <c r="H165" s="112">
        <f t="shared" si="4"/>
        <v>0</v>
      </c>
      <c r="I165" s="112">
        <f t="shared" si="5"/>
        <v>0</v>
      </c>
    </row>
    <row r="166" spans="1:9" customFormat="1" ht="16.5" hidden="1" x14ac:dyDescent="0.2">
      <c r="A166" s="54" t="str">
        <f>IF(C166="","",_xlfn.AGGREGATE(3,3,$C$11:C166))</f>
        <v/>
      </c>
      <c r="B166" s="142" t="str">
        <f>IF(LEFT(SDCT!B159,3)=STH!$F$6,SDCT!C159,"")</f>
        <v/>
      </c>
      <c r="C166" s="142" t="str">
        <f>IF(LEFT(SDCT!B159,3)=STH!$F$6,SDCT!B159,"")</f>
        <v/>
      </c>
      <c r="D166" s="112">
        <f>IF(LEFT(SDCT!B159,3)=STH!$F$6,SDCT!F159,0)</f>
        <v>0</v>
      </c>
      <c r="E166" s="112">
        <f>IF(LEFT(SDCT!B159,3)=STH!$F$6,SDCT!G159,0)</f>
        <v>0</v>
      </c>
      <c r="F166" s="112">
        <f>IF(C166="",0,SUMIF(PS!$F$3:$F$1637,STH!C166,PS!$J$3:$J$1637))</f>
        <v>0</v>
      </c>
      <c r="G166" s="112">
        <f>IF(C166="",0,SUMIF(PS!$G$3:$G$1637,STH!C166,PS!$J$3:$J$1637))</f>
        <v>0</v>
      </c>
      <c r="H166" s="112">
        <f t="shared" si="4"/>
        <v>0</v>
      </c>
      <c r="I166" s="112">
        <f t="shared" si="5"/>
        <v>0</v>
      </c>
    </row>
    <row r="167" spans="1:9" customFormat="1" ht="16.5" hidden="1" x14ac:dyDescent="0.2">
      <c r="A167" s="54" t="str">
        <f>IF(C167="","",_xlfn.AGGREGATE(3,3,$C$11:C167))</f>
        <v/>
      </c>
      <c r="B167" s="142" t="str">
        <f>IF(LEFT(SDCT!B160,3)=STH!$F$6,SDCT!C160,"")</f>
        <v/>
      </c>
      <c r="C167" s="142" t="str">
        <f>IF(LEFT(SDCT!B160,3)=STH!$F$6,SDCT!B160,"")</f>
        <v/>
      </c>
      <c r="D167" s="112">
        <f>IF(LEFT(SDCT!B160,3)=STH!$F$6,SDCT!F160,0)</f>
        <v>0</v>
      </c>
      <c r="E167" s="112">
        <f>IF(LEFT(SDCT!B160,3)=STH!$F$6,SDCT!G160,0)</f>
        <v>0</v>
      </c>
      <c r="F167" s="112">
        <f>IF(C167="",0,SUMIF(PS!$F$3:$F$1637,STH!C167,PS!$J$3:$J$1637))</f>
        <v>0</v>
      </c>
      <c r="G167" s="112">
        <f>IF(C167="",0,SUMIF(PS!$G$3:$G$1637,STH!C167,PS!$J$3:$J$1637))</f>
        <v>0</v>
      </c>
      <c r="H167" s="112">
        <f t="shared" si="4"/>
        <v>0</v>
      </c>
      <c r="I167" s="112">
        <f t="shared" si="5"/>
        <v>0</v>
      </c>
    </row>
    <row r="168" spans="1:9" customFormat="1" ht="16.5" hidden="1" x14ac:dyDescent="0.2">
      <c r="A168" s="54" t="str">
        <f>IF(C168="","",_xlfn.AGGREGATE(3,3,$C$11:C168))</f>
        <v/>
      </c>
      <c r="B168" s="142" t="str">
        <f>IF(LEFT(SDCT!B161,3)=STH!$F$6,SDCT!C161,"")</f>
        <v/>
      </c>
      <c r="C168" s="142" t="str">
        <f>IF(LEFT(SDCT!B161,3)=STH!$F$6,SDCT!B161,"")</f>
        <v/>
      </c>
      <c r="D168" s="112">
        <f>IF(LEFT(SDCT!B161,3)=STH!$F$6,SDCT!F161,0)</f>
        <v>0</v>
      </c>
      <c r="E168" s="112">
        <f>IF(LEFT(SDCT!B161,3)=STH!$F$6,SDCT!G161,0)</f>
        <v>0</v>
      </c>
      <c r="F168" s="112">
        <f>IF(C168="",0,SUMIF(PS!$F$3:$F$1637,STH!C168,PS!$J$3:$J$1637))</f>
        <v>0</v>
      </c>
      <c r="G168" s="112">
        <f>IF(C168="",0,SUMIF(PS!$G$3:$G$1637,STH!C168,PS!$J$3:$J$1637))</f>
        <v>0</v>
      </c>
      <c r="H168" s="112">
        <f t="shared" si="4"/>
        <v>0</v>
      </c>
      <c r="I168" s="112">
        <f t="shared" si="5"/>
        <v>0</v>
      </c>
    </row>
    <row r="169" spans="1:9" customFormat="1" ht="16.5" hidden="1" x14ac:dyDescent="0.2">
      <c r="A169" s="54" t="str">
        <f>IF(C169="","",_xlfn.AGGREGATE(3,3,$C$11:C169))</f>
        <v/>
      </c>
      <c r="B169" s="142" t="str">
        <f>IF(LEFT(SDCT!B162,3)=STH!$F$6,SDCT!C162,"")</f>
        <v/>
      </c>
      <c r="C169" s="142" t="str">
        <f>IF(LEFT(SDCT!B162,3)=STH!$F$6,SDCT!B162,"")</f>
        <v/>
      </c>
      <c r="D169" s="112">
        <f>IF(LEFT(SDCT!B162,3)=STH!$F$6,SDCT!F162,0)</f>
        <v>0</v>
      </c>
      <c r="E169" s="112">
        <f>IF(LEFT(SDCT!B162,3)=STH!$F$6,SDCT!G162,0)</f>
        <v>0</v>
      </c>
      <c r="F169" s="112">
        <f>IF(C169="",0,SUMIF(PS!$F$3:$F$1637,STH!C169,PS!$J$3:$J$1637))</f>
        <v>0</v>
      </c>
      <c r="G169" s="112">
        <f>IF(C169="",0,SUMIF(PS!$G$3:$G$1637,STH!C169,PS!$J$3:$J$1637))</f>
        <v>0</v>
      </c>
      <c r="H169" s="112">
        <f t="shared" si="4"/>
        <v>0</v>
      </c>
      <c r="I169" s="112">
        <f t="shared" si="5"/>
        <v>0</v>
      </c>
    </row>
    <row r="170" spans="1:9" customFormat="1" ht="16.5" hidden="1" x14ac:dyDescent="0.2">
      <c r="A170" s="54" t="str">
        <f>IF(C170="","",_xlfn.AGGREGATE(3,3,$C$11:C170))</f>
        <v/>
      </c>
      <c r="B170" s="142" t="str">
        <f>IF(LEFT(SDCT!B163,3)=STH!$F$6,SDCT!C163,"")</f>
        <v/>
      </c>
      <c r="C170" s="142" t="str">
        <f>IF(LEFT(SDCT!B163,3)=STH!$F$6,SDCT!B163,"")</f>
        <v/>
      </c>
      <c r="D170" s="112">
        <f>IF(LEFT(SDCT!B163,3)=STH!$F$6,SDCT!F163,0)</f>
        <v>0</v>
      </c>
      <c r="E170" s="112">
        <f>IF(LEFT(SDCT!B163,3)=STH!$F$6,SDCT!G163,0)</f>
        <v>0</v>
      </c>
      <c r="F170" s="112">
        <f>IF(C170="",0,SUMIF(PS!$F$3:$F$1637,STH!C170,PS!$J$3:$J$1637))</f>
        <v>0</v>
      </c>
      <c r="G170" s="112">
        <f>IF(C170="",0,SUMIF(PS!$G$3:$G$1637,STH!C170,PS!$J$3:$J$1637))</f>
        <v>0</v>
      </c>
      <c r="H170" s="112">
        <f t="shared" si="4"/>
        <v>0</v>
      </c>
      <c r="I170" s="112">
        <f t="shared" si="5"/>
        <v>0</v>
      </c>
    </row>
    <row r="171" spans="1:9" customFormat="1" ht="16.5" hidden="1" x14ac:dyDescent="0.2">
      <c r="A171" s="54" t="str">
        <f>IF(C171="","",_xlfn.AGGREGATE(3,3,$C$11:C171))</f>
        <v/>
      </c>
      <c r="B171" s="142" t="str">
        <f>IF(LEFT(SDCT!B164,3)=STH!$F$6,SDCT!C164,"")</f>
        <v/>
      </c>
      <c r="C171" s="142" t="str">
        <f>IF(LEFT(SDCT!B164,3)=STH!$F$6,SDCT!B164,"")</f>
        <v/>
      </c>
      <c r="D171" s="112">
        <f>IF(LEFT(SDCT!B164,3)=STH!$F$6,SDCT!F164,0)</f>
        <v>0</v>
      </c>
      <c r="E171" s="112">
        <f>IF(LEFT(SDCT!B164,3)=STH!$F$6,SDCT!G164,0)</f>
        <v>0</v>
      </c>
      <c r="F171" s="112">
        <f>IF(C171="",0,SUMIF(PS!$F$3:$F$1637,STH!C171,PS!$J$3:$J$1637))</f>
        <v>0</v>
      </c>
      <c r="G171" s="112">
        <f>IF(C171="",0,SUMIF(PS!$G$3:$G$1637,STH!C171,PS!$J$3:$J$1637))</f>
        <v>0</v>
      </c>
      <c r="H171" s="112">
        <f t="shared" si="4"/>
        <v>0</v>
      </c>
      <c r="I171" s="112">
        <f t="shared" si="5"/>
        <v>0</v>
      </c>
    </row>
    <row r="172" spans="1:9" customFormat="1" ht="16.5" hidden="1" x14ac:dyDescent="0.2">
      <c r="A172" s="54" t="str">
        <f>IF(C172="","",_xlfn.AGGREGATE(3,3,$C$11:C172))</f>
        <v/>
      </c>
      <c r="B172" s="142" t="str">
        <f>IF(LEFT(SDCT!B165,3)=STH!$F$6,SDCT!C165,"")</f>
        <v/>
      </c>
      <c r="C172" s="142" t="str">
        <f>IF(LEFT(SDCT!B165,3)=STH!$F$6,SDCT!B165,"")</f>
        <v/>
      </c>
      <c r="D172" s="112">
        <f>IF(LEFT(SDCT!B165,3)=STH!$F$6,SDCT!F165,0)</f>
        <v>0</v>
      </c>
      <c r="E172" s="112">
        <f>IF(LEFT(SDCT!B165,3)=STH!$F$6,SDCT!G165,0)</f>
        <v>0</v>
      </c>
      <c r="F172" s="112">
        <f>IF(C172="",0,SUMIF(PS!$F$3:$F$1637,STH!C172,PS!$J$3:$J$1637))</f>
        <v>0</v>
      </c>
      <c r="G172" s="112">
        <f>IF(C172="",0,SUMIF(PS!$G$3:$G$1637,STH!C172,PS!$J$3:$J$1637))</f>
        <v>0</v>
      </c>
      <c r="H172" s="112">
        <f t="shared" si="4"/>
        <v>0</v>
      </c>
      <c r="I172" s="112">
        <f t="shared" si="5"/>
        <v>0</v>
      </c>
    </row>
    <row r="173" spans="1:9" customFormat="1" ht="16.5" hidden="1" x14ac:dyDescent="0.2">
      <c r="A173" s="54" t="str">
        <f>IF(C173="","",_xlfn.AGGREGATE(3,3,$C$11:C173))</f>
        <v/>
      </c>
      <c r="B173" s="142" t="str">
        <f>IF(LEFT(SDCT!B166,3)=STH!$F$6,SDCT!C166,"")</f>
        <v/>
      </c>
      <c r="C173" s="142" t="str">
        <f>IF(LEFT(SDCT!B166,3)=STH!$F$6,SDCT!B166,"")</f>
        <v/>
      </c>
      <c r="D173" s="112">
        <f>IF(LEFT(SDCT!B166,3)=STH!$F$6,SDCT!F166,0)</f>
        <v>0</v>
      </c>
      <c r="E173" s="112">
        <f>IF(LEFT(SDCT!B166,3)=STH!$F$6,SDCT!G166,0)</f>
        <v>0</v>
      </c>
      <c r="F173" s="112">
        <f>IF(C173="",0,SUMIF(PS!$F$3:$F$1637,STH!C173,PS!$J$3:$J$1637))</f>
        <v>0</v>
      </c>
      <c r="G173" s="112">
        <f>IF(C173="",0,SUMIF(PS!$G$3:$G$1637,STH!C173,PS!$J$3:$J$1637))</f>
        <v>0</v>
      </c>
      <c r="H173" s="112">
        <f t="shared" si="4"/>
        <v>0</v>
      </c>
      <c r="I173" s="112">
        <f t="shared" si="5"/>
        <v>0</v>
      </c>
    </row>
    <row r="174" spans="1:9" customFormat="1" ht="16.5" hidden="1" x14ac:dyDescent="0.2">
      <c r="A174" s="54" t="str">
        <f>IF(C174="","",_xlfn.AGGREGATE(3,3,$C$11:C174))</f>
        <v/>
      </c>
      <c r="B174" s="142" t="str">
        <f>IF(LEFT(SDCT!B167,3)=STH!$F$6,SDCT!C167,"")</f>
        <v/>
      </c>
      <c r="C174" s="142" t="str">
        <f>IF(LEFT(SDCT!B167,3)=STH!$F$6,SDCT!B167,"")</f>
        <v/>
      </c>
      <c r="D174" s="112">
        <f>IF(LEFT(SDCT!B167,3)=STH!$F$6,SDCT!F167,0)</f>
        <v>0</v>
      </c>
      <c r="E174" s="112">
        <f>IF(LEFT(SDCT!B167,3)=STH!$F$6,SDCT!G167,0)</f>
        <v>0</v>
      </c>
      <c r="F174" s="112">
        <f>IF(C174="",0,SUMIF(PS!$F$3:$F$1637,STH!C174,PS!$J$3:$J$1637))</f>
        <v>0</v>
      </c>
      <c r="G174" s="112">
        <f>IF(C174="",0,SUMIF(PS!$G$3:$G$1637,STH!C174,PS!$J$3:$J$1637))</f>
        <v>0</v>
      </c>
      <c r="H174" s="112">
        <f t="shared" si="4"/>
        <v>0</v>
      </c>
      <c r="I174" s="112">
        <f t="shared" si="5"/>
        <v>0</v>
      </c>
    </row>
    <row r="175" spans="1:9" customFormat="1" ht="16.5" hidden="1" x14ac:dyDescent="0.2">
      <c r="A175" s="54" t="str">
        <f>IF(C175="","",_xlfn.AGGREGATE(3,3,$C$11:C175))</f>
        <v/>
      </c>
      <c r="B175" s="142" t="str">
        <f>IF(LEFT(SDCT!B168,3)=STH!$F$6,SDCT!C168,"")</f>
        <v/>
      </c>
      <c r="C175" s="142" t="str">
        <f>IF(LEFT(SDCT!B168,3)=STH!$F$6,SDCT!B168,"")</f>
        <v/>
      </c>
      <c r="D175" s="112">
        <f>IF(LEFT(SDCT!B168,3)=STH!$F$6,SDCT!F168,0)</f>
        <v>0</v>
      </c>
      <c r="E175" s="112">
        <f>IF(LEFT(SDCT!B168,3)=STH!$F$6,SDCT!G168,0)</f>
        <v>0</v>
      </c>
      <c r="F175" s="112">
        <f>IF(C175="",0,SUMIF(PS!$F$3:$F$1637,STH!C175,PS!$J$3:$J$1637))</f>
        <v>0</v>
      </c>
      <c r="G175" s="112">
        <f>IF(C175="",0,SUMIF(PS!$G$3:$G$1637,STH!C175,PS!$J$3:$J$1637))</f>
        <v>0</v>
      </c>
      <c r="H175" s="112">
        <f t="shared" si="4"/>
        <v>0</v>
      </c>
      <c r="I175" s="112">
        <f t="shared" si="5"/>
        <v>0</v>
      </c>
    </row>
    <row r="176" spans="1:9" customFormat="1" ht="16.5" hidden="1" x14ac:dyDescent="0.2">
      <c r="A176" s="54" t="str">
        <f>IF(C176="","",_xlfn.AGGREGATE(3,3,$C$11:C176))</f>
        <v/>
      </c>
      <c r="B176" s="142" t="str">
        <f>IF(LEFT(SDCT!B169,3)=STH!$F$6,SDCT!C169,"")</f>
        <v/>
      </c>
      <c r="C176" s="142" t="str">
        <f>IF(LEFT(SDCT!B169,3)=STH!$F$6,SDCT!B169,"")</f>
        <v/>
      </c>
      <c r="D176" s="112">
        <f>IF(LEFT(SDCT!B169,3)=STH!$F$6,SDCT!F169,0)</f>
        <v>0</v>
      </c>
      <c r="E176" s="112">
        <f>IF(LEFT(SDCT!B169,3)=STH!$F$6,SDCT!G169,0)</f>
        <v>0</v>
      </c>
      <c r="F176" s="112">
        <f>IF(C176="",0,SUMIF(PS!$F$3:$F$1637,STH!C176,PS!$J$3:$J$1637))</f>
        <v>0</v>
      </c>
      <c r="G176" s="112">
        <f>IF(C176="",0,SUMIF(PS!$G$3:$G$1637,STH!C176,PS!$J$3:$J$1637))</f>
        <v>0</v>
      </c>
      <c r="H176" s="112">
        <f t="shared" si="4"/>
        <v>0</v>
      </c>
      <c r="I176" s="112">
        <f t="shared" si="5"/>
        <v>0</v>
      </c>
    </row>
    <row r="177" spans="1:9" customFormat="1" ht="16.5" hidden="1" x14ac:dyDescent="0.2">
      <c r="A177" s="54" t="str">
        <f>IF(C177="","",_xlfn.AGGREGATE(3,3,$C$11:C177))</f>
        <v/>
      </c>
      <c r="B177" s="142" t="str">
        <f>IF(LEFT(SDCT!B170,3)=STH!$F$6,SDCT!C170,"")</f>
        <v/>
      </c>
      <c r="C177" s="142" t="str">
        <f>IF(LEFT(SDCT!B170,3)=STH!$F$6,SDCT!B170,"")</f>
        <v/>
      </c>
      <c r="D177" s="112">
        <f>IF(LEFT(SDCT!B170,3)=STH!$F$6,SDCT!F170,0)</f>
        <v>0</v>
      </c>
      <c r="E177" s="112">
        <f>IF(LEFT(SDCT!B170,3)=STH!$F$6,SDCT!G170,0)</f>
        <v>0</v>
      </c>
      <c r="F177" s="112">
        <f>IF(C177="",0,SUMIF(PS!$F$3:$F$1637,STH!C177,PS!$J$3:$J$1637))</f>
        <v>0</v>
      </c>
      <c r="G177" s="112">
        <f>IF(C177="",0,SUMIF(PS!$G$3:$G$1637,STH!C177,PS!$J$3:$J$1637))</f>
        <v>0</v>
      </c>
      <c r="H177" s="112">
        <f t="shared" si="4"/>
        <v>0</v>
      </c>
      <c r="I177" s="112">
        <f t="shared" si="5"/>
        <v>0</v>
      </c>
    </row>
    <row r="178" spans="1:9" customFormat="1" ht="16.5" hidden="1" x14ac:dyDescent="0.2">
      <c r="A178" s="54" t="str">
        <f>IF(C178="","",_xlfn.AGGREGATE(3,3,$C$11:C178))</f>
        <v/>
      </c>
      <c r="B178" s="142" t="str">
        <f>IF(LEFT(SDCT!B171,3)=STH!$F$6,SDCT!C171,"")</f>
        <v/>
      </c>
      <c r="C178" s="142" t="str">
        <f>IF(LEFT(SDCT!B171,3)=STH!$F$6,SDCT!B171,"")</f>
        <v/>
      </c>
      <c r="D178" s="112">
        <f>IF(LEFT(SDCT!B171,3)=STH!$F$6,SDCT!F171,0)</f>
        <v>0</v>
      </c>
      <c r="E178" s="112">
        <f>IF(LEFT(SDCT!B171,3)=STH!$F$6,SDCT!G171,0)</f>
        <v>0</v>
      </c>
      <c r="F178" s="112">
        <f>IF(C178="",0,SUMIF(PS!$F$3:$F$1637,STH!C178,PS!$J$3:$J$1637))</f>
        <v>0</v>
      </c>
      <c r="G178" s="112">
        <f>IF(C178="",0,SUMIF(PS!$G$3:$G$1637,STH!C178,PS!$J$3:$J$1637))</f>
        <v>0</v>
      </c>
      <c r="H178" s="112">
        <f t="shared" si="4"/>
        <v>0</v>
      </c>
      <c r="I178" s="112">
        <f t="shared" si="5"/>
        <v>0</v>
      </c>
    </row>
    <row r="179" spans="1:9" customFormat="1" ht="16.5" hidden="1" x14ac:dyDescent="0.2">
      <c r="A179" s="54" t="str">
        <f>IF(C179="","",_xlfn.AGGREGATE(3,3,$C$11:C179))</f>
        <v/>
      </c>
      <c r="B179" s="142" t="str">
        <f>IF(LEFT(SDCT!B172,3)=STH!$F$6,SDCT!C172,"")</f>
        <v/>
      </c>
      <c r="C179" s="142" t="str">
        <f>IF(LEFT(SDCT!B172,3)=STH!$F$6,SDCT!B172,"")</f>
        <v/>
      </c>
      <c r="D179" s="112">
        <f>IF(LEFT(SDCT!B172,3)=STH!$F$6,SDCT!F172,0)</f>
        <v>0</v>
      </c>
      <c r="E179" s="112">
        <f>IF(LEFT(SDCT!B172,3)=STH!$F$6,SDCT!G172,0)</f>
        <v>0</v>
      </c>
      <c r="F179" s="112">
        <f>IF(C179="",0,SUMIF(PS!$F$3:$F$1637,STH!C179,PS!$J$3:$J$1637))</f>
        <v>0</v>
      </c>
      <c r="G179" s="112">
        <f>IF(C179="",0,SUMIF(PS!$G$3:$G$1637,STH!C179,PS!$J$3:$J$1637))</f>
        <v>0</v>
      </c>
      <c r="H179" s="112">
        <f t="shared" si="4"/>
        <v>0</v>
      </c>
      <c r="I179" s="112">
        <f t="shared" si="5"/>
        <v>0</v>
      </c>
    </row>
    <row r="180" spans="1:9" customFormat="1" ht="16.5" hidden="1" x14ac:dyDescent="0.2">
      <c r="A180" s="54" t="str">
        <f>IF(C180="","",_xlfn.AGGREGATE(3,3,$C$11:C180))</f>
        <v/>
      </c>
      <c r="B180" s="142" t="str">
        <f>IF(LEFT(SDCT!B173,3)=STH!$F$6,SDCT!C173,"")</f>
        <v/>
      </c>
      <c r="C180" s="142" t="str">
        <f>IF(LEFT(SDCT!B173,3)=STH!$F$6,SDCT!B173,"")</f>
        <v/>
      </c>
      <c r="D180" s="112">
        <f>IF(LEFT(SDCT!B173,3)=STH!$F$6,SDCT!F173,0)</f>
        <v>0</v>
      </c>
      <c r="E180" s="112">
        <f>IF(LEFT(SDCT!B173,3)=STH!$F$6,SDCT!G173,0)</f>
        <v>0</v>
      </c>
      <c r="F180" s="112">
        <f>IF(C180="",0,SUMIF(PS!$F$3:$F$1637,STH!C180,PS!$J$3:$J$1637))</f>
        <v>0</v>
      </c>
      <c r="G180" s="112">
        <f>IF(C180="",0,SUMIF(PS!$G$3:$G$1637,STH!C180,PS!$J$3:$J$1637))</f>
        <v>0</v>
      </c>
      <c r="H180" s="112">
        <f t="shared" si="4"/>
        <v>0</v>
      </c>
      <c r="I180" s="112">
        <f t="shared" si="5"/>
        <v>0</v>
      </c>
    </row>
    <row r="181" spans="1:9" customFormat="1" ht="16.5" hidden="1" x14ac:dyDescent="0.2">
      <c r="A181" s="54" t="str">
        <f>IF(C181="","",_xlfn.AGGREGATE(3,3,$C$11:C181))</f>
        <v/>
      </c>
      <c r="B181" s="142" t="str">
        <f>IF(LEFT(SDCT!B174,3)=STH!$F$6,SDCT!C174,"")</f>
        <v/>
      </c>
      <c r="C181" s="142" t="str">
        <f>IF(LEFT(SDCT!B174,3)=STH!$F$6,SDCT!B174,"")</f>
        <v/>
      </c>
      <c r="D181" s="112">
        <f>IF(LEFT(SDCT!B174,3)=STH!$F$6,SDCT!F174,0)</f>
        <v>0</v>
      </c>
      <c r="E181" s="112">
        <f>IF(LEFT(SDCT!B174,3)=STH!$F$6,SDCT!G174,0)</f>
        <v>0</v>
      </c>
      <c r="F181" s="112">
        <f>IF(C181="",0,SUMIF(PS!$F$3:$F$1637,STH!C181,PS!$J$3:$J$1637))</f>
        <v>0</v>
      </c>
      <c r="G181" s="112">
        <f>IF(C181="",0,SUMIF(PS!$G$3:$G$1637,STH!C181,PS!$J$3:$J$1637))</f>
        <v>0</v>
      </c>
      <c r="H181" s="112">
        <f t="shared" si="4"/>
        <v>0</v>
      </c>
      <c r="I181" s="112">
        <f t="shared" si="5"/>
        <v>0</v>
      </c>
    </row>
    <row r="182" spans="1:9" customFormat="1" ht="16.5" hidden="1" x14ac:dyDescent="0.2">
      <c r="A182" s="54" t="str">
        <f>IF(C182="","",_xlfn.AGGREGATE(3,3,$C$11:C182))</f>
        <v/>
      </c>
      <c r="B182" s="142" t="str">
        <f>IF(LEFT(SDCT!B175,3)=STH!$F$6,SDCT!C175,"")</f>
        <v/>
      </c>
      <c r="C182" s="142" t="str">
        <f>IF(LEFT(SDCT!B175,3)=STH!$F$6,SDCT!B175,"")</f>
        <v/>
      </c>
      <c r="D182" s="112">
        <f>IF(LEFT(SDCT!B175,3)=STH!$F$6,SDCT!F175,0)</f>
        <v>0</v>
      </c>
      <c r="E182" s="112">
        <f>IF(LEFT(SDCT!B175,3)=STH!$F$6,SDCT!G175,0)</f>
        <v>0</v>
      </c>
      <c r="F182" s="112">
        <f>IF(C182="",0,SUMIF(PS!$F$3:$F$1637,STH!C182,PS!$J$3:$J$1637))</f>
        <v>0</v>
      </c>
      <c r="G182" s="112">
        <f>IF(C182="",0,SUMIF(PS!$G$3:$G$1637,STH!C182,PS!$J$3:$J$1637))</f>
        <v>0</v>
      </c>
      <c r="H182" s="112">
        <f t="shared" si="4"/>
        <v>0</v>
      </c>
      <c r="I182" s="112">
        <f t="shared" si="5"/>
        <v>0</v>
      </c>
    </row>
    <row r="183" spans="1:9" customFormat="1" ht="16.5" hidden="1" x14ac:dyDescent="0.2">
      <c r="A183" s="54" t="str">
        <f>IF(C183="","",_xlfn.AGGREGATE(3,3,$C$11:C183))</f>
        <v/>
      </c>
      <c r="B183" s="142" t="str">
        <f>IF(LEFT(SDCT!B176,3)=STH!$F$6,SDCT!C176,"")</f>
        <v/>
      </c>
      <c r="C183" s="142" t="str">
        <f>IF(LEFT(SDCT!B176,3)=STH!$F$6,SDCT!B176,"")</f>
        <v/>
      </c>
      <c r="D183" s="112">
        <f>IF(LEFT(SDCT!B176,3)=STH!$F$6,SDCT!F176,0)</f>
        <v>0</v>
      </c>
      <c r="E183" s="112">
        <f>IF(LEFT(SDCT!B176,3)=STH!$F$6,SDCT!G176,0)</f>
        <v>0</v>
      </c>
      <c r="F183" s="112">
        <f>IF(C183="",0,SUMIF(PS!$F$3:$F$1637,STH!C183,PS!$J$3:$J$1637))</f>
        <v>0</v>
      </c>
      <c r="G183" s="112">
        <f>IF(C183="",0,SUMIF(PS!$G$3:$G$1637,STH!C183,PS!$J$3:$J$1637))</f>
        <v>0</v>
      </c>
      <c r="H183" s="112">
        <f t="shared" si="4"/>
        <v>0</v>
      </c>
      <c r="I183" s="112">
        <f t="shared" si="5"/>
        <v>0</v>
      </c>
    </row>
    <row r="184" spans="1:9" customFormat="1" ht="16.5" hidden="1" x14ac:dyDescent="0.2">
      <c r="A184" s="54" t="str">
        <f>IF(C184="","",_xlfn.AGGREGATE(3,3,$C$11:C184))</f>
        <v/>
      </c>
      <c r="B184" s="142" t="str">
        <f>IF(LEFT(SDCT!B177,3)=STH!$F$6,SDCT!C177,"")</f>
        <v/>
      </c>
      <c r="C184" s="142" t="str">
        <f>IF(LEFT(SDCT!B177,3)=STH!$F$6,SDCT!B177,"")</f>
        <v/>
      </c>
      <c r="D184" s="112">
        <f>IF(LEFT(SDCT!B177,3)=STH!$F$6,SDCT!F177,0)</f>
        <v>0</v>
      </c>
      <c r="E184" s="112">
        <f>IF(LEFT(SDCT!B177,3)=STH!$F$6,SDCT!G177,0)</f>
        <v>0</v>
      </c>
      <c r="F184" s="112">
        <f>IF(C184="",0,SUMIF(PS!$F$3:$F$1637,STH!C184,PS!$J$3:$J$1637))</f>
        <v>0</v>
      </c>
      <c r="G184" s="112">
        <f>IF(C184="",0,SUMIF(PS!$G$3:$G$1637,STH!C184,PS!$J$3:$J$1637))</f>
        <v>0</v>
      </c>
      <c r="H184" s="112">
        <f t="shared" si="4"/>
        <v>0</v>
      </c>
      <c r="I184" s="112">
        <f t="shared" si="5"/>
        <v>0</v>
      </c>
    </row>
    <row r="185" spans="1:9" customFormat="1" ht="16.5" hidden="1" x14ac:dyDescent="0.2">
      <c r="A185" s="54" t="str">
        <f>IF(C185="","",_xlfn.AGGREGATE(3,3,$C$11:C185))</f>
        <v/>
      </c>
      <c r="B185" s="142" t="str">
        <f>IF(LEFT(SDCT!B178,3)=STH!$F$6,SDCT!C178,"")</f>
        <v/>
      </c>
      <c r="C185" s="142" t="str">
        <f>IF(LEFT(SDCT!B178,3)=STH!$F$6,SDCT!B178,"")</f>
        <v/>
      </c>
      <c r="D185" s="112">
        <f>IF(LEFT(SDCT!B178,3)=STH!$F$6,SDCT!F178,0)</f>
        <v>0</v>
      </c>
      <c r="E185" s="112">
        <f>IF(LEFT(SDCT!B178,3)=STH!$F$6,SDCT!G178,0)</f>
        <v>0</v>
      </c>
      <c r="F185" s="112">
        <f>IF(C185="",0,SUMIF(PS!$F$3:$F$1637,STH!C185,PS!$J$3:$J$1637))</f>
        <v>0</v>
      </c>
      <c r="G185" s="112">
        <f>IF(C185="",0,SUMIF(PS!$G$3:$G$1637,STH!C185,PS!$J$3:$J$1637))</f>
        <v>0</v>
      </c>
      <c r="H185" s="112">
        <f t="shared" si="4"/>
        <v>0</v>
      </c>
      <c r="I185" s="112">
        <f t="shared" si="5"/>
        <v>0</v>
      </c>
    </row>
    <row r="186" spans="1:9" customFormat="1" ht="16.5" hidden="1" x14ac:dyDescent="0.2">
      <c r="A186" s="54" t="str">
        <f>IF(C186="","",_xlfn.AGGREGATE(3,3,$C$11:C186))</f>
        <v/>
      </c>
      <c r="B186" s="142" t="str">
        <f>IF(LEFT(SDCT!B179,3)=STH!$F$6,SDCT!C179,"")</f>
        <v/>
      </c>
      <c r="C186" s="142" t="str">
        <f>IF(LEFT(SDCT!B179,3)=STH!$F$6,SDCT!B179,"")</f>
        <v/>
      </c>
      <c r="D186" s="112">
        <f>IF(LEFT(SDCT!B179,3)=STH!$F$6,SDCT!F179,0)</f>
        <v>0</v>
      </c>
      <c r="E186" s="112">
        <f>IF(LEFT(SDCT!B179,3)=STH!$F$6,SDCT!G179,0)</f>
        <v>0</v>
      </c>
      <c r="F186" s="112">
        <f>IF(C186="",0,SUMIF(PS!$F$3:$F$1637,STH!C186,PS!$J$3:$J$1637))</f>
        <v>0</v>
      </c>
      <c r="G186" s="112">
        <f>IF(C186="",0,SUMIF(PS!$G$3:$G$1637,STH!C186,PS!$J$3:$J$1637))</f>
        <v>0</v>
      </c>
      <c r="H186" s="112">
        <f t="shared" si="4"/>
        <v>0</v>
      </c>
      <c r="I186" s="112">
        <f t="shared" si="5"/>
        <v>0</v>
      </c>
    </row>
    <row r="187" spans="1:9" customFormat="1" ht="16.5" hidden="1" x14ac:dyDescent="0.2">
      <c r="A187" s="54" t="str">
        <f>IF(C187="","",_xlfn.AGGREGATE(3,3,$C$11:C187))</f>
        <v/>
      </c>
      <c r="B187" s="142" t="str">
        <f>IF(LEFT(SDCT!B180,3)=STH!$F$6,SDCT!C180,"")</f>
        <v/>
      </c>
      <c r="C187" s="142" t="str">
        <f>IF(LEFT(SDCT!B180,3)=STH!$F$6,SDCT!B180,"")</f>
        <v/>
      </c>
      <c r="D187" s="112">
        <f>IF(LEFT(SDCT!B180,3)=STH!$F$6,SDCT!F180,0)</f>
        <v>0</v>
      </c>
      <c r="E187" s="112">
        <f>IF(LEFT(SDCT!B180,3)=STH!$F$6,SDCT!G180,0)</f>
        <v>0</v>
      </c>
      <c r="F187" s="112">
        <f>IF(C187="",0,SUMIF(PS!$F$3:$F$1637,STH!C187,PS!$J$3:$J$1637))</f>
        <v>0</v>
      </c>
      <c r="G187" s="112">
        <f>IF(C187="",0,SUMIF(PS!$G$3:$G$1637,STH!C187,PS!$J$3:$J$1637))</f>
        <v>0</v>
      </c>
      <c r="H187" s="112">
        <f t="shared" si="4"/>
        <v>0</v>
      </c>
      <c r="I187" s="112">
        <f t="shared" si="5"/>
        <v>0</v>
      </c>
    </row>
    <row r="188" spans="1:9" customFormat="1" ht="16.5" hidden="1" x14ac:dyDescent="0.2">
      <c r="A188" s="54" t="str">
        <f>IF(C188="","",_xlfn.AGGREGATE(3,3,$C$11:C188))</f>
        <v/>
      </c>
      <c r="B188" s="142" t="str">
        <f>IF(LEFT(SDCT!B181,3)=STH!$F$6,SDCT!C181,"")</f>
        <v/>
      </c>
      <c r="C188" s="142" t="str">
        <f>IF(LEFT(SDCT!B181,3)=STH!$F$6,SDCT!B181,"")</f>
        <v/>
      </c>
      <c r="D188" s="112">
        <f>IF(LEFT(SDCT!B181,3)=STH!$F$6,SDCT!F181,0)</f>
        <v>0</v>
      </c>
      <c r="E188" s="112">
        <f>IF(LEFT(SDCT!B181,3)=STH!$F$6,SDCT!G181,0)</f>
        <v>0</v>
      </c>
      <c r="F188" s="112">
        <f>IF(C188="",0,SUMIF(PS!$F$3:$F$1637,STH!C188,PS!$J$3:$J$1637))</f>
        <v>0</v>
      </c>
      <c r="G188" s="112">
        <f>IF(C188="",0,SUMIF(PS!$G$3:$G$1637,STH!C188,PS!$J$3:$J$1637))</f>
        <v>0</v>
      </c>
      <c r="H188" s="112">
        <f t="shared" si="4"/>
        <v>0</v>
      </c>
      <c r="I188" s="112">
        <f t="shared" si="5"/>
        <v>0</v>
      </c>
    </row>
    <row r="189" spans="1:9" customFormat="1" ht="16.5" hidden="1" x14ac:dyDescent="0.2">
      <c r="A189" s="54" t="str">
        <f>IF(C189="","",_xlfn.AGGREGATE(3,3,$C$11:C189))</f>
        <v/>
      </c>
      <c r="B189" s="142" t="str">
        <f>IF(LEFT(SDCT!B182,3)=STH!$F$6,SDCT!C182,"")</f>
        <v/>
      </c>
      <c r="C189" s="142" t="str">
        <f>IF(LEFT(SDCT!B182,3)=STH!$F$6,SDCT!B182,"")</f>
        <v/>
      </c>
      <c r="D189" s="112">
        <f>IF(LEFT(SDCT!B182,3)=STH!$F$6,SDCT!F182,0)</f>
        <v>0</v>
      </c>
      <c r="E189" s="112">
        <f>IF(LEFT(SDCT!B182,3)=STH!$F$6,SDCT!G182,0)</f>
        <v>0</v>
      </c>
      <c r="F189" s="112">
        <f>IF(C189="",0,SUMIF(PS!$F$3:$F$1637,STH!C189,PS!$J$3:$J$1637))</f>
        <v>0</v>
      </c>
      <c r="G189" s="112">
        <f>IF(C189="",0,SUMIF(PS!$G$3:$G$1637,STH!C189,PS!$J$3:$J$1637))</f>
        <v>0</v>
      </c>
      <c r="H189" s="112">
        <f t="shared" si="4"/>
        <v>0</v>
      </c>
      <c r="I189" s="112">
        <f t="shared" si="5"/>
        <v>0</v>
      </c>
    </row>
    <row r="190" spans="1:9" customFormat="1" ht="16.5" hidden="1" x14ac:dyDescent="0.2">
      <c r="A190" s="54" t="str">
        <f>IF(C190="","",_xlfn.AGGREGATE(3,3,$C$11:C190))</f>
        <v/>
      </c>
      <c r="B190" s="142" t="str">
        <f>IF(LEFT(SDCT!B183,3)=STH!$F$6,SDCT!C183,"")</f>
        <v/>
      </c>
      <c r="C190" s="142" t="str">
        <f>IF(LEFT(SDCT!B183,3)=STH!$F$6,SDCT!B183,"")</f>
        <v/>
      </c>
      <c r="D190" s="112">
        <f>IF(LEFT(SDCT!B183,3)=STH!$F$6,SDCT!F183,0)</f>
        <v>0</v>
      </c>
      <c r="E190" s="112">
        <f>IF(LEFT(SDCT!B183,3)=STH!$F$6,SDCT!G183,0)</f>
        <v>0</v>
      </c>
      <c r="F190" s="112">
        <f>IF(C190="",0,SUMIF(PS!$F$3:$F$1637,STH!C190,PS!$J$3:$J$1637))</f>
        <v>0</v>
      </c>
      <c r="G190" s="112">
        <f>IF(C190="",0,SUMIF(PS!$G$3:$G$1637,STH!C190,PS!$J$3:$J$1637))</f>
        <v>0</v>
      </c>
      <c r="H190" s="112">
        <f t="shared" si="4"/>
        <v>0</v>
      </c>
      <c r="I190" s="112">
        <f t="shared" si="5"/>
        <v>0</v>
      </c>
    </row>
    <row r="191" spans="1:9" customFormat="1" ht="16.5" hidden="1" x14ac:dyDescent="0.2">
      <c r="A191" s="54" t="str">
        <f>IF(C191="","",_xlfn.AGGREGATE(3,3,$C$11:C191))</f>
        <v/>
      </c>
      <c r="B191" s="142" t="str">
        <f>IF(LEFT(SDCT!B184,3)=STH!$F$6,SDCT!C184,"")</f>
        <v/>
      </c>
      <c r="C191" s="142" t="str">
        <f>IF(LEFT(SDCT!B184,3)=STH!$F$6,SDCT!B184,"")</f>
        <v/>
      </c>
      <c r="D191" s="112">
        <f>IF(LEFT(SDCT!B184,3)=STH!$F$6,SDCT!F184,0)</f>
        <v>0</v>
      </c>
      <c r="E191" s="112">
        <f>IF(LEFT(SDCT!B184,3)=STH!$F$6,SDCT!G184,0)</f>
        <v>0</v>
      </c>
      <c r="F191" s="112">
        <f>IF(C191="",0,SUMIF(PS!$F$3:$F$1637,STH!C191,PS!$J$3:$J$1637))</f>
        <v>0</v>
      </c>
      <c r="G191" s="112">
        <f>IF(C191="",0,SUMIF(PS!$G$3:$G$1637,STH!C191,PS!$J$3:$J$1637))</f>
        <v>0</v>
      </c>
      <c r="H191" s="112">
        <f t="shared" si="4"/>
        <v>0</v>
      </c>
      <c r="I191" s="112">
        <f t="shared" si="5"/>
        <v>0</v>
      </c>
    </row>
    <row r="192" spans="1:9" customFormat="1" ht="16.5" hidden="1" x14ac:dyDescent="0.2">
      <c r="A192" s="54" t="str">
        <f>IF(C192="","",_xlfn.AGGREGATE(3,3,$C$11:C192))</f>
        <v/>
      </c>
      <c r="B192" s="142" t="str">
        <f>IF(LEFT(SDCT!B185,3)=STH!$F$6,SDCT!C185,"")</f>
        <v/>
      </c>
      <c r="C192" s="142" t="str">
        <f>IF(LEFT(SDCT!B185,3)=STH!$F$6,SDCT!B185,"")</f>
        <v/>
      </c>
      <c r="D192" s="112">
        <f>IF(LEFT(SDCT!B185,3)=STH!$F$6,SDCT!F185,0)</f>
        <v>0</v>
      </c>
      <c r="E192" s="112">
        <f>IF(LEFT(SDCT!B185,3)=STH!$F$6,SDCT!G185,0)</f>
        <v>0</v>
      </c>
      <c r="F192" s="112">
        <f>IF(C192="",0,SUMIF(PS!$F$3:$F$1637,STH!C192,PS!$J$3:$J$1637))</f>
        <v>0</v>
      </c>
      <c r="G192" s="112">
        <f>IF(C192="",0,SUMIF(PS!$G$3:$G$1637,STH!C192,PS!$J$3:$J$1637))</f>
        <v>0</v>
      </c>
      <c r="H192" s="112">
        <f t="shared" si="4"/>
        <v>0</v>
      </c>
      <c r="I192" s="112">
        <f t="shared" si="5"/>
        <v>0</v>
      </c>
    </row>
    <row r="193" spans="1:9" customFormat="1" ht="16.5" hidden="1" x14ac:dyDescent="0.2">
      <c r="A193" s="54" t="str">
        <f>IF(C193="","",_xlfn.AGGREGATE(3,3,$C$11:C193))</f>
        <v/>
      </c>
      <c r="B193" s="142" t="str">
        <f>IF(LEFT(SDCT!B186,3)=STH!$F$6,SDCT!C186,"")</f>
        <v/>
      </c>
      <c r="C193" s="142" t="str">
        <f>IF(LEFT(SDCT!B186,3)=STH!$F$6,SDCT!B186,"")</f>
        <v/>
      </c>
      <c r="D193" s="112">
        <f>IF(LEFT(SDCT!B186,3)=STH!$F$6,SDCT!F186,0)</f>
        <v>0</v>
      </c>
      <c r="E193" s="112">
        <f>IF(LEFT(SDCT!B186,3)=STH!$F$6,SDCT!G186,0)</f>
        <v>0</v>
      </c>
      <c r="F193" s="112">
        <f>IF(C193="",0,SUMIF(PS!$F$3:$F$1637,STH!C193,PS!$J$3:$J$1637))</f>
        <v>0</v>
      </c>
      <c r="G193" s="112">
        <f>IF(C193="",0,SUMIF(PS!$G$3:$G$1637,STH!C193,PS!$J$3:$J$1637))</f>
        <v>0</v>
      </c>
      <c r="H193" s="112">
        <f t="shared" si="4"/>
        <v>0</v>
      </c>
      <c r="I193" s="112">
        <f t="shared" si="5"/>
        <v>0</v>
      </c>
    </row>
    <row r="194" spans="1:9" customFormat="1" ht="16.5" hidden="1" x14ac:dyDescent="0.2">
      <c r="A194" s="54" t="str">
        <f>IF(C194="","",_xlfn.AGGREGATE(3,3,$C$11:C194))</f>
        <v/>
      </c>
      <c r="B194" s="142" t="str">
        <f>IF(LEFT(SDCT!B187,3)=STH!$F$6,SDCT!C187,"")</f>
        <v/>
      </c>
      <c r="C194" s="142" t="str">
        <f>IF(LEFT(SDCT!B187,3)=STH!$F$6,SDCT!B187,"")</f>
        <v/>
      </c>
      <c r="D194" s="112">
        <f>IF(LEFT(SDCT!B187,3)=STH!$F$6,SDCT!F187,0)</f>
        <v>0</v>
      </c>
      <c r="E194" s="112">
        <f>IF(LEFT(SDCT!B187,3)=STH!$F$6,SDCT!G187,0)</f>
        <v>0</v>
      </c>
      <c r="F194" s="112">
        <f>IF(C194="",0,SUMIF(PS!$F$3:$F$1637,STH!C194,PS!$J$3:$J$1637))</f>
        <v>0</v>
      </c>
      <c r="G194" s="112">
        <f>IF(C194="",0,SUMIF(PS!$G$3:$G$1637,STH!C194,PS!$J$3:$J$1637))</f>
        <v>0</v>
      </c>
      <c r="H194" s="112">
        <f t="shared" si="4"/>
        <v>0</v>
      </c>
      <c r="I194" s="112">
        <f t="shared" si="5"/>
        <v>0</v>
      </c>
    </row>
    <row r="195" spans="1:9" customFormat="1" ht="16.5" hidden="1" x14ac:dyDescent="0.2">
      <c r="A195" s="54" t="str">
        <f>IF(C195="","",_xlfn.AGGREGATE(3,3,$C$11:C195))</f>
        <v/>
      </c>
      <c r="B195" s="142" t="str">
        <f>IF(LEFT(SDCT!B188,3)=STH!$F$6,SDCT!C188,"")</f>
        <v/>
      </c>
      <c r="C195" s="142" t="str">
        <f>IF(LEFT(SDCT!B188,3)=STH!$F$6,SDCT!B188,"")</f>
        <v/>
      </c>
      <c r="D195" s="112">
        <f>IF(LEFT(SDCT!B188,3)=STH!$F$6,SDCT!F188,0)</f>
        <v>0</v>
      </c>
      <c r="E195" s="112">
        <f>IF(LEFT(SDCT!B188,3)=STH!$F$6,SDCT!G188,0)</f>
        <v>0</v>
      </c>
      <c r="F195" s="112">
        <f>IF(C195="",0,SUMIF(PS!$F$3:$F$1637,STH!C195,PS!$J$3:$J$1637))</f>
        <v>0</v>
      </c>
      <c r="G195" s="112">
        <f>IF(C195="",0,SUMIF(PS!$G$3:$G$1637,STH!C195,PS!$J$3:$J$1637))</f>
        <v>0</v>
      </c>
      <c r="H195" s="112">
        <f t="shared" si="4"/>
        <v>0</v>
      </c>
      <c r="I195" s="112">
        <f t="shared" si="5"/>
        <v>0</v>
      </c>
    </row>
    <row r="196" spans="1:9" customFormat="1" ht="16.5" hidden="1" x14ac:dyDescent="0.2">
      <c r="A196" s="54" t="str">
        <f>IF(C196="","",_xlfn.AGGREGATE(3,3,$C$11:C196))</f>
        <v/>
      </c>
      <c r="B196" s="142" t="str">
        <f>IF(LEFT(SDCT!B189,3)=STH!$F$6,SDCT!C189,"")</f>
        <v/>
      </c>
      <c r="C196" s="142" t="str">
        <f>IF(LEFT(SDCT!B189,3)=STH!$F$6,SDCT!B189,"")</f>
        <v/>
      </c>
      <c r="D196" s="112">
        <f>IF(LEFT(SDCT!B189,3)=STH!$F$6,SDCT!F189,0)</f>
        <v>0</v>
      </c>
      <c r="E196" s="112">
        <f>IF(LEFT(SDCT!B189,3)=STH!$F$6,SDCT!G189,0)</f>
        <v>0</v>
      </c>
      <c r="F196" s="112">
        <f>IF(C196="",0,SUMIF(PS!$F$3:$F$1637,STH!C196,PS!$J$3:$J$1637))</f>
        <v>0</v>
      </c>
      <c r="G196" s="112">
        <f>IF(C196="",0,SUMIF(PS!$G$3:$G$1637,STH!C196,PS!$J$3:$J$1637))</f>
        <v>0</v>
      </c>
      <c r="H196" s="112">
        <f t="shared" si="4"/>
        <v>0</v>
      </c>
      <c r="I196" s="112">
        <f t="shared" si="5"/>
        <v>0</v>
      </c>
    </row>
    <row r="197" spans="1:9" customFormat="1" ht="16.5" hidden="1" x14ac:dyDescent="0.2">
      <c r="A197" s="54" t="str">
        <f>IF(C197="","",_xlfn.AGGREGATE(3,3,$C$11:C197))</f>
        <v/>
      </c>
      <c r="B197" s="142" t="str">
        <f>IF(LEFT(SDCT!B190,3)=STH!$F$6,SDCT!C190,"")</f>
        <v/>
      </c>
      <c r="C197" s="142" t="str">
        <f>IF(LEFT(SDCT!B190,3)=STH!$F$6,SDCT!B190,"")</f>
        <v/>
      </c>
      <c r="D197" s="112">
        <f>IF(LEFT(SDCT!B190,3)=STH!$F$6,SDCT!F190,0)</f>
        <v>0</v>
      </c>
      <c r="E197" s="112">
        <f>IF(LEFT(SDCT!B190,3)=STH!$F$6,SDCT!G190,0)</f>
        <v>0</v>
      </c>
      <c r="F197" s="112">
        <f>IF(C197="",0,SUMIF(PS!$F$3:$F$1637,STH!C197,PS!$J$3:$J$1637))</f>
        <v>0</v>
      </c>
      <c r="G197" s="112">
        <f>IF(C197="",0,SUMIF(PS!$G$3:$G$1637,STH!C197,PS!$J$3:$J$1637))</f>
        <v>0</v>
      </c>
      <c r="H197" s="112">
        <f t="shared" si="4"/>
        <v>0</v>
      </c>
      <c r="I197" s="112">
        <f t="shared" si="5"/>
        <v>0</v>
      </c>
    </row>
    <row r="198" spans="1:9" customFormat="1" ht="16.5" hidden="1" x14ac:dyDescent="0.2">
      <c r="A198" s="54" t="str">
        <f>IF(C198="","",_xlfn.AGGREGATE(3,3,$C$11:C198))</f>
        <v/>
      </c>
      <c r="B198" s="142" t="str">
        <f>IF(LEFT(SDCT!B191,3)=STH!$F$6,SDCT!C191,"")</f>
        <v/>
      </c>
      <c r="C198" s="142" t="str">
        <f>IF(LEFT(SDCT!B191,3)=STH!$F$6,SDCT!B191,"")</f>
        <v/>
      </c>
      <c r="D198" s="112">
        <f>IF(LEFT(SDCT!B191,3)=STH!$F$6,SDCT!F191,0)</f>
        <v>0</v>
      </c>
      <c r="E198" s="112">
        <f>IF(LEFT(SDCT!B191,3)=STH!$F$6,SDCT!G191,0)</f>
        <v>0</v>
      </c>
      <c r="F198" s="112">
        <f>IF(C198="",0,SUMIF(PS!$F$3:$F$1637,STH!C198,PS!$J$3:$J$1637))</f>
        <v>0</v>
      </c>
      <c r="G198" s="112">
        <f>IF(C198="",0,SUMIF(PS!$G$3:$G$1637,STH!C198,PS!$J$3:$J$1637))</f>
        <v>0</v>
      </c>
      <c r="H198" s="112">
        <f t="shared" si="4"/>
        <v>0</v>
      </c>
      <c r="I198" s="112">
        <f t="shared" si="5"/>
        <v>0</v>
      </c>
    </row>
    <row r="199" spans="1:9" customFormat="1" ht="16.5" hidden="1" x14ac:dyDescent="0.2">
      <c r="A199" s="54" t="str">
        <f>IF(C199="","",_xlfn.AGGREGATE(3,3,$C$11:C199))</f>
        <v/>
      </c>
      <c r="B199" s="142" t="str">
        <f>IF(LEFT(SDCT!B192,3)=STH!$F$6,SDCT!C192,"")</f>
        <v/>
      </c>
      <c r="C199" s="142" t="str">
        <f>IF(LEFT(SDCT!B192,3)=STH!$F$6,SDCT!B192,"")</f>
        <v/>
      </c>
      <c r="D199" s="112">
        <f>IF(LEFT(SDCT!B192,3)=STH!$F$6,SDCT!F192,0)</f>
        <v>0</v>
      </c>
      <c r="E199" s="112">
        <f>IF(LEFT(SDCT!B192,3)=STH!$F$6,SDCT!G192,0)</f>
        <v>0</v>
      </c>
      <c r="F199" s="112">
        <f>IF(C199="",0,SUMIF(PS!$F$3:$F$1637,STH!C199,PS!$J$3:$J$1637))</f>
        <v>0</v>
      </c>
      <c r="G199" s="112">
        <f>IF(C199="",0,SUMIF(PS!$G$3:$G$1637,STH!C199,PS!$J$3:$J$1637))</f>
        <v>0</v>
      </c>
      <c r="H199" s="112">
        <f t="shared" si="4"/>
        <v>0</v>
      </c>
      <c r="I199" s="112">
        <f t="shared" si="5"/>
        <v>0</v>
      </c>
    </row>
    <row r="200" spans="1:9" customFormat="1" ht="16.5" hidden="1" x14ac:dyDescent="0.2">
      <c r="A200" s="54" t="str">
        <f>IF(C200="","",_xlfn.AGGREGATE(3,3,$C$11:C200))</f>
        <v/>
      </c>
      <c r="B200" s="142" t="str">
        <f>IF(LEFT(SDCT!B193,3)=STH!$F$6,SDCT!C193,"")</f>
        <v/>
      </c>
      <c r="C200" s="142" t="str">
        <f>IF(LEFT(SDCT!B193,3)=STH!$F$6,SDCT!B193,"")</f>
        <v/>
      </c>
      <c r="D200" s="112">
        <f>IF(LEFT(SDCT!B193,3)=STH!$F$6,SDCT!F193,0)</f>
        <v>0</v>
      </c>
      <c r="E200" s="112">
        <f>IF(LEFT(SDCT!B193,3)=STH!$F$6,SDCT!G193,0)</f>
        <v>0</v>
      </c>
      <c r="F200" s="112">
        <f>IF(C200="",0,SUMIF(PS!$F$3:$F$1637,STH!C200,PS!$J$3:$J$1637))</f>
        <v>0</v>
      </c>
      <c r="G200" s="112">
        <f>IF(C200="",0,SUMIF(PS!$G$3:$G$1637,STH!C200,PS!$J$3:$J$1637))</f>
        <v>0</v>
      </c>
      <c r="H200" s="112">
        <f t="shared" si="4"/>
        <v>0</v>
      </c>
      <c r="I200" s="112">
        <f t="shared" si="5"/>
        <v>0</v>
      </c>
    </row>
    <row r="201" spans="1:9" customFormat="1" ht="16.5" hidden="1" x14ac:dyDescent="0.2">
      <c r="A201" s="54" t="str">
        <f>IF(C201="","",_xlfn.AGGREGATE(3,3,$C$11:C201))</f>
        <v/>
      </c>
      <c r="B201" s="142" t="str">
        <f>IF(LEFT(SDCT!B194,3)=STH!$F$6,SDCT!C194,"")</f>
        <v/>
      </c>
      <c r="C201" s="142" t="str">
        <f>IF(LEFT(SDCT!B194,3)=STH!$F$6,SDCT!B194,"")</f>
        <v/>
      </c>
      <c r="D201" s="112">
        <f>IF(LEFT(SDCT!B194,3)=STH!$F$6,SDCT!F194,0)</f>
        <v>0</v>
      </c>
      <c r="E201" s="112">
        <f>IF(LEFT(SDCT!B194,3)=STH!$F$6,SDCT!G194,0)</f>
        <v>0</v>
      </c>
      <c r="F201" s="112">
        <f>IF(C201="",0,SUMIF(PS!$F$3:$F$1637,STH!C201,PS!$J$3:$J$1637))</f>
        <v>0</v>
      </c>
      <c r="G201" s="112">
        <f>IF(C201="",0,SUMIF(PS!$G$3:$G$1637,STH!C201,PS!$J$3:$J$1637))</f>
        <v>0</v>
      </c>
      <c r="H201" s="112">
        <f t="shared" si="4"/>
        <v>0</v>
      </c>
      <c r="I201" s="112">
        <f t="shared" si="5"/>
        <v>0</v>
      </c>
    </row>
    <row r="202" spans="1:9" customFormat="1" ht="16.5" hidden="1" x14ac:dyDescent="0.2">
      <c r="A202" s="54" t="str">
        <f>IF(C202="","",_xlfn.AGGREGATE(3,3,$C$11:C202))</f>
        <v/>
      </c>
      <c r="B202" s="142" t="str">
        <f>IF(LEFT(SDCT!B195,3)=STH!$F$6,SDCT!C195,"")</f>
        <v/>
      </c>
      <c r="C202" s="142" t="str">
        <f>IF(LEFT(SDCT!B195,3)=STH!$F$6,SDCT!B195,"")</f>
        <v/>
      </c>
      <c r="D202" s="112">
        <f>IF(LEFT(SDCT!B195,3)=STH!$F$6,SDCT!F195,0)</f>
        <v>0</v>
      </c>
      <c r="E202" s="112">
        <f>IF(LEFT(SDCT!B195,3)=STH!$F$6,SDCT!G195,0)</f>
        <v>0</v>
      </c>
      <c r="F202" s="112">
        <f>IF(C202="",0,SUMIF(PS!$F$3:$F$1637,STH!C202,PS!$J$3:$J$1637))</f>
        <v>0</v>
      </c>
      <c r="G202" s="112">
        <f>IF(C202="",0,SUMIF(PS!$G$3:$G$1637,STH!C202,PS!$J$3:$J$1637))</f>
        <v>0</v>
      </c>
      <c r="H202" s="112">
        <f t="shared" si="4"/>
        <v>0</v>
      </c>
      <c r="I202" s="112">
        <f t="shared" si="5"/>
        <v>0</v>
      </c>
    </row>
    <row r="203" spans="1:9" customFormat="1" ht="16.5" hidden="1" x14ac:dyDescent="0.2">
      <c r="A203" s="54" t="str">
        <f>IF(C203="","",_xlfn.AGGREGATE(3,3,$C$11:C203))</f>
        <v/>
      </c>
      <c r="B203" s="142" t="str">
        <f>IF(LEFT(SDCT!B196,3)=STH!$F$6,SDCT!C196,"")</f>
        <v/>
      </c>
      <c r="C203" s="142" t="str">
        <f>IF(LEFT(SDCT!B196,3)=STH!$F$6,SDCT!B196,"")</f>
        <v/>
      </c>
      <c r="D203" s="112">
        <f>IF(LEFT(SDCT!B196,3)=STH!$F$6,SDCT!F196,0)</f>
        <v>0</v>
      </c>
      <c r="E203" s="112">
        <f>IF(LEFT(SDCT!B196,3)=STH!$F$6,SDCT!G196,0)</f>
        <v>0</v>
      </c>
      <c r="F203" s="112">
        <f>IF(C203="",0,SUMIF(PS!$F$3:$F$1637,STH!C203,PS!$J$3:$J$1637))</f>
        <v>0</v>
      </c>
      <c r="G203" s="112">
        <f>IF(C203="",0,SUMIF(PS!$G$3:$G$1637,STH!C203,PS!$J$3:$J$1637))</f>
        <v>0</v>
      </c>
      <c r="H203" s="112">
        <f t="shared" si="4"/>
        <v>0</v>
      </c>
      <c r="I203" s="112">
        <f t="shared" si="5"/>
        <v>0</v>
      </c>
    </row>
    <row r="204" spans="1:9" customFormat="1" ht="16.5" hidden="1" x14ac:dyDescent="0.2">
      <c r="A204" s="54" t="str">
        <f>IF(C204="","",_xlfn.AGGREGATE(3,3,$C$11:C204))</f>
        <v/>
      </c>
      <c r="B204" s="142" t="str">
        <f>IF(LEFT(SDCT!B197,3)=STH!$F$6,SDCT!C197,"")</f>
        <v/>
      </c>
      <c r="C204" s="142" t="str">
        <f>IF(LEFT(SDCT!B197,3)=STH!$F$6,SDCT!B197,"")</f>
        <v/>
      </c>
      <c r="D204" s="112">
        <f>IF(LEFT(SDCT!B197,3)=STH!$F$6,SDCT!F197,0)</f>
        <v>0</v>
      </c>
      <c r="E204" s="112">
        <f>IF(LEFT(SDCT!B197,3)=STH!$F$6,SDCT!G197,0)</f>
        <v>0</v>
      </c>
      <c r="F204" s="112">
        <f>IF(C204="",0,SUMIF(PS!$F$3:$F$1637,STH!C204,PS!$J$3:$J$1637))</f>
        <v>0</v>
      </c>
      <c r="G204" s="112">
        <f>IF(C204="",0,SUMIF(PS!$G$3:$G$1637,STH!C204,PS!$J$3:$J$1637))</f>
        <v>0</v>
      </c>
      <c r="H204" s="112">
        <f t="shared" ref="H204:H249" si="6">MAX(D204-E204+F204-G204,0)</f>
        <v>0</v>
      </c>
      <c r="I204" s="112">
        <f t="shared" ref="I204:I249" si="7">MAX(E204-D204+G204-F204,0)</f>
        <v>0</v>
      </c>
    </row>
    <row r="205" spans="1:9" customFormat="1" ht="16.5" hidden="1" x14ac:dyDescent="0.2">
      <c r="A205" s="54" t="str">
        <f>IF(C205="","",_xlfn.AGGREGATE(3,3,$C$11:C205))</f>
        <v/>
      </c>
      <c r="B205" s="142" t="str">
        <f>IF(LEFT(SDCT!B198,3)=STH!$F$6,SDCT!C198,"")</f>
        <v/>
      </c>
      <c r="C205" s="142" t="str">
        <f>IF(LEFT(SDCT!B198,3)=STH!$F$6,SDCT!B198,"")</f>
        <v/>
      </c>
      <c r="D205" s="112">
        <f>IF(LEFT(SDCT!B198,3)=STH!$F$6,SDCT!F198,0)</f>
        <v>0</v>
      </c>
      <c r="E205" s="112">
        <f>IF(LEFT(SDCT!B198,3)=STH!$F$6,SDCT!G198,0)</f>
        <v>0</v>
      </c>
      <c r="F205" s="112">
        <f>IF(C205="",0,SUMIF(PS!$F$3:$F$1637,STH!C205,PS!$J$3:$J$1637))</f>
        <v>0</v>
      </c>
      <c r="G205" s="112">
        <f>IF(C205="",0,SUMIF(PS!$G$3:$G$1637,STH!C205,PS!$J$3:$J$1637))</f>
        <v>0</v>
      </c>
      <c r="H205" s="112">
        <f t="shared" si="6"/>
        <v>0</v>
      </c>
      <c r="I205" s="112">
        <f t="shared" si="7"/>
        <v>0</v>
      </c>
    </row>
    <row r="206" spans="1:9" customFormat="1" ht="16.5" hidden="1" x14ac:dyDescent="0.2">
      <c r="A206" s="54" t="str">
        <f>IF(C206="","",_xlfn.AGGREGATE(3,3,$C$11:C206))</f>
        <v/>
      </c>
      <c r="B206" s="142" t="str">
        <f>IF(LEFT(SDCT!B199,3)=STH!$F$6,SDCT!C199,"")</f>
        <v/>
      </c>
      <c r="C206" s="142" t="str">
        <f>IF(LEFT(SDCT!B199,3)=STH!$F$6,SDCT!B199,"")</f>
        <v/>
      </c>
      <c r="D206" s="112">
        <f>IF(LEFT(SDCT!B199,3)=STH!$F$6,SDCT!F199,0)</f>
        <v>0</v>
      </c>
      <c r="E206" s="112">
        <f>IF(LEFT(SDCT!B199,3)=STH!$F$6,SDCT!G199,0)</f>
        <v>0</v>
      </c>
      <c r="F206" s="112">
        <f>IF(C206="",0,SUMIF(PS!$F$3:$F$1637,STH!C206,PS!$J$3:$J$1637))</f>
        <v>0</v>
      </c>
      <c r="G206" s="112">
        <f>IF(C206="",0,SUMIF(PS!$G$3:$G$1637,STH!C206,PS!$J$3:$J$1637))</f>
        <v>0</v>
      </c>
      <c r="H206" s="112">
        <f t="shared" si="6"/>
        <v>0</v>
      </c>
      <c r="I206" s="112">
        <f t="shared" si="7"/>
        <v>0</v>
      </c>
    </row>
    <row r="207" spans="1:9" customFormat="1" ht="16.5" hidden="1" x14ac:dyDescent="0.2">
      <c r="A207" s="54" t="str">
        <f>IF(C207="","",_xlfn.AGGREGATE(3,3,$C$11:C207))</f>
        <v/>
      </c>
      <c r="B207" s="142" t="str">
        <f>IF(LEFT(SDCT!B200,3)=STH!$F$6,SDCT!C200,"")</f>
        <v/>
      </c>
      <c r="C207" s="142" t="str">
        <f>IF(LEFT(SDCT!B200,3)=STH!$F$6,SDCT!B200,"")</f>
        <v/>
      </c>
      <c r="D207" s="112">
        <f>IF(LEFT(SDCT!B200,3)=STH!$F$6,SDCT!F200,0)</f>
        <v>0</v>
      </c>
      <c r="E207" s="112">
        <f>IF(LEFT(SDCT!B200,3)=STH!$F$6,SDCT!G200,0)</f>
        <v>0</v>
      </c>
      <c r="F207" s="112">
        <f>IF(C207="",0,SUMIF(PS!$F$3:$F$1637,STH!C207,PS!$J$3:$J$1637))</f>
        <v>0</v>
      </c>
      <c r="G207" s="112">
        <f>IF(C207="",0,SUMIF(PS!$G$3:$G$1637,STH!C207,PS!$J$3:$J$1637))</f>
        <v>0</v>
      </c>
      <c r="H207" s="112">
        <f t="shared" si="6"/>
        <v>0</v>
      </c>
      <c r="I207" s="112">
        <f t="shared" si="7"/>
        <v>0</v>
      </c>
    </row>
    <row r="208" spans="1:9" customFormat="1" ht="16.5" hidden="1" x14ac:dyDescent="0.2">
      <c r="A208" s="54" t="str">
        <f>IF(C208="","",_xlfn.AGGREGATE(3,3,$C$11:C208))</f>
        <v/>
      </c>
      <c r="B208" s="142" t="str">
        <f>IF(LEFT(SDCT!B201,3)=STH!$F$6,SDCT!C201,"")</f>
        <v/>
      </c>
      <c r="C208" s="142" t="str">
        <f>IF(LEFT(SDCT!B201,3)=STH!$F$6,SDCT!B201,"")</f>
        <v/>
      </c>
      <c r="D208" s="112">
        <f>IF(LEFT(SDCT!B201,3)=STH!$F$6,SDCT!F201,0)</f>
        <v>0</v>
      </c>
      <c r="E208" s="112">
        <f>IF(LEFT(SDCT!B201,3)=STH!$F$6,SDCT!G201,0)</f>
        <v>0</v>
      </c>
      <c r="F208" s="112">
        <f>IF(C208="",0,SUMIF(PS!$F$3:$F$1637,STH!C208,PS!$J$3:$J$1637))</f>
        <v>0</v>
      </c>
      <c r="G208" s="112">
        <f>IF(C208="",0,SUMIF(PS!$G$3:$G$1637,STH!C208,PS!$J$3:$J$1637))</f>
        <v>0</v>
      </c>
      <c r="H208" s="112">
        <f t="shared" si="6"/>
        <v>0</v>
      </c>
      <c r="I208" s="112">
        <f t="shared" si="7"/>
        <v>0</v>
      </c>
    </row>
    <row r="209" spans="1:9" customFormat="1" ht="16.5" hidden="1" x14ac:dyDescent="0.2">
      <c r="A209" s="54" t="str">
        <f>IF(C209="","",_xlfn.AGGREGATE(3,3,$C$11:C209))</f>
        <v/>
      </c>
      <c r="B209" s="142" t="str">
        <f>IF(LEFT(SDCT!B202,3)=STH!$F$6,SDCT!C202,"")</f>
        <v/>
      </c>
      <c r="C209" s="142" t="str">
        <f>IF(LEFT(SDCT!B202,3)=STH!$F$6,SDCT!B202,"")</f>
        <v/>
      </c>
      <c r="D209" s="112">
        <f>IF(LEFT(SDCT!B202,3)=STH!$F$6,SDCT!F202,0)</f>
        <v>0</v>
      </c>
      <c r="E209" s="112">
        <f>IF(LEFT(SDCT!B202,3)=STH!$F$6,SDCT!G202,0)</f>
        <v>0</v>
      </c>
      <c r="F209" s="112">
        <f>IF(C209="",0,SUMIF(PS!$F$3:$F$1637,STH!C209,PS!$J$3:$J$1637))</f>
        <v>0</v>
      </c>
      <c r="G209" s="112">
        <f>IF(C209="",0,SUMIF(PS!$G$3:$G$1637,STH!C209,PS!$J$3:$J$1637))</f>
        <v>0</v>
      </c>
      <c r="H209" s="112">
        <f t="shared" si="6"/>
        <v>0</v>
      </c>
      <c r="I209" s="112">
        <f t="shared" si="7"/>
        <v>0</v>
      </c>
    </row>
    <row r="210" spans="1:9" customFormat="1" ht="16.5" hidden="1" x14ac:dyDescent="0.2">
      <c r="A210" s="54" t="str">
        <f>IF(C210="","",_xlfn.AGGREGATE(3,3,$C$11:C210))</f>
        <v/>
      </c>
      <c r="B210" s="142" t="str">
        <f>IF(LEFT(SDCT!B203,3)=STH!$F$6,SDCT!C203,"")</f>
        <v/>
      </c>
      <c r="C210" s="142" t="str">
        <f>IF(LEFT(SDCT!B203,3)=STH!$F$6,SDCT!B203,"")</f>
        <v/>
      </c>
      <c r="D210" s="112">
        <f>IF(LEFT(SDCT!B203,3)=STH!$F$6,SDCT!F203,0)</f>
        <v>0</v>
      </c>
      <c r="E210" s="112">
        <f>IF(LEFT(SDCT!B203,3)=STH!$F$6,SDCT!G203,0)</f>
        <v>0</v>
      </c>
      <c r="F210" s="112">
        <f>IF(C210="",0,SUMIF(PS!$F$3:$F$1637,STH!C210,PS!$J$3:$J$1637))</f>
        <v>0</v>
      </c>
      <c r="G210" s="112">
        <f>IF(C210="",0,SUMIF(PS!$G$3:$G$1637,STH!C210,PS!$J$3:$J$1637))</f>
        <v>0</v>
      </c>
      <c r="H210" s="112">
        <f t="shared" si="6"/>
        <v>0</v>
      </c>
      <c r="I210" s="112">
        <f t="shared" si="7"/>
        <v>0</v>
      </c>
    </row>
    <row r="211" spans="1:9" customFormat="1" ht="16.5" hidden="1" x14ac:dyDescent="0.2">
      <c r="A211" s="54" t="str">
        <f>IF(C211="","",_xlfn.AGGREGATE(3,3,$C$11:C211))</f>
        <v/>
      </c>
      <c r="B211" s="142" t="str">
        <f>IF(LEFT(SDCT!B204,3)=STH!$F$6,SDCT!C204,"")</f>
        <v/>
      </c>
      <c r="C211" s="142" t="str">
        <f>IF(LEFT(SDCT!B204,3)=STH!$F$6,SDCT!B204,"")</f>
        <v/>
      </c>
      <c r="D211" s="112">
        <f>IF(LEFT(SDCT!B204,3)=STH!$F$6,SDCT!F204,0)</f>
        <v>0</v>
      </c>
      <c r="E211" s="112">
        <f>IF(LEFT(SDCT!B204,3)=STH!$F$6,SDCT!G204,0)</f>
        <v>0</v>
      </c>
      <c r="F211" s="112">
        <f>IF(C211="",0,SUMIF(PS!$F$3:$F$1637,STH!C211,PS!$J$3:$J$1637))</f>
        <v>0</v>
      </c>
      <c r="G211" s="112">
        <f>IF(C211="",0,SUMIF(PS!$G$3:$G$1637,STH!C211,PS!$J$3:$J$1637))</f>
        <v>0</v>
      </c>
      <c r="H211" s="112">
        <f t="shared" si="6"/>
        <v>0</v>
      </c>
      <c r="I211" s="112">
        <f t="shared" si="7"/>
        <v>0</v>
      </c>
    </row>
    <row r="212" spans="1:9" customFormat="1" ht="16.5" hidden="1" x14ac:dyDescent="0.2">
      <c r="A212" s="54" t="str">
        <f>IF(C212="","",_xlfn.AGGREGATE(3,3,$C$11:C212))</f>
        <v/>
      </c>
      <c r="B212" s="142" t="str">
        <f>IF(LEFT(SDCT!B205,3)=STH!$F$6,SDCT!C205,"")</f>
        <v/>
      </c>
      <c r="C212" s="142" t="str">
        <f>IF(LEFT(SDCT!B205,3)=STH!$F$6,SDCT!B205,"")</f>
        <v/>
      </c>
      <c r="D212" s="112">
        <f>IF(LEFT(SDCT!B205,3)=STH!$F$6,SDCT!F205,0)</f>
        <v>0</v>
      </c>
      <c r="E212" s="112">
        <f>IF(LEFT(SDCT!B205,3)=STH!$F$6,SDCT!G205,0)</f>
        <v>0</v>
      </c>
      <c r="F212" s="112">
        <f>IF(C212="",0,SUMIF(PS!$F$3:$F$1637,STH!C212,PS!$J$3:$J$1637))</f>
        <v>0</v>
      </c>
      <c r="G212" s="112">
        <f>IF(C212="",0,SUMIF(PS!$G$3:$G$1637,STH!C212,PS!$J$3:$J$1637))</f>
        <v>0</v>
      </c>
      <c r="H212" s="112">
        <f t="shared" si="6"/>
        <v>0</v>
      </c>
      <c r="I212" s="112">
        <f t="shared" si="7"/>
        <v>0</v>
      </c>
    </row>
    <row r="213" spans="1:9" customFormat="1" ht="16.5" hidden="1" x14ac:dyDescent="0.2">
      <c r="A213" s="54" t="str">
        <f>IF(C213="","",_xlfn.AGGREGATE(3,3,$C$11:C213))</f>
        <v/>
      </c>
      <c r="B213" s="142" t="str">
        <f>IF(LEFT(SDCT!B206,3)=STH!$F$6,SDCT!C206,"")</f>
        <v/>
      </c>
      <c r="C213" s="142" t="str">
        <f>IF(LEFT(SDCT!B206,3)=STH!$F$6,SDCT!B206,"")</f>
        <v/>
      </c>
      <c r="D213" s="112">
        <f>IF(LEFT(SDCT!B206,3)=STH!$F$6,SDCT!F206,0)</f>
        <v>0</v>
      </c>
      <c r="E213" s="112">
        <f>IF(LEFT(SDCT!B206,3)=STH!$F$6,SDCT!G206,0)</f>
        <v>0</v>
      </c>
      <c r="F213" s="112">
        <f>IF(C213="",0,SUMIF(PS!$F$3:$F$1637,STH!C213,PS!$J$3:$J$1637))</f>
        <v>0</v>
      </c>
      <c r="G213" s="112">
        <f>IF(C213="",0,SUMIF(PS!$G$3:$G$1637,STH!C213,PS!$J$3:$J$1637))</f>
        <v>0</v>
      </c>
      <c r="H213" s="112">
        <f t="shared" si="6"/>
        <v>0</v>
      </c>
      <c r="I213" s="112">
        <f t="shared" si="7"/>
        <v>0</v>
      </c>
    </row>
    <row r="214" spans="1:9" customFormat="1" ht="16.5" hidden="1" x14ac:dyDescent="0.2">
      <c r="A214" s="54" t="str">
        <f>IF(C214="","",_xlfn.AGGREGATE(3,3,$C$11:C214))</f>
        <v/>
      </c>
      <c r="B214" s="142" t="str">
        <f>IF(LEFT(SDCT!B207,3)=STH!$F$6,SDCT!C207,"")</f>
        <v/>
      </c>
      <c r="C214" s="142" t="str">
        <f>IF(LEFT(SDCT!B207,3)=STH!$F$6,SDCT!B207,"")</f>
        <v/>
      </c>
      <c r="D214" s="112">
        <f>IF(LEFT(SDCT!B207,3)=STH!$F$6,SDCT!F207,0)</f>
        <v>0</v>
      </c>
      <c r="E214" s="112">
        <f>IF(LEFT(SDCT!B207,3)=STH!$F$6,SDCT!G207,0)</f>
        <v>0</v>
      </c>
      <c r="F214" s="112">
        <f>IF(C214="",0,SUMIF(PS!$F$3:$F$1637,STH!C214,PS!$J$3:$J$1637))</f>
        <v>0</v>
      </c>
      <c r="G214" s="112">
        <f>IF(C214="",0,SUMIF(PS!$G$3:$G$1637,STH!C214,PS!$J$3:$J$1637))</f>
        <v>0</v>
      </c>
      <c r="H214" s="112">
        <f t="shared" si="6"/>
        <v>0</v>
      </c>
      <c r="I214" s="112">
        <f t="shared" si="7"/>
        <v>0</v>
      </c>
    </row>
    <row r="215" spans="1:9" customFormat="1" ht="16.5" hidden="1" x14ac:dyDescent="0.2">
      <c r="A215" s="54" t="str">
        <f>IF(C215="","",_xlfn.AGGREGATE(3,3,$C$11:C215))</f>
        <v/>
      </c>
      <c r="B215" s="142" t="str">
        <f>IF(LEFT(SDCT!B208,3)=STH!$F$6,SDCT!C208,"")</f>
        <v/>
      </c>
      <c r="C215" s="142" t="str">
        <f>IF(LEFT(SDCT!B208,3)=STH!$F$6,SDCT!B208,"")</f>
        <v/>
      </c>
      <c r="D215" s="112">
        <f>IF(LEFT(SDCT!B208,3)=STH!$F$6,SDCT!F208,0)</f>
        <v>0</v>
      </c>
      <c r="E215" s="112">
        <f>IF(LEFT(SDCT!B208,3)=STH!$F$6,SDCT!G208,0)</f>
        <v>0</v>
      </c>
      <c r="F215" s="112">
        <f>IF(C215="",0,SUMIF(PS!$F$3:$F$1637,STH!C215,PS!$J$3:$J$1637))</f>
        <v>0</v>
      </c>
      <c r="G215" s="112">
        <f>IF(C215="",0,SUMIF(PS!$G$3:$G$1637,STH!C215,PS!$J$3:$J$1637))</f>
        <v>0</v>
      </c>
      <c r="H215" s="112">
        <f t="shared" si="6"/>
        <v>0</v>
      </c>
      <c r="I215" s="112">
        <f t="shared" si="7"/>
        <v>0</v>
      </c>
    </row>
    <row r="216" spans="1:9" customFormat="1" ht="16.5" hidden="1" x14ac:dyDescent="0.2">
      <c r="A216" s="54" t="str">
        <f>IF(C216="","",_xlfn.AGGREGATE(3,3,$C$11:C216))</f>
        <v/>
      </c>
      <c r="B216" s="142" t="str">
        <f>IF(LEFT(SDCT!B209,3)=STH!$F$6,SDCT!C209,"")</f>
        <v/>
      </c>
      <c r="C216" s="142" t="str">
        <f>IF(LEFT(SDCT!B209,3)=STH!$F$6,SDCT!B209,"")</f>
        <v/>
      </c>
      <c r="D216" s="112">
        <f>IF(LEFT(SDCT!B209,3)=STH!$F$6,SDCT!F209,0)</f>
        <v>0</v>
      </c>
      <c r="E216" s="112">
        <f>IF(LEFT(SDCT!B209,3)=STH!$F$6,SDCT!G209,0)</f>
        <v>0</v>
      </c>
      <c r="F216" s="112">
        <f>IF(C216="",0,SUMIF(PS!$F$3:$F$1637,STH!C216,PS!$J$3:$J$1637))</f>
        <v>0</v>
      </c>
      <c r="G216" s="112">
        <f>IF(C216="",0,SUMIF(PS!$G$3:$G$1637,STH!C216,PS!$J$3:$J$1637))</f>
        <v>0</v>
      </c>
      <c r="H216" s="112">
        <f t="shared" si="6"/>
        <v>0</v>
      </c>
      <c r="I216" s="112">
        <f t="shared" si="7"/>
        <v>0</v>
      </c>
    </row>
    <row r="217" spans="1:9" customFormat="1" ht="16.5" hidden="1" x14ac:dyDescent="0.2">
      <c r="A217" s="54" t="str">
        <f>IF(C217="","",_xlfn.AGGREGATE(3,3,$C$11:C217))</f>
        <v/>
      </c>
      <c r="B217" s="142" t="str">
        <f>IF(LEFT(SDCT!B210,3)=STH!$F$6,SDCT!C210,"")</f>
        <v/>
      </c>
      <c r="C217" s="142" t="str">
        <f>IF(LEFT(SDCT!B210,3)=STH!$F$6,SDCT!B210,"")</f>
        <v/>
      </c>
      <c r="D217" s="112">
        <f>IF(LEFT(SDCT!B210,3)=STH!$F$6,SDCT!F210,0)</f>
        <v>0</v>
      </c>
      <c r="E217" s="112">
        <f>IF(LEFT(SDCT!B210,3)=STH!$F$6,SDCT!G210,0)</f>
        <v>0</v>
      </c>
      <c r="F217" s="112">
        <f>IF(C217="",0,SUMIF(PS!$F$3:$F$1637,STH!C217,PS!$J$3:$J$1637))</f>
        <v>0</v>
      </c>
      <c r="G217" s="112">
        <f>IF(C217="",0,SUMIF(PS!$G$3:$G$1637,STH!C217,PS!$J$3:$J$1637))</f>
        <v>0</v>
      </c>
      <c r="H217" s="112">
        <f t="shared" si="6"/>
        <v>0</v>
      </c>
      <c r="I217" s="112">
        <f t="shared" si="7"/>
        <v>0</v>
      </c>
    </row>
    <row r="218" spans="1:9" customFormat="1" ht="16.5" hidden="1" x14ac:dyDescent="0.2">
      <c r="A218" s="54" t="str">
        <f>IF(C218="","",_xlfn.AGGREGATE(3,3,$C$11:C218))</f>
        <v/>
      </c>
      <c r="B218" s="142" t="str">
        <f>IF(LEFT(SDCT!B211,3)=STH!$F$6,SDCT!C211,"")</f>
        <v/>
      </c>
      <c r="C218" s="142" t="str">
        <f>IF(LEFT(SDCT!B211,3)=STH!$F$6,SDCT!B211,"")</f>
        <v/>
      </c>
      <c r="D218" s="112">
        <f>IF(LEFT(SDCT!B211,3)=STH!$F$6,SDCT!F211,0)</f>
        <v>0</v>
      </c>
      <c r="E218" s="112">
        <f>IF(LEFT(SDCT!B211,3)=STH!$F$6,SDCT!G211,0)</f>
        <v>0</v>
      </c>
      <c r="F218" s="112">
        <f>IF(C218="",0,SUMIF(PS!$F$3:$F$1637,STH!C218,PS!$J$3:$J$1637))</f>
        <v>0</v>
      </c>
      <c r="G218" s="112">
        <f>IF(C218="",0,SUMIF(PS!$G$3:$G$1637,STH!C218,PS!$J$3:$J$1637))</f>
        <v>0</v>
      </c>
      <c r="H218" s="112">
        <f t="shared" si="6"/>
        <v>0</v>
      </c>
      <c r="I218" s="112">
        <f t="shared" si="7"/>
        <v>0</v>
      </c>
    </row>
    <row r="219" spans="1:9" customFormat="1" ht="16.5" hidden="1" x14ac:dyDescent="0.2">
      <c r="A219" s="54" t="str">
        <f>IF(C219="","",_xlfn.AGGREGATE(3,3,$C$11:C219))</f>
        <v/>
      </c>
      <c r="B219" s="142" t="str">
        <f>IF(LEFT(SDCT!B212,3)=STH!$F$6,SDCT!C212,"")</f>
        <v/>
      </c>
      <c r="C219" s="142" t="str">
        <f>IF(LEFT(SDCT!B212,3)=STH!$F$6,SDCT!B212,"")</f>
        <v/>
      </c>
      <c r="D219" s="112">
        <f>IF(LEFT(SDCT!B212,3)=STH!$F$6,SDCT!F212,0)</f>
        <v>0</v>
      </c>
      <c r="E219" s="112">
        <f>IF(LEFT(SDCT!B212,3)=STH!$F$6,SDCT!G212,0)</f>
        <v>0</v>
      </c>
      <c r="F219" s="112">
        <f>IF(C219="",0,SUMIF(PS!$F$3:$F$1637,STH!C219,PS!$J$3:$J$1637))</f>
        <v>0</v>
      </c>
      <c r="G219" s="112">
        <f>IF(C219="",0,SUMIF(PS!$G$3:$G$1637,STH!C219,PS!$J$3:$J$1637))</f>
        <v>0</v>
      </c>
      <c r="H219" s="112">
        <f t="shared" si="6"/>
        <v>0</v>
      </c>
      <c r="I219" s="112">
        <f t="shared" si="7"/>
        <v>0</v>
      </c>
    </row>
    <row r="220" spans="1:9" customFormat="1" ht="16.5" hidden="1" x14ac:dyDescent="0.2">
      <c r="A220" s="54" t="str">
        <f>IF(C220="","",_xlfn.AGGREGATE(3,3,$C$11:C220))</f>
        <v/>
      </c>
      <c r="B220" s="142" t="str">
        <f>IF(LEFT(SDCT!B213,3)=STH!$F$6,SDCT!C213,"")</f>
        <v/>
      </c>
      <c r="C220" s="142" t="str">
        <f>IF(LEFT(SDCT!B213,3)=STH!$F$6,SDCT!B213,"")</f>
        <v/>
      </c>
      <c r="D220" s="112">
        <f>IF(LEFT(SDCT!B213,3)=STH!$F$6,SDCT!F213,0)</f>
        <v>0</v>
      </c>
      <c r="E220" s="112">
        <f>IF(LEFT(SDCT!B213,3)=STH!$F$6,SDCT!G213,0)</f>
        <v>0</v>
      </c>
      <c r="F220" s="112">
        <f>IF(C220="",0,SUMIF(PS!$F$3:$F$1637,STH!C220,PS!$J$3:$J$1637))</f>
        <v>0</v>
      </c>
      <c r="G220" s="112">
        <f>IF(C220="",0,SUMIF(PS!$G$3:$G$1637,STH!C220,PS!$J$3:$J$1637))</f>
        <v>0</v>
      </c>
      <c r="H220" s="112">
        <f t="shared" si="6"/>
        <v>0</v>
      </c>
      <c r="I220" s="112">
        <f t="shared" si="7"/>
        <v>0</v>
      </c>
    </row>
    <row r="221" spans="1:9" customFormat="1" ht="16.5" hidden="1" x14ac:dyDescent="0.2">
      <c r="A221" s="54" t="str">
        <f>IF(C221="","",_xlfn.AGGREGATE(3,3,$C$11:C221))</f>
        <v/>
      </c>
      <c r="B221" s="142" t="str">
        <f>IF(LEFT(SDCT!B214,3)=STH!$F$6,SDCT!C214,"")</f>
        <v/>
      </c>
      <c r="C221" s="142" t="str">
        <f>IF(LEFT(SDCT!B214,3)=STH!$F$6,SDCT!B214,"")</f>
        <v/>
      </c>
      <c r="D221" s="112">
        <f>IF(LEFT(SDCT!B214,3)=STH!$F$6,SDCT!F214,0)</f>
        <v>0</v>
      </c>
      <c r="E221" s="112">
        <f>IF(LEFT(SDCT!B214,3)=STH!$F$6,SDCT!G214,0)</f>
        <v>0</v>
      </c>
      <c r="F221" s="112">
        <f>IF(C221="",0,SUMIF(PS!$F$3:$F$1637,STH!C221,PS!$J$3:$J$1637))</f>
        <v>0</v>
      </c>
      <c r="G221" s="112">
        <f>IF(C221="",0,SUMIF(PS!$G$3:$G$1637,STH!C221,PS!$J$3:$J$1637))</f>
        <v>0</v>
      </c>
      <c r="H221" s="112">
        <f t="shared" si="6"/>
        <v>0</v>
      </c>
      <c r="I221" s="112">
        <f t="shared" si="7"/>
        <v>0</v>
      </c>
    </row>
    <row r="222" spans="1:9" customFormat="1" ht="16.5" hidden="1" x14ac:dyDescent="0.2">
      <c r="A222" s="54" t="str">
        <f>IF(C222="","",_xlfn.AGGREGATE(3,3,$C$11:C222))</f>
        <v/>
      </c>
      <c r="B222" s="142" t="str">
        <f>IF(LEFT(SDCT!B215,3)=STH!$F$6,SDCT!C215,"")</f>
        <v/>
      </c>
      <c r="C222" s="142" t="str">
        <f>IF(LEFT(SDCT!B215,3)=STH!$F$6,SDCT!B215,"")</f>
        <v/>
      </c>
      <c r="D222" s="112">
        <f>IF(LEFT(SDCT!B215,3)=STH!$F$6,SDCT!F215,0)</f>
        <v>0</v>
      </c>
      <c r="E222" s="112">
        <f>IF(LEFT(SDCT!B215,3)=STH!$F$6,SDCT!G215,0)</f>
        <v>0</v>
      </c>
      <c r="F222" s="112">
        <f>IF(C222="",0,SUMIF(PS!$F$3:$F$1637,STH!C222,PS!$J$3:$J$1637))</f>
        <v>0</v>
      </c>
      <c r="G222" s="112">
        <f>IF(C222="",0,SUMIF(PS!$G$3:$G$1637,STH!C222,PS!$J$3:$J$1637))</f>
        <v>0</v>
      </c>
      <c r="H222" s="112">
        <f t="shared" si="6"/>
        <v>0</v>
      </c>
      <c r="I222" s="112">
        <f t="shared" si="7"/>
        <v>0</v>
      </c>
    </row>
    <row r="223" spans="1:9" customFormat="1" ht="16.5" hidden="1" x14ac:dyDescent="0.2">
      <c r="A223" s="54" t="str">
        <f>IF(C223="","",_xlfn.AGGREGATE(3,3,$C$11:C223))</f>
        <v/>
      </c>
      <c r="B223" s="142" t="str">
        <f>IF(LEFT(SDCT!B216,3)=STH!$F$6,SDCT!C216,"")</f>
        <v/>
      </c>
      <c r="C223" s="142" t="str">
        <f>IF(LEFT(SDCT!B216,3)=STH!$F$6,SDCT!B216,"")</f>
        <v/>
      </c>
      <c r="D223" s="112">
        <f>IF(LEFT(SDCT!B216,3)=STH!$F$6,SDCT!F216,0)</f>
        <v>0</v>
      </c>
      <c r="E223" s="112">
        <f>IF(LEFT(SDCT!B216,3)=STH!$F$6,SDCT!G216,0)</f>
        <v>0</v>
      </c>
      <c r="F223" s="112">
        <f>IF(C223="",0,SUMIF(PS!$F$3:$F$1637,STH!C223,PS!$J$3:$J$1637))</f>
        <v>0</v>
      </c>
      <c r="G223" s="112">
        <f>IF(C223="",0,SUMIF(PS!$G$3:$G$1637,STH!C223,PS!$J$3:$J$1637))</f>
        <v>0</v>
      </c>
      <c r="H223" s="112">
        <f t="shared" si="6"/>
        <v>0</v>
      </c>
      <c r="I223" s="112">
        <f t="shared" si="7"/>
        <v>0</v>
      </c>
    </row>
    <row r="224" spans="1:9" customFormat="1" ht="16.5" hidden="1" x14ac:dyDescent="0.2">
      <c r="A224" s="54" t="str">
        <f>IF(C224="","",_xlfn.AGGREGATE(3,3,$C$11:C224))</f>
        <v/>
      </c>
      <c r="B224" s="142" t="str">
        <f>IF(LEFT(SDCT!B217,3)=STH!$F$6,SDCT!C217,"")</f>
        <v/>
      </c>
      <c r="C224" s="142" t="str">
        <f>IF(LEFT(SDCT!B217,3)=STH!$F$6,SDCT!B217,"")</f>
        <v/>
      </c>
      <c r="D224" s="112">
        <f>IF(LEFT(SDCT!B217,3)=STH!$F$6,SDCT!F217,0)</f>
        <v>0</v>
      </c>
      <c r="E224" s="112">
        <f>IF(LEFT(SDCT!B217,3)=STH!$F$6,SDCT!G217,0)</f>
        <v>0</v>
      </c>
      <c r="F224" s="112">
        <f>IF(C224="",0,SUMIF(PS!$F$3:$F$1637,STH!C224,PS!$J$3:$J$1637))</f>
        <v>0</v>
      </c>
      <c r="G224" s="112">
        <f>IF(C224="",0,SUMIF(PS!$G$3:$G$1637,STH!C224,PS!$J$3:$J$1637))</f>
        <v>0</v>
      </c>
      <c r="H224" s="112">
        <f t="shared" si="6"/>
        <v>0</v>
      </c>
      <c r="I224" s="112">
        <f t="shared" si="7"/>
        <v>0</v>
      </c>
    </row>
    <row r="225" spans="1:9" customFormat="1" ht="16.5" hidden="1" x14ac:dyDescent="0.2">
      <c r="A225" s="54" t="str">
        <f>IF(C225="","",_xlfn.AGGREGATE(3,3,$C$11:C225))</f>
        <v/>
      </c>
      <c r="B225" s="142" t="str">
        <f>IF(LEFT(SDCT!B218,3)=STH!$F$6,SDCT!C218,"")</f>
        <v/>
      </c>
      <c r="C225" s="142" t="str">
        <f>IF(LEFT(SDCT!B218,3)=STH!$F$6,SDCT!B218,"")</f>
        <v/>
      </c>
      <c r="D225" s="112">
        <f>IF(LEFT(SDCT!B218,3)=STH!$F$6,SDCT!F218,0)</f>
        <v>0</v>
      </c>
      <c r="E225" s="112">
        <f>IF(LEFT(SDCT!B218,3)=STH!$F$6,SDCT!G218,0)</f>
        <v>0</v>
      </c>
      <c r="F225" s="112">
        <f>IF(C225="",0,SUMIF(PS!$F$3:$F$1637,STH!C225,PS!$J$3:$J$1637))</f>
        <v>0</v>
      </c>
      <c r="G225" s="112">
        <f>IF(C225="",0,SUMIF(PS!$G$3:$G$1637,STH!C225,PS!$J$3:$J$1637))</f>
        <v>0</v>
      </c>
      <c r="H225" s="112">
        <f t="shared" si="6"/>
        <v>0</v>
      </c>
      <c r="I225" s="112">
        <f t="shared" si="7"/>
        <v>0</v>
      </c>
    </row>
    <row r="226" spans="1:9" customFormat="1" ht="16.5" hidden="1" x14ac:dyDescent="0.2">
      <c r="A226" s="54" t="str">
        <f>IF(C226="","",_xlfn.AGGREGATE(3,3,$C$11:C226))</f>
        <v/>
      </c>
      <c r="B226" s="142" t="str">
        <f>IF(LEFT(SDCT!B219,3)=STH!$F$6,SDCT!C219,"")</f>
        <v/>
      </c>
      <c r="C226" s="142" t="str">
        <f>IF(LEFT(SDCT!B219,3)=STH!$F$6,SDCT!B219,"")</f>
        <v/>
      </c>
      <c r="D226" s="112">
        <f>IF(LEFT(SDCT!B219,3)=STH!$F$6,SDCT!F219,0)</f>
        <v>0</v>
      </c>
      <c r="E226" s="112">
        <f>IF(LEFT(SDCT!B219,3)=STH!$F$6,SDCT!G219,0)</f>
        <v>0</v>
      </c>
      <c r="F226" s="112">
        <f>IF(C226="",0,SUMIF(PS!$F$3:$F$1637,STH!C226,PS!$J$3:$J$1637))</f>
        <v>0</v>
      </c>
      <c r="G226" s="112">
        <f>IF(C226="",0,SUMIF(PS!$G$3:$G$1637,STH!C226,PS!$J$3:$J$1637))</f>
        <v>0</v>
      </c>
      <c r="H226" s="112">
        <f t="shared" si="6"/>
        <v>0</v>
      </c>
      <c r="I226" s="112">
        <f t="shared" si="7"/>
        <v>0</v>
      </c>
    </row>
    <row r="227" spans="1:9" customFormat="1" ht="16.5" hidden="1" x14ac:dyDescent="0.2">
      <c r="A227" s="54" t="str">
        <f>IF(C227="","",_xlfn.AGGREGATE(3,3,$C$11:C227))</f>
        <v/>
      </c>
      <c r="B227" s="142" t="str">
        <f>IF(LEFT(SDCT!B220,3)=STH!$F$6,SDCT!C220,"")</f>
        <v/>
      </c>
      <c r="C227" s="142" t="str">
        <f>IF(LEFT(SDCT!B220,3)=STH!$F$6,SDCT!B220,"")</f>
        <v/>
      </c>
      <c r="D227" s="112">
        <f>IF(LEFT(SDCT!B220,3)=STH!$F$6,SDCT!F220,0)</f>
        <v>0</v>
      </c>
      <c r="E227" s="112">
        <f>IF(LEFT(SDCT!B220,3)=STH!$F$6,SDCT!G220,0)</f>
        <v>0</v>
      </c>
      <c r="F227" s="112">
        <f>IF(C227="",0,SUMIF(PS!$F$3:$F$1637,STH!C227,PS!$J$3:$J$1637))</f>
        <v>0</v>
      </c>
      <c r="G227" s="112">
        <f>IF(C227="",0,SUMIF(PS!$G$3:$G$1637,STH!C227,PS!$J$3:$J$1637))</f>
        <v>0</v>
      </c>
      <c r="H227" s="112">
        <f t="shared" si="6"/>
        <v>0</v>
      </c>
      <c r="I227" s="112">
        <f t="shared" si="7"/>
        <v>0</v>
      </c>
    </row>
    <row r="228" spans="1:9" customFormat="1" ht="16.5" hidden="1" x14ac:dyDescent="0.2">
      <c r="A228" s="54" t="str">
        <f>IF(C228="","",_xlfn.AGGREGATE(3,3,$C$11:C228))</f>
        <v/>
      </c>
      <c r="B228" s="142" t="str">
        <f>IF(LEFT(SDCT!B221,3)=STH!$F$6,SDCT!C221,"")</f>
        <v/>
      </c>
      <c r="C228" s="142" t="str">
        <f>IF(LEFT(SDCT!B221,3)=STH!$F$6,SDCT!B221,"")</f>
        <v/>
      </c>
      <c r="D228" s="112">
        <f>IF(LEFT(SDCT!B221,3)=STH!$F$6,SDCT!F221,0)</f>
        <v>0</v>
      </c>
      <c r="E228" s="112">
        <f>IF(LEFT(SDCT!B221,3)=STH!$F$6,SDCT!G221,0)</f>
        <v>0</v>
      </c>
      <c r="F228" s="112">
        <f>IF(C228="",0,SUMIF(PS!$F$3:$F$1637,STH!C228,PS!$J$3:$J$1637))</f>
        <v>0</v>
      </c>
      <c r="G228" s="112">
        <f>IF(C228="",0,SUMIF(PS!$G$3:$G$1637,STH!C228,PS!$J$3:$J$1637))</f>
        <v>0</v>
      </c>
      <c r="H228" s="112">
        <f t="shared" si="6"/>
        <v>0</v>
      </c>
      <c r="I228" s="112">
        <f t="shared" si="7"/>
        <v>0</v>
      </c>
    </row>
    <row r="229" spans="1:9" customFormat="1" ht="16.5" hidden="1" x14ac:dyDescent="0.2">
      <c r="A229" s="54" t="str">
        <f>IF(C229="","",_xlfn.AGGREGATE(3,3,$C$11:C229))</f>
        <v/>
      </c>
      <c r="B229" s="142" t="str">
        <f>IF(LEFT(SDCT!B222,3)=STH!$F$6,SDCT!C222,"")</f>
        <v/>
      </c>
      <c r="C229" s="142" t="str">
        <f>IF(LEFT(SDCT!B222,3)=STH!$F$6,SDCT!B222,"")</f>
        <v/>
      </c>
      <c r="D229" s="112">
        <f>IF(LEFT(SDCT!B222,3)=STH!$F$6,SDCT!F222,0)</f>
        <v>0</v>
      </c>
      <c r="E229" s="112">
        <f>IF(LEFT(SDCT!B222,3)=STH!$F$6,SDCT!G222,0)</f>
        <v>0</v>
      </c>
      <c r="F229" s="112">
        <f>IF(C229="",0,SUMIF(PS!$F$3:$F$1637,STH!C229,PS!$J$3:$J$1637))</f>
        <v>0</v>
      </c>
      <c r="G229" s="112">
        <f>IF(C229="",0,SUMIF(PS!$G$3:$G$1637,STH!C229,PS!$J$3:$J$1637))</f>
        <v>0</v>
      </c>
      <c r="H229" s="112">
        <f t="shared" si="6"/>
        <v>0</v>
      </c>
      <c r="I229" s="112">
        <f t="shared" si="7"/>
        <v>0</v>
      </c>
    </row>
    <row r="230" spans="1:9" customFormat="1" ht="16.5" hidden="1" x14ac:dyDescent="0.2">
      <c r="A230" s="54" t="str">
        <f>IF(C230="","",_xlfn.AGGREGATE(3,3,$C$11:C230))</f>
        <v/>
      </c>
      <c r="B230" s="142" t="str">
        <f>IF(LEFT(SDCT!B223,3)=STH!$F$6,SDCT!C223,"")</f>
        <v/>
      </c>
      <c r="C230" s="142" t="str">
        <f>IF(LEFT(SDCT!B223,3)=STH!$F$6,SDCT!B223,"")</f>
        <v/>
      </c>
      <c r="D230" s="112">
        <f>IF(LEFT(SDCT!B223,3)=STH!$F$6,SDCT!F223,0)</f>
        <v>0</v>
      </c>
      <c r="E230" s="112">
        <f>IF(LEFT(SDCT!B223,3)=STH!$F$6,SDCT!G223,0)</f>
        <v>0</v>
      </c>
      <c r="F230" s="112">
        <f>IF(C230="",0,SUMIF(PS!$F$3:$F$1637,STH!C230,PS!$J$3:$J$1637))</f>
        <v>0</v>
      </c>
      <c r="G230" s="112">
        <f>IF(C230="",0,SUMIF(PS!$G$3:$G$1637,STH!C230,PS!$J$3:$J$1637))</f>
        <v>0</v>
      </c>
      <c r="H230" s="112">
        <f t="shared" si="6"/>
        <v>0</v>
      </c>
      <c r="I230" s="112">
        <f t="shared" si="7"/>
        <v>0</v>
      </c>
    </row>
    <row r="231" spans="1:9" customFormat="1" ht="16.5" hidden="1" x14ac:dyDescent="0.2">
      <c r="A231" s="54" t="str">
        <f>IF(C231="","",_xlfn.AGGREGATE(3,3,$C$11:C231))</f>
        <v/>
      </c>
      <c r="B231" s="142" t="str">
        <f>IF(LEFT(SDCT!B224,3)=STH!$F$6,SDCT!C224,"")</f>
        <v/>
      </c>
      <c r="C231" s="142" t="str">
        <f>IF(LEFT(SDCT!B224,3)=STH!$F$6,SDCT!B224,"")</f>
        <v/>
      </c>
      <c r="D231" s="112">
        <f>IF(LEFT(SDCT!B224,3)=STH!$F$6,SDCT!F224,0)</f>
        <v>0</v>
      </c>
      <c r="E231" s="112">
        <f>IF(LEFT(SDCT!B224,3)=STH!$F$6,SDCT!G224,0)</f>
        <v>0</v>
      </c>
      <c r="F231" s="112">
        <f>IF(C231="",0,SUMIF(PS!$F$3:$F$1637,STH!C231,PS!$J$3:$J$1637))</f>
        <v>0</v>
      </c>
      <c r="G231" s="112">
        <f>IF(C231="",0,SUMIF(PS!$G$3:$G$1637,STH!C231,PS!$J$3:$J$1637))</f>
        <v>0</v>
      </c>
      <c r="H231" s="112">
        <f t="shared" si="6"/>
        <v>0</v>
      </c>
      <c r="I231" s="112">
        <f t="shared" si="7"/>
        <v>0</v>
      </c>
    </row>
    <row r="232" spans="1:9" customFormat="1" ht="16.5" hidden="1" x14ac:dyDescent="0.2">
      <c r="A232" s="54" t="str">
        <f>IF(C232="","",_xlfn.AGGREGATE(3,3,$C$11:C232))</f>
        <v/>
      </c>
      <c r="B232" s="142" t="str">
        <f>IF(LEFT(SDCT!B225,3)=STH!$F$6,SDCT!C225,"")</f>
        <v/>
      </c>
      <c r="C232" s="142" t="str">
        <f>IF(LEFT(SDCT!B225,3)=STH!$F$6,SDCT!B225,"")</f>
        <v/>
      </c>
      <c r="D232" s="112">
        <f>IF(LEFT(SDCT!B225,3)=STH!$F$6,SDCT!F225,0)</f>
        <v>0</v>
      </c>
      <c r="E232" s="112">
        <f>IF(LEFT(SDCT!B225,3)=STH!$F$6,SDCT!G225,0)</f>
        <v>0</v>
      </c>
      <c r="F232" s="112">
        <f>IF(C232="",0,SUMIF(PS!$F$3:$F$1637,STH!C232,PS!$J$3:$J$1637))</f>
        <v>0</v>
      </c>
      <c r="G232" s="112">
        <f>IF(C232="",0,SUMIF(PS!$G$3:$G$1637,STH!C232,PS!$J$3:$J$1637))</f>
        <v>0</v>
      </c>
      <c r="H232" s="112">
        <f t="shared" si="6"/>
        <v>0</v>
      </c>
      <c r="I232" s="112">
        <f t="shared" si="7"/>
        <v>0</v>
      </c>
    </row>
    <row r="233" spans="1:9" customFormat="1" ht="16.5" hidden="1" x14ac:dyDescent="0.2">
      <c r="A233" s="54" t="str">
        <f>IF(C233="","",_xlfn.AGGREGATE(3,3,$C$11:C233))</f>
        <v/>
      </c>
      <c r="B233" s="142" t="str">
        <f>IF(LEFT(SDCT!B226,3)=STH!$F$6,SDCT!C226,"")</f>
        <v/>
      </c>
      <c r="C233" s="142" t="str">
        <f>IF(LEFT(SDCT!B226,3)=STH!$F$6,SDCT!B226,"")</f>
        <v/>
      </c>
      <c r="D233" s="112">
        <f>IF(LEFT(SDCT!B226,3)=STH!$F$6,SDCT!F226,0)</f>
        <v>0</v>
      </c>
      <c r="E233" s="112">
        <f>IF(LEFT(SDCT!B226,3)=STH!$F$6,SDCT!G226,0)</f>
        <v>0</v>
      </c>
      <c r="F233" s="112">
        <f>IF(C233="",0,SUMIF(PS!$F$3:$F$1637,STH!C233,PS!$J$3:$J$1637))</f>
        <v>0</v>
      </c>
      <c r="G233" s="112">
        <f>IF(C233="",0,SUMIF(PS!$G$3:$G$1637,STH!C233,PS!$J$3:$J$1637))</f>
        <v>0</v>
      </c>
      <c r="H233" s="112">
        <f t="shared" si="6"/>
        <v>0</v>
      </c>
      <c r="I233" s="112">
        <f t="shared" si="7"/>
        <v>0</v>
      </c>
    </row>
    <row r="234" spans="1:9" customFormat="1" ht="16.5" hidden="1" x14ac:dyDescent="0.2">
      <c r="A234" s="54" t="str">
        <f>IF(C234="","",_xlfn.AGGREGATE(3,3,$C$11:C234))</f>
        <v/>
      </c>
      <c r="B234" s="142" t="str">
        <f>IF(LEFT(SDCT!B227,3)=STH!$F$6,SDCT!C227,"")</f>
        <v/>
      </c>
      <c r="C234" s="142" t="str">
        <f>IF(LEFT(SDCT!B227,3)=STH!$F$6,SDCT!B227,"")</f>
        <v/>
      </c>
      <c r="D234" s="112">
        <f>IF(LEFT(SDCT!B227,3)=STH!$F$6,SDCT!F227,0)</f>
        <v>0</v>
      </c>
      <c r="E234" s="112">
        <f>IF(LEFT(SDCT!B227,3)=STH!$F$6,SDCT!G227,0)</f>
        <v>0</v>
      </c>
      <c r="F234" s="112">
        <f>IF(C234="",0,SUMIF(PS!$F$3:$F$1637,STH!C234,PS!$J$3:$J$1637))</f>
        <v>0</v>
      </c>
      <c r="G234" s="112">
        <f>IF(C234="",0,SUMIF(PS!$G$3:$G$1637,STH!C234,PS!$J$3:$J$1637))</f>
        <v>0</v>
      </c>
      <c r="H234" s="112">
        <f t="shared" si="6"/>
        <v>0</v>
      </c>
      <c r="I234" s="112">
        <f t="shared" si="7"/>
        <v>0</v>
      </c>
    </row>
    <row r="235" spans="1:9" customFormat="1" ht="16.5" hidden="1" x14ac:dyDescent="0.2">
      <c r="A235" s="54" t="str">
        <f>IF(C235="","",_xlfn.AGGREGATE(3,3,$C$11:C235))</f>
        <v/>
      </c>
      <c r="B235" s="142" t="str">
        <f>IF(LEFT(SDCT!B228,3)=STH!$F$6,SDCT!C228,"")</f>
        <v/>
      </c>
      <c r="C235" s="142" t="str">
        <f>IF(LEFT(SDCT!B228,3)=STH!$F$6,SDCT!B228,"")</f>
        <v/>
      </c>
      <c r="D235" s="112">
        <f>IF(LEFT(SDCT!B228,3)=STH!$F$6,SDCT!F228,0)</f>
        <v>0</v>
      </c>
      <c r="E235" s="112">
        <f>IF(LEFT(SDCT!B228,3)=STH!$F$6,SDCT!G228,0)</f>
        <v>0</v>
      </c>
      <c r="F235" s="112">
        <f>IF(C235="",0,SUMIF(PS!$F$3:$F$1637,STH!C235,PS!$J$3:$J$1637))</f>
        <v>0</v>
      </c>
      <c r="G235" s="112">
        <f>IF(C235="",0,SUMIF(PS!$G$3:$G$1637,STH!C235,PS!$J$3:$J$1637))</f>
        <v>0</v>
      </c>
      <c r="H235" s="112">
        <f t="shared" si="6"/>
        <v>0</v>
      </c>
      <c r="I235" s="112">
        <f t="shared" si="7"/>
        <v>0</v>
      </c>
    </row>
    <row r="236" spans="1:9" customFormat="1" ht="16.5" hidden="1" x14ac:dyDescent="0.2">
      <c r="A236" s="54" t="str">
        <f>IF(C236="","",_xlfn.AGGREGATE(3,3,$C$11:C236))</f>
        <v/>
      </c>
      <c r="B236" s="142" t="str">
        <f>IF(LEFT(SDCT!B229,3)=STH!$F$6,SDCT!C229,"")</f>
        <v/>
      </c>
      <c r="C236" s="142" t="str">
        <f>IF(LEFT(SDCT!B229,3)=STH!$F$6,SDCT!B229,"")</f>
        <v/>
      </c>
      <c r="D236" s="112">
        <f>IF(LEFT(SDCT!B229,3)=STH!$F$6,SDCT!F229,0)</f>
        <v>0</v>
      </c>
      <c r="E236" s="112">
        <f>IF(LEFT(SDCT!B229,3)=STH!$F$6,SDCT!G229,0)</f>
        <v>0</v>
      </c>
      <c r="F236" s="112">
        <f>IF(C236="",0,SUMIF(PS!$F$3:$F$1637,STH!C236,PS!$J$3:$J$1637))</f>
        <v>0</v>
      </c>
      <c r="G236" s="112">
        <f>IF(C236="",0,SUMIF(PS!$G$3:$G$1637,STH!C236,PS!$J$3:$J$1637))</f>
        <v>0</v>
      </c>
      <c r="H236" s="112">
        <f t="shared" si="6"/>
        <v>0</v>
      </c>
      <c r="I236" s="112">
        <f t="shared" si="7"/>
        <v>0</v>
      </c>
    </row>
    <row r="237" spans="1:9" customFormat="1" ht="16.5" hidden="1" x14ac:dyDescent="0.2">
      <c r="A237" s="54" t="str">
        <f>IF(C237="","",_xlfn.AGGREGATE(3,3,$C$11:C237))</f>
        <v/>
      </c>
      <c r="B237" s="142" t="str">
        <f>IF(LEFT(SDCT!B230,3)=STH!$F$6,SDCT!C230,"")</f>
        <v/>
      </c>
      <c r="C237" s="142" t="str">
        <f>IF(LEFT(SDCT!B230,3)=STH!$F$6,SDCT!B230,"")</f>
        <v/>
      </c>
      <c r="D237" s="112">
        <f>IF(LEFT(SDCT!B230,3)=STH!$F$6,SDCT!F230,0)</f>
        <v>0</v>
      </c>
      <c r="E237" s="112">
        <f>IF(LEFT(SDCT!B230,3)=STH!$F$6,SDCT!G230,0)</f>
        <v>0</v>
      </c>
      <c r="F237" s="112">
        <f>IF(C237="",0,SUMIF(PS!$F$3:$F$1637,STH!C237,PS!$J$3:$J$1637))</f>
        <v>0</v>
      </c>
      <c r="G237" s="112">
        <f>IF(C237="",0,SUMIF(PS!$G$3:$G$1637,STH!C237,PS!$J$3:$J$1637))</f>
        <v>0</v>
      </c>
      <c r="H237" s="112">
        <f t="shared" si="6"/>
        <v>0</v>
      </c>
      <c r="I237" s="112">
        <f t="shared" si="7"/>
        <v>0</v>
      </c>
    </row>
    <row r="238" spans="1:9" customFormat="1" ht="16.5" hidden="1" x14ac:dyDescent="0.2">
      <c r="A238" s="54" t="str">
        <f>IF(C238="","",_xlfn.AGGREGATE(3,3,$C$11:C238))</f>
        <v/>
      </c>
      <c r="B238" s="142" t="str">
        <f>IF(LEFT(SDCT!B231,3)=STH!$F$6,SDCT!C231,"")</f>
        <v/>
      </c>
      <c r="C238" s="142" t="str">
        <f>IF(LEFT(SDCT!B231,3)=STH!$F$6,SDCT!B231,"")</f>
        <v/>
      </c>
      <c r="D238" s="112">
        <f>IF(LEFT(SDCT!B231,3)=STH!$F$6,SDCT!F231,0)</f>
        <v>0</v>
      </c>
      <c r="E238" s="112">
        <f>IF(LEFT(SDCT!B231,3)=STH!$F$6,SDCT!G231,0)</f>
        <v>0</v>
      </c>
      <c r="F238" s="112">
        <f>IF(C238="",0,SUMIF(PS!$F$3:$F$1637,STH!C238,PS!$J$3:$J$1637))</f>
        <v>0</v>
      </c>
      <c r="G238" s="112">
        <f>IF(C238="",0,SUMIF(PS!$G$3:$G$1637,STH!C238,PS!$J$3:$J$1637))</f>
        <v>0</v>
      </c>
      <c r="H238" s="112">
        <f t="shared" si="6"/>
        <v>0</v>
      </c>
      <c r="I238" s="112">
        <f t="shared" si="7"/>
        <v>0</v>
      </c>
    </row>
    <row r="239" spans="1:9" customFormat="1" ht="16.5" hidden="1" x14ac:dyDescent="0.2">
      <c r="A239" s="54" t="str">
        <f>IF(C239="","",_xlfn.AGGREGATE(3,3,$C$11:C239))</f>
        <v/>
      </c>
      <c r="B239" s="142" t="str">
        <f>IF(LEFT(SDCT!B232,3)=STH!$F$6,SDCT!C232,"")</f>
        <v/>
      </c>
      <c r="C239" s="142" t="str">
        <f>IF(LEFT(SDCT!B232,3)=STH!$F$6,SDCT!B232,"")</f>
        <v/>
      </c>
      <c r="D239" s="112">
        <f>IF(LEFT(SDCT!B232,3)=STH!$F$6,SDCT!F232,0)</f>
        <v>0</v>
      </c>
      <c r="E239" s="112">
        <f>IF(LEFT(SDCT!B232,3)=STH!$F$6,SDCT!G232,0)</f>
        <v>0</v>
      </c>
      <c r="F239" s="112">
        <f>IF(C239="",0,SUMIF(PS!$F$3:$F$1637,STH!C239,PS!$J$3:$J$1637))</f>
        <v>0</v>
      </c>
      <c r="G239" s="112">
        <f>IF(C239="",0,SUMIF(PS!$G$3:$G$1637,STH!C239,PS!$J$3:$J$1637))</f>
        <v>0</v>
      </c>
      <c r="H239" s="112">
        <f t="shared" si="6"/>
        <v>0</v>
      </c>
      <c r="I239" s="112">
        <f t="shared" si="7"/>
        <v>0</v>
      </c>
    </row>
    <row r="240" spans="1:9" customFormat="1" ht="16.5" hidden="1" x14ac:dyDescent="0.2">
      <c r="A240" s="54" t="str">
        <f>IF(C240="","",_xlfn.AGGREGATE(3,3,$C$11:C240))</f>
        <v/>
      </c>
      <c r="B240" s="142" t="str">
        <f>IF(LEFT(SDCT!B233,3)=STH!$F$6,SDCT!C233,"")</f>
        <v/>
      </c>
      <c r="C240" s="142" t="str">
        <f>IF(LEFT(SDCT!B233,3)=STH!$F$6,SDCT!B233,"")</f>
        <v/>
      </c>
      <c r="D240" s="112">
        <f>IF(LEFT(SDCT!B233,3)=STH!$F$6,SDCT!F233,0)</f>
        <v>0</v>
      </c>
      <c r="E240" s="112">
        <f>IF(LEFT(SDCT!B233,3)=STH!$F$6,SDCT!G233,0)</f>
        <v>0</v>
      </c>
      <c r="F240" s="112">
        <f>IF(C240="",0,SUMIF(PS!$F$3:$F$1637,STH!C240,PS!$J$3:$J$1637))</f>
        <v>0</v>
      </c>
      <c r="G240" s="112">
        <f>IF(C240="",0,SUMIF(PS!$G$3:$G$1637,STH!C240,PS!$J$3:$J$1637))</f>
        <v>0</v>
      </c>
      <c r="H240" s="112">
        <f t="shared" si="6"/>
        <v>0</v>
      </c>
      <c r="I240" s="112">
        <f t="shared" si="7"/>
        <v>0</v>
      </c>
    </row>
    <row r="241" spans="1:10" customFormat="1" ht="16.5" hidden="1" x14ac:dyDescent="0.2">
      <c r="A241" s="54" t="str">
        <f>IF(C241="","",_xlfn.AGGREGATE(3,3,$C$11:C241))</f>
        <v/>
      </c>
      <c r="B241" s="142" t="str">
        <f>IF(LEFT(SDCT!B234,3)=STH!$F$6,SDCT!C234,"")</f>
        <v/>
      </c>
      <c r="C241" s="142" t="str">
        <f>IF(LEFT(SDCT!B234,3)=STH!$F$6,SDCT!B234,"")</f>
        <v/>
      </c>
      <c r="D241" s="112">
        <f>IF(LEFT(SDCT!B234,3)=STH!$F$6,SDCT!F234,0)</f>
        <v>0</v>
      </c>
      <c r="E241" s="112">
        <f>IF(LEFT(SDCT!B234,3)=STH!$F$6,SDCT!G234,0)</f>
        <v>0</v>
      </c>
      <c r="F241" s="112">
        <f>IF(C241="",0,SUMIF(PS!$F$3:$F$1637,STH!C241,PS!$J$3:$J$1637))</f>
        <v>0</v>
      </c>
      <c r="G241" s="112">
        <f>IF(C241="",0,SUMIF(PS!$G$3:$G$1637,STH!C241,PS!$J$3:$J$1637))</f>
        <v>0</v>
      </c>
      <c r="H241" s="112">
        <f t="shared" si="6"/>
        <v>0</v>
      </c>
      <c r="I241" s="112">
        <f t="shared" si="7"/>
        <v>0</v>
      </c>
    </row>
    <row r="242" spans="1:10" customFormat="1" ht="16.5" hidden="1" x14ac:dyDescent="0.2">
      <c r="A242" s="54" t="str">
        <f>IF(C242="","",_xlfn.AGGREGATE(3,3,$C$11:C242))</f>
        <v/>
      </c>
      <c r="B242" s="142" t="str">
        <f>IF(LEFT(SDCT!B235,3)=STH!$F$6,SDCT!C235,"")</f>
        <v/>
      </c>
      <c r="C242" s="142" t="str">
        <f>IF(LEFT(SDCT!B235,3)=STH!$F$6,SDCT!B235,"")</f>
        <v/>
      </c>
      <c r="D242" s="112">
        <f>IF(LEFT(SDCT!B235,3)=STH!$F$6,SDCT!F235,0)</f>
        <v>0</v>
      </c>
      <c r="E242" s="112">
        <f>IF(LEFT(SDCT!B235,3)=STH!$F$6,SDCT!G235,0)</f>
        <v>0</v>
      </c>
      <c r="F242" s="112">
        <f>IF(C242="",0,SUMIF(PS!$F$3:$F$1637,STH!C242,PS!$J$3:$J$1637))</f>
        <v>0</v>
      </c>
      <c r="G242" s="112">
        <f>IF(C242="",0,SUMIF(PS!$G$3:$G$1637,STH!C242,PS!$J$3:$J$1637))</f>
        <v>0</v>
      </c>
      <c r="H242" s="112">
        <f t="shared" si="6"/>
        <v>0</v>
      </c>
      <c r="I242" s="112">
        <f t="shared" si="7"/>
        <v>0</v>
      </c>
    </row>
    <row r="243" spans="1:10" customFormat="1" ht="16.5" hidden="1" x14ac:dyDescent="0.2">
      <c r="A243" s="54" t="str">
        <f>IF(C243="","",_xlfn.AGGREGATE(3,3,$C$11:C243))</f>
        <v/>
      </c>
      <c r="B243" s="142" t="str">
        <f>IF(LEFT(SDCT!B236,3)=STH!$F$6,SDCT!C236,"")</f>
        <v/>
      </c>
      <c r="C243" s="142" t="str">
        <f>IF(LEFT(SDCT!B236,3)=STH!$F$6,SDCT!B236,"")</f>
        <v/>
      </c>
      <c r="D243" s="112">
        <f>IF(LEFT(SDCT!B236,3)=STH!$F$6,SDCT!F236,0)</f>
        <v>0</v>
      </c>
      <c r="E243" s="112">
        <f>IF(LEFT(SDCT!B236,3)=STH!$F$6,SDCT!G236,0)</f>
        <v>0</v>
      </c>
      <c r="F243" s="112">
        <f>IF(C243="",0,SUMIF(PS!$F$3:$F$1637,STH!C243,PS!$J$3:$J$1637))</f>
        <v>0</v>
      </c>
      <c r="G243" s="112">
        <f>IF(C243="",0,SUMIF(PS!$G$3:$G$1637,STH!C243,PS!$J$3:$J$1637))</f>
        <v>0</v>
      </c>
      <c r="H243" s="112">
        <f t="shared" si="6"/>
        <v>0</v>
      </c>
      <c r="I243" s="112">
        <f t="shared" si="7"/>
        <v>0</v>
      </c>
    </row>
    <row r="244" spans="1:10" customFormat="1" ht="16.5" hidden="1" x14ac:dyDescent="0.2">
      <c r="A244" s="54" t="str">
        <f>IF(C244="","",_xlfn.AGGREGATE(3,3,$C$11:C244))</f>
        <v/>
      </c>
      <c r="B244" s="142" t="str">
        <f>IF(LEFT(SDCT!B237,3)=STH!$F$6,SDCT!C237,"")</f>
        <v/>
      </c>
      <c r="C244" s="142" t="str">
        <f>IF(LEFT(SDCT!B237,3)=STH!$F$6,SDCT!B237,"")</f>
        <v/>
      </c>
      <c r="D244" s="112">
        <f>IF(LEFT(SDCT!B237,3)=STH!$F$6,SDCT!F237,0)</f>
        <v>0</v>
      </c>
      <c r="E244" s="112">
        <f>IF(LEFT(SDCT!B237,3)=STH!$F$6,SDCT!G237,0)</f>
        <v>0</v>
      </c>
      <c r="F244" s="112">
        <f>IF(C244="",0,SUMIF(PS!$F$3:$F$1637,STH!C244,PS!$J$3:$J$1637))</f>
        <v>0</v>
      </c>
      <c r="G244" s="112">
        <f>IF(C244="",0,SUMIF(PS!$G$3:$G$1637,STH!C244,PS!$J$3:$J$1637))</f>
        <v>0</v>
      </c>
      <c r="H244" s="112">
        <f t="shared" si="6"/>
        <v>0</v>
      </c>
      <c r="I244" s="112">
        <f t="shared" si="7"/>
        <v>0</v>
      </c>
    </row>
    <row r="245" spans="1:10" customFormat="1" ht="16.5" hidden="1" x14ac:dyDescent="0.2">
      <c r="A245" s="54" t="str">
        <f>IF(C245="","",_xlfn.AGGREGATE(3,3,$C$11:C245))</f>
        <v/>
      </c>
      <c r="B245" s="142" t="str">
        <f>IF(LEFT(SDCT!B238,3)=STH!$F$6,SDCT!C238,"")</f>
        <v/>
      </c>
      <c r="C245" s="142" t="str">
        <f>IF(LEFT(SDCT!B238,3)=STH!$F$6,SDCT!B238,"")</f>
        <v/>
      </c>
      <c r="D245" s="112">
        <f>IF(LEFT(SDCT!B238,3)=STH!$F$6,SDCT!F238,0)</f>
        <v>0</v>
      </c>
      <c r="E245" s="112">
        <f>IF(LEFT(SDCT!B238,3)=STH!$F$6,SDCT!G238,0)</f>
        <v>0</v>
      </c>
      <c r="F245" s="112">
        <f>IF(C245="",0,SUMIF(PS!$F$3:$F$1637,STH!C245,PS!$J$3:$J$1637))</f>
        <v>0</v>
      </c>
      <c r="G245" s="112">
        <f>IF(C245="",0,SUMIF(PS!$G$3:$G$1637,STH!C245,PS!$J$3:$J$1637))</f>
        <v>0</v>
      </c>
      <c r="H245" s="112">
        <f t="shared" si="6"/>
        <v>0</v>
      </c>
      <c r="I245" s="112">
        <f t="shared" si="7"/>
        <v>0</v>
      </c>
    </row>
    <row r="246" spans="1:10" customFormat="1" ht="16.5" hidden="1" x14ac:dyDescent="0.2">
      <c r="A246" s="54" t="str">
        <f>IF(C246="","",_xlfn.AGGREGATE(3,3,$C$11:C246))</f>
        <v/>
      </c>
      <c r="B246" s="142" t="str">
        <f>IF(LEFT(SDCT!B239,3)=STH!$F$6,SDCT!C239,"")</f>
        <v/>
      </c>
      <c r="C246" s="142" t="str">
        <f>IF(LEFT(SDCT!B239,3)=STH!$F$6,SDCT!B239,"")</f>
        <v/>
      </c>
      <c r="D246" s="112">
        <f>IF(LEFT(SDCT!B239,3)=STH!$F$6,SDCT!F239,0)</f>
        <v>0</v>
      </c>
      <c r="E246" s="112">
        <f>IF(LEFT(SDCT!B239,3)=STH!$F$6,SDCT!G239,0)</f>
        <v>0</v>
      </c>
      <c r="F246" s="112">
        <f>IF(C246="",0,SUMIF(PS!$F$3:$F$1637,STH!C246,PS!$J$3:$J$1637))</f>
        <v>0</v>
      </c>
      <c r="G246" s="112">
        <f>IF(C246="",0,SUMIF(PS!$G$3:$G$1637,STH!C246,PS!$J$3:$J$1637))</f>
        <v>0</v>
      </c>
      <c r="H246" s="112">
        <f t="shared" si="6"/>
        <v>0</v>
      </c>
      <c r="I246" s="112">
        <f t="shared" si="7"/>
        <v>0</v>
      </c>
    </row>
    <row r="247" spans="1:10" customFormat="1" ht="16.5" hidden="1" x14ac:dyDescent="0.2">
      <c r="A247" s="54" t="str">
        <f>IF(C247="","",_xlfn.AGGREGATE(3,3,$C$11:C247))</f>
        <v/>
      </c>
      <c r="B247" s="142" t="str">
        <f>IF(LEFT(SDCT!B240,3)=STH!$F$6,SDCT!C240,"")</f>
        <v/>
      </c>
      <c r="C247" s="142" t="str">
        <f>IF(LEFT(SDCT!B240,3)=STH!$F$6,SDCT!B240,"")</f>
        <v/>
      </c>
      <c r="D247" s="112">
        <f>IF(LEFT(SDCT!B240,3)=STH!$F$6,SDCT!F240,0)</f>
        <v>0</v>
      </c>
      <c r="E247" s="112">
        <f>IF(LEFT(SDCT!B240,3)=STH!$F$6,SDCT!G240,0)</f>
        <v>0</v>
      </c>
      <c r="F247" s="112">
        <f>IF(C247="",0,SUMIF(PS!$F$3:$F$1637,STH!C247,PS!$J$3:$J$1637))</f>
        <v>0</v>
      </c>
      <c r="G247" s="112">
        <f>IF(C247="",0,SUMIF(PS!$G$3:$G$1637,STH!C247,PS!$J$3:$J$1637))</f>
        <v>0</v>
      </c>
      <c r="H247" s="112">
        <f t="shared" si="6"/>
        <v>0</v>
      </c>
      <c r="I247" s="112">
        <f t="shared" si="7"/>
        <v>0</v>
      </c>
    </row>
    <row r="248" spans="1:10" customFormat="1" ht="16.5" hidden="1" x14ac:dyDescent="0.2">
      <c r="A248" s="54" t="str">
        <f>IF(C248="","",_xlfn.AGGREGATE(3,3,$C$11:C248))</f>
        <v/>
      </c>
      <c r="B248" s="142" t="str">
        <f>IF(LEFT(SDCT!B241,3)=STH!$F$6,SDCT!C241,"")</f>
        <v/>
      </c>
      <c r="C248" s="142" t="str">
        <f>IF(LEFT(SDCT!B241,3)=STH!$F$6,SDCT!B241,"")</f>
        <v/>
      </c>
      <c r="D248" s="112">
        <f>IF(LEFT(SDCT!B241,3)=STH!$F$6,SDCT!F241,0)</f>
        <v>0</v>
      </c>
      <c r="E248" s="112">
        <f>IF(LEFT(SDCT!B241,3)=STH!$F$6,SDCT!G241,0)</f>
        <v>0</v>
      </c>
      <c r="F248" s="112">
        <f>IF(C248="",0,SUMIF(PS!$F$3:$F$1637,STH!C248,PS!$J$3:$J$1637))</f>
        <v>0</v>
      </c>
      <c r="G248" s="112">
        <f>IF(C248="",0,SUMIF(PS!$G$3:$G$1637,STH!C248,PS!$J$3:$J$1637))</f>
        <v>0</v>
      </c>
      <c r="H248" s="112">
        <f t="shared" si="6"/>
        <v>0</v>
      </c>
      <c r="I248" s="112">
        <f t="shared" si="7"/>
        <v>0</v>
      </c>
    </row>
    <row r="249" spans="1:10" customFormat="1" ht="16.5" hidden="1" x14ac:dyDescent="0.2">
      <c r="A249" s="54" t="str">
        <f>IF(C249="","",_xlfn.AGGREGATE(3,3,$C$11:C249))</f>
        <v/>
      </c>
      <c r="B249" s="142" t="str">
        <f>IF(LEFT(SDCT!B242,3)=STH!$F$6,SDCT!C242,"")</f>
        <v/>
      </c>
      <c r="C249" s="142" t="str">
        <f>IF(LEFT(SDCT!B242,3)=STH!$F$6,SDCT!B242,"")</f>
        <v/>
      </c>
      <c r="D249" s="112">
        <f>IF(LEFT(SDCT!B242,3)=STH!$F$6,SDCT!F242,0)</f>
        <v>0</v>
      </c>
      <c r="E249" s="112">
        <f>IF(LEFT(SDCT!B242,3)=STH!$F$6,SDCT!G242,0)</f>
        <v>0</v>
      </c>
      <c r="F249" s="112">
        <f>IF(C249="",0,SUMIF(PS!$F$3:$F$1637,STH!C249,PS!$J$3:$J$1637))</f>
        <v>0</v>
      </c>
      <c r="G249" s="112">
        <f>IF(C249="",0,SUMIF(PS!$G$3:$G$1637,STH!C249,PS!$J$3:$J$1637))</f>
        <v>0</v>
      </c>
      <c r="H249" s="112">
        <f t="shared" si="6"/>
        <v>0</v>
      </c>
      <c r="I249" s="112">
        <f t="shared" si="7"/>
        <v>0</v>
      </c>
    </row>
    <row r="250" spans="1:10" ht="16.5" x14ac:dyDescent="0.2">
      <c r="A250" s="93"/>
      <c r="B250" s="113" t="s">
        <v>83</v>
      </c>
      <c r="C250" s="114"/>
      <c r="D250" s="235">
        <f>SUBTOTAL(9,D11:D249)</f>
        <v>245200000</v>
      </c>
      <c r="E250" s="235">
        <f>SUBTOTAL(9,E11:E249)</f>
        <v>80000000</v>
      </c>
      <c r="F250" s="235">
        <f t="shared" ref="F250:I250" si="8">SUBTOTAL(9,F11:F249)</f>
        <v>781712500</v>
      </c>
      <c r="G250" s="235">
        <f t="shared" si="8"/>
        <v>698475000</v>
      </c>
      <c r="H250" s="235">
        <f t="shared" si="8"/>
        <v>338437500</v>
      </c>
      <c r="I250" s="235">
        <f t="shared" si="8"/>
        <v>90000000</v>
      </c>
      <c r="J250" s="52"/>
    </row>
    <row r="251" spans="1:10" ht="16.5" x14ac:dyDescent="0.2">
      <c r="A251" s="52"/>
      <c r="B251" s="52"/>
      <c r="C251" s="52"/>
      <c r="D251" s="52"/>
      <c r="E251" s="52"/>
      <c r="F251" s="52"/>
      <c r="G251" s="52"/>
      <c r="H251" s="52"/>
      <c r="I251" s="52"/>
      <c r="J251" s="52"/>
    </row>
    <row r="252" spans="1:10" ht="15" x14ac:dyDescent="0.2">
      <c r="A252" s="11"/>
      <c r="B252" s="11"/>
      <c r="D252" s="160"/>
      <c r="E252" s="160"/>
      <c r="F252" s="160"/>
      <c r="G252" s="160"/>
      <c r="H252" s="348" t="s">
        <v>907</v>
      </c>
      <c r="I252" s="348"/>
      <c r="J252" s="49"/>
    </row>
    <row r="253" spans="1:10" ht="14.25" x14ac:dyDescent="0.2">
      <c r="A253" s="337" t="s">
        <v>36</v>
      </c>
      <c r="B253" s="337"/>
      <c r="C253" s="50"/>
      <c r="D253" s="50"/>
      <c r="E253" s="337" t="s">
        <v>37</v>
      </c>
      <c r="F253" s="337"/>
      <c r="G253" s="160"/>
      <c r="H253" s="337" t="s">
        <v>38</v>
      </c>
      <c r="I253" s="337"/>
      <c r="J253" s="50"/>
    </row>
    <row r="254" spans="1:10" ht="15" x14ac:dyDescent="0.2">
      <c r="A254" s="333" t="s">
        <v>39</v>
      </c>
      <c r="B254" s="333"/>
      <c r="C254" s="51"/>
      <c r="D254" s="51"/>
      <c r="E254" s="333" t="s">
        <v>39</v>
      </c>
      <c r="F254" s="333"/>
      <c r="G254" s="160"/>
      <c r="H254" s="333" t="s">
        <v>40</v>
      </c>
      <c r="I254" s="333"/>
      <c r="J254" s="51"/>
    </row>
  </sheetData>
  <autoFilter ref="A10:J249" xr:uid="{00000000-0009-0000-0000-00000B000000}">
    <filterColumn colId="1">
      <customFilters>
        <customFilter operator="notEqual" val=" "/>
      </customFilters>
    </filterColumn>
  </autoFilter>
  <mergeCells count="17">
    <mergeCell ref="A254:B254"/>
    <mergeCell ref="E254:F254"/>
    <mergeCell ref="H254:I254"/>
    <mergeCell ref="H252:I252"/>
    <mergeCell ref="A253:B253"/>
    <mergeCell ref="E253:F253"/>
    <mergeCell ref="H253:I253"/>
    <mergeCell ref="H9:I9"/>
    <mergeCell ref="E1:I1"/>
    <mergeCell ref="E2:I2"/>
    <mergeCell ref="E3:I3"/>
    <mergeCell ref="A5:J5"/>
    <mergeCell ref="A9:A10"/>
    <mergeCell ref="B9:B10"/>
    <mergeCell ref="C9:C10"/>
    <mergeCell ref="D9:E9"/>
    <mergeCell ref="F9:G9"/>
  </mergeCells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D17D-9154-4B22-ACFE-785D7FD106EF}">
  <sheetPr filterMode="1"/>
  <dimension ref="A1:J507"/>
  <sheetViews>
    <sheetView topLeftCell="A4" workbookViewId="0">
      <selection activeCell="I502" sqref="I502:J502"/>
    </sheetView>
  </sheetViews>
  <sheetFormatPr defaultColWidth="8.7109375" defaultRowHeight="12.75" x14ac:dyDescent="0.2"/>
  <cols>
    <col min="1" max="1" width="9.85546875" style="223" bestFit="1" customWidth="1"/>
    <col min="2" max="2" width="14.7109375" style="223" customWidth="1"/>
    <col min="3" max="3" width="10.28515625" style="223" bestFit="1" customWidth="1"/>
    <col min="4" max="4" width="42.28515625" style="223" customWidth="1"/>
    <col min="5" max="5" width="12.140625" style="223" customWidth="1"/>
    <col min="6" max="6" width="14.28515625" style="223" customWidth="1"/>
    <col min="7" max="7" width="14" style="223" customWidth="1"/>
    <col min="8" max="8" width="14.7109375" style="223" customWidth="1"/>
    <col min="9" max="9" width="15.7109375" style="223" customWidth="1"/>
    <col min="10" max="10" width="14.5703125" style="223" customWidth="1"/>
    <col min="11" max="16384" width="8.7109375" style="223"/>
  </cols>
  <sheetData>
    <row r="1" spans="1:10" ht="15" x14ac:dyDescent="0.2">
      <c r="A1" s="196" t="s">
        <v>802</v>
      </c>
      <c r="B1" s="223" t="str">
        <f>KT!C11</f>
        <v xml:space="preserve">Công ty TNHH Phát Cường </v>
      </c>
      <c r="C1" s="224"/>
      <c r="D1" s="224"/>
      <c r="E1" s="224"/>
      <c r="F1" s="225"/>
      <c r="G1" s="225"/>
      <c r="H1" s="403" t="s">
        <v>73</v>
      </c>
      <c r="I1" s="403"/>
      <c r="J1" s="403"/>
    </row>
    <row r="2" spans="1:10" ht="15" x14ac:dyDescent="0.2">
      <c r="A2" s="196" t="s">
        <v>803</v>
      </c>
      <c r="B2" s="223" t="str">
        <f>KT!C12</f>
        <v>253 Điện Biên Phủ, Phường 4, Quận 3, Tp Hồ Chí Minh</v>
      </c>
      <c r="C2" s="224"/>
      <c r="D2" s="224"/>
      <c r="E2" s="224"/>
      <c r="F2" s="225"/>
      <c r="G2" s="225"/>
      <c r="H2" s="404" t="s">
        <v>16</v>
      </c>
      <c r="I2" s="404"/>
      <c r="J2" s="404"/>
    </row>
    <row r="3" spans="1:10" ht="15" x14ac:dyDescent="0.2">
      <c r="A3" s="226"/>
      <c r="C3" s="224"/>
      <c r="D3" s="224"/>
      <c r="E3" s="224"/>
      <c r="F3" s="225"/>
      <c r="G3" s="225"/>
      <c r="H3" s="404" t="s">
        <v>17</v>
      </c>
      <c r="I3" s="404"/>
      <c r="J3" s="404"/>
    </row>
    <row r="5" spans="1:10" ht="16.5" x14ac:dyDescent="0.2">
      <c r="A5" s="402" t="str">
        <f>IF(LEFT(F6,3)="131","SỔ CHI TIẾT THANH TOÁN VỚI NGƯỜI MUA",IF(LEFT(F6,3)="331","SỔ CHI TIẾT THANH TOÁN VỚI NGƯỜI BÁN","NHẬP SAI TÀI KHOẢN"))</f>
        <v>SỔ CHI TIẾT THANH TOÁN VỚI NGƯỜI BÁN</v>
      </c>
      <c r="B5" s="402"/>
      <c r="C5" s="402"/>
      <c r="D5" s="402"/>
      <c r="E5" s="402"/>
      <c r="F5" s="402"/>
      <c r="G5" s="402"/>
      <c r="H5" s="402"/>
      <c r="I5" s="402"/>
      <c r="J5" s="402"/>
    </row>
    <row r="6" spans="1:10" ht="17.25" x14ac:dyDescent="0.2">
      <c r="A6" s="137"/>
      <c r="B6" s="137"/>
      <c r="C6" s="137"/>
      <c r="D6" s="137"/>
      <c r="E6" s="137" t="s">
        <v>137</v>
      </c>
      <c r="F6" s="138" t="s">
        <v>659</v>
      </c>
      <c r="G6" s="137"/>
      <c r="H6" s="137"/>
      <c r="I6" s="137"/>
      <c r="J6" s="137"/>
    </row>
    <row r="7" spans="1:10" ht="16.5" x14ac:dyDescent="0.2">
      <c r="A7" s="139"/>
      <c r="B7" s="139"/>
      <c r="C7" s="139"/>
      <c r="D7" s="139"/>
      <c r="E7" s="139" t="s">
        <v>142</v>
      </c>
      <c r="F7" s="402" t="str">
        <f>VLOOKUP(F6,SDCT!$B$4:$G$233,2,0)</f>
        <v>Công ty TNHH Hương Sen</v>
      </c>
      <c r="G7" s="402"/>
      <c r="H7" s="402"/>
      <c r="I7" s="402"/>
      <c r="J7" s="139"/>
    </row>
    <row r="8" spans="1:10" ht="17.25" x14ac:dyDescent="0.2">
      <c r="A8" s="221"/>
      <c r="B8" s="221"/>
      <c r="C8" s="221"/>
      <c r="D8" s="221"/>
      <c r="E8" s="221"/>
      <c r="F8" s="221"/>
      <c r="G8" s="221"/>
      <c r="H8" s="221"/>
      <c r="I8" s="140" t="s">
        <v>75</v>
      </c>
      <c r="J8" s="221"/>
    </row>
    <row r="9" spans="1:10" ht="16.5" x14ac:dyDescent="0.2">
      <c r="A9" s="221"/>
      <c r="B9" s="221"/>
      <c r="C9" s="221"/>
      <c r="D9" s="221"/>
      <c r="E9" s="221"/>
      <c r="F9" s="221"/>
      <c r="G9" s="221"/>
      <c r="H9" s="221"/>
      <c r="I9" s="221"/>
      <c r="J9" s="221"/>
    </row>
    <row r="10" spans="1:10" ht="15" x14ac:dyDescent="0.2">
      <c r="A10" s="414" t="s">
        <v>46</v>
      </c>
      <c r="B10" s="410" t="s">
        <v>3</v>
      </c>
      <c r="C10" s="410"/>
      <c r="D10" s="416" t="s">
        <v>4</v>
      </c>
      <c r="E10" s="414" t="s">
        <v>5</v>
      </c>
      <c r="F10" s="414" t="s">
        <v>76</v>
      </c>
      <c r="G10" s="410" t="s">
        <v>61</v>
      </c>
      <c r="H10" s="410"/>
      <c r="I10" s="410" t="s">
        <v>77</v>
      </c>
      <c r="J10" s="410"/>
    </row>
    <row r="11" spans="1:10" ht="15" x14ac:dyDescent="0.2">
      <c r="A11" s="415"/>
      <c r="B11" s="105" t="s">
        <v>7</v>
      </c>
      <c r="C11" s="105" t="s">
        <v>46</v>
      </c>
      <c r="D11" s="416"/>
      <c r="E11" s="415"/>
      <c r="F11" s="415"/>
      <c r="G11" s="105" t="s">
        <v>9</v>
      </c>
      <c r="H11" s="105" t="s">
        <v>10</v>
      </c>
      <c r="I11" s="105" t="s">
        <v>9</v>
      </c>
      <c r="J11" s="105" t="s">
        <v>10</v>
      </c>
    </row>
    <row r="12" spans="1:10" ht="15" x14ac:dyDescent="0.2">
      <c r="A12" s="105" t="s">
        <v>27</v>
      </c>
      <c r="B12" s="105" t="s">
        <v>28</v>
      </c>
      <c r="C12" s="105" t="s">
        <v>29</v>
      </c>
      <c r="D12" s="105" t="s">
        <v>30</v>
      </c>
      <c r="E12" s="105" t="s">
        <v>31</v>
      </c>
      <c r="F12" s="105">
        <v>1</v>
      </c>
      <c r="G12" s="105">
        <v>2</v>
      </c>
      <c r="H12" s="105">
        <v>3</v>
      </c>
      <c r="I12" s="105">
        <v>4</v>
      </c>
      <c r="J12" s="105">
        <v>5</v>
      </c>
    </row>
    <row r="13" spans="1:10" s="134" customFormat="1" ht="15" x14ac:dyDescent="0.2">
      <c r="A13" s="405" t="s">
        <v>51</v>
      </c>
      <c r="B13" s="406"/>
      <c r="C13" s="406"/>
      <c r="D13" s="407"/>
      <c r="E13" s="107"/>
      <c r="F13" s="107"/>
      <c r="G13" s="107"/>
      <c r="H13" s="107"/>
      <c r="I13" s="236">
        <f>VLOOKUP(F6,SDCT!$B$4:$G$233,5,0)</f>
        <v>0</v>
      </c>
      <c r="J13" s="133">
        <f>VLOOKUP(F6,SDCT!$B$4:$G$233,6,0)</f>
        <v>150000000</v>
      </c>
    </row>
    <row r="14" spans="1:10" s="134" customFormat="1" ht="15" hidden="1" x14ac:dyDescent="0.2">
      <c r="A14" s="109" t="str">
        <f>IF(OR(PS!F3=SCTNB!$F$6,PS!G3=SCTNB!$F$6),PS!A3,"")</f>
        <v/>
      </c>
      <c r="B14" s="107" t="str">
        <f>IF(PS!F3=SCTNB!$F$6,PS!C3,IF(PS!G3=SCTNB!$F$6,PS!D3,""))</f>
        <v/>
      </c>
      <c r="C14" s="109" t="str">
        <f>IF(OR(PS!F3=SCTNB!$F$6,PS!G3=SCTNB!$F$6),PS!B3,"")</f>
        <v/>
      </c>
      <c r="D14" s="197" t="str">
        <f>IF(OR(PS!F3=SCTNB!$F$6,PS!G3=SCTNB!$F$6),PS!E3,"")</f>
        <v/>
      </c>
      <c r="E14" s="107" t="str">
        <f>IF(PS!F3=SCTNB!$F$6,PS!G3,IF(PS!G3=SCTNB!$F$6,PS!F3,""))</f>
        <v/>
      </c>
      <c r="F14" s="107"/>
      <c r="G14" s="110">
        <f>IF(PS!F3=SCTNB!$F$6,PS!J3,0)</f>
        <v>0</v>
      </c>
      <c r="H14" s="110">
        <f>IF(PS!G3=SCTNB!$F$6,PS!J3,0)</f>
        <v>0</v>
      </c>
      <c r="I14" s="110">
        <f>IF(AND(G14=0,H14=0),0,MAX(I13-J13+SUM($G$14:G14)-SUM($H$14:H14),0))</f>
        <v>0</v>
      </c>
      <c r="J14" s="110">
        <f>IF(AND(G14=0,H14=0),0,MAX(J13-I13+SUM($H$14:H14)-SUM($G$14:G14),0))</f>
        <v>0</v>
      </c>
    </row>
    <row r="15" spans="1:10" s="134" customFormat="1" ht="15" hidden="1" x14ac:dyDescent="0.2">
      <c r="A15" s="109" t="str">
        <f>IF(OR(PS!F4=SCTNB!$F$6,PS!G4=SCTNB!$F$6),PS!A4,"")</f>
        <v/>
      </c>
      <c r="B15" s="107" t="str">
        <f>IF(PS!F4=SCTNB!$F$6,PS!C4,IF(PS!G4=SCTNB!$F$6,PS!D4,""))</f>
        <v/>
      </c>
      <c r="C15" s="109" t="str">
        <f>IF(OR(PS!F4=SCTNB!$F$6,PS!G4=SCTNB!$F$6),PS!B4,"")</f>
        <v/>
      </c>
      <c r="D15" s="197" t="str">
        <f>IF(OR(PS!F4=SCTNB!$F$6,PS!G4=SCTNB!$F$6),PS!E4,"")</f>
        <v/>
      </c>
      <c r="E15" s="107" t="str">
        <f>IF(PS!F4=SCTNB!$F$6,PS!G4,IF(PS!G4=SCTNB!$F$6,PS!F4,""))</f>
        <v/>
      </c>
      <c r="F15" s="107"/>
      <c r="G15" s="110">
        <f>IF(PS!F4=SCTNB!$F$6,PS!J4,0)</f>
        <v>0</v>
      </c>
      <c r="H15" s="110">
        <f>IF(PS!G4=SCTNB!$F$6,PS!J4,0)</f>
        <v>0</v>
      </c>
      <c r="I15" s="110">
        <f>IF(AND(G15=0,H15=0),0,MAX(I14-J14+SUM($G$14:G15)-SUM($H$14:H15),0))</f>
        <v>0</v>
      </c>
      <c r="J15" s="110">
        <f>IF(AND(G15=0,H15=0),0,MAX(J14-I14+SUM($H$14:H15)-SUM($G$14:G15),0))</f>
        <v>0</v>
      </c>
    </row>
    <row r="16" spans="1:10" s="134" customFormat="1" ht="15" hidden="1" x14ac:dyDescent="0.2">
      <c r="A16" s="109" t="str">
        <f>IF(OR(PS!F5=SCTNB!$F$6,PS!G5=SCTNB!$F$6),PS!A5,"")</f>
        <v/>
      </c>
      <c r="B16" s="107" t="str">
        <f>IF(PS!F5=SCTNB!$F$6,PS!C5,IF(PS!G5=SCTNB!$F$6,PS!D5,""))</f>
        <v/>
      </c>
      <c r="C16" s="109" t="str">
        <f>IF(OR(PS!F5=SCTNB!$F$6,PS!G5=SCTNB!$F$6),PS!B5,"")</f>
        <v/>
      </c>
      <c r="D16" s="197" t="str">
        <f>IF(OR(PS!F5=SCTNB!$F$6,PS!G5=SCTNB!$F$6),PS!E5,"")</f>
        <v/>
      </c>
      <c r="E16" s="107" t="str">
        <f>IF(PS!F5=SCTNB!$F$6,PS!G5,IF(PS!G5=SCTNB!$F$6,PS!F5,""))</f>
        <v/>
      </c>
      <c r="F16" s="107"/>
      <c r="G16" s="110">
        <f>IF(PS!F5=SCTNB!$F$6,PS!J5,0)</f>
        <v>0</v>
      </c>
      <c r="H16" s="110">
        <f>IF(PS!G5=SCTNB!$F$6,PS!J5,0)</f>
        <v>0</v>
      </c>
      <c r="I16" s="110">
        <f>IF(AND(G16=0,H16=0),0,MAX(I15-J15+SUM($G$14:G16)-SUM($H$14:H16),0))</f>
        <v>0</v>
      </c>
      <c r="J16" s="110">
        <f>IF(AND(G16=0,H16=0),0,MAX(J15-I15+SUM($H$14:H16)-SUM($G$14:G16),0))</f>
        <v>0</v>
      </c>
    </row>
    <row r="17" spans="1:10" s="134" customFormat="1" ht="15" hidden="1" x14ac:dyDescent="0.2">
      <c r="A17" s="109" t="str">
        <f>IF(OR(PS!F6=SCTNB!$F$6,PS!G6=SCTNB!$F$6),PS!A6,"")</f>
        <v/>
      </c>
      <c r="B17" s="107" t="str">
        <f>IF(PS!F6=SCTNB!$F$6,PS!C6,IF(PS!G6=SCTNB!$F$6,PS!D6,""))</f>
        <v/>
      </c>
      <c r="C17" s="109" t="str">
        <f>IF(OR(PS!F6=SCTNB!$F$6,PS!G6=SCTNB!$F$6),PS!B6,"")</f>
        <v/>
      </c>
      <c r="D17" s="197" t="str">
        <f>IF(OR(PS!F6=SCTNB!$F$6,PS!G6=SCTNB!$F$6),PS!E6,"")</f>
        <v/>
      </c>
      <c r="E17" s="107" t="str">
        <f>IF(PS!F6=SCTNB!$F$6,PS!G6,IF(PS!G6=SCTNB!$F$6,PS!F6,""))</f>
        <v/>
      </c>
      <c r="F17" s="107"/>
      <c r="G17" s="110">
        <f>IF(PS!F6=SCTNB!$F$6,PS!J6,0)</f>
        <v>0</v>
      </c>
      <c r="H17" s="110">
        <f>IF(PS!G6=SCTNB!$F$6,PS!J6,0)</f>
        <v>0</v>
      </c>
      <c r="I17" s="110">
        <f>IF(AND(G17=0,H17=0),0,MAX(I16-J16+SUM($G$14:G17)-SUM($H$14:H17),0))</f>
        <v>0</v>
      </c>
      <c r="J17" s="110">
        <f>IF(AND(G17=0,H17=0),0,MAX(J16-I16+SUM($H$14:H17)-SUM($G$14:G17),0))</f>
        <v>0</v>
      </c>
    </row>
    <row r="18" spans="1:10" s="134" customFormat="1" ht="15" hidden="1" x14ac:dyDescent="0.2">
      <c r="A18" s="109" t="str">
        <f>IF(OR(PS!F7=SCTNB!$F$6,PS!G7=SCTNB!$F$6),PS!A7,"")</f>
        <v/>
      </c>
      <c r="B18" s="107" t="str">
        <f>IF(PS!F7=SCTNB!$F$6,PS!C7,IF(PS!G7=SCTNB!$F$6,PS!D7,""))</f>
        <v/>
      </c>
      <c r="C18" s="109" t="str">
        <f>IF(OR(PS!F7=SCTNB!$F$6,PS!G7=SCTNB!$F$6),PS!B7,"")</f>
        <v/>
      </c>
      <c r="D18" s="197" t="str">
        <f>IF(OR(PS!F7=SCTNB!$F$6,PS!G7=SCTNB!$F$6),PS!E7,"")</f>
        <v/>
      </c>
      <c r="E18" s="107" t="str">
        <f>IF(PS!F7=SCTNB!$F$6,PS!G7,IF(PS!G7=SCTNB!$F$6,PS!F7,""))</f>
        <v/>
      </c>
      <c r="F18" s="107"/>
      <c r="G18" s="110">
        <f>IF(PS!F7=SCTNB!$F$6,PS!J7,0)</f>
        <v>0</v>
      </c>
      <c r="H18" s="110">
        <f>IF(PS!G7=SCTNB!$F$6,PS!J7,0)</f>
        <v>0</v>
      </c>
      <c r="I18" s="110">
        <f>IF(AND(G18=0,H18=0),0,MAX(I17-J17+SUM($G$14:G18)-SUM($H$14:H18),0))</f>
        <v>0</v>
      </c>
      <c r="J18" s="110">
        <f>IF(AND(G18=0,H18=0),0,MAX(J17-I17+SUM($H$14:H18)-SUM($G$14:G18),0))</f>
        <v>0</v>
      </c>
    </row>
    <row r="19" spans="1:10" s="134" customFormat="1" ht="15" hidden="1" x14ac:dyDescent="0.2">
      <c r="A19" s="109" t="str">
        <f>IF(OR(PS!F8=SCTNB!$F$6,PS!G8=SCTNB!$F$6),PS!A8,"")</f>
        <v/>
      </c>
      <c r="B19" s="107" t="str">
        <f>IF(PS!F8=SCTNB!$F$6,PS!C8,IF(PS!G8=SCTNB!$F$6,PS!D8,""))</f>
        <v/>
      </c>
      <c r="C19" s="109" t="str">
        <f>IF(OR(PS!F8=SCTNB!$F$6,PS!G8=SCTNB!$F$6),PS!B8,"")</f>
        <v/>
      </c>
      <c r="D19" s="197" t="str">
        <f>IF(OR(PS!F8=SCTNB!$F$6,PS!G8=SCTNB!$F$6),PS!E8,"")</f>
        <v/>
      </c>
      <c r="E19" s="107" t="str">
        <f>IF(PS!F8=SCTNB!$F$6,PS!G8,IF(PS!G8=SCTNB!$F$6,PS!F8,""))</f>
        <v/>
      </c>
      <c r="F19" s="107"/>
      <c r="G19" s="110">
        <f>IF(PS!F8=SCTNB!$F$6,PS!J8,0)</f>
        <v>0</v>
      </c>
      <c r="H19" s="110">
        <f>IF(PS!G8=SCTNB!$F$6,PS!J8,0)</f>
        <v>0</v>
      </c>
      <c r="I19" s="110">
        <f>IF(AND(G19=0,H19=0),0,MAX(I18-J18+SUM($G$14:G19)-SUM($H$14:H19),0))</f>
        <v>0</v>
      </c>
      <c r="J19" s="110">
        <f>IF(AND(G19=0,H19=0),0,MAX(J18-I18+SUM($H$14:H19)-SUM($G$14:G19),0))</f>
        <v>0</v>
      </c>
    </row>
    <row r="20" spans="1:10" s="134" customFormat="1" ht="15" hidden="1" x14ac:dyDescent="0.2">
      <c r="A20" s="109" t="str">
        <f>IF(OR(PS!F9=SCTNB!$F$6,PS!G9=SCTNB!$F$6),PS!A9,"")</f>
        <v/>
      </c>
      <c r="B20" s="107" t="str">
        <f>IF(PS!F9=SCTNB!$F$6,PS!C9,IF(PS!G9=SCTNB!$F$6,PS!D9,""))</f>
        <v/>
      </c>
      <c r="C20" s="109" t="str">
        <f>IF(OR(PS!F9=SCTNB!$F$6,PS!G9=SCTNB!$F$6),PS!B9,"")</f>
        <v/>
      </c>
      <c r="D20" s="197" t="str">
        <f>IF(OR(PS!F9=SCTNB!$F$6,PS!G9=SCTNB!$F$6),PS!E9,"")</f>
        <v/>
      </c>
      <c r="E20" s="107" t="str">
        <f>IF(PS!F9=SCTNB!$F$6,PS!G9,IF(PS!G9=SCTNB!$F$6,PS!F9,""))</f>
        <v/>
      </c>
      <c r="F20" s="107"/>
      <c r="G20" s="110">
        <f>IF(PS!F9=SCTNB!$F$6,PS!J9,0)</f>
        <v>0</v>
      </c>
      <c r="H20" s="110">
        <f>IF(PS!G9=SCTNB!$F$6,PS!J9,0)</f>
        <v>0</v>
      </c>
      <c r="I20" s="110">
        <f>IF(AND(G20=0,H20=0),0,MAX(I19-J19+SUM($G$14:G20)-SUM($H$14:H20),0))</f>
        <v>0</v>
      </c>
      <c r="J20" s="110">
        <f>IF(AND(G20=0,H20=0),0,MAX(J19-I19+SUM($H$14:H20)-SUM($G$14:G20),0))</f>
        <v>0</v>
      </c>
    </row>
    <row r="21" spans="1:10" s="134" customFormat="1" ht="15" hidden="1" x14ac:dyDescent="0.2">
      <c r="A21" s="109" t="str">
        <f>IF(OR(PS!F10=SCTNB!$F$6,PS!G10=SCTNB!$F$6),PS!A10,"")</f>
        <v/>
      </c>
      <c r="B21" s="107" t="str">
        <f>IF(PS!F10=SCTNB!$F$6,PS!C10,IF(PS!G10=SCTNB!$F$6,PS!D10,""))</f>
        <v/>
      </c>
      <c r="C21" s="109" t="str">
        <f>IF(OR(PS!F10=SCTNB!$F$6,PS!G10=SCTNB!$F$6),PS!B10,"")</f>
        <v/>
      </c>
      <c r="D21" s="197" t="str">
        <f>IF(OR(PS!F10=SCTNB!$F$6,PS!G10=SCTNB!$F$6),PS!E10,"")</f>
        <v/>
      </c>
      <c r="E21" s="107" t="str">
        <f>IF(PS!F10=SCTNB!$F$6,PS!G10,IF(PS!G10=SCTNB!$F$6,PS!F10,""))</f>
        <v/>
      </c>
      <c r="F21" s="107"/>
      <c r="G21" s="110">
        <f>IF(PS!F10=SCTNB!$F$6,PS!J10,0)</f>
        <v>0</v>
      </c>
      <c r="H21" s="110">
        <f>IF(PS!G10=SCTNB!$F$6,PS!J10,0)</f>
        <v>0</v>
      </c>
      <c r="I21" s="110">
        <f>IF(AND(G21=0,H21=0),0,MAX(I20-J20+SUM($G$14:G21)-SUM($H$14:H21),0))</f>
        <v>0</v>
      </c>
      <c r="J21" s="110">
        <f>IF(AND(G21=0,H21=0),0,MAX(J20-I20+SUM($H$14:H21)-SUM($G$14:G21),0))</f>
        <v>0</v>
      </c>
    </row>
    <row r="22" spans="1:10" s="134" customFormat="1" ht="15" hidden="1" x14ac:dyDescent="0.2">
      <c r="A22" s="109" t="str">
        <f>IF(OR(PS!F11=SCTNB!$F$6,PS!G11=SCTNB!$F$6),PS!A11,"")</f>
        <v/>
      </c>
      <c r="B22" s="107" t="str">
        <f>IF(PS!F11=SCTNB!$F$6,PS!C11,IF(PS!G11=SCTNB!$F$6,PS!D11,""))</f>
        <v/>
      </c>
      <c r="C22" s="109" t="str">
        <f>IF(OR(PS!F11=SCTNB!$F$6,PS!G11=SCTNB!$F$6),PS!B11,"")</f>
        <v/>
      </c>
      <c r="D22" s="197" t="str">
        <f>IF(OR(PS!F11=SCTNB!$F$6,PS!G11=SCTNB!$F$6),PS!E11,"")</f>
        <v/>
      </c>
      <c r="E22" s="107" t="str">
        <f>IF(PS!F11=SCTNB!$F$6,PS!G11,IF(PS!G11=SCTNB!$F$6,PS!F11,""))</f>
        <v/>
      </c>
      <c r="F22" s="107"/>
      <c r="G22" s="110">
        <f>IF(PS!F11=SCTNB!$F$6,PS!J11,0)</f>
        <v>0</v>
      </c>
      <c r="H22" s="110">
        <f>IF(PS!G11=SCTNB!$F$6,PS!J11,0)</f>
        <v>0</v>
      </c>
      <c r="I22" s="110">
        <f>IF(AND(G22=0,H22=0),0,MAX(I21-J21+SUM($G$14:G22)-SUM($H$14:H22),0))</f>
        <v>0</v>
      </c>
      <c r="J22" s="110">
        <f>IF(AND(G22=0,H22=0),0,MAX(J21-I21+SUM($H$14:H22)-SUM($G$14:G22),0))</f>
        <v>0</v>
      </c>
    </row>
    <row r="23" spans="1:10" s="134" customFormat="1" ht="15" hidden="1" x14ac:dyDescent="0.2">
      <c r="A23" s="109" t="str">
        <f>IF(OR(PS!F12=SCTNB!$F$6,PS!G12=SCTNB!$F$6),PS!A12,"")</f>
        <v/>
      </c>
      <c r="B23" s="107" t="str">
        <f>IF(PS!F12=SCTNB!$F$6,PS!C12,IF(PS!G12=SCTNB!$F$6,PS!D12,""))</f>
        <v/>
      </c>
      <c r="C23" s="109" t="str">
        <f>IF(OR(PS!F12=SCTNB!$F$6,PS!G12=SCTNB!$F$6),PS!B12,"")</f>
        <v/>
      </c>
      <c r="D23" s="197" t="str">
        <f>IF(OR(PS!F12=SCTNB!$F$6,PS!G12=SCTNB!$F$6),PS!E12,"")</f>
        <v/>
      </c>
      <c r="E23" s="107" t="str">
        <f>IF(PS!F12=SCTNB!$F$6,PS!G12,IF(PS!G12=SCTNB!$F$6,PS!F12,""))</f>
        <v/>
      </c>
      <c r="F23" s="107"/>
      <c r="G23" s="110">
        <f>IF(PS!F12=SCTNB!$F$6,PS!J12,0)</f>
        <v>0</v>
      </c>
      <c r="H23" s="110">
        <f>IF(PS!G12=SCTNB!$F$6,PS!J12,0)</f>
        <v>0</v>
      </c>
      <c r="I23" s="110">
        <f>IF(AND(G23=0,H23=0),0,MAX(I22-J22+SUM($G$14:G23)-SUM($H$14:H23),0))</f>
        <v>0</v>
      </c>
      <c r="J23" s="110">
        <f>IF(AND(G23=0,H23=0),0,MAX(J22-I22+SUM($H$14:H23)-SUM($G$14:G23),0))</f>
        <v>0</v>
      </c>
    </row>
    <row r="24" spans="1:10" s="134" customFormat="1" ht="15" hidden="1" x14ac:dyDescent="0.2">
      <c r="A24" s="109" t="str">
        <f>IF(OR(PS!F13=SCTNB!$F$6,PS!G13=SCTNB!$F$6),PS!A13,"")</f>
        <v/>
      </c>
      <c r="B24" s="107" t="str">
        <f>IF(PS!F13=SCTNB!$F$6,PS!C13,IF(PS!G13=SCTNB!$F$6,PS!D13,""))</f>
        <v/>
      </c>
      <c r="C24" s="109" t="str">
        <f>IF(OR(PS!F13=SCTNB!$F$6,PS!G13=SCTNB!$F$6),PS!B13,"")</f>
        <v/>
      </c>
      <c r="D24" s="197" t="str">
        <f>IF(OR(PS!F13=SCTNB!$F$6,PS!G13=SCTNB!$F$6),PS!E13,"")</f>
        <v/>
      </c>
      <c r="E24" s="107" t="str">
        <f>IF(PS!F13=SCTNB!$F$6,PS!G13,IF(PS!G13=SCTNB!$F$6,PS!F13,""))</f>
        <v/>
      </c>
      <c r="F24" s="107"/>
      <c r="G24" s="110">
        <f>IF(PS!F13=SCTNB!$F$6,PS!J13,0)</f>
        <v>0</v>
      </c>
      <c r="H24" s="110">
        <f>IF(PS!G13=SCTNB!$F$6,PS!J13,0)</f>
        <v>0</v>
      </c>
      <c r="I24" s="110">
        <f>IF(AND(G24=0,H24=0),0,MAX(I23-J23+SUM($G$14:G24)-SUM($H$14:H24),0))</f>
        <v>0</v>
      </c>
      <c r="J24" s="110">
        <f>IF(AND(G24=0,H24=0),0,MAX(J23-I23+SUM($H$14:H24)-SUM($G$14:G24),0))</f>
        <v>0</v>
      </c>
    </row>
    <row r="25" spans="1:10" s="134" customFormat="1" ht="15" hidden="1" x14ac:dyDescent="0.2">
      <c r="A25" s="109" t="str">
        <f>IF(OR(PS!F14=SCTNB!$F$6,PS!G14=SCTNB!$F$6),PS!A14,"")</f>
        <v/>
      </c>
      <c r="B25" s="107" t="str">
        <f>IF(PS!F14=SCTNB!$F$6,PS!C14,IF(PS!G14=SCTNB!$F$6,PS!D14,""))</f>
        <v/>
      </c>
      <c r="C25" s="109" t="str">
        <f>IF(OR(PS!F14=SCTNB!$F$6,PS!G14=SCTNB!$F$6),PS!B14,"")</f>
        <v/>
      </c>
      <c r="D25" s="197" t="str">
        <f>IF(OR(PS!F14=SCTNB!$F$6,PS!G14=SCTNB!$F$6),PS!E14,"")</f>
        <v/>
      </c>
      <c r="E25" s="107" t="str">
        <f>IF(PS!F14=SCTNB!$F$6,PS!G14,IF(PS!G14=SCTNB!$F$6,PS!F14,""))</f>
        <v/>
      </c>
      <c r="F25" s="107"/>
      <c r="G25" s="110">
        <f>IF(PS!F14=SCTNB!$F$6,PS!J14,0)</f>
        <v>0</v>
      </c>
      <c r="H25" s="110">
        <f>IF(PS!G14=SCTNB!$F$6,PS!J14,0)</f>
        <v>0</v>
      </c>
      <c r="I25" s="110">
        <f>IF(AND(G25=0,H25=0),0,MAX(I24-J24+SUM($G$14:G25)-SUM($H$14:H25),0))</f>
        <v>0</v>
      </c>
      <c r="J25" s="110">
        <f>IF(AND(G25=0,H25=0),0,MAX(J24-I24+SUM($H$14:H25)-SUM($G$14:G25),0))</f>
        <v>0</v>
      </c>
    </row>
    <row r="26" spans="1:10" s="134" customFormat="1" ht="15" x14ac:dyDescent="0.2">
      <c r="A26" s="109">
        <f>IF(OR(PS!F15=SCTNB!$F$6,PS!G15=SCTNB!$F$6),PS!A15,"")</f>
        <v>44845</v>
      </c>
      <c r="B26" s="107" t="str">
        <f>IF(PS!F15=SCTNB!$F$6,PS!C15,IF(PS!G15=SCTNB!$F$6,PS!D15,""))</f>
        <v>HD0065478</v>
      </c>
      <c r="C26" s="109">
        <f>IF(OR(PS!F15=SCTNB!$F$6,PS!G15=SCTNB!$F$6),PS!B15,"")</f>
        <v>44845</v>
      </c>
      <c r="D26" s="197" t="str">
        <f>IF(OR(PS!F15=SCTNB!$F$6,PS!G15=SCTNB!$F$6),PS!E15,"")</f>
        <v>Mua hàng hóa của công ty TNHH Hương Sen, hưởng chiết khấu</v>
      </c>
      <c r="E26" s="107" t="str">
        <f>IF(PS!F15=SCTNB!$F$6,PS!G15,IF(PS!G15=SCTNB!$F$6,PS!F15,""))</f>
        <v>1561.03</v>
      </c>
      <c r="F26" s="107"/>
      <c r="G26" s="110">
        <f>IF(PS!F15=SCTNB!$F$6,PS!J15,0)</f>
        <v>0</v>
      </c>
      <c r="H26" s="110">
        <f>IF(PS!G15=SCTNB!$F$6,PS!J15,0)</f>
        <v>1529500</v>
      </c>
      <c r="I26" s="110">
        <f>IF(AND(G26=0,H26=0),0,MAX(I25-J25+SUM($G$14:G26)-SUM($H$14:H26),0))</f>
        <v>0</v>
      </c>
      <c r="J26" s="110">
        <f>IF(AND(G26=0,H26=0),0,MAX(J25-I25+SUM($H$14:H26)-SUM($G$14:G26),0))</f>
        <v>1529500</v>
      </c>
    </row>
    <row r="27" spans="1:10" s="134" customFormat="1" ht="15" x14ac:dyDescent="0.2">
      <c r="A27" s="109">
        <f>IF(OR(PS!F16=SCTNB!$F$6,PS!G16=SCTNB!$F$6),PS!A16,"")</f>
        <v>44845</v>
      </c>
      <c r="B27" s="107" t="str">
        <f>IF(PS!F16=SCTNB!$F$6,PS!C16,IF(PS!G16=SCTNB!$F$6,PS!D16,""))</f>
        <v>HD0065478</v>
      </c>
      <c r="C27" s="109">
        <f>IF(OR(PS!F16=SCTNB!$F$6,PS!G16=SCTNB!$F$6),PS!B16,"")</f>
        <v>44845</v>
      </c>
      <c r="D27" s="197" t="str">
        <f>IF(OR(PS!F16=SCTNB!$F$6,PS!G16=SCTNB!$F$6),PS!E16,"")</f>
        <v>Mua hàng hóa của công ty TNHH Hương Sen, hưởng chiết khấu</v>
      </c>
      <c r="E27" s="107" t="str">
        <f>IF(PS!F16=SCTNB!$F$6,PS!G16,IF(PS!G16=SCTNB!$F$6,PS!F16,""))</f>
        <v>1561.05</v>
      </c>
      <c r="F27" s="107"/>
      <c r="G27" s="110">
        <f>IF(PS!F16=SCTNB!$F$6,PS!J16,0)</f>
        <v>0</v>
      </c>
      <c r="H27" s="110">
        <f>IF(PS!G16=SCTNB!$F$6,PS!J16,0)</f>
        <v>6669000</v>
      </c>
      <c r="I27" s="110">
        <f>IF(AND(G27=0,H27=0),0,MAX(I26-J26+SUM($G$14:G27)-SUM($H$14:H27),0))</f>
        <v>0</v>
      </c>
      <c r="J27" s="110">
        <f>IF(AND(G27=0,H27=0),0,MAX(J26-I26+SUM($H$14:H27)-SUM($G$14:G27),0))</f>
        <v>9728000</v>
      </c>
    </row>
    <row r="28" spans="1:10" s="134" customFormat="1" ht="15" x14ac:dyDescent="0.2">
      <c r="A28" s="109">
        <f>IF(OR(PS!F17=SCTNB!$F$6,PS!G17=SCTNB!$F$6),PS!A17,"")</f>
        <v>44845</v>
      </c>
      <c r="B28" s="107" t="str">
        <f>IF(PS!F17=SCTNB!$F$6,PS!C17,IF(PS!G17=SCTNB!$F$6,PS!D17,""))</f>
        <v>HD00065478</v>
      </c>
      <c r="C28" s="109">
        <f>IF(OR(PS!F17=SCTNB!$F$6,PS!G17=SCTNB!$F$6),PS!B17,"")</f>
        <v>44845</v>
      </c>
      <c r="D28" s="197" t="str">
        <f>IF(OR(PS!F17=SCTNB!$F$6,PS!G17=SCTNB!$F$6),PS!E17,"")</f>
        <v>Mua hàng hóa của công ty TNHH Hương Sen, hưởng chiết khấu - Thuế GTGT</v>
      </c>
      <c r="E28" s="107" t="str">
        <f>IF(PS!F17=SCTNB!$F$6,PS!G17,IF(PS!G17=SCTNB!$F$6,PS!F17,""))</f>
        <v>1331</v>
      </c>
      <c r="F28" s="107"/>
      <c r="G28" s="110">
        <f>IF(PS!F17=SCTNB!$F$6,PS!J17,0)</f>
        <v>0</v>
      </c>
      <c r="H28" s="110">
        <f>IF(PS!G17=SCTNB!$F$6,PS!J17,0)</f>
        <v>819850</v>
      </c>
      <c r="I28" s="110">
        <f>IF(AND(G28=0,H28=0),0,MAX(I27-J27+SUM($G$14:G28)-SUM($H$14:H28),0))</f>
        <v>0</v>
      </c>
      <c r="J28" s="110">
        <f>IF(AND(G28=0,H28=0),0,MAX(J27-I27+SUM($H$14:H28)-SUM($G$14:G28),0))</f>
        <v>18746350</v>
      </c>
    </row>
    <row r="29" spans="1:10" s="134" customFormat="1" ht="15" hidden="1" x14ac:dyDescent="0.2">
      <c r="A29" s="109" t="str">
        <f>IF(OR(PS!F18=SCTNB!$F$6,PS!G18=SCTNB!$F$6),PS!A18,"")</f>
        <v/>
      </c>
      <c r="B29" s="107" t="str">
        <f>IF(PS!F18=SCTNB!$F$6,PS!C18,IF(PS!G18=SCTNB!$F$6,PS!D18,""))</f>
        <v/>
      </c>
      <c r="C29" s="109" t="str">
        <f>IF(OR(PS!F18=SCTNB!$F$6,PS!G18=SCTNB!$F$6),PS!B18,"")</f>
        <v/>
      </c>
      <c r="D29" s="197" t="str">
        <f>IF(OR(PS!F18=SCTNB!$F$6,PS!G18=SCTNB!$F$6),PS!E18,"")</f>
        <v/>
      </c>
      <c r="E29" s="107" t="str">
        <f>IF(PS!F18=SCTNB!$F$6,PS!G18,IF(PS!G18=SCTNB!$F$6,PS!F18,""))</f>
        <v/>
      </c>
      <c r="F29" s="107"/>
      <c r="G29" s="110">
        <f>IF(PS!F18=SCTNB!$F$6,PS!J18,0)</f>
        <v>0</v>
      </c>
      <c r="H29" s="110">
        <f>IF(PS!G18=SCTNB!$F$6,PS!J18,0)</f>
        <v>0</v>
      </c>
      <c r="I29" s="110">
        <f>IF(AND(G29=0,H29=0),0,MAX(I28-J28+SUM($G$14:G29)-SUM($H$14:H29),0))</f>
        <v>0</v>
      </c>
      <c r="J29" s="110">
        <f>IF(AND(G29=0,H29=0),0,MAX(J28-I28+SUM($H$14:H29)-SUM($G$14:G29),0))</f>
        <v>0</v>
      </c>
    </row>
    <row r="30" spans="1:10" s="134" customFormat="1" ht="15" hidden="1" x14ac:dyDescent="0.2">
      <c r="A30" s="109" t="str">
        <f>IF(OR(PS!F19=SCTNB!$F$6,PS!G19=SCTNB!$F$6),PS!A19,"")</f>
        <v/>
      </c>
      <c r="B30" s="107" t="str">
        <f>IF(PS!F19=SCTNB!$F$6,PS!C19,IF(PS!G19=SCTNB!$F$6,PS!D19,""))</f>
        <v/>
      </c>
      <c r="C30" s="109" t="str">
        <f>IF(OR(PS!F19=SCTNB!$F$6,PS!G19=SCTNB!$F$6),PS!B19,"")</f>
        <v/>
      </c>
      <c r="D30" s="197" t="str">
        <f>IF(OR(PS!F19=SCTNB!$F$6,PS!G19=SCTNB!$F$6),PS!E19,"")</f>
        <v/>
      </c>
      <c r="E30" s="107" t="str">
        <f>IF(PS!F19=SCTNB!$F$6,PS!G19,IF(PS!G19=SCTNB!$F$6,PS!F19,""))</f>
        <v/>
      </c>
      <c r="F30" s="107"/>
      <c r="G30" s="110">
        <f>IF(PS!F19=SCTNB!$F$6,PS!J19,0)</f>
        <v>0</v>
      </c>
      <c r="H30" s="110">
        <f>IF(PS!G19=SCTNB!$F$6,PS!J19,0)</f>
        <v>0</v>
      </c>
      <c r="I30" s="110">
        <f>IF(AND(G30=0,H30=0),0,MAX(I29-J29+SUM($G$14:G30)-SUM($H$14:H30),0))</f>
        <v>0</v>
      </c>
      <c r="J30" s="110">
        <f>IF(AND(G30=0,H30=0),0,MAX(J29-I29+SUM($H$14:H30)-SUM($G$14:G30),0))</f>
        <v>0</v>
      </c>
    </row>
    <row r="31" spans="1:10" s="134" customFormat="1" ht="15" hidden="1" x14ac:dyDescent="0.2">
      <c r="A31" s="109" t="str">
        <f>IF(OR(PS!F20=SCTNB!$F$6,PS!G20=SCTNB!$F$6),PS!A20,"")</f>
        <v/>
      </c>
      <c r="B31" s="107" t="str">
        <f>IF(PS!F20=SCTNB!$F$6,PS!C20,IF(PS!G20=SCTNB!$F$6,PS!D20,""))</f>
        <v/>
      </c>
      <c r="C31" s="109" t="str">
        <f>IF(OR(PS!F20=SCTNB!$F$6,PS!G20=SCTNB!$F$6),PS!B20,"")</f>
        <v/>
      </c>
      <c r="D31" s="197" t="str">
        <f>IF(OR(PS!F20=SCTNB!$F$6,PS!G20=SCTNB!$F$6),PS!E20,"")</f>
        <v/>
      </c>
      <c r="E31" s="107" t="str">
        <f>IF(PS!F20=SCTNB!$F$6,PS!G20,IF(PS!G20=SCTNB!$F$6,PS!F20,""))</f>
        <v/>
      </c>
      <c r="F31" s="107"/>
      <c r="G31" s="110">
        <f>IF(PS!F20=SCTNB!$F$6,PS!J20,0)</f>
        <v>0</v>
      </c>
      <c r="H31" s="110">
        <f>IF(PS!G20=SCTNB!$F$6,PS!J20,0)</f>
        <v>0</v>
      </c>
      <c r="I31" s="110">
        <f>IF(AND(G31=0,H31=0),0,MAX(I30-J30+SUM($G$14:G31)-SUM($H$14:H31),0))</f>
        <v>0</v>
      </c>
      <c r="J31" s="110">
        <f>IF(AND(G31=0,H31=0),0,MAX(J30-I30+SUM($H$14:H31)-SUM($G$14:G31),0))</f>
        <v>0</v>
      </c>
    </row>
    <row r="32" spans="1:10" s="134" customFormat="1" ht="15" hidden="1" x14ac:dyDescent="0.2">
      <c r="A32" s="109" t="str">
        <f>IF(OR(PS!F21=SCTNB!$F$6,PS!G21=SCTNB!$F$6),PS!A21,"")</f>
        <v/>
      </c>
      <c r="B32" s="107" t="str">
        <f>IF(PS!F21=SCTNB!$F$6,PS!C21,IF(PS!G21=SCTNB!$F$6,PS!D21,""))</f>
        <v/>
      </c>
      <c r="C32" s="109" t="str">
        <f>IF(OR(PS!F21=SCTNB!$F$6,PS!G21=SCTNB!$F$6),PS!B21,"")</f>
        <v/>
      </c>
      <c r="D32" s="197" t="str">
        <f>IF(OR(PS!F21=SCTNB!$F$6,PS!G21=SCTNB!$F$6),PS!E21,"")</f>
        <v/>
      </c>
      <c r="E32" s="107" t="str">
        <f>IF(PS!F21=SCTNB!$F$6,PS!G21,IF(PS!G21=SCTNB!$F$6,PS!F21,""))</f>
        <v/>
      </c>
      <c r="F32" s="107"/>
      <c r="G32" s="110">
        <f>IF(PS!F21=SCTNB!$F$6,PS!J21,0)</f>
        <v>0</v>
      </c>
      <c r="H32" s="110">
        <f>IF(PS!G21=SCTNB!$F$6,PS!J21,0)</f>
        <v>0</v>
      </c>
      <c r="I32" s="110">
        <f>IF(AND(G32=0,H32=0),0,MAX(I31-J31+SUM($G$14:G32)-SUM($H$14:H32),0))</f>
        <v>0</v>
      </c>
      <c r="J32" s="110">
        <f>IF(AND(G32=0,H32=0),0,MAX(J31-I31+SUM($H$14:H32)-SUM($G$14:G32),0))</f>
        <v>0</v>
      </c>
    </row>
    <row r="33" spans="1:10" s="134" customFormat="1" ht="15" hidden="1" x14ac:dyDescent="0.2">
      <c r="A33" s="109" t="str">
        <f>IF(OR(PS!F22=SCTNB!$F$6,PS!G22=SCTNB!$F$6),PS!A22,"")</f>
        <v/>
      </c>
      <c r="B33" s="107" t="str">
        <f>IF(PS!F22=SCTNB!$F$6,PS!C22,IF(PS!G22=SCTNB!$F$6,PS!D22,""))</f>
        <v/>
      </c>
      <c r="C33" s="109" t="str">
        <f>IF(OR(PS!F22=SCTNB!$F$6,PS!G22=SCTNB!$F$6),PS!B22,"")</f>
        <v/>
      </c>
      <c r="D33" s="197" t="str">
        <f>IF(OR(PS!F22=SCTNB!$F$6,PS!G22=SCTNB!$F$6),PS!E22,"")</f>
        <v/>
      </c>
      <c r="E33" s="107" t="str">
        <f>IF(PS!F22=SCTNB!$F$6,PS!G22,IF(PS!G22=SCTNB!$F$6,PS!F22,""))</f>
        <v/>
      </c>
      <c r="F33" s="107"/>
      <c r="G33" s="110">
        <f>IF(PS!F22=SCTNB!$F$6,PS!J22,0)</f>
        <v>0</v>
      </c>
      <c r="H33" s="110">
        <f>IF(PS!G22=SCTNB!$F$6,PS!J22,0)</f>
        <v>0</v>
      </c>
      <c r="I33" s="110">
        <f>IF(AND(G33=0,H33=0),0,MAX(I32-J32+SUM($G$14:G33)-SUM($H$14:H33),0))</f>
        <v>0</v>
      </c>
      <c r="J33" s="110">
        <f>IF(AND(G33=0,H33=0),0,MAX(J32-I32+SUM($H$14:H33)-SUM($G$14:G33),0))</f>
        <v>0</v>
      </c>
    </row>
    <row r="34" spans="1:10" s="134" customFormat="1" ht="15" hidden="1" x14ac:dyDescent="0.2">
      <c r="A34" s="109" t="str">
        <f>IF(OR(PS!F23=SCTNB!$F$6,PS!G23=SCTNB!$F$6),PS!A23,"")</f>
        <v/>
      </c>
      <c r="B34" s="107" t="str">
        <f>IF(PS!F23=SCTNB!$F$6,PS!C23,IF(PS!G23=SCTNB!$F$6,PS!D23,""))</f>
        <v/>
      </c>
      <c r="C34" s="109" t="str">
        <f>IF(OR(PS!F23=SCTNB!$F$6,PS!G23=SCTNB!$F$6),PS!B23,"")</f>
        <v/>
      </c>
      <c r="D34" s="197" t="str">
        <f>IF(OR(PS!F23=SCTNB!$F$6,PS!G23=SCTNB!$F$6),PS!E23,"")</f>
        <v/>
      </c>
      <c r="E34" s="107" t="str">
        <f>IF(PS!F23=SCTNB!$F$6,PS!G23,IF(PS!G23=SCTNB!$F$6,PS!F23,""))</f>
        <v/>
      </c>
      <c r="F34" s="107"/>
      <c r="G34" s="110">
        <f>IF(PS!F23=SCTNB!$F$6,PS!J23,0)</f>
        <v>0</v>
      </c>
      <c r="H34" s="110">
        <f>IF(PS!G23=SCTNB!$F$6,PS!J23,0)</f>
        <v>0</v>
      </c>
      <c r="I34" s="110">
        <f>IF(AND(G34=0,H34=0),0,MAX(I33-J33+SUM($G$14:G34)-SUM($H$14:H34),0))</f>
        <v>0</v>
      </c>
      <c r="J34" s="110">
        <f>IF(AND(G34=0,H34=0),0,MAX(J33-I33+SUM($H$14:H34)-SUM($G$14:G34),0))</f>
        <v>0</v>
      </c>
    </row>
    <row r="35" spans="1:10" s="134" customFormat="1" ht="15" hidden="1" x14ac:dyDescent="0.2">
      <c r="A35" s="109" t="str">
        <f>IF(OR(PS!F24=SCTNB!$F$6,PS!G24=SCTNB!$F$6),PS!A24,"")</f>
        <v/>
      </c>
      <c r="B35" s="107" t="str">
        <f>IF(PS!F24=SCTNB!$F$6,PS!C24,IF(PS!G24=SCTNB!$F$6,PS!D24,""))</f>
        <v/>
      </c>
      <c r="C35" s="109" t="str">
        <f>IF(OR(PS!F24=SCTNB!$F$6,PS!G24=SCTNB!$F$6),PS!B24,"")</f>
        <v/>
      </c>
      <c r="D35" s="197" t="str">
        <f>IF(OR(PS!F24=SCTNB!$F$6,PS!G24=SCTNB!$F$6),PS!E24,"")</f>
        <v/>
      </c>
      <c r="E35" s="107" t="str">
        <f>IF(PS!F24=SCTNB!$F$6,PS!G24,IF(PS!G24=SCTNB!$F$6,PS!F24,""))</f>
        <v/>
      </c>
      <c r="F35" s="107"/>
      <c r="G35" s="110">
        <f>IF(PS!F24=SCTNB!$F$6,PS!J24,0)</f>
        <v>0</v>
      </c>
      <c r="H35" s="110">
        <f>IF(PS!G24=SCTNB!$F$6,PS!J24,0)</f>
        <v>0</v>
      </c>
      <c r="I35" s="110">
        <f>IF(AND(G35=0,H35=0),0,MAX(I34-J34+SUM($G$14:G35)-SUM($H$14:H35),0))</f>
        <v>0</v>
      </c>
      <c r="J35" s="110">
        <f>IF(AND(G35=0,H35=0),0,MAX(J34-I34+SUM($H$14:H35)-SUM($G$14:G35),0))</f>
        <v>0</v>
      </c>
    </row>
    <row r="36" spans="1:10" s="134" customFormat="1" ht="15" hidden="1" x14ac:dyDescent="0.2">
      <c r="A36" s="109" t="str">
        <f>IF(OR(PS!F25=SCTNB!$F$6,PS!G25=SCTNB!$F$6),PS!A25,"")</f>
        <v/>
      </c>
      <c r="B36" s="107" t="str">
        <f>IF(PS!F25=SCTNB!$F$6,PS!C25,IF(PS!G25=SCTNB!$F$6,PS!D25,""))</f>
        <v/>
      </c>
      <c r="C36" s="109" t="str">
        <f>IF(OR(PS!F25=SCTNB!$F$6,PS!G25=SCTNB!$F$6),PS!B25,"")</f>
        <v/>
      </c>
      <c r="D36" s="197" t="str">
        <f>IF(OR(PS!F25=SCTNB!$F$6,PS!G25=SCTNB!$F$6),PS!E25,"")</f>
        <v/>
      </c>
      <c r="E36" s="107" t="str">
        <f>IF(PS!F25=SCTNB!$F$6,PS!G25,IF(PS!G25=SCTNB!$F$6,PS!F25,""))</f>
        <v/>
      </c>
      <c r="F36" s="107"/>
      <c r="G36" s="110">
        <f>IF(PS!F25=SCTNB!$F$6,PS!J25,0)</f>
        <v>0</v>
      </c>
      <c r="H36" s="110">
        <f>IF(PS!G25=SCTNB!$F$6,PS!J25,0)</f>
        <v>0</v>
      </c>
      <c r="I36" s="110">
        <f>IF(AND(G36=0,H36=0),0,MAX(I35-J35+SUM($G$14:G36)-SUM($H$14:H36),0))</f>
        <v>0</v>
      </c>
      <c r="J36" s="110">
        <f>IF(AND(G36=0,H36=0),0,MAX(J35-I35+SUM($H$14:H36)-SUM($G$14:G36),0))</f>
        <v>0</v>
      </c>
    </row>
    <row r="37" spans="1:10" s="134" customFormat="1" ht="15" hidden="1" x14ac:dyDescent="0.2">
      <c r="A37" s="109" t="str">
        <f>IF(OR(PS!F26=SCTNB!$F$6,PS!G26=SCTNB!$F$6),PS!A26,"")</f>
        <v/>
      </c>
      <c r="B37" s="107" t="str">
        <f>IF(PS!F26=SCTNB!$F$6,PS!C26,IF(PS!G26=SCTNB!$F$6,PS!D26,""))</f>
        <v/>
      </c>
      <c r="C37" s="109" t="str">
        <f>IF(OR(PS!F26=SCTNB!$F$6,PS!G26=SCTNB!$F$6),PS!B26,"")</f>
        <v/>
      </c>
      <c r="D37" s="197" t="str">
        <f>IF(OR(PS!F26=SCTNB!$F$6,PS!G26=SCTNB!$F$6),PS!E26,"")</f>
        <v/>
      </c>
      <c r="E37" s="107" t="str">
        <f>IF(PS!F26=SCTNB!$F$6,PS!G26,IF(PS!G26=SCTNB!$F$6,PS!F26,""))</f>
        <v/>
      </c>
      <c r="F37" s="107"/>
      <c r="G37" s="110">
        <f>IF(PS!F26=SCTNB!$F$6,PS!J26,0)</f>
        <v>0</v>
      </c>
      <c r="H37" s="110">
        <f>IF(PS!G26=SCTNB!$F$6,PS!J26,0)</f>
        <v>0</v>
      </c>
      <c r="I37" s="110">
        <f>IF(AND(G37=0,H37=0),0,MAX(I36-J36+SUM($G$14:G37)-SUM($H$14:H37),0))</f>
        <v>0</v>
      </c>
      <c r="J37" s="110">
        <f>IF(AND(G37=0,H37=0),0,MAX(J36-I36+SUM($H$14:H37)-SUM($G$14:G37),0))</f>
        <v>0</v>
      </c>
    </row>
    <row r="38" spans="1:10" s="134" customFormat="1" ht="15" hidden="1" x14ac:dyDescent="0.2">
      <c r="A38" s="109" t="str">
        <f>IF(OR(PS!F27=SCTNB!$F$6,PS!G27=SCTNB!$F$6),PS!A27,"")</f>
        <v/>
      </c>
      <c r="B38" s="107" t="str">
        <f>IF(PS!F27=SCTNB!$F$6,PS!C27,IF(PS!G27=SCTNB!$F$6,PS!D27,""))</f>
        <v/>
      </c>
      <c r="C38" s="109" t="str">
        <f>IF(OR(PS!F27=SCTNB!$F$6,PS!G27=SCTNB!$F$6),PS!B27,"")</f>
        <v/>
      </c>
      <c r="D38" s="197" t="str">
        <f>IF(OR(PS!F27=SCTNB!$F$6,PS!G27=SCTNB!$F$6),PS!E27,"")</f>
        <v/>
      </c>
      <c r="E38" s="107" t="str">
        <f>IF(PS!F27=SCTNB!$F$6,PS!G27,IF(PS!G27=SCTNB!$F$6,PS!F27,""))</f>
        <v/>
      </c>
      <c r="F38" s="107"/>
      <c r="G38" s="110">
        <f>IF(PS!F27=SCTNB!$F$6,PS!J27,0)</f>
        <v>0</v>
      </c>
      <c r="H38" s="110">
        <f>IF(PS!G27=SCTNB!$F$6,PS!J27,0)</f>
        <v>0</v>
      </c>
      <c r="I38" s="110">
        <f>IF(AND(G38=0,H38=0),0,MAX(I37-J37+SUM($G$14:G38)-SUM($H$14:H38),0))</f>
        <v>0</v>
      </c>
      <c r="J38" s="110">
        <f>IF(AND(G38=0,H38=0),0,MAX(J37-I37+SUM($H$14:H38)-SUM($G$14:G38),0))</f>
        <v>0</v>
      </c>
    </row>
    <row r="39" spans="1:10" s="134" customFormat="1" ht="15" hidden="1" x14ac:dyDescent="0.2">
      <c r="A39" s="109" t="str">
        <f>IF(OR(PS!F28=SCTNB!$F$6,PS!G28=SCTNB!$F$6),PS!A28,"")</f>
        <v/>
      </c>
      <c r="B39" s="107" t="str">
        <f>IF(PS!F28=SCTNB!$F$6,PS!C28,IF(PS!G28=SCTNB!$F$6,PS!D28,""))</f>
        <v/>
      </c>
      <c r="C39" s="109" t="str">
        <f>IF(OR(PS!F28=SCTNB!$F$6,PS!G28=SCTNB!$F$6),PS!B28,"")</f>
        <v/>
      </c>
      <c r="D39" s="197" t="str">
        <f>IF(OR(PS!F28=SCTNB!$F$6,PS!G28=SCTNB!$F$6),PS!E28,"")</f>
        <v/>
      </c>
      <c r="E39" s="107" t="str">
        <f>IF(PS!F28=SCTNB!$F$6,PS!G28,IF(PS!G28=SCTNB!$F$6,PS!F28,""))</f>
        <v/>
      </c>
      <c r="F39" s="107"/>
      <c r="G39" s="110">
        <f>IF(PS!F28=SCTNB!$F$6,PS!J28,0)</f>
        <v>0</v>
      </c>
      <c r="H39" s="110">
        <f>IF(PS!G28=SCTNB!$F$6,PS!J28,0)</f>
        <v>0</v>
      </c>
      <c r="I39" s="110">
        <f>IF(AND(G39=0,H39=0),0,MAX(I38-J38+SUM($G$14:G39)-SUM($H$14:H39),0))</f>
        <v>0</v>
      </c>
      <c r="J39" s="110">
        <f>IF(AND(G39=0,H39=0),0,MAX(J38-I38+SUM($H$14:H39)-SUM($G$14:G39),0))</f>
        <v>0</v>
      </c>
    </row>
    <row r="40" spans="1:10" s="134" customFormat="1" ht="15" hidden="1" x14ac:dyDescent="0.2">
      <c r="A40" s="109" t="str">
        <f>IF(OR(PS!F29=SCTNB!$F$6,PS!G29=SCTNB!$F$6),PS!A29,"")</f>
        <v/>
      </c>
      <c r="B40" s="107" t="str">
        <f>IF(PS!F29=SCTNB!$F$6,PS!C29,IF(PS!G29=SCTNB!$F$6,PS!D29,""))</f>
        <v/>
      </c>
      <c r="C40" s="109" t="str">
        <f>IF(OR(PS!F29=SCTNB!$F$6,PS!G29=SCTNB!$F$6),PS!B29,"")</f>
        <v/>
      </c>
      <c r="D40" s="197" t="str">
        <f>IF(OR(PS!F29=SCTNB!$F$6,PS!G29=SCTNB!$F$6),PS!E29,"")</f>
        <v/>
      </c>
      <c r="E40" s="107" t="str">
        <f>IF(PS!F29=SCTNB!$F$6,PS!G29,IF(PS!G29=SCTNB!$F$6,PS!F29,""))</f>
        <v/>
      </c>
      <c r="F40" s="107"/>
      <c r="G40" s="110">
        <f>IF(PS!F29=SCTNB!$F$6,PS!J29,0)</f>
        <v>0</v>
      </c>
      <c r="H40" s="110">
        <f>IF(PS!G29=SCTNB!$F$6,PS!J29,0)</f>
        <v>0</v>
      </c>
      <c r="I40" s="110">
        <f>IF(AND(G40=0,H40=0),0,MAX(I39-J39+SUM($G$14:G40)-SUM($H$14:H40),0))</f>
        <v>0</v>
      </c>
      <c r="J40" s="110">
        <f>IF(AND(G40=0,H40=0),0,MAX(J39-I39+SUM($H$14:H40)-SUM($G$14:G40),0))</f>
        <v>0</v>
      </c>
    </row>
    <row r="41" spans="1:10" s="134" customFormat="1" ht="15" hidden="1" x14ac:dyDescent="0.2">
      <c r="A41" s="109" t="str">
        <f>IF(OR(PS!F30=SCTNB!$F$6,PS!G30=SCTNB!$F$6),PS!A30,"")</f>
        <v/>
      </c>
      <c r="B41" s="107" t="str">
        <f>IF(PS!F30=SCTNB!$F$6,PS!C30,IF(PS!G30=SCTNB!$F$6,PS!D30,""))</f>
        <v/>
      </c>
      <c r="C41" s="109" t="str">
        <f>IF(OR(PS!F30=SCTNB!$F$6,PS!G30=SCTNB!$F$6),PS!B30,"")</f>
        <v/>
      </c>
      <c r="D41" s="197" t="str">
        <f>IF(OR(PS!F30=SCTNB!$F$6,PS!G30=SCTNB!$F$6),PS!E30,"")</f>
        <v/>
      </c>
      <c r="E41" s="107" t="str">
        <f>IF(PS!F30=SCTNB!$F$6,PS!G30,IF(PS!G30=SCTNB!$F$6,PS!F30,""))</f>
        <v/>
      </c>
      <c r="F41" s="107"/>
      <c r="G41" s="110">
        <f>IF(PS!F30=SCTNB!$F$6,PS!J30,0)</f>
        <v>0</v>
      </c>
      <c r="H41" s="110">
        <f>IF(PS!G30=SCTNB!$F$6,PS!J30,0)</f>
        <v>0</v>
      </c>
      <c r="I41" s="110">
        <f>IF(AND(G41=0,H41=0),0,MAX(I40-J40+SUM($G$14:G41)-SUM($H$14:H41),0))</f>
        <v>0</v>
      </c>
      <c r="J41" s="110">
        <f>IF(AND(G41=0,H41=0),0,MAX(J40-I40+SUM($H$14:H41)-SUM($G$14:G41),0))</f>
        <v>0</v>
      </c>
    </row>
    <row r="42" spans="1:10" s="134" customFormat="1" ht="15" hidden="1" x14ac:dyDescent="0.2">
      <c r="A42" s="109" t="str">
        <f>IF(OR(PS!F31=SCTNB!$F$6,PS!G31=SCTNB!$F$6),PS!A31,"")</f>
        <v/>
      </c>
      <c r="B42" s="107" t="str">
        <f>IF(PS!F31=SCTNB!$F$6,PS!C31,IF(PS!G31=SCTNB!$F$6,PS!D31,""))</f>
        <v/>
      </c>
      <c r="C42" s="109" t="str">
        <f>IF(OR(PS!F31=SCTNB!$F$6,PS!G31=SCTNB!$F$6),PS!B31,"")</f>
        <v/>
      </c>
      <c r="D42" s="197" t="str">
        <f>IF(OR(PS!F31=SCTNB!$F$6,PS!G31=SCTNB!$F$6),PS!E31,"")</f>
        <v/>
      </c>
      <c r="E42" s="107" t="str">
        <f>IF(PS!F31=SCTNB!$F$6,PS!G31,IF(PS!G31=SCTNB!$F$6,PS!F31,""))</f>
        <v/>
      </c>
      <c r="F42" s="107"/>
      <c r="G42" s="110">
        <f>IF(PS!F31=SCTNB!$F$6,PS!J31,0)</f>
        <v>0</v>
      </c>
      <c r="H42" s="110">
        <f>IF(PS!G31=SCTNB!$F$6,PS!J31,0)</f>
        <v>0</v>
      </c>
      <c r="I42" s="110">
        <f>IF(AND(G42=0,H42=0),0,MAX(I41-J41+SUM($G$14:G42)-SUM($H$14:H42),0))</f>
        <v>0</v>
      </c>
      <c r="J42" s="110">
        <f>IF(AND(G42=0,H42=0),0,MAX(J41-I41+SUM($H$14:H42)-SUM($G$14:G42),0))</f>
        <v>0</v>
      </c>
    </row>
    <row r="43" spans="1:10" s="134" customFormat="1" ht="15" hidden="1" x14ac:dyDescent="0.2">
      <c r="A43" s="109" t="str">
        <f>IF(OR(PS!F32=SCTNB!$F$6,PS!G32=SCTNB!$F$6),PS!A32,"")</f>
        <v/>
      </c>
      <c r="B43" s="107" t="str">
        <f>IF(PS!F32=SCTNB!$F$6,PS!C32,IF(PS!G32=SCTNB!$F$6,PS!D32,""))</f>
        <v/>
      </c>
      <c r="C43" s="109" t="str">
        <f>IF(OR(PS!F32=SCTNB!$F$6,PS!G32=SCTNB!$F$6),PS!B32,"")</f>
        <v/>
      </c>
      <c r="D43" s="197" t="str">
        <f>IF(OR(PS!F32=SCTNB!$F$6,PS!G32=SCTNB!$F$6),PS!E32,"")</f>
        <v/>
      </c>
      <c r="E43" s="107" t="str">
        <f>IF(PS!F32=SCTNB!$F$6,PS!G32,IF(PS!G32=SCTNB!$F$6,PS!F32,""))</f>
        <v/>
      </c>
      <c r="F43" s="107"/>
      <c r="G43" s="110">
        <f>IF(PS!F32=SCTNB!$F$6,PS!J32,0)</f>
        <v>0</v>
      </c>
      <c r="H43" s="110">
        <f>IF(PS!G32=SCTNB!$F$6,PS!J32,0)</f>
        <v>0</v>
      </c>
      <c r="I43" s="110">
        <f>IF(AND(G43=0,H43=0),0,MAX(I42-J42+SUM($G$14:G43)-SUM($H$14:H43),0))</f>
        <v>0</v>
      </c>
      <c r="J43" s="110">
        <f>IF(AND(G43=0,H43=0),0,MAX(J42-I42+SUM($H$14:H43)-SUM($G$14:G43),0))</f>
        <v>0</v>
      </c>
    </row>
    <row r="44" spans="1:10" s="134" customFormat="1" ht="15" hidden="1" x14ac:dyDescent="0.2">
      <c r="A44" s="109" t="str">
        <f>IF(OR(PS!F33=SCTNB!$F$6,PS!G33=SCTNB!$F$6),PS!A33,"")</f>
        <v/>
      </c>
      <c r="B44" s="107" t="str">
        <f>IF(PS!F33=SCTNB!$F$6,PS!C33,IF(PS!G33=SCTNB!$F$6,PS!D33,""))</f>
        <v/>
      </c>
      <c r="C44" s="109" t="str">
        <f>IF(OR(PS!F33=SCTNB!$F$6,PS!G33=SCTNB!$F$6),PS!B33,"")</f>
        <v/>
      </c>
      <c r="D44" s="197" t="str">
        <f>IF(OR(PS!F33=SCTNB!$F$6,PS!G33=SCTNB!$F$6),PS!E33,"")</f>
        <v/>
      </c>
      <c r="E44" s="107" t="str">
        <f>IF(PS!F33=SCTNB!$F$6,PS!G33,IF(PS!G33=SCTNB!$F$6,PS!F33,""))</f>
        <v/>
      </c>
      <c r="F44" s="107"/>
      <c r="G44" s="110">
        <f>IF(PS!F33=SCTNB!$F$6,PS!J33,0)</f>
        <v>0</v>
      </c>
      <c r="H44" s="110">
        <f>IF(PS!G33=SCTNB!$F$6,PS!J33,0)</f>
        <v>0</v>
      </c>
      <c r="I44" s="110">
        <f>IF(AND(G44=0,H44=0),0,MAX(I43-J43+SUM($G$14:G44)-SUM($H$14:H44),0))</f>
        <v>0</v>
      </c>
      <c r="J44" s="110">
        <f>IF(AND(G44=0,H44=0),0,MAX(J43-I43+SUM($H$14:H44)-SUM($G$14:G44),0))</f>
        <v>0</v>
      </c>
    </row>
    <row r="45" spans="1:10" s="134" customFormat="1" ht="15" hidden="1" x14ac:dyDescent="0.2">
      <c r="A45" s="109" t="str">
        <f>IF(OR(PS!F34=SCTNB!$F$6,PS!G34=SCTNB!$F$6),PS!A34,"")</f>
        <v/>
      </c>
      <c r="B45" s="107" t="str">
        <f>IF(PS!F34=SCTNB!$F$6,PS!C34,IF(PS!G34=SCTNB!$F$6,PS!D34,""))</f>
        <v/>
      </c>
      <c r="C45" s="109" t="str">
        <f>IF(OR(PS!F34=SCTNB!$F$6,PS!G34=SCTNB!$F$6),PS!B34,"")</f>
        <v/>
      </c>
      <c r="D45" s="197" t="str">
        <f>IF(OR(PS!F34=SCTNB!$F$6,PS!G34=SCTNB!$F$6),PS!E34,"")</f>
        <v/>
      </c>
      <c r="E45" s="107" t="str">
        <f>IF(PS!F34=SCTNB!$F$6,PS!G34,IF(PS!G34=SCTNB!$F$6,PS!F34,""))</f>
        <v/>
      </c>
      <c r="F45" s="107"/>
      <c r="G45" s="110">
        <f>IF(PS!F34=SCTNB!$F$6,PS!J34,0)</f>
        <v>0</v>
      </c>
      <c r="H45" s="110">
        <f>IF(PS!G34=SCTNB!$F$6,PS!J34,0)</f>
        <v>0</v>
      </c>
      <c r="I45" s="110">
        <f>IF(AND(G45=0,H45=0),0,MAX(I44-J44+SUM($G$14:G45)-SUM($H$14:H45),0))</f>
        <v>0</v>
      </c>
      <c r="J45" s="110">
        <f>IF(AND(G45=0,H45=0),0,MAX(J44-I44+SUM($H$14:H45)-SUM($G$14:G45),0))</f>
        <v>0</v>
      </c>
    </row>
    <row r="46" spans="1:10" s="134" customFormat="1" ht="15" hidden="1" x14ac:dyDescent="0.2">
      <c r="A46" s="109" t="str">
        <f>IF(OR(PS!F35=SCTNB!$F$6,PS!G35=SCTNB!$F$6),PS!A35,"")</f>
        <v/>
      </c>
      <c r="B46" s="107" t="str">
        <f>IF(PS!F35=SCTNB!$F$6,PS!C35,IF(PS!G35=SCTNB!$F$6,PS!D35,""))</f>
        <v/>
      </c>
      <c r="C46" s="109" t="str">
        <f>IF(OR(PS!F35=SCTNB!$F$6,PS!G35=SCTNB!$F$6),PS!B35,"")</f>
        <v/>
      </c>
      <c r="D46" s="197" t="str">
        <f>IF(OR(PS!F35=SCTNB!$F$6,PS!G35=SCTNB!$F$6),PS!E35,"")</f>
        <v/>
      </c>
      <c r="E46" s="107" t="str">
        <f>IF(PS!F35=SCTNB!$F$6,PS!G35,IF(PS!G35=SCTNB!$F$6,PS!F35,""))</f>
        <v/>
      </c>
      <c r="F46" s="107"/>
      <c r="G46" s="110">
        <f>IF(PS!F35=SCTNB!$F$6,PS!J35,0)</f>
        <v>0</v>
      </c>
      <c r="H46" s="110">
        <f>IF(PS!G35=SCTNB!$F$6,PS!J35,0)</f>
        <v>0</v>
      </c>
      <c r="I46" s="110">
        <f>IF(AND(G46=0,H46=0),0,MAX(I45-J45+SUM($G$14:G46)-SUM($H$14:H46),0))</f>
        <v>0</v>
      </c>
      <c r="J46" s="110">
        <f>IF(AND(G46=0,H46=0),0,MAX(J45-I45+SUM($H$14:H46)-SUM($G$14:G46),0))</f>
        <v>0</v>
      </c>
    </row>
    <row r="47" spans="1:10" s="134" customFormat="1" ht="15" hidden="1" x14ac:dyDescent="0.2">
      <c r="A47" s="109" t="str">
        <f>IF(OR(PS!F36=SCTNB!$F$6,PS!G36=SCTNB!$F$6),PS!A36,"")</f>
        <v/>
      </c>
      <c r="B47" s="107" t="str">
        <f>IF(PS!F36=SCTNB!$F$6,PS!C36,IF(PS!G36=SCTNB!$F$6,PS!D36,""))</f>
        <v/>
      </c>
      <c r="C47" s="109" t="str">
        <f>IF(OR(PS!F36=SCTNB!$F$6,PS!G36=SCTNB!$F$6),PS!B36,"")</f>
        <v/>
      </c>
      <c r="D47" s="197" t="str">
        <f>IF(OR(PS!F36=SCTNB!$F$6,PS!G36=SCTNB!$F$6),PS!E36,"")</f>
        <v/>
      </c>
      <c r="E47" s="107" t="str">
        <f>IF(PS!F36=SCTNB!$F$6,PS!G36,IF(PS!G36=SCTNB!$F$6,PS!F36,""))</f>
        <v/>
      </c>
      <c r="F47" s="107"/>
      <c r="G47" s="110">
        <f>IF(PS!F36=SCTNB!$F$6,PS!J36,0)</f>
        <v>0</v>
      </c>
      <c r="H47" s="110">
        <f>IF(PS!G36=SCTNB!$F$6,PS!J36,0)</f>
        <v>0</v>
      </c>
      <c r="I47" s="110">
        <f>IF(AND(G47=0,H47=0),0,MAX(I46-J46+SUM($G$14:G47)-SUM($H$14:H47),0))</f>
        <v>0</v>
      </c>
      <c r="J47" s="110">
        <f>IF(AND(G47=0,H47=0),0,MAX(J46-I46+SUM($H$14:H47)-SUM($G$14:G47),0))</f>
        <v>0</v>
      </c>
    </row>
    <row r="48" spans="1:10" s="134" customFormat="1" ht="15" hidden="1" x14ac:dyDescent="0.2">
      <c r="A48" s="109" t="str">
        <f>IF(OR(PS!F37=SCTNB!$F$6,PS!G37=SCTNB!$F$6),PS!A37,"")</f>
        <v/>
      </c>
      <c r="B48" s="107" t="str">
        <f>IF(PS!F37=SCTNB!$F$6,PS!C37,IF(PS!G37=SCTNB!$F$6,PS!D37,""))</f>
        <v/>
      </c>
      <c r="C48" s="109" t="str">
        <f>IF(OR(PS!F37=SCTNB!$F$6,PS!G37=SCTNB!$F$6),PS!B37,"")</f>
        <v/>
      </c>
      <c r="D48" s="197" t="str">
        <f>IF(OR(PS!F37=SCTNB!$F$6,PS!G37=SCTNB!$F$6),PS!E37,"")</f>
        <v/>
      </c>
      <c r="E48" s="107" t="str">
        <f>IF(PS!F37=SCTNB!$F$6,PS!G37,IF(PS!G37=SCTNB!$F$6,PS!F37,""))</f>
        <v/>
      </c>
      <c r="F48" s="107"/>
      <c r="G48" s="110">
        <f>IF(PS!F37=SCTNB!$F$6,PS!J37,0)</f>
        <v>0</v>
      </c>
      <c r="H48" s="110">
        <f>IF(PS!G37=SCTNB!$F$6,PS!J37,0)</f>
        <v>0</v>
      </c>
      <c r="I48" s="110">
        <f>IF(AND(G48=0,H48=0),0,MAX(I47-J47+SUM($G$14:G48)-SUM($H$14:H48),0))</f>
        <v>0</v>
      </c>
      <c r="J48" s="110">
        <f>IF(AND(G48=0,H48=0),0,MAX(J47-I47+SUM($H$14:H48)-SUM($G$14:G48),0))</f>
        <v>0</v>
      </c>
    </row>
    <row r="49" spans="1:10" s="134" customFormat="1" ht="15" hidden="1" x14ac:dyDescent="0.2">
      <c r="A49" s="109" t="str">
        <f>IF(OR(PS!F38=SCTNB!$F$6,PS!G38=SCTNB!$F$6),PS!A38,"")</f>
        <v/>
      </c>
      <c r="B49" s="107" t="str">
        <f>IF(PS!F38=SCTNB!$F$6,PS!C38,IF(PS!G38=SCTNB!$F$6,PS!D38,""))</f>
        <v/>
      </c>
      <c r="C49" s="109" t="str">
        <f>IF(OR(PS!F38=SCTNB!$F$6,PS!G38=SCTNB!$F$6),PS!B38,"")</f>
        <v/>
      </c>
      <c r="D49" s="197" t="str">
        <f>IF(OR(PS!F38=SCTNB!$F$6,PS!G38=SCTNB!$F$6),PS!E38,"")</f>
        <v/>
      </c>
      <c r="E49" s="107" t="str">
        <f>IF(PS!F38=SCTNB!$F$6,PS!G38,IF(PS!G38=SCTNB!$F$6,PS!F38,""))</f>
        <v/>
      </c>
      <c r="F49" s="107"/>
      <c r="G49" s="110">
        <f>IF(PS!F38=SCTNB!$F$6,PS!J38,0)</f>
        <v>0</v>
      </c>
      <c r="H49" s="110">
        <f>IF(PS!G38=SCTNB!$F$6,PS!J38,0)</f>
        <v>0</v>
      </c>
      <c r="I49" s="110">
        <f>IF(AND(G49=0,H49=0),0,MAX(I48-J48+SUM($G$14:G49)-SUM($H$14:H49),0))</f>
        <v>0</v>
      </c>
      <c r="J49" s="110">
        <f>IF(AND(G49=0,H49=0),0,MAX(J48-I48+SUM($H$14:H49)-SUM($G$14:G49),0))</f>
        <v>0</v>
      </c>
    </row>
    <row r="50" spans="1:10" s="134" customFormat="1" ht="15" hidden="1" x14ac:dyDescent="0.2">
      <c r="A50" s="109" t="str">
        <f>IF(OR(PS!F39=SCTNB!$F$6,PS!G39=SCTNB!$F$6),PS!A39,"")</f>
        <v/>
      </c>
      <c r="B50" s="107" t="str">
        <f>IF(PS!F39=SCTNB!$F$6,PS!C39,IF(PS!G39=SCTNB!$F$6,PS!D39,""))</f>
        <v/>
      </c>
      <c r="C50" s="109" t="str">
        <f>IF(OR(PS!F39=SCTNB!$F$6,PS!G39=SCTNB!$F$6),PS!B39,"")</f>
        <v/>
      </c>
      <c r="D50" s="197" t="str">
        <f>IF(OR(PS!F39=SCTNB!$F$6,PS!G39=SCTNB!$F$6),PS!E39,"")</f>
        <v/>
      </c>
      <c r="E50" s="107" t="str">
        <f>IF(PS!F39=SCTNB!$F$6,PS!G39,IF(PS!G39=SCTNB!$F$6,PS!F39,""))</f>
        <v/>
      </c>
      <c r="F50" s="107"/>
      <c r="G50" s="110">
        <f>IF(PS!F39=SCTNB!$F$6,PS!J39,0)</f>
        <v>0</v>
      </c>
      <c r="H50" s="110">
        <f>IF(PS!G39=SCTNB!$F$6,PS!J39,0)</f>
        <v>0</v>
      </c>
      <c r="I50" s="110">
        <f>IF(AND(G50=0,H50=0),0,MAX(I49-J49+SUM($G$14:G50)-SUM($H$14:H50),0))</f>
        <v>0</v>
      </c>
      <c r="J50" s="110">
        <f>IF(AND(G50=0,H50=0),0,MAX(J49-I49+SUM($H$14:H50)-SUM($G$14:G50),0))</f>
        <v>0</v>
      </c>
    </row>
    <row r="51" spans="1:10" s="134" customFormat="1" ht="15" hidden="1" x14ac:dyDescent="0.2">
      <c r="A51" s="109" t="str">
        <f>IF(OR(PS!F40=SCTNB!$F$6,PS!G40=SCTNB!$F$6),PS!A40,"")</f>
        <v/>
      </c>
      <c r="B51" s="107" t="str">
        <f>IF(PS!F40=SCTNB!$F$6,PS!C40,IF(PS!G40=SCTNB!$F$6,PS!D40,""))</f>
        <v/>
      </c>
      <c r="C51" s="109" t="str">
        <f>IF(OR(PS!F40=SCTNB!$F$6,PS!G40=SCTNB!$F$6),PS!B40,"")</f>
        <v/>
      </c>
      <c r="D51" s="197" t="str">
        <f>IF(OR(PS!F40=SCTNB!$F$6,PS!G40=SCTNB!$F$6),PS!E40,"")</f>
        <v/>
      </c>
      <c r="E51" s="107" t="str">
        <f>IF(PS!F40=SCTNB!$F$6,PS!G40,IF(PS!G40=SCTNB!$F$6,PS!F40,""))</f>
        <v/>
      </c>
      <c r="F51" s="107"/>
      <c r="G51" s="110">
        <f>IF(PS!F40=SCTNB!$F$6,PS!J40,0)</f>
        <v>0</v>
      </c>
      <c r="H51" s="110">
        <f>IF(PS!G40=SCTNB!$F$6,PS!J40,0)</f>
        <v>0</v>
      </c>
      <c r="I51" s="110">
        <f>IF(AND(G51=0,H51=0),0,MAX(I50-J50+SUM($G$14:G51)-SUM($H$14:H51),0))</f>
        <v>0</v>
      </c>
      <c r="J51" s="110">
        <f>IF(AND(G51=0,H51=0),0,MAX(J50-I50+SUM($H$14:H51)-SUM($G$14:G51),0))</f>
        <v>0</v>
      </c>
    </row>
    <row r="52" spans="1:10" s="134" customFormat="1" ht="15" hidden="1" x14ac:dyDescent="0.2">
      <c r="A52" s="109" t="str">
        <f>IF(OR(PS!F41=SCTNB!$F$6,PS!G41=SCTNB!$F$6),PS!A41,"")</f>
        <v/>
      </c>
      <c r="B52" s="107" t="str">
        <f>IF(PS!F41=SCTNB!$F$6,PS!C41,IF(PS!G41=SCTNB!$F$6,PS!D41,""))</f>
        <v/>
      </c>
      <c r="C52" s="109" t="str">
        <f>IF(OR(PS!F41=SCTNB!$F$6,PS!G41=SCTNB!$F$6),PS!B41,"")</f>
        <v/>
      </c>
      <c r="D52" s="197" t="str">
        <f>IF(OR(PS!F41=SCTNB!$F$6,PS!G41=SCTNB!$F$6),PS!E41,"")</f>
        <v/>
      </c>
      <c r="E52" s="107" t="str">
        <f>IF(PS!F41=SCTNB!$F$6,PS!G41,IF(PS!G41=SCTNB!$F$6,PS!F41,""))</f>
        <v/>
      </c>
      <c r="F52" s="107"/>
      <c r="G52" s="110">
        <f>IF(PS!F41=SCTNB!$F$6,PS!J41,0)</f>
        <v>0</v>
      </c>
      <c r="H52" s="110">
        <f>IF(PS!G41=SCTNB!$F$6,PS!J41,0)</f>
        <v>0</v>
      </c>
      <c r="I52" s="110">
        <f>IF(AND(G52=0,H52=0),0,MAX(I51-J51+SUM($G$14:G52)-SUM($H$14:H52),0))</f>
        <v>0</v>
      </c>
      <c r="J52" s="110">
        <f>IF(AND(G52=0,H52=0),0,MAX(J51-I51+SUM($H$14:H52)-SUM($G$14:G52),0))</f>
        <v>0</v>
      </c>
    </row>
    <row r="53" spans="1:10" s="134" customFormat="1" ht="15" hidden="1" x14ac:dyDescent="0.2">
      <c r="A53" s="109" t="str">
        <f>IF(OR(PS!F42=SCTNB!$F$6,PS!G42=SCTNB!$F$6),PS!A42,"")</f>
        <v/>
      </c>
      <c r="B53" s="107" t="str">
        <f>IF(PS!F42=SCTNB!$F$6,PS!C42,IF(PS!G42=SCTNB!$F$6,PS!D42,""))</f>
        <v/>
      </c>
      <c r="C53" s="109" t="str">
        <f>IF(OR(PS!F42=SCTNB!$F$6,PS!G42=SCTNB!$F$6),PS!B42,"")</f>
        <v/>
      </c>
      <c r="D53" s="197" t="str">
        <f>IF(OR(PS!F42=SCTNB!$F$6,PS!G42=SCTNB!$F$6),PS!E42,"")</f>
        <v/>
      </c>
      <c r="E53" s="107" t="str">
        <f>IF(PS!F42=SCTNB!$F$6,PS!G42,IF(PS!G42=SCTNB!$F$6,PS!F42,""))</f>
        <v/>
      </c>
      <c r="F53" s="107"/>
      <c r="G53" s="110">
        <f>IF(PS!F42=SCTNB!$F$6,PS!J42,0)</f>
        <v>0</v>
      </c>
      <c r="H53" s="110">
        <f>IF(PS!G42=SCTNB!$F$6,PS!J42,0)</f>
        <v>0</v>
      </c>
      <c r="I53" s="110">
        <f>IF(AND(G53=0,H53=0),0,MAX(I52-J52+SUM($G$14:G53)-SUM($H$14:H53),0))</f>
        <v>0</v>
      </c>
      <c r="J53" s="110">
        <f>IF(AND(G53=0,H53=0),0,MAX(J52-I52+SUM($H$14:H53)-SUM($G$14:G53),0))</f>
        <v>0</v>
      </c>
    </row>
    <row r="54" spans="1:10" s="134" customFormat="1" ht="15" hidden="1" x14ac:dyDescent="0.2">
      <c r="A54" s="109" t="str">
        <f>IF(OR(PS!F43=SCTNB!$F$6,PS!G43=SCTNB!$F$6),PS!A43,"")</f>
        <v/>
      </c>
      <c r="B54" s="107" t="str">
        <f>IF(PS!F43=SCTNB!$F$6,PS!C43,IF(PS!G43=SCTNB!$F$6,PS!D43,""))</f>
        <v/>
      </c>
      <c r="C54" s="109" t="str">
        <f>IF(OR(PS!F43=SCTNB!$F$6,PS!G43=SCTNB!$F$6),PS!B43,"")</f>
        <v/>
      </c>
      <c r="D54" s="197" t="str">
        <f>IF(OR(PS!F43=SCTNB!$F$6,PS!G43=SCTNB!$F$6),PS!E43,"")</f>
        <v/>
      </c>
      <c r="E54" s="107" t="str">
        <f>IF(PS!F43=SCTNB!$F$6,PS!G43,IF(PS!G43=SCTNB!$F$6,PS!F43,""))</f>
        <v/>
      </c>
      <c r="F54" s="107"/>
      <c r="G54" s="110">
        <f>IF(PS!F43=SCTNB!$F$6,PS!J43,0)</f>
        <v>0</v>
      </c>
      <c r="H54" s="110">
        <f>IF(PS!G43=SCTNB!$F$6,PS!J43,0)</f>
        <v>0</v>
      </c>
      <c r="I54" s="110">
        <f>IF(AND(G54=0,H54=0),0,MAX(I53-J53+SUM($G$14:G54)-SUM($H$14:H54),0))</f>
        <v>0</v>
      </c>
      <c r="J54" s="110">
        <f>IF(AND(G54=0,H54=0),0,MAX(J53-I53+SUM($H$14:H54)-SUM($G$14:G54),0))</f>
        <v>0</v>
      </c>
    </row>
    <row r="55" spans="1:10" s="134" customFormat="1" ht="15" hidden="1" x14ac:dyDescent="0.2">
      <c r="A55" s="109" t="str">
        <f>IF(OR(PS!F44=SCTNB!$F$6,PS!G44=SCTNB!$F$6),PS!A44,"")</f>
        <v/>
      </c>
      <c r="B55" s="107" t="str">
        <f>IF(PS!F44=SCTNB!$F$6,PS!C44,IF(PS!G44=SCTNB!$F$6,PS!D44,""))</f>
        <v/>
      </c>
      <c r="C55" s="109" t="str">
        <f>IF(OR(PS!F44=SCTNB!$F$6,PS!G44=SCTNB!$F$6),PS!B44,"")</f>
        <v/>
      </c>
      <c r="D55" s="197" t="str">
        <f>IF(OR(PS!F44=SCTNB!$F$6,PS!G44=SCTNB!$F$6),PS!E44,"")</f>
        <v/>
      </c>
      <c r="E55" s="107" t="str">
        <f>IF(PS!F44=SCTNB!$F$6,PS!G44,IF(PS!G44=SCTNB!$F$6,PS!F44,""))</f>
        <v/>
      </c>
      <c r="F55" s="107"/>
      <c r="G55" s="110">
        <f>IF(PS!F44=SCTNB!$F$6,PS!J44,0)</f>
        <v>0</v>
      </c>
      <c r="H55" s="110">
        <f>IF(PS!G44=SCTNB!$F$6,PS!J44,0)</f>
        <v>0</v>
      </c>
      <c r="I55" s="110">
        <f>IF(AND(G55=0,H55=0),0,MAX(I54-J54+SUM($G$14:G55)-SUM($H$14:H55),0))</f>
        <v>0</v>
      </c>
      <c r="J55" s="110">
        <f>IF(AND(G55=0,H55=0),0,MAX(J54-I54+SUM($H$14:H55)-SUM($G$14:G55),0))</f>
        <v>0</v>
      </c>
    </row>
    <row r="56" spans="1:10" s="134" customFormat="1" ht="15" hidden="1" x14ac:dyDescent="0.2">
      <c r="A56" s="109" t="str">
        <f>IF(OR(PS!F45=SCTNB!$F$6,PS!G45=SCTNB!$F$6),PS!A45,"")</f>
        <v/>
      </c>
      <c r="B56" s="107" t="str">
        <f>IF(PS!F45=SCTNB!$F$6,PS!C45,IF(PS!G45=SCTNB!$F$6,PS!D45,""))</f>
        <v/>
      </c>
      <c r="C56" s="109" t="str">
        <f>IF(OR(PS!F45=SCTNB!$F$6,PS!G45=SCTNB!$F$6),PS!B45,"")</f>
        <v/>
      </c>
      <c r="D56" s="197" t="str">
        <f>IF(OR(PS!F45=SCTNB!$F$6,PS!G45=SCTNB!$F$6),PS!E45,"")</f>
        <v/>
      </c>
      <c r="E56" s="107" t="str">
        <f>IF(PS!F45=SCTNB!$F$6,PS!G45,IF(PS!G45=SCTNB!$F$6,PS!F45,""))</f>
        <v/>
      </c>
      <c r="F56" s="107"/>
      <c r="G56" s="110">
        <f>IF(PS!F45=SCTNB!$F$6,PS!J45,0)</f>
        <v>0</v>
      </c>
      <c r="H56" s="110">
        <f>IF(PS!G45=SCTNB!$F$6,PS!J45,0)</f>
        <v>0</v>
      </c>
      <c r="I56" s="110">
        <f>IF(AND(G56=0,H56=0),0,MAX(I55-J55+SUM($G$14:G56)-SUM($H$14:H56),0))</f>
        <v>0</v>
      </c>
      <c r="J56" s="110">
        <f>IF(AND(G56=0,H56=0),0,MAX(J55-I55+SUM($H$14:H56)-SUM($G$14:G56),0))</f>
        <v>0</v>
      </c>
    </row>
    <row r="57" spans="1:10" s="134" customFormat="1" ht="15" hidden="1" x14ac:dyDescent="0.2">
      <c r="A57" s="109" t="str">
        <f>IF(OR(PS!F46=SCTNB!$F$6,PS!G46=SCTNB!$F$6),PS!A46,"")</f>
        <v/>
      </c>
      <c r="B57" s="107" t="str">
        <f>IF(PS!F46=SCTNB!$F$6,PS!C46,IF(PS!G46=SCTNB!$F$6,PS!D46,""))</f>
        <v/>
      </c>
      <c r="C57" s="109" t="str">
        <f>IF(OR(PS!F46=SCTNB!$F$6,PS!G46=SCTNB!$F$6),PS!B46,"")</f>
        <v/>
      </c>
      <c r="D57" s="197" t="str">
        <f>IF(OR(PS!F46=SCTNB!$F$6,PS!G46=SCTNB!$F$6),PS!E46,"")</f>
        <v/>
      </c>
      <c r="E57" s="107" t="str">
        <f>IF(PS!F46=SCTNB!$F$6,PS!G46,IF(PS!G46=SCTNB!$F$6,PS!F46,""))</f>
        <v/>
      </c>
      <c r="F57" s="107"/>
      <c r="G57" s="110">
        <f>IF(PS!F46=SCTNB!$F$6,PS!J46,0)</f>
        <v>0</v>
      </c>
      <c r="H57" s="110">
        <f>IF(PS!G46=SCTNB!$F$6,PS!J46,0)</f>
        <v>0</v>
      </c>
      <c r="I57" s="110">
        <f>IF(AND(G57=0,H57=0),0,MAX(I56-J56+SUM($G$14:G57)-SUM($H$14:H57),0))</f>
        <v>0</v>
      </c>
      <c r="J57" s="110">
        <f>IF(AND(G57=0,H57=0),0,MAX(J56-I56+SUM($H$14:H57)-SUM($G$14:G57),0))</f>
        <v>0</v>
      </c>
    </row>
    <row r="58" spans="1:10" s="134" customFormat="1" ht="15" hidden="1" x14ac:dyDescent="0.2">
      <c r="A58" s="109" t="str">
        <f>IF(OR(PS!F47=SCTNB!$F$6,PS!G47=SCTNB!$F$6),PS!A47,"")</f>
        <v/>
      </c>
      <c r="B58" s="107" t="str">
        <f>IF(PS!F47=SCTNB!$F$6,PS!C47,IF(PS!G47=SCTNB!$F$6,PS!D47,""))</f>
        <v/>
      </c>
      <c r="C58" s="109" t="str">
        <f>IF(OR(PS!F47=SCTNB!$F$6,PS!G47=SCTNB!$F$6),PS!B47,"")</f>
        <v/>
      </c>
      <c r="D58" s="197" t="str">
        <f>IF(OR(PS!F47=SCTNB!$F$6,PS!G47=SCTNB!$F$6),PS!E47,"")</f>
        <v/>
      </c>
      <c r="E58" s="107" t="str">
        <f>IF(PS!F47=SCTNB!$F$6,PS!G47,IF(PS!G47=SCTNB!$F$6,PS!F47,""))</f>
        <v/>
      </c>
      <c r="F58" s="107"/>
      <c r="G58" s="110">
        <f>IF(PS!F47=SCTNB!$F$6,PS!J47,0)</f>
        <v>0</v>
      </c>
      <c r="H58" s="110">
        <f>IF(PS!G47=SCTNB!$F$6,PS!J47,0)</f>
        <v>0</v>
      </c>
      <c r="I58" s="110">
        <f>IF(AND(G58=0,H58=0),0,MAX(I57-J57+SUM($G$14:G58)-SUM($H$14:H58),0))</f>
        <v>0</v>
      </c>
      <c r="J58" s="110">
        <f>IF(AND(G58=0,H58=0),0,MAX(J57-I57+SUM($H$14:H58)-SUM($G$14:G58),0))</f>
        <v>0</v>
      </c>
    </row>
    <row r="59" spans="1:10" s="134" customFormat="1" ht="15" hidden="1" x14ac:dyDescent="0.2">
      <c r="A59" s="109" t="str">
        <f>IF(OR(PS!F48=SCTNB!$F$6,PS!G48=SCTNB!$F$6),PS!A48,"")</f>
        <v/>
      </c>
      <c r="B59" s="107" t="str">
        <f>IF(PS!F48=SCTNB!$F$6,PS!C48,IF(PS!G48=SCTNB!$F$6,PS!D48,""))</f>
        <v/>
      </c>
      <c r="C59" s="109" t="str">
        <f>IF(OR(PS!F48=SCTNB!$F$6,PS!G48=SCTNB!$F$6),PS!B48,"")</f>
        <v/>
      </c>
      <c r="D59" s="197" t="str">
        <f>IF(OR(PS!F48=SCTNB!$F$6,PS!G48=SCTNB!$F$6),PS!E48,"")</f>
        <v/>
      </c>
      <c r="E59" s="107" t="str">
        <f>IF(PS!F48=SCTNB!$F$6,PS!G48,IF(PS!G48=SCTNB!$F$6,PS!F48,""))</f>
        <v/>
      </c>
      <c r="F59" s="107"/>
      <c r="G59" s="110">
        <f>IF(PS!F48=SCTNB!$F$6,PS!J48,0)</f>
        <v>0</v>
      </c>
      <c r="H59" s="110">
        <f>IF(PS!G48=SCTNB!$F$6,PS!J48,0)</f>
        <v>0</v>
      </c>
      <c r="I59" s="110">
        <f>IF(AND(G59=0,H59=0),0,MAX(I58-J58+SUM($G$14:G59)-SUM($H$14:H59),0))</f>
        <v>0</v>
      </c>
      <c r="J59" s="110">
        <f>IF(AND(G59=0,H59=0),0,MAX(J58-I58+SUM($H$14:H59)-SUM($G$14:G59),0))</f>
        <v>0</v>
      </c>
    </row>
    <row r="60" spans="1:10" s="134" customFormat="1" ht="15" hidden="1" x14ac:dyDescent="0.2">
      <c r="A60" s="109" t="str">
        <f>IF(OR(PS!F49=SCTNB!$F$6,PS!G49=SCTNB!$F$6),PS!A49,"")</f>
        <v/>
      </c>
      <c r="B60" s="107" t="str">
        <f>IF(PS!F49=SCTNB!$F$6,PS!C49,IF(PS!G49=SCTNB!$F$6,PS!D49,""))</f>
        <v/>
      </c>
      <c r="C60" s="109" t="str">
        <f>IF(OR(PS!F49=SCTNB!$F$6,PS!G49=SCTNB!$F$6),PS!B49,"")</f>
        <v/>
      </c>
      <c r="D60" s="197" t="str">
        <f>IF(OR(PS!F49=SCTNB!$F$6,PS!G49=SCTNB!$F$6),PS!E49,"")</f>
        <v/>
      </c>
      <c r="E60" s="107" t="str">
        <f>IF(PS!F49=SCTNB!$F$6,PS!G49,IF(PS!G49=SCTNB!$F$6,PS!F49,""))</f>
        <v/>
      </c>
      <c r="F60" s="107"/>
      <c r="G60" s="110">
        <f>IF(PS!F49=SCTNB!$F$6,PS!J49,0)</f>
        <v>0</v>
      </c>
      <c r="H60" s="110">
        <f>IF(PS!G49=SCTNB!$F$6,PS!J49,0)</f>
        <v>0</v>
      </c>
      <c r="I60" s="110">
        <f>IF(AND(G60=0,H60=0),0,MAX(I59-J59+SUM($G$14:G60)-SUM($H$14:H60),0))</f>
        <v>0</v>
      </c>
      <c r="J60" s="110">
        <f>IF(AND(G60=0,H60=0),0,MAX(J59-I59+SUM($H$14:H60)-SUM($G$14:G60),0))</f>
        <v>0</v>
      </c>
    </row>
    <row r="61" spans="1:10" s="134" customFormat="1" ht="15" hidden="1" x14ac:dyDescent="0.2">
      <c r="A61" s="109" t="str">
        <f>IF(OR(PS!F50=SCTNB!$F$6,PS!G50=SCTNB!$F$6),PS!A50,"")</f>
        <v/>
      </c>
      <c r="B61" s="107" t="str">
        <f>IF(PS!F50=SCTNB!$F$6,PS!C50,IF(PS!G50=SCTNB!$F$6,PS!D50,""))</f>
        <v/>
      </c>
      <c r="C61" s="109" t="str">
        <f>IF(OR(PS!F50=SCTNB!$F$6,PS!G50=SCTNB!$F$6),PS!B50,"")</f>
        <v/>
      </c>
      <c r="D61" s="197" t="str">
        <f>IF(OR(PS!F50=SCTNB!$F$6,PS!G50=SCTNB!$F$6),PS!E50,"")</f>
        <v/>
      </c>
      <c r="E61" s="107" t="str">
        <f>IF(PS!F50=SCTNB!$F$6,PS!G50,IF(PS!G50=SCTNB!$F$6,PS!F50,""))</f>
        <v/>
      </c>
      <c r="F61" s="107"/>
      <c r="G61" s="110">
        <f>IF(PS!F50=SCTNB!$F$6,PS!J50,0)</f>
        <v>0</v>
      </c>
      <c r="H61" s="110">
        <f>IF(PS!G50=SCTNB!$F$6,PS!J50,0)</f>
        <v>0</v>
      </c>
      <c r="I61" s="110">
        <f>IF(AND(G61=0,H61=0),0,MAX(I60-J60+SUM($G$14:G61)-SUM($H$14:H61),0))</f>
        <v>0</v>
      </c>
      <c r="J61" s="110">
        <f>IF(AND(G61=0,H61=0),0,MAX(J60-I60+SUM($H$14:H61)-SUM($G$14:G61),0))</f>
        <v>0</v>
      </c>
    </row>
    <row r="62" spans="1:10" s="134" customFormat="1" ht="15" hidden="1" x14ac:dyDescent="0.2">
      <c r="A62" s="109" t="str">
        <f>IF(OR(PS!F51=SCTNB!$F$6,PS!G51=SCTNB!$F$6),PS!A51,"")</f>
        <v/>
      </c>
      <c r="B62" s="107" t="str">
        <f>IF(PS!F51=SCTNB!$F$6,PS!C51,IF(PS!G51=SCTNB!$F$6,PS!D51,""))</f>
        <v/>
      </c>
      <c r="C62" s="109" t="str">
        <f>IF(OR(PS!F51=SCTNB!$F$6,PS!G51=SCTNB!$F$6),PS!B51,"")</f>
        <v/>
      </c>
      <c r="D62" s="197" t="str">
        <f>IF(OR(PS!F51=SCTNB!$F$6,PS!G51=SCTNB!$F$6),PS!E51,"")</f>
        <v/>
      </c>
      <c r="E62" s="107" t="str">
        <f>IF(PS!F51=SCTNB!$F$6,PS!G51,IF(PS!G51=SCTNB!$F$6,PS!F51,""))</f>
        <v/>
      </c>
      <c r="F62" s="107"/>
      <c r="G62" s="110">
        <f>IF(PS!F51=SCTNB!$F$6,PS!J51,0)</f>
        <v>0</v>
      </c>
      <c r="H62" s="110">
        <f>IF(PS!G51=SCTNB!$F$6,PS!J51,0)</f>
        <v>0</v>
      </c>
      <c r="I62" s="110">
        <f>IF(AND(G62=0,H62=0),0,MAX(I61-J61+SUM($G$14:G62)-SUM($H$14:H62),0))</f>
        <v>0</v>
      </c>
      <c r="J62" s="110">
        <f>IF(AND(G62=0,H62=0),0,MAX(J61-I61+SUM($H$14:H62)-SUM($G$14:G62),0))</f>
        <v>0</v>
      </c>
    </row>
    <row r="63" spans="1:10" s="134" customFormat="1" ht="15" hidden="1" x14ac:dyDescent="0.2">
      <c r="A63" s="109" t="str">
        <f>IF(OR(PS!F52=SCTNB!$F$6,PS!G52=SCTNB!$F$6),PS!A52,"")</f>
        <v/>
      </c>
      <c r="B63" s="107" t="str">
        <f>IF(PS!F52=SCTNB!$F$6,PS!C52,IF(PS!G52=SCTNB!$F$6,PS!D52,""))</f>
        <v/>
      </c>
      <c r="C63" s="109" t="str">
        <f>IF(OR(PS!F52=SCTNB!$F$6,PS!G52=SCTNB!$F$6),PS!B52,"")</f>
        <v/>
      </c>
      <c r="D63" s="197" t="str">
        <f>IF(OR(PS!F52=SCTNB!$F$6,PS!G52=SCTNB!$F$6),PS!E52,"")</f>
        <v/>
      </c>
      <c r="E63" s="107" t="str">
        <f>IF(PS!F52=SCTNB!$F$6,PS!G52,IF(PS!G52=SCTNB!$F$6,PS!F52,""))</f>
        <v/>
      </c>
      <c r="F63" s="107"/>
      <c r="G63" s="110">
        <f>IF(PS!F52=SCTNB!$F$6,PS!J52,0)</f>
        <v>0</v>
      </c>
      <c r="H63" s="110">
        <f>IF(PS!G52=SCTNB!$F$6,PS!J52,0)</f>
        <v>0</v>
      </c>
      <c r="I63" s="110">
        <f>IF(AND(G63=0,H63=0),0,MAX(I62-J62+SUM($G$14:G63)-SUM($H$14:H63),0))</f>
        <v>0</v>
      </c>
      <c r="J63" s="110">
        <f>IF(AND(G63=0,H63=0),0,MAX(J62-I62+SUM($H$14:H63)-SUM($G$14:G63),0))</f>
        <v>0</v>
      </c>
    </row>
    <row r="64" spans="1:10" s="134" customFormat="1" ht="15" hidden="1" x14ac:dyDescent="0.2">
      <c r="A64" s="109" t="str">
        <f>IF(OR(PS!F53=SCTNB!$F$6,PS!G53=SCTNB!$F$6),PS!A53,"")</f>
        <v/>
      </c>
      <c r="B64" s="107" t="str">
        <f>IF(PS!F53=SCTNB!$F$6,PS!C53,IF(PS!G53=SCTNB!$F$6,PS!D53,""))</f>
        <v/>
      </c>
      <c r="C64" s="109" t="str">
        <f>IF(OR(PS!F53=SCTNB!$F$6,PS!G53=SCTNB!$F$6),PS!B53,"")</f>
        <v/>
      </c>
      <c r="D64" s="197" t="str">
        <f>IF(OR(PS!F53=SCTNB!$F$6,PS!G53=SCTNB!$F$6),PS!E53,"")</f>
        <v/>
      </c>
      <c r="E64" s="107" t="str">
        <f>IF(PS!F53=SCTNB!$F$6,PS!G53,IF(PS!G53=SCTNB!$F$6,PS!F53,""))</f>
        <v/>
      </c>
      <c r="F64" s="107"/>
      <c r="G64" s="110">
        <f>IF(PS!F53=SCTNB!$F$6,PS!J53,0)</f>
        <v>0</v>
      </c>
      <c r="H64" s="110">
        <f>IF(PS!G53=SCTNB!$F$6,PS!J53,0)</f>
        <v>0</v>
      </c>
      <c r="I64" s="110">
        <f>IF(AND(G64=0,H64=0),0,MAX(I63-J63+SUM($G$14:G64)-SUM($H$14:H64),0))</f>
        <v>0</v>
      </c>
      <c r="J64" s="110">
        <f>IF(AND(G64=0,H64=0),0,MAX(J63-I63+SUM($H$14:H64)-SUM($G$14:G64),0))</f>
        <v>0</v>
      </c>
    </row>
    <row r="65" spans="1:10" s="134" customFormat="1" ht="15" hidden="1" x14ac:dyDescent="0.2">
      <c r="A65" s="109" t="str">
        <f>IF(OR(PS!F54=SCTNB!$F$6,PS!G54=SCTNB!$F$6),PS!A54,"")</f>
        <v/>
      </c>
      <c r="B65" s="107" t="str">
        <f>IF(PS!F54=SCTNB!$F$6,PS!C54,IF(PS!G54=SCTNB!$F$6,PS!D54,""))</f>
        <v/>
      </c>
      <c r="C65" s="109" t="str">
        <f>IF(OR(PS!F54=SCTNB!$F$6,PS!G54=SCTNB!$F$6),PS!B54,"")</f>
        <v/>
      </c>
      <c r="D65" s="197" t="str">
        <f>IF(OR(PS!F54=SCTNB!$F$6,PS!G54=SCTNB!$F$6),PS!E54,"")</f>
        <v/>
      </c>
      <c r="E65" s="107" t="str">
        <f>IF(PS!F54=SCTNB!$F$6,PS!G54,IF(PS!G54=SCTNB!$F$6,PS!F54,""))</f>
        <v/>
      </c>
      <c r="F65" s="107"/>
      <c r="G65" s="110">
        <f>IF(PS!F54=SCTNB!$F$6,PS!J54,0)</f>
        <v>0</v>
      </c>
      <c r="H65" s="110">
        <f>IF(PS!G54=SCTNB!$F$6,PS!J54,0)</f>
        <v>0</v>
      </c>
      <c r="I65" s="110">
        <f>IF(AND(G65=0,H65=0),0,MAX(I64-J64+SUM($G$14:G65)-SUM($H$14:H65),0))</f>
        <v>0</v>
      </c>
      <c r="J65" s="110">
        <f>IF(AND(G65=0,H65=0),0,MAX(J64-I64+SUM($H$14:H65)-SUM($G$14:G65),0))</f>
        <v>0</v>
      </c>
    </row>
    <row r="66" spans="1:10" s="134" customFormat="1" ht="15" hidden="1" x14ac:dyDescent="0.2">
      <c r="A66" s="109" t="str">
        <f>IF(OR(PS!F55=SCTNB!$F$6,PS!G55=SCTNB!$F$6),PS!A55,"")</f>
        <v/>
      </c>
      <c r="B66" s="107" t="str">
        <f>IF(PS!F55=SCTNB!$F$6,PS!C55,IF(PS!G55=SCTNB!$F$6,PS!D55,""))</f>
        <v/>
      </c>
      <c r="C66" s="109" t="str">
        <f>IF(OR(PS!F55=SCTNB!$F$6,PS!G55=SCTNB!$F$6),PS!B55,"")</f>
        <v/>
      </c>
      <c r="D66" s="197" t="str">
        <f>IF(OR(PS!F55=SCTNB!$F$6,PS!G55=SCTNB!$F$6),PS!E55,"")</f>
        <v/>
      </c>
      <c r="E66" s="107" t="str">
        <f>IF(PS!F55=SCTNB!$F$6,PS!G55,IF(PS!G55=SCTNB!$F$6,PS!F55,""))</f>
        <v/>
      </c>
      <c r="F66" s="107"/>
      <c r="G66" s="110">
        <f>IF(PS!F55=SCTNB!$F$6,PS!J55,0)</f>
        <v>0</v>
      </c>
      <c r="H66" s="110">
        <f>IF(PS!G55=SCTNB!$F$6,PS!J55,0)</f>
        <v>0</v>
      </c>
      <c r="I66" s="110">
        <f>IF(AND(G66=0,H66=0),0,MAX(I65-J65+SUM($G$14:G66)-SUM($H$14:H66),0))</f>
        <v>0</v>
      </c>
      <c r="J66" s="110">
        <f>IF(AND(G66=0,H66=0),0,MAX(J65-I65+SUM($H$14:H66)-SUM($G$14:G66),0))</f>
        <v>0</v>
      </c>
    </row>
    <row r="67" spans="1:10" s="134" customFormat="1" ht="15" hidden="1" x14ac:dyDescent="0.2">
      <c r="A67" s="109" t="str">
        <f>IF(OR(PS!F56=SCTNB!$F$6,PS!G56=SCTNB!$F$6),PS!A56,"")</f>
        <v/>
      </c>
      <c r="B67" s="107" t="str">
        <f>IF(PS!F56=SCTNB!$F$6,PS!C56,IF(PS!G56=SCTNB!$F$6,PS!D56,""))</f>
        <v/>
      </c>
      <c r="C67" s="109" t="str">
        <f>IF(OR(PS!F56=SCTNB!$F$6,PS!G56=SCTNB!$F$6),PS!B56,"")</f>
        <v/>
      </c>
      <c r="D67" s="197" t="str">
        <f>IF(OR(PS!F56=SCTNB!$F$6,PS!G56=SCTNB!$F$6),PS!E56,"")</f>
        <v/>
      </c>
      <c r="E67" s="107" t="str">
        <f>IF(PS!F56=SCTNB!$F$6,PS!G56,IF(PS!G56=SCTNB!$F$6,PS!F56,""))</f>
        <v/>
      </c>
      <c r="F67" s="107"/>
      <c r="G67" s="110">
        <f>IF(PS!F56=SCTNB!$F$6,PS!J56,0)</f>
        <v>0</v>
      </c>
      <c r="H67" s="110">
        <f>IF(PS!G56=SCTNB!$F$6,PS!J56,0)</f>
        <v>0</v>
      </c>
      <c r="I67" s="110">
        <f>IF(AND(G67=0,H67=0),0,MAX(I66-J66+SUM($G$14:G67)-SUM($H$14:H67),0))</f>
        <v>0</v>
      </c>
      <c r="J67" s="110">
        <f>IF(AND(G67=0,H67=0),0,MAX(J66-I66+SUM($H$14:H67)-SUM($G$14:G67),0))</f>
        <v>0</v>
      </c>
    </row>
    <row r="68" spans="1:10" s="134" customFormat="1" ht="15" hidden="1" x14ac:dyDescent="0.2">
      <c r="A68" s="109" t="str">
        <f>IF(OR(PS!F57=SCTNB!$F$6,PS!G57=SCTNB!$F$6),PS!A57,"")</f>
        <v/>
      </c>
      <c r="B68" s="107" t="str">
        <f>IF(PS!F57=SCTNB!$F$6,PS!C57,IF(PS!G57=SCTNB!$F$6,PS!D57,""))</f>
        <v/>
      </c>
      <c r="C68" s="109" t="str">
        <f>IF(OR(PS!F57=SCTNB!$F$6,PS!G57=SCTNB!$F$6),PS!B57,"")</f>
        <v/>
      </c>
      <c r="D68" s="197" t="str">
        <f>IF(OR(PS!F57=SCTNB!$F$6,PS!G57=SCTNB!$F$6),PS!E57,"")</f>
        <v/>
      </c>
      <c r="E68" s="107" t="str">
        <f>IF(PS!F57=SCTNB!$F$6,PS!G57,IF(PS!G57=SCTNB!$F$6,PS!F57,""))</f>
        <v/>
      </c>
      <c r="F68" s="107"/>
      <c r="G68" s="110">
        <f>IF(PS!F57=SCTNB!$F$6,PS!J57,0)</f>
        <v>0</v>
      </c>
      <c r="H68" s="110">
        <f>IF(PS!G57=SCTNB!$F$6,PS!J57,0)</f>
        <v>0</v>
      </c>
      <c r="I68" s="110">
        <f>IF(AND(G68=0,H68=0),0,MAX(I67-J67+SUM($G$14:G68)-SUM($H$14:H68),0))</f>
        <v>0</v>
      </c>
      <c r="J68" s="110">
        <f>IF(AND(G68=0,H68=0),0,MAX(J67-I67+SUM($H$14:H68)-SUM($G$14:G68),0))</f>
        <v>0</v>
      </c>
    </row>
    <row r="69" spans="1:10" s="134" customFormat="1" ht="15" hidden="1" x14ac:dyDescent="0.2">
      <c r="A69" s="109" t="str">
        <f>IF(OR(PS!F58=SCTNB!$F$6,PS!G58=SCTNB!$F$6),PS!A58,"")</f>
        <v/>
      </c>
      <c r="B69" s="107" t="str">
        <f>IF(PS!F58=SCTNB!$F$6,PS!C58,IF(PS!G58=SCTNB!$F$6,PS!D58,""))</f>
        <v/>
      </c>
      <c r="C69" s="109" t="str">
        <f>IF(OR(PS!F58=SCTNB!$F$6,PS!G58=SCTNB!$F$6),PS!B58,"")</f>
        <v/>
      </c>
      <c r="D69" s="197" t="str">
        <f>IF(OR(PS!F58=SCTNB!$F$6,PS!G58=SCTNB!$F$6),PS!E58,"")</f>
        <v/>
      </c>
      <c r="E69" s="107" t="str">
        <f>IF(PS!F58=SCTNB!$F$6,PS!G58,IF(PS!G58=SCTNB!$F$6,PS!F58,""))</f>
        <v/>
      </c>
      <c r="F69" s="107"/>
      <c r="G69" s="110">
        <f>IF(PS!F58=SCTNB!$F$6,PS!J58,0)</f>
        <v>0</v>
      </c>
      <c r="H69" s="110">
        <f>IF(PS!G58=SCTNB!$F$6,PS!J58,0)</f>
        <v>0</v>
      </c>
      <c r="I69" s="110">
        <f>IF(AND(G69=0,H69=0),0,MAX(I68-J68+SUM($G$14:G69)-SUM($H$14:H69),0))</f>
        <v>0</v>
      </c>
      <c r="J69" s="110">
        <f>IF(AND(G69=0,H69=0),0,MAX(J68-I68+SUM($H$14:H69)-SUM($G$14:G69),0))</f>
        <v>0</v>
      </c>
    </row>
    <row r="70" spans="1:10" s="134" customFormat="1" ht="15" hidden="1" x14ac:dyDescent="0.2">
      <c r="A70" s="109" t="str">
        <f>IF(OR(PS!F59=SCTNB!$F$6,PS!G59=SCTNB!$F$6),PS!A59,"")</f>
        <v/>
      </c>
      <c r="B70" s="107" t="str">
        <f>IF(PS!F59=SCTNB!$F$6,PS!C59,IF(PS!G59=SCTNB!$F$6,PS!D59,""))</f>
        <v/>
      </c>
      <c r="C70" s="109" t="str">
        <f>IF(OR(PS!F59=SCTNB!$F$6,PS!G59=SCTNB!$F$6),PS!B59,"")</f>
        <v/>
      </c>
      <c r="D70" s="197" t="str">
        <f>IF(OR(PS!F59=SCTNB!$F$6,PS!G59=SCTNB!$F$6),PS!E59,"")</f>
        <v/>
      </c>
      <c r="E70" s="107" t="str">
        <f>IF(PS!F59=SCTNB!$F$6,PS!G59,IF(PS!G59=SCTNB!$F$6,PS!F59,""))</f>
        <v/>
      </c>
      <c r="F70" s="107"/>
      <c r="G70" s="110">
        <f>IF(PS!F59=SCTNB!$F$6,PS!J59,0)</f>
        <v>0</v>
      </c>
      <c r="H70" s="110">
        <f>IF(PS!G59=SCTNB!$F$6,PS!J59,0)</f>
        <v>0</v>
      </c>
      <c r="I70" s="110">
        <f>IF(AND(G70=0,H70=0),0,MAX(I69-J69+SUM($G$14:G70)-SUM($H$14:H70),0))</f>
        <v>0</v>
      </c>
      <c r="J70" s="110">
        <f>IF(AND(G70=0,H70=0),0,MAX(J69-I69+SUM($H$14:H70)-SUM($G$14:G70),0))</f>
        <v>0</v>
      </c>
    </row>
    <row r="71" spans="1:10" s="134" customFormat="1" ht="15" hidden="1" x14ac:dyDescent="0.2">
      <c r="A71" s="109" t="str">
        <f>IF(OR(PS!F60=SCTNB!$F$6,PS!G60=SCTNB!$F$6),PS!A60,"")</f>
        <v/>
      </c>
      <c r="B71" s="107" t="str">
        <f>IF(PS!F60=SCTNB!$F$6,PS!C60,IF(PS!G60=SCTNB!$F$6,PS!D60,""))</f>
        <v/>
      </c>
      <c r="C71" s="109" t="str">
        <f>IF(OR(PS!F60=SCTNB!$F$6,PS!G60=SCTNB!$F$6),PS!B60,"")</f>
        <v/>
      </c>
      <c r="D71" s="197" t="str">
        <f>IF(OR(PS!F60=SCTNB!$F$6,PS!G60=SCTNB!$F$6),PS!E60,"")</f>
        <v/>
      </c>
      <c r="E71" s="107" t="str">
        <f>IF(PS!F60=SCTNB!$F$6,PS!G60,IF(PS!G60=SCTNB!$F$6,PS!F60,""))</f>
        <v/>
      </c>
      <c r="F71" s="107"/>
      <c r="G71" s="110">
        <f>IF(PS!F60=SCTNB!$F$6,PS!J60,0)</f>
        <v>0</v>
      </c>
      <c r="H71" s="110">
        <f>IF(PS!G60=SCTNB!$F$6,PS!J60,0)</f>
        <v>0</v>
      </c>
      <c r="I71" s="110">
        <f>IF(AND(G71=0,H71=0),0,MAX(I70-J70+SUM($G$14:G71)-SUM($H$14:H71),0))</f>
        <v>0</v>
      </c>
      <c r="J71" s="110">
        <f>IF(AND(G71=0,H71=0),0,MAX(J70-I70+SUM($H$14:H71)-SUM($G$14:G71),0))</f>
        <v>0</v>
      </c>
    </row>
    <row r="72" spans="1:10" s="134" customFormat="1" ht="15" hidden="1" x14ac:dyDescent="0.2">
      <c r="A72" s="109" t="str">
        <f>IF(OR(PS!F61=SCTNB!$F$6,PS!G61=SCTNB!$F$6),PS!A61,"")</f>
        <v/>
      </c>
      <c r="B72" s="107" t="str">
        <f>IF(PS!F61=SCTNB!$F$6,PS!C61,IF(PS!G61=SCTNB!$F$6,PS!D61,""))</f>
        <v/>
      </c>
      <c r="C72" s="109" t="str">
        <f>IF(OR(PS!F61=SCTNB!$F$6,PS!G61=SCTNB!$F$6),PS!B61,"")</f>
        <v/>
      </c>
      <c r="D72" s="197" t="str">
        <f>IF(OR(PS!F61=SCTNB!$F$6,PS!G61=SCTNB!$F$6),PS!E61,"")</f>
        <v/>
      </c>
      <c r="E72" s="107" t="str">
        <f>IF(PS!F61=SCTNB!$F$6,PS!G61,IF(PS!G61=SCTNB!$F$6,PS!F61,""))</f>
        <v/>
      </c>
      <c r="F72" s="107"/>
      <c r="G72" s="110">
        <f>IF(PS!F61=SCTNB!$F$6,PS!J61,0)</f>
        <v>0</v>
      </c>
      <c r="H72" s="110">
        <f>IF(PS!G61=SCTNB!$F$6,PS!J61,0)</f>
        <v>0</v>
      </c>
      <c r="I72" s="110">
        <f>IF(AND(G72=0,H72=0),0,MAX(I71-J71+SUM($G$14:G72)-SUM($H$14:H72),0))</f>
        <v>0</v>
      </c>
      <c r="J72" s="110">
        <f>IF(AND(G72=0,H72=0),0,MAX(J71-I71+SUM($H$14:H72)-SUM($G$14:G72),0))</f>
        <v>0</v>
      </c>
    </row>
    <row r="73" spans="1:10" s="134" customFormat="1" ht="15" hidden="1" x14ac:dyDescent="0.2">
      <c r="A73" s="109" t="str">
        <f>IF(OR(PS!F62=SCTNB!$F$6,PS!G62=SCTNB!$F$6),PS!A62,"")</f>
        <v/>
      </c>
      <c r="B73" s="107" t="str">
        <f>IF(PS!F62=SCTNB!$F$6,PS!C62,IF(PS!G62=SCTNB!$F$6,PS!D62,""))</f>
        <v/>
      </c>
      <c r="C73" s="109" t="str">
        <f>IF(OR(PS!F62=SCTNB!$F$6,PS!G62=SCTNB!$F$6),PS!B62,"")</f>
        <v/>
      </c>
      <c r="D73" s="197" t="str">
        <f>IF(OR(PS!F62=SCTNB!$F$6,PS!G62=SCTNB!$F$6),PS!E62,"")</f>
        <v/>
      </c>
      <c r="E73" s="107" t="str">
        <f>IF(PS!F62=SCTNB!$F$6,PS!G62,IF(PS!G62=SCTNB!$F$6,PS!F62,""))</f>
        <v/>
      </c>
      <c r="F73" s="107"/>
      <c r="G73" s="110">
        <f>IF(PS!F62=SCTNB!$F$6,PS!J62,0)</f>
        <v>0</v>
      </c>
      <c r="H73" s="110">
        <f>IF(PS!G62=SCTNB!$F$6,PS!J62,0)</f>
        <v>0</v>
      </c>
      <c r="I73" s="110">
        <f>IF(AND(G73=0,H73=0),0,MAX(I72-J72+SUM($G$14:G73)-SUM($H$14:H73),0))</f>
        <v>0</v>
      </c>
      <c r="J73" s="110">
        <f>IF(AND(G73=0,H73=0),0,MAX(J72-I72+SUM($H$14:H73)-SUM($G$14:G73),0))</f>
        <v>0</v>
      </c>
    </row>
    <row r="74" spans="1:10" s="134" customFormat="1" ht="15" hidden="1" x14ac:dyDescent="0.2">
      <c r="A74" s="109" t="str">
        <f>IF(OR(PS!F63=SCTNB!$F$6,PS!G63=SCTNB!$F$6),PS!A63,"")</f>
        <v/>
      </c>
      <c r="B74" s="107" t="str">
        <f>IF(PS!F63=SCTNB!$F$6,PS!C63,IF(PS!G63=SCTNB!$F$6,PS!D63,""))</f>
        <v/>
      </c>
      <c r="C74" s="109" t="str">
        <f>IF(OR(PS!F63=SCTNB!$F$6,PS!G63=SCTNB!$F$6),PS!B63,"")</f>
        <v/>
      </c>
      <c r="D74" s="197" t="str">
        <f>IF(OR(PS!F63=SCTNB!$F$6,PS!G63=SCTNB!$F$6),PS!E63,"")</f>
        <v/>
      </c>
      <c r="E74" s="107" t="str">
        <f>IF(PS!F63=SCTNB!$F$6,PS!G63,IF(PS!G63=SCTNB!$F$6,PS!F63,""))</f>
        <v/>
      </c>
      <c r="F74" s="107"/>
      <c r="G74" s="110">
        <f>IF(PS!F63=SCTNB!$F$6,PS!J63,0)</f>
        <v>0</v>
      </c>
      <c r="H74" s="110">
        <f>IF(PS!G63=SCTNB!$F$6,PS!J63,0)</f>
        <v>0</v>
      </c>
      <c r="I74" s="110">
        <f>IF(AND(G74=0,H74=0),0,MAX(I73-J73+SUM($G$14:G74)-SUM($H$14:H74),0))</f>
        <v>0</v>
      </c>
      <c r="J74" s="110">
        <f>IF(AND(G74=0,H74=0),0,MAX(J73-I73+SUM($H$14:H74)-SUM($G$14:G74),0))</f>
        <v>0</v>
      </c>
    </row>
    <row r="75" spans="1:10" s="134" customFormat="1" ht="15" hidden="1" x14ac:dyDescent="0.2">
      <c r="A75" s="109" t="str">
        <f>IF(OR(PS!F64=SCTNB!$F$6,PS!G64=SCTNB!$F$6),PS!A64,"")</f>
        <v/>
      </c>
      <c r="B75" s="107" t="str">
        <f>IF(PS!F64=SCTNB!$F$6,PS!C64,IF(PS!G64=SCTNB!$F$6,PS!D64,""))</f>
        <v/>
      </c>
      <c r="C75" s="109" t="str">
        <f>IF(OR(PS!F64=SCTNB!$F$6,PS!G64=SCTNB!$F$6),PS!B64,"")</f>
        <v/>
      </c>
      <c r="D75" s="197" t="str">
        <f>IF(OR(PS!F64=SCTNB!$F$6,PS!G64=SCTNB!$F$6),PS!E64,"")</f>
        <v/>
      </c>
      <c r="E75" s="107" t="str">
        <f>IF(PS!F64=SCTNB!$F$6,PS!G64,IF(PS!G64=SCTNB!$F$6,PS!F64,""))</f>
        <v/>
      </c>
      <c r="F75" s="107"/>
      <c r="G75" s="110">
        <f>IF(PS!F64=SCTNB!$F$6,PS!J64,0)</f>
        <v>0</v>
      </c>
      <c r="H75" s="110">
        <f>IF(PS!G64=SCTNB!$F$6,PS!J64,0)</f>
        <v>0</v>
      </c>
      <c r="I75" s="110">
        <f>IF(AND(G75=0,H75=0),0,MAX(I74-J74+SUM($G$14:G75)-SUM($H$14:H75),0))</f>
        <v>0</v>
      </c>
      <c r="J75" s="110">
        <f>IF(AND(G75=0,H75=0),0,MAX(J74-I74+SUM($H$14:H75)-SUM($G$14:G75),0))</f>
        <v>0</v>
      </c>
    </row>
    <row r="76" spans="1:10" s="134" customFormat="1" ht="15" hidden="1" x14ac:dyDescent="0.2">
      <c r="A76" s="109" t="str">
        <f>IF(OR(PS!F65=SCTNB!$F$6,PS!G65=SCTNB!$F$6),PS!A65,"")</f>
        <v/>
      </c>
      <c r="B76" s="107" t="str">
        <f>IF(PS!F65=SCTNB!$F$6,PS!C65,IF(PS!G65=SCTNB!$F$6,PS!D65,""))</f>
        <v/>
      </c>
      <c r="C76" s="109" t="str">
        <f>IF(OR(PS!F65=SCTNB!$F$6,PS!G65=SCTNB!$F$6),PS!B65,"")</f>
        <v/>
      </c>
      <c r="D76" s="197" t="str">
        <f>IF(OR(PS!F65=SCTNB!$F$6,PS!G65=SCTNB!$F$6),PS!E65,"")</f>
        <v/>
      </c>
      <c r="E76" s="107" t="str">
        <f>IF(PS!F65=SCTNB!$F$6,PS!G65,IF(PS!G65=SCTNB!$F$6,PS!F65,""))</f>
        <v/>
      </c>
      <c r="F76" s="107"/>
      <c r="G76" s="110">
        <f>IF(PS!F65=SCTNB!$F$6,PS!J65,0)</f>
        <v>0</v>
      </c>
      <c r="H76" s="110">
        <f>IF(PS!G65=SCTNB!$F$6,PS!J65,0)</f>
        <v>0</v>
      </c>
      <c r="I76" s="110">
        <f>IF(AND(G76=0,H76=0),0,MAX(I75-J75+SUM($G$14:G76)-SUM($H$14:H76),0))</f>
        <v>0</v>
      </c>
      <c r="J76" s="110">
        <f>IF(AND(G76=0,H76=0),0,MAX(J75-I75+SUM($H$14:H76)-SUM($G$14:G76),0))</f>
        <v>0</v>
      </c>
    </row>
    <row r="77" spans="1:10" s="134" customFormat="1" ht="15" hidden="1" x14ac:dyDescent="0.2">
      <c r="A77" s="109" t="str">
        <f>IF(OR(PS!F66=SCTNB!$F$6,PS!G66=SCTNB!$F$6),PS!A66,"")</f>
        <v/>
      </c>
      <c r="B77" s="107" t="str">
        <f>IF(PS!F66=SCTNB!$F$6,PS!C66,IF(PS!G66=SCTNB!$F$6,PS!D66,""))</f>
        <v/>
      </c>
      <c r="C77" s="109" t="str">
        <f>IF(OR(PS!F66=SCTNB!$F$6,PS!G66=SCTNB!$F$6),PS!B66,"")</f>
        <v/>
      </c>
      <c r="D77" s="197" t="str">
        <f>IF(OR(PS!F66=SCTNB!$F$6,PS!G66=SCTNB!$F$6),PS!E66,"")</f>
        <v/>
      </c>
      <c r="E77" s="107" t="str">
        <f>IF(PS!F66=SCTNB!$F$6,PS!G66,IF(PS!G66=SCTNB!$F$6,PS!F66,""))</f>
        <v/>
      </c>
      <c r="F77" s="107"/>
      <c r="G77" s="110">
        <f>IF(PS!F66=SCTNB!$F$6,PS!J66,0)</f>
        <v>0</v>
      </c>
      <c r="H77" s="110">
        <f>IF(PS!G66=SCTNB!$F$6,PS!J66,0)</f>
        <v>0</v>
      </c>
      <c r="I77" s="110">
        <f>IF(AND(G77=0,H77=0),0,MAX(I76-J76+SUM($G$14:G77)-SUM($H$14:H77),0))</f>
        <v>0</v>
      </c>
      <c r="J77" s="110">
        <f>IF(AND(G77=0,H77=0),0,MAX(J76-I76+SUM($H$14:H77)-SUM($G$14:G77),0))</f>
        <v>0</v>
      </c>
    </row>
    <row r="78" spans="1:10" s="134" customFormat="1" ht="15" hidden="1" x14ac:dyDescent="0.2">
      <c r="A78" s="109" t="str">
        <f>IF(OR(PS!F67=SCTNB!$F$6,PS!G67=SCTNB!$F$6),PS!A67,"")</f>
        <v/>
      </c>
      <c r="B78" s="107" t="str">
        <f>IF(PS!F67=SCTNB!$F$6,PS!C67,IF(PS!G67=SCTNB!$F$6,PS!D67,""))</f>
        <v/>
      </c>
      <c r="C78" s="109" t="str">
        <f>IF(OR(PS!F67=SCTNB!$F$6,PS!G67=SCTNB!$F$6),PS!B67,"")</f>
        <v/>
      </c>
      <c r="D78" s="197" t="str">
        <f>IF(OR(PS!F67=SCTNB!$F$6,PS!G67=SCTNB!$F$6),PS!E67,"")</f>
        <v/>
      </c>
      <c r="E78" s="107" t="str">
        <f>IF(PS!F67=SCTNB!$F$6,PS!G67,IF(PS!G67=SCTNB!$F$6,PS!F67,""))</f>
        <v/>
      </c>
      <c r="F78" s="107"/>
      <c r="G78" s="110">
        <f>IF(PS!F67=SCTNB!$F$6,PS!J67,0)</f>
        <v>0</v>
      </c>
      <c r="H78" s="110">
        <f>IF(PS!G67=SCTNB!$F$6,PS!J67,0)</f>
        <v>0</v>
      </c>
      <c r="I78" s="110">
        <f>IF(AND(G78=0,H78=0),0,MAX(I77-J77+SUM($G$14:G78)-SUM($H$14:H78),0))</f>
        <v>0</v>
      </c>
      <c r="J78" s="110">
        <f>IF(AND(G78=0,H78=0),0,MAX(J77-I77+SUM($H$14:H78)-SUM($G$14:G78),0))</f>
        <v>0</v>
      </c>
    </row>
    <row r="79" spans="1:10" s="134" customFormat="1" ht="15" hidden="1" x14ac:dyDescent="0.2">
      <c r="A79" s="109" t="str">
        <f>IF(OR(PS!F68=SCTNB!$F$6,PS!G68=SCTNB!$F$6),PS!A68,"")</f>
        <v/>
      </c>
      <c r="B79" s="107" t="str">
        <f>IF(PS!F68=SCTNB!$F$6,PS!C68,IF(PS!G68=SCTNB!$F$6,PS!D68,""))</f>
        <v/>
      </c>
      <c r="C79" s="109" t="str">
        <f>IF(OR(PS!F68=SCTNB!$F$6,PS!G68=SCTNB!$F$6),PS!B68,"")</f>
        <v/>
      </c>
      <c r="D79" s="197" t="str">
        <f>IF(OR(PS!F68=SCTNB!$F$6,PS!G68=SCTNB!$F$6),PS!E68,"")</f>
        <v/>
      </c>
      <c r="E79" s="107" t="str">
        <f>IF(PS!F68=SCTNB!$F$6,PS!G68,IF(PS!G68=SCTNB!$F$6,PS!F68,""))</f>
        <v/>
      </c>
      <c r="F79" s="107"/>
      <c r="G79" s="110">
        <f>IF(PS!F68=SCTNB!$F$6,PS!J68,0)</f>
        <v>0</v>
      </c>
      <c r="H79" s="110">
        <f>IF(PS!G68=SCTNB!$F$6,PS!J68,0)</f>
        <v>0</v>
      </c>
      <c r="I79" s="110">
        <f>IF(AND(G79=0,H79=0),0,MAX(I78-J78+SUM($G$14:G79)-SUM($H$14:H79),0))</f>
        <v>0</v>
      </c>
      <c r="J79" s="110">
        <f>IF(AND(G79=0,H79=0),0,MAX(J78-I78+SUM($H$14:H79)-SUM($G$14:G79),0))</f>
        <v>0</v>
      </c>
    </row>
    <row r="80" spans="1:10" s="134" customFormat="1" ht="15" hidden="1" x14ac:dyDescent="0.2">
      <c r="A80" s="109" t="str">
        <f>IF(OR(PS!F69=SCTNB!$F$6,PS!G69=SCTNB!$F$6),PS!A69,"")</f>
        <v/>
      </c>
      <c r="B80" s="107" t="str">
        <f>IF(PS!F69=SCTNB!$F$6,PS!C69,IF(PS!G69=SCTNB!$F$6,PS!D69,""))</f>
        <v/>
      </c>
      <c r="C80" s="109" t="str">
        <f>IF(OR(PS!F69=SCTNB!$F$6,PS!G69=SCTNB!$F$6),PS!B69,"")</f>
        <v/>
      </c>
      <c r="D80" s="197" t="str">
        <f>IF(OR(PS!F69=SCTNB!$F$6,PS!G69=SCTNB!$F$6),PS!E69,"")</f>
        <v/>
      </c>
      <c r="E80" s="107" t="str">
        <f>IF(PS!F69=SCTNB!$F$6,PS!G69,IF(PS!G69=SCTNB!$F$6,PS!F69,""))</f>
        <v/>
      </c>
      <c r="F80" s="107"/>
      <c r="G80" s="110">
        <f>IF(PS!F69=SCTNB!$F$6,PS!J69,0)</f>
        <v>0</v>
      </c>
      <c r="H80" s="110">
        <f>IF(PS!G69=SCTNB!$F$6,PS!J69,0)</f>
        <v>0</v>
      </c>
      <c r="I80" s="110">
        <f>IF(AND(G80=0,H80=0),0,MAX(I79-J79+SUM($G$14:G80)-SUM($H$14:H80),0))</f>
        <v>0</v>
      </c>
      <c r="J80" s="110">
        <f>IF(AND(G80=0,H80=0),0,MAX(J79-I79+SUM($H$14:H80)-SUM($G$14:G80),0))</f>
        <v>0</v>
      </c>
    </row>
    <row r="81" spans="1:10" s="134" customFormat="1" ht="15" hidden="1" x14ac:dyDescent="0.2">
      <c r="A81" s="109" t="str">
        <f>IF(OR(PS!F70=SCTNB!$F$6,PS!G70=SCTNB!$F$6),PS!A70,"")</f>
        <v/>
      </c>
      <c r="B81" s="107" t="str">
        <f>IF(PS!F70=SCTNB!$F$6,PS!C70,IF(PS!G70=SCTNB!$F$6,PS!D70,""))</f>
        <v/>
      </c>
      <c r="C81" s="109" t="str">
        <f>IF(OR(PS!F70=SCTNB!$F$6,PS!G70=SCTNB!$F$6),PS!B70,"")</f>
        <v/>
      </c>
      <c r="D81" s="197" t="str">
        <f>IF(OR(PS!F70=SCTNB!$F$6,PS!G70=SCTNB!$F$6),PS!E70,"")</f>
        <v/>
      </c>
      <c r="E81" s="107" t="str">
        <f>IF(PS!F70=SCTNB!$F$6,PS!G70,IF(PS!G70=SCTNB!$F$6,PS!F70,""))</f>
        <v/>
      </c>
      <c r="F81" s="107"/>
      <c r="G81" s="110">
        <f>IF(PS!F70=SCTNB!$F$6,PS!J70,0)</f>
        <v>0</v>
      </c>
      <c r="H81" s="110">
        <f>IF(PS!G70=SCTNB!$F$6,PS!J70,0)</f>
        <v>0</v>
      </c>
      <c r="I81" s="110">
        <f>IF(AND(G81=0,H81=0),0,MAX(I80-J80+SUM($G$14:G81)-SUM($H$14:H81),0))</f>
        <v>0</v>
      </c>
      <c r="J81" s="110">
        <f>IF(AND(G81=0,H81=0),0,MAX(J80-I80+SUM($H$14:H81)-SUM($G$14:G81),0))</f>
        <v>0</v>
      </c>
    </row>
    <row r="82" spans="1:10" s="134" customFormat="1" ht="15" hidden="1" x14ac:dyDescent="0.2">
      <c r="A82" s="109" t="str">
        <f>IF(OR(PS!F71=SCTNB!$F$6,PS!G71=SCTNB!$F$6),PS!A71,"")</f>
        <v/>
      </c>
      <c r="B82" s="107" t="str">
        <f>IF(PS!F71=SCTNB!$F$6,PS!C71,IF(PS!G71=SCTNB!$F$6,PS!D71,""))</f>
        <v/>
      </c>
      <c r="C82" s="109" t="str">
        <f>IF(OR(PS!F71=SCTNB!$F$6,PS!G71=SCTNB!$F$6),PS!B71,"")</f>
        <v/>
      </c>
      <c r="D82" s="197" t="str">
        <f>IF(OR(PS!F71=SCTNB!$F$6,PS!G71=SCTNB!$F$6),PS!E71,"")</f>
        <v/>
      </c>
      <c r="E82" s="107" t="str">
        <f>IF(PS!F71=SCTNB!$F$6,PS!G71,IF(PS!G71=SCTNB!$F$6,PS!F71,""))</f>
        <v/>
      </c>
      <c r="F82" s="107"/>
      <c r="G82" s="110">
        <f>IF(PS!F71=SCTNB!$F$6,PS!J71,0)</f>
        <v>0</v>
      </c>
      <c r="H82" s="110">
        <f>IF(PS!G71=SCTNB!$F$6,PS!J71,0)</f>
        <v>0</v>
      </c>
      <c r="I82" s="110">
        <f>IF(AND(G82=0,H82=0),0,MAX(I81-J81+SUM($G$14:G82)-SUM($H$14:H82),0))</f>
        <v>0</v>
      </c>
      <c r="J82" s="110">
        <f>IF(AND(G82=0,H82=0),0,MAX(J81-I81+SUM($H$14:H82)-SUM($G$14:G82),0))</f>
        <v>0</v>
      </c>
    </row>
    <row r="83" spans="1:10" s="134" customFormat="1" ht="15" hidden="1" x14ac:dyDescent="0.2">
      <c r="A83" s="109" t="str">
        <f>IF(OR(PS!F72=SCTNB!$F$6,PS!G72=SCTNB!$F$6),PS!A72,"")</f>
        <v/>
      </c>
      <c r="B83" s="107" t="str">
        <f>IF(PS!F72=SCTNB!$F$6,PS!C72,IF(PS!G72=SCTNB!$F$6,PS!D72,""))</f>
        <v/>
      </c>
      <c r="C83" s="109" t="str">
        <f>IF(OR(PS!F72=SCTNB!$F$6,PS!G72=SCTNB!$F$6),PS!B72,"")</f>
        <v/>
      </c>
      <c r="D83" s="197" t="str">
        <f>IF(OR(PS!F72=SCTNB!$F$6,PS!G72=SCTNB!$F$6),PS!E72,"")</f>
        <v/>
      </c>
      <c r="E83" s="107" t="str">
        <f>IF(PS!F72=SCTNB!$F$6,PS!G72,IF(PS!G72=SCTNB!$F$6,PS!F72,""))</f>
        <v/>
      </c>
      <c r="F83" s="107"/>
      <c r="G83" s="110">
        <f>IF(PS!F72=SCTNB!$F$6,PS!J72,0)</f>
        <v>0</v>
      </c>
      <c r="H83" s="110">
        <f>IF(PS!G72=SCTNB!$F$6,PS!J72,0)</f>
        <v>0</v>
      </c>
      <c r="I83" s="110">
        <f>IF(AND(G83=0,H83=0),0,MAX(I82-J82+SUM($G$14:G83)-SUM($H$14:H83),0))</f>
        <v>0</v>
      </c>
      <c r="J83" s="110">
        <f>IF(AND(G83=0,H83=0),0,MAX(J82-I82+SUM($H$14:H83)-SUM($G$14:G83),0))</f>
        <v>0</v>
      </c>
    </row>
    <row r="84" spans="1:10" s="134" customFormat="1" ht="15" hidden="1" x14ac:dyDescent="0.2">
      <c r="A84" s="109" t="str">
        <f>IF(OR(PS!F73=SCTNB!$F$6,PS!G73=SCTNB!$F$6),PS!A73,"")</f>
        <v/>
      </c>
      <c r="B84" s="107" t="str">
        <f>IF(PS!F73=SCTNB!$F$6,PS!C73,IF(PS!G73=SCTNB!$F$6,PS!D73,""))</f>
        <v/>
      </c>
      <c r="C84" s="109" t="str">
        <f>IF(OR(PS!F73=SCTNB!$F$6,PS!G73=SCTNB!$F$6),PS!B73,"")</f>
        <v/>
      </c>
      <c r="D84" s="197" t="str">
        <f>IF(OR(PS!F73=SCTNB!$F$6,PS!G73=SCTNB!$F$6),PS!E73,"")</f>
        <v/>
      </c>
      <c r="E84" s="107" t="str">
        <f>IF(PS!F73=SCTNB!$F$6,PS!G73,IF(PS!G73=SCTNB!$F$6,PS!F73,""))</f>
        <v/>
      </c>
      <c r="F84" s="107"/>
      <c r="G84" s="110">
        <f>IF(PS!F73=SCTNB!$F$6,PS!J73,0)</f>
        <v>0</v>
      </c>
      <c r="H84" s="110">
        <f>IF(PS!G73=SCTNB!$F$6,PS!J73,0)</f>
        <v>0</v>
      </c>
      <c r="I84" s="110">
        <f>IF(AND(G84=0,H84=0),0,MAX(I83-J83+SUM($G$14:G84)-SUM($H$14:H84),0))</f>
        <v>0</v>
      </c>
      <c r="J84" s="110">
        <f>IF(AND(G84=0,H84=0),0,MAX(J83-I83+SUM($H$14:H84)-SUM($G$14:G84),0))</f>
        <v>0</v>
      </c>
    </row>
    <row r="85" spans="1:10" s="134" customFormat="1" ht="15" hidden="1" x14ac:dyDescent="0.2">
      <c r="A85" s="109" t="str">
        <f>IF(OR(PS!F74=SCTNB!$F$6,PS!G74=SCTNB!$F$6),PS!A74,"")</f>
        <v/>
      </c>
      <c r="B85" s="107" t="str">
        <f>IF(PS!F74=SCTNB!$F$6,PS!C74,IF(PS!G74=SCTNB!$F$6,PS!D74,""))</f>
        <v/>
      </c>
      <c r="C85" s="109" t="str">
        <f>IF(OR(PS!F74=SCTNB!$F$6,PS!G74=SCTNB!$F$6),PS!B74,"")</f>
        <v/>
      </c>
      <c r="D85" s="197" t="str">
        <f>IF(OR(PS!F74=SCTNB!$F$6,PS!G74=SCTNB!$F$6),PS!E74,"")</f>
        <v/>
      </c>
      <c r="E85" s="107" t="str">
        <f>IF(PS!F74=SCTNB!$F$6,PS!G74,IF(PS!G74=SCTNB!$F$6,PS!F74,""))</f>
        <v/>
      </c>
      <c r="F85" s="107"/>
      <c r="G85" s="110">
        <f>IF(PS!F74=SCTNB!$F$6,PS!J74,0)</f>
        <v>0</v>
      </c>
      <c r="H85" s="110">
        <f>IF(PS!G74=SCTNB!$F$6,PS!J74,0)</f>
        <v>0</v>
      </c>
      <c r="I85" s="110">
        <f>IF(AND(G85=0,H85=0),0,MAX(I84-J84+SUM($G$14:G85)-SUM($H$14:H85),0))</f>
        <v>0</v>
      </c>
      <c r="J85" s="110">
        <f>IF(AND(G85=0,H85=0),0,MAX(J84-I84+SUM($H$14:H85)-SUM($G$14:G85),0))</f>
        <v>0</v>
      </c>
    </row>
    <row r="86" spans="1:10" s="134" customFormat="1" ht="15" hidden="1" x14ac:dyDescent="0.2">
      <c r="A86" s="109" t="str">
        <f>IF(OR(PS!F75=SCTNB!$F$6,PS!G75=SCTNB!$F$6),PS!A75,"")</f>
        <v/>
      </c>
      <c r="B86" s="107" t="str">
        <f>IF(PS!F75=SCTNB!$F$6,PS!C75,IF(PS!G75=SCTNB!$F$6,PS!D75,""))</f>
        <v/>
      </c>
      <c r="C86" s="109" t="str">
        <f>IF(OR(PS!F75=SCTNB!$F$6,PS!G75=SCTNB!$F$6),PS!B75,"")</f>
        <v/>
      </c>
      <c r="D86" s="197" t="str">
        <f>IF(OR(PS!F75=SCTNB!$F$6,PS!G75=SCTNB!$F$6),PS!E75,"")</f>
        <v/>
      </c>
      <c r="E86" s="107" t="str">
        <f>IF(PS!F75=SCTNB!$F$6,PS!G75,IF(PS!G75=SCTNB!$F$6,PS!F75,""))</f>
        <v/>
      </c>
      <c r="F86" s="107"/>
      <c r="G86" s="110">
        <f>IF(PS!F75=SCTNB!$F$6,PS!J75,0)</f>
        <v>0</v>
      </c>
      <c r="H86" s="110">
        <f>IF(PS!G75=SCTNB!$F$6,PS!J75,0)</f>
        <v>0</v>
      </c>
      <c r="I86" s="110">
        <f>IF(AND(G86=0,H86=0),0,MAX(I85-J85+SUM($G$14:G86)-SUM($H$14:H86),0))</f>
        <v>0</v>
      </c>
      <c r="J86" s="110">
        <f>IF(AND(G86=0,H86=0),0,MAX(J85-I85+SUM($H$14:H86)-SUM($G$14:G86),0))</f>
        <v>0</v>
      </c>
    </row>
    <row r="87" spans="1:10" ht="15" hidden="1" x14ac:dyDescent="0.2">
      <c r="A87" s="109" t="str">
        <f>IF(OR(PS!F76=SCTNB!$F$6,PS!G76=SCTNB!$F$6),PS!A76,"")</f>
        <v/>
      </c>
      <c r="B87" s="107" t="str">
        <f>IF(PS!F76=SCTNB!$F$6,PS!C76,IF(PS!G76=SCTNB!$F$6,PS!D76,""))</f>
        <v/>
      </c>
      <c r="C87" s="109" t="str">
        <f>IF(OR(PS!F76=SCTNB!$F$6,PS!G76=SCTNB!$F$6),PS!B76,"")</f>
        <v/>
      </c>
      <c r="D87" s="197" t="str">
        <f>IF(OR(PS!F76=SCTNB!$F$6,PS!G76=SCTNB!$F$6),PS!E76,"")</f>
        <v/>
      </c>
      <c r="E87" s="107" t="str">
        <f>IF(PS!F76=SCTNB!$F$6,PS!G76,IF(PS!G76=SCTNB!$F$6,PS!F76,""))</f>
        <v/>
      </c>
      <c r="F87" s="107"/>
      <c r="G87" s="110">
        <f>IF(PS!F76=SCTNB!$F$6,PS!J76,0)</f>
        <v>0</v>
      </c>
      <c r="H87" s="110">
        <f>IF(PS!G76=SCTNB!$F$6,PS!J76,0)</f>
        <v>0</v>
      </c>
      <c r="I87" s="110">
        <f>IF(AND(G87=0,H87=0),0,MAX(I86-J86+SUM($G$14:G87)-SUM($H$14:H87),0))</f>
        <v>0</v>
      </c>
      <c r="J87" s="110">
        <f>IF(AND(G87=0,H87=0),0,MAX(J86-I86+SUM($H$14:H87)-SUM($G$14:G87),0))</f>
        <v>0</v>
      </c>
    </row>
    <row r="88" spans="1:10" ht="15" hidden="1" x14ac:dyDescent="0.2">
      <c r="A88" s="109" t="str">
        <f>IF(OR(PS!F77=SCTNB!$F$6,PS!G77=SCTNB!$F$6),PS!A77,"")</f>
        <v/>
      </c>
      <c r="B88" s="107" t="str">
        <f>IF(PS!F77=SCTNB!$F$6,PS!C77,IF(PS!G77=SCTNB!$F$6,PS!D77,""))</f>
        <v/>
      </c>
      <c r="C88" s="109" t="str">
        <f>IF(OR(PS!F77=SCTNB!$F$6,PS!G77=SCTNB!$F$6),PS!B77,"")</f>
        <v/>
      </c>
      <c r="D88" s="197" t="str">
        <f>IF(OR(PS!F77=SCTNB!$F$6,PS!G77=SCTNB!$F$6),PS!E77,"")</f>
        <v/>
      </c>
      <c r="E88" s="107" t="str">
        <f>IF(PS!F77=SCTNB!$F$6,PS!G77,IF(PS!G77=SCTNB!$F$6,PS!F77,""))</f>
        <v/>
      </c>
      <c r="F88" s="107"/>
      <c r="G88" s="110">
        <f>IF(PS!F77=SCTNB!$F$6,PS!J77,0)</f>
        <v>0</v>
      </c>
      <c r="H88" s="110">
        <f>IF(PS!G77=SCTNB!$F$6,PS!J77,0)</f>
        <v>0</v>
      </c>
      <c r="I88" s="110">
        <f>IF(AND(G88=0,H88=0),0,MAX(I87-J87+SUM($G$14:G88)-SUM($H$14:H88),0))</f>
        <v>0</v>
      </c>
      <c r="J88" s="110">
        <f>IF(AND(G88=0,H88=0),0,MAX(J87-I87+SUM($H$14:H88)-SUM($G$14:G88),0))</f>
        <v>0</v>
      </c>
    </row>
    <row r="89" spans="1:10" ht="15" hidden="1" x14ac:dyDescent="0.2">
      <c r="A89" s="109" t="str">
        <f>IF(OR(PS!F78=SCTNB!$F$6,PS!G78=SCTNB!$F$6),PS!A78,"")</f>
        <v/>
      </c>
      <c r="B89" s="107" t="str">
        <f>IF(PS!F78=SCTNB!$F$6,PS!C78,IF(PS!G78=SCTNB!$F$6,PS!D78,""))</f>
        <v/>
      </c>
      <c r="C89" s="109" t="str">
        <f>IF(OR(PS!F78=SCTNB!$F$6,PS!G78=SCTNB!$F$6),PS!B78,"")</f>
        <v/>
      </c>
      <c r="D89" s="197" t="str">
        <f>IF(OR(PS!F78=SCTNB!$F$6,PS!G78=SCTNB!$F$6),PS!E78,"")</f>
        <v/>
      </c>
      <c r="E89" s="107" t="str">
        <f>IF(PS!F78=SCTNB!$F$6,PS!G78,IF(PS!G78=SCTNB!$F$6,PS!F78,""))</f>
        <v/>
      </c>
      <c r="F89" s="107"/>
      <c r="G89" s="110">
        <f>IF(PS!F78=SCTNB!$F$6,PS!J78,0)</f>
        <v>0</v>
      </c>
      <c r="H89" s="110">
        <f>IF(PS!G78=SCTNB!$F$6,PS!J78,0)</f>
        <v>0</v>
      </c>
      <c r="I89" s="110">
        <f>IF(AND(G89=0,H89=0),0,MAX(I88-J88+SUM($G$14:G89)-SUM($H$14:H89),0))</f>
        <v>0</v>
      </c>
      <c r="J89" s="110">
        <f>IF(AND(G89=0,H89=0),0,MAX(J88-I88+SUM($H$14:H89)-SUM($G$14:G89),0))</f>
        <v>0</v>
      </c>
    </row>
    <row r="90" spans="1:10" ht="15" hidden="1" x14ac:dyDescent="0.2">
      <c r="A90" s="109" t="str">
        <f>IF(OR(PS!F79=SCTNB!$F$6,PS!G79=SCTNB!$F$6),PS!A79,"")</f>
        <v/>
      </c>
      <c r="B90" s="107" t="str">
        <f>IF(PS!F79=SCTNB!$F$6,PS!C79,IF(PS!G79=SCTNB!$F$6,PS!D79,""))</f>
        <v/>
      </c>
      <c r="C90" s="109" t="str">
        <f>IF(OR(PS!F79=SCTNB!$F$6,PS!G79=SCTNB!$F$6),PS!B79,"")</f>
        <v/>
      </c>
      <c r="D90" s="197" t="str">
        <f>IF(OR(PS!F79=SCTNB!$F$6,PS!G79=SCTNB!$F$6),PS!E79,"")</f>
        <v/>
      </c>
      <c r="E90" s="107" t="str">
        <f>IF(PS!F79=SCTNB!$F$6,PS!G79,IF(PS!G79=SCTNB!$F$6,PS!F79,""))</f>
        <v/>
      </c>
      <c r="F90" s="107"/>
      <c r="G90" s="110">
        <f>IF(PS!F79=SCTNB!$F$6,PS!J79,0)</f>
        <v>0</v>
      </c>
      <c r="H90" s="110">
        <f>IF(PS!G79=SCTNB!$F$6,PS!J79,0)</f>
        <v>0</v>
      </c>
      <c r="I90" s="110">
        <f>IF(AND(G90=0,H90=0),0,MAX(I89-J89+SUM($G$14:G90)-SUM($H$14:H90),0))</f>
        <v>0</v>
      </c>
      <c r="J90" s="110">
        <f>IF(AND(G90=0,H90=0),0,MAX(J89-I89+SUM($H$14:H90)-SUM($G$14:G90),0))</f>
        <v>0</v>
      </c>
    </row>
    <row r="91" spans="1:10" s="134" customFormat="1" ht="15" hidden="1" x14ac:dyDescent="0.2">
      <c r="A91" s="109" t="str">
        <f>IF(OR(PS!F80=SCTNB!$F$6,PS!G80=SCTNB!$F$6),PS!A80,"")</f>
        <v/>
      </c>
      <c r="B91" s="107" t="str">
        <f>IF(PS!F80=SCTNB!$F$6,PS!C80,IF(PS!G80=SCTNB!$F$6,PS!D80,""))</f>
        <v/>
      </c>
      <c r="C91" s="109" t="str">
        <f>IF(OR(PS!F80=SCTNB!$F$6,PS!G80=SCTNB!$F$6),PS!B80,"")</f>
        <v/>
      </c>
      <c r="D91" s="197" t="str">
        <f>IF(OR(PS!F80=SCTNB!$F$6,PS!G80=SCTNB!$F$6),PS!E80,"")</f>
        <v/>
      </c>
      <c r="E91" s="107" t="str">
        <f>IF(PS!F80=SCTNB!$F$6,PS!G80,IF(PS!G80=SCTNB!$F$6,PS!F80,""))</f>
        <v/>
      </c>
      <c r="F91" s="107"/>
      <c r="G91" s="110">
        <f>IF(PS!F80=SCTNB!$F$6,PS!J80,0)</f>
        <v>0</v>
      </c>
      <c r="H91" s="110">
        <f>IF(PS!G80=SCTNB!$F$6,PS!J80,0)</f>
        <v>0</v>
      </c>
      <c r="I91" s="110">
        <f>IF(AND(G91=0,H91=0),0,MAX(I90-J90+SUM($G$14:G91)-SUM($H$14:H91),0))</f>
        <v>0</v>
      </c>
      <c r="J91" s="110">
        <f>IF(AND(G91=0,H91=0),0,MAX(J90-I90+SUM($H$14:H91)-SUM($G$14:G91),0))</f>
        <v>0</v>
      </c>
    </row>
    <row r="92" spans="1:10" s="134" customFormat="1" ht="15" hidden="1" x14ac:dyDescent="0.2">
      <c r="A92" s="109" t="str">
        <f>IF(OR(PS!F81=SCTNB!$F$6,PS!G81=SCTNB!$F$6),PS!A81,"")</f>
        <v/>
      </c>
      <c r="B92" s="107" t="str">
        <f>IF(PS!F81=SCTNB!$F$6,PS!C81,IF(PS!G81=SCTNB!$F$6,PS!D81,""))</f>
        <v/>
      </c>
      <c r="C92" s="109" t="str">
        <f>IF(OR(PS!F81=SCTNB!$F$6,PS!G81=SCTNB!$F$6),PS!B81,"")</f>
        <v/>
      </c>
      <c r="D92" s="197" t="str">
        <f>IF(OR(PS!F81=SCTNB!$F$6,PS!G81=SCTNB!$F$6),PS!E81,"")</f>
        <v/>
      </c>
      <c r="E92" s="107" t="str">
        <f>IF(PS!F81=SCTNB!$F$6,PS!G81,IF(PS!G81=SCTNB!$F$6,PS!F81,""))</f>
        <v/>
      </c>
      <c r="F92" s="107"/>
      <c r="G92" s="110">
        <f>IF(PS!F81=SCTNB!$F$6,PS!J81,0)</f>
        <v>0</v>
      </c>
      <c r="H92" s="110">
        <f>IF(PS!G81=SCTNB!$F$6,PS!J81,0)</f>
        <v>0</v>
      </c>
      <c r="I92" s="110">
        <f>IF(AND(G92=0,H92=0),0,MAX(I91-J91+SUM($G$14:G92)-SUM($H$14:H92),0))</f>
        <v>0</v>
      </c>
      <c r="J92" s="110">
        <f>IF(AND(G92=0,H92=0),0,MAX(J91-I91+SUM($H$14:H92)-SUM($G$14:G92),0))</f>
        <v>0</v>
      </c>
    </row>
    <row r="93" spans="1:10" s="134" customFormat="1" ht="15" hidden="1" x14ac:dyDescent="0.2">
      <c r="A93" s="109" t="str">
        <f>IF(OR(PS!F82=SCTNB!$F$6,PS!G82=SCTNB!$F$6),PS!A82,"")</f>
        <v/>
      </c>
      <c r="B93" s="107" t="str">
        <f>IF(PS!F82=SCTNB!$F$6,PS!C82,IF(PS!G82=SCTNB!$F$6,PS!D82,""))</f>
        <v/>
      </c>
      <c r="C93" s="109" t="str">
        <f>IF(OR(PS!F82=SCTNB!$F$6,PS!G82=SCTNB!$F$6),PS!B82,"")</f>
        <v/>
      </c>
      <c r="D93" s="197" t="str">
        <f>IF(OR(PS!F82=SCTNB!$F$6,PS!G82=SCTNB!$F$6),PS!E82,"")</f>
        <v/>
      </c>
      <c r="E93" s="107" t="str">
        <f>IF(PS!F82=SCTNB!$F$6,PS!G82,IF(PS!G82=SCTNB!$F$6,PS!F82,""))</f>
        <v/>
      </c>
      <c r="F93" s="107"/>
      <c r="G93" s="110">
        <f>IF(PS!F82=SCTNB!$F$6,PS!J82,0)</f>
        <v>0</v>
      </c>
      <c r="H93" s="110">
        <f>IF(PS!G82=SCTNB!$F$6,PS!J82,0)</f>
        <v>0</v>
      </c>
      <c r="I93" s="110">
        <f>IF(AND(G93=0,H93=0),0,MAX(I92-J92+SUM($G$14:G93)-SUM($H$14:H93),0))</f>
        <v>0</v>
      </c>
      <c r="J93" s="110">
        <f>IF(AND(G93=0,H93=0),0,MAX(J92-I92+SUM($H$14:H93)-SUM($G$14:G93),0))</f>
        <v>0</v>
      </c>
    </row>
    <row r="94" spans="1:10" s="134" customFormat="1" ht="15" hidden="1" x14ac:dyDescent="0.2">
      <c r="A94" s="109" t="str">
        <f>IF(OR(PS!F83=SCTNB!$F$6,PS!G83=SCTNB!$F$6),PS!A83,"")</f>
        <v/>
      </c>
      <c r="B94" s="107" t="str">
        <f>IF(PS!F83=SCTNB!$F$6,PS!C83,IF(PS!G83=SCTNB!$F$6,PS!D83,""))</f>
        <v/>
      </c>
      <c r="C94" s="109" t="str">
        <f>IF(OR(PS!F83=SCTNB!$F$6,PS!G83=SCTNB!$F$6),PS!B83,"")</f>
        <v/>
      </c>
      <c r="D94" s="197" t="str">
        <f>IF(OR(PS!F83=SCTNB!$F$6,PS!G83=SCTNB!$F$6),PS!E83,"")</f>
        <v/>
      </c>
      <c r="E94" s="107" t="str">
        <f>IF(PS!F83=SCTNB!$F$6,PS!G83,IF(PS!G83=SCTNB!$F$6,PS!F83,""))</f>
        <v/>
      </c>
      <c r="F94" s="107"/>
      <c r="G94" s="110">
        <f>IF(PS!F83=SCTNB!$F$6,PS!J83,0)</f>
        <v>0</v>
      </c>
      <c r="H94" s="110">
        <f>IF(PS!G83=SCTNB!$F$6,PS!J83,0)</f>
        <v>0</v>
      </c>
      <c r="I94" s="110">
        <f>IF(AND(G94=0,H94=0),0,MAX(I93-J93+SUM($G$14:G94)-SUM($H$14:H94),0))</f>
        <v>0</v>
      </c>
      <c r="J94" s="110">
        <f>IF(AND(G94=0,H94=0),0,MAX(J93-I93+SUM($H$14:H94)-SUM($G$14:G94),0))</f>
        <v>0</v>
      </c>
    </row>
    <row r="95" spans="1:10" s="134" customFormat="1" ht="15" hidden="1" x14ac:dyDescent="0.2">
      <c r="A95" s="109" t="str">
        <f>IF(OR(PS!F84=SCTNB!$F$6,PS!G84=SCTNB!$F$6),PS!A84,"")</f>
        <v/>
      </c>
      <c r="B95" s="107" t="str">
        <f>IF(PS!F84=SCTNB!$F$6,PS!C84,IF(PS!G84=SCTNB!$F$6,PS!D84,""))</f>
        <v/>
      </c>
      <c r="C95" s="109" t="str">
        <f>IF(OR(PS!F84=SCTNB!$F$6,PS!G84=SCTNB!$F$6),PS!B84,"")</f>
        <v/>
      </c>
      <c r="D95" s="197" t="str">
        <f>IF(OR(PS!F84=SCTNB!$F$6,PS!G84=SCTNB!$F$6),PS!E84,"")</f>
        <v/>
      </c>
      <c r="E95" s="107" t="str">
        <f>IF(PS!F84=SCTNB!$F$6,PS!G84,IF(PS!G84=SCTNB!$F$6,PS!F84,""))</f>
        <v/>
      </c>
      <c r="F95" s="107"/>
      <c r="G95" s="110">
        <f>IF(PS!F84=SCTNB!$F$6,PS!J84,0)</f>
        <v>0</v>
      </c>
      <c r="H95" s="110">
        <f>IF(PS!G84=SCTNB!$F$6,PS!J84,0)</f>
        <v>0</v>
      </c>
      <c r="I95" s="110">
        <f>IF(AND(G95=0,H95=0),0,MAX(I94-J94+SUM($G$14:G95)-SUM($H$14:H95),0))</f>
        <v>0</v>
      </c>
      <c r="J95" s="110">
        <f>IF(AND(G95=0,H95=0),0,MAX(J94-I94+SUM($H$14:H95)-SUM($G$14:G95),0))</f>
        <v>0</v>
      </c>
    </row>
    <row r="96" spans="1:10" s="134" customFormat="1" ht="15" hidden="1" x14ac:dyDescent="0.2">
      <c r="A96" s="109" t="str">
        <f>IF(OR(PS!F85=SCTNB!$F$6,PS!G85=SCTNB!$F$6),PS!A85,"")</f>
        <v/>
      </c>
      <c r="B96" s="107" t="str">
        <f>IF(PS!F85=SCTNB!$F$6,PS!C85,IF(PS!G85=SCTNB!$F$6,PS!D85,""))</f>
        <v/>
      </c>
      <c r="C96" s="109" t="str">
        <f>IF(OR(PS!F85=SCTNB!$F$6,PS!G85=SCTNB!$F$6),PS!B85,"")</f>
        <v/>
      </c>
      <c r="D96" s="197" t="str">
        <f>IF(OR(PS!F85=SCTNB!$F$6,PS!G85=SCTNB!$F$6),PS!E85,"")</f>
        <v/>
      </c>
      <c r="E96" s="107" t="str">
        <f>IF(PS!F85=SCTNB!$F$6,PS!G85,IF(PS!G85=SCTNB!$F$6,PS!F85,""))</f>
        <v/>
      </c>
      <c r="F96" s="107"/>
      <c r="G96" s="110">
        <f>IF(PS!F85=SCTNB!$F$6,PS!J85,0)</f>
        <v>0</v>
      </c>
      <c r="H96" s="110">
        <f>IF(PS!G85=SCTNB!$F$6,PS!J85,0)</f>
        <v>0</v>
      </c>
      <c r="I96" s="110">
        <f>IF(AND(G96=0,H96=0),0,MAX(I95-J95+SUM($G$14:G96)-SUM($H$14:H96),0))</f>
        <v>0</v>
      </c>
      <c r="J96" s="110">
        <f>IF(AND(G96=0,H96=0),0,MAX(J95-I95+SUM($H$14:H96)-SUM($G$14:G96),0))</f>
        <v>0</v>
      </c>
    </row>
    <row r="97" spans="1:10" s="134" customFormat="1" ht="15" hidden="1" x14ac:dyDescent="0.2">
      <c r="A97" s="109" t="str">
        <f>IF(OR(PS!F86=SCTNB!$F$6,PS!G86=SCTNB!$F$6),PS!A86,"")</f>
        <v/>
      </c>
      <c r="B97" s="107" t="str">
        <f>IF(PS!F86=SCTNB!$F$6,PS!C86,IF(PS!G86=SCTNB!$F$6,PS!D86,""))</f>
        <v/>
      </c>
      <c r="C97" s="109" t="str">
        <f>IF(OR(PS!F86=SCTNB!$F$6,PS!G86=SCTNB!$F$6),PS!B86,"")</f>
        <v/>
      </c>
      <c r="D97" s="197" t="str">
        <f>IF(OR(PS!F86=SCTNB!$F$6,PS!G86=SCTNB!$F$6),PS!E86,"")</f>
        <v/>
      </c>
      <c r="E97" s="107" t="str">
        <f>IF(PS!F86=SCTNB!$F$6,PS!G86,IF(PS!G86=SCTNB!$F$6,PS!F86,""))</f>
        <v/>
      </c>
      <c r="F97" s="107"/>
      <c r="G97" s="110">
        <f>IF(PS!F86=SCTNB!$F$6,PS!J86,0)</f>
        <v>0</v>
      </c>
      <c r="H97" s="110">
        <f>IF(PS!G86=SCTNB!$F$6,PS!J86,0)</f>
        <v>0</v>
      </c>
      <c r="I97" s="110">
        <f>IF(AND(G97=0,H97=0),0,MAX(I96-J96+SUM($G$14:G97)-SUM($H$14:H97),0))</f>
        <v>0</v>
      </c>
      <c r="J97" s="110">
        <f>IF(AND(G97=0,H97=0),0,MAX(J96-I96+SUM($H$14:H97)-SUM($G$14:G97),0))</f>
        <v>0</v>
      </c>
    </row>
    <row r="98" spans="1:10" s="134" customFormat="1" ht="15" hidden="1" x14ac:dyDescent="0.2">
      <c r="A98" s="109" t="str">
        <f>IF(OR(PS!F87=SCTNB!$F$6,PS!G87=SCTNB!$F$6),PS!A87,"")</f>
        <v/>
      </c>
      <c r="B98" s="107" t="str">
        <f>IF(PS!F87=SCTNB!$F$6,PS!C87,IF(PS!G87=SCTNB!$F$6,PS!D87,""))</f>
        <v/>
      </c>
      <c r="C98" s="109" t="str">
        <f>IF(OR(PS!F87=SCTNB!$F$6,PS!G87=SCTNB!$F$6),PS!B87,"")</f>
        <v/>
      </c>
      <c r="D98" s="197" t="str">
        <f>IF(OR(PS!F87=SCTNB!$F$6,PS!G87=SCTNB!$F$6),PS!E87,"")</f>
        <v/>
      </c>
      <c r="E98" s="107" t="str">
        <f>IF(PS!F87=SCTNB!$F$6,PS!G87,IF(PS!G87=SCTNB!$F$6,PS!F87,""))</f>
        <v/>
      </c>
      <c r="F98" s="107"/>
      <c r="G98" s="110">
        <f>IF(PS!F87=SCTNB!$F$6,PS!J87,0)</f>
        <v>0</v>
      </c>
      <c r="H98" s="110">
        <f>IF(PS!G87=SCTNB!$F$6,PS!J87,0)</f>
        <v>0</v>
      </c>
      <c r="I98" s="110">
        <f>IF(AND(G98=0,H98=0),0,MAX(I97-J97+SUM($G$14:G98)-SUM($H$14:H98),0))</f>
        <v>0</v>
      </c>
      <c r="J98" s="110">
        <f>IF(AND(G98=0,H98=0),0,MAX(J97-I97+SUM($H$14:H98)-SUM($G$14:G98),0))</f>
        <v>0</v>
      </c>
    </row>
    <row r="99" spans="1:10" s="134" customFormat="1" ht="15" hidden="1" x14ac:dyDescent="0.2">
      <c r="A99" s="109" t="str">
        <f>IF(OR(PS!F88=SCTNB!$F$6,PS!G88=SCTNB!$F$6),PS!A88,"")</f>
        <v/>
      </c>
      <c r="B99" s="107" t="str">
        <f>IF(PS!F88=SCTNB!$F$6,PS!C88,IF(PS!G88=SCTNB!$F$6,PS!D88,""))</f>
        <v/>
      </c>
      <c r="C99" s="109" t="str">
        <f>IF(OR(PS!F88=SCTNB!$F$6,PS!G88=SCTNB!$F$6),PS!B88,"")</f>
        <v/>
      </c>
      <c r="D99" s="197" t="str">
        <f>IF(OR(PS!F88=SCTNB!$F$6,PS!G88=SCTNB!$F$6),PS!E88,"")</f>
        <v/>
      </c>
      <c r="E99" s="107" t="str">
        <f>IF(PS!F88=SCTNB!$F$6,PS!G88,IF(PS!G88=SCTNB!$F$6,PS!F88,""))</f>
        <v/>
      </c>
      <c r="F99" s="107"/>
      <c r="G99" s="110">
        <f>IF(PS!F88=SCTNB!$F$6,PS!J88,0)</f>
        <v>0</v>
      </c>
      <c r="H99" s="110">
        <f>IF(PS!G88=SCTNB!$F$6,PS!J88,0)</f>
        <v>0</v>
      </c>
      <c r="I99" s="110">
        <f>IF(AND(G99=0,H99=0),0,MAX(I98-J98+SUM($G$14:G99)-SUM($H$14:H99),0))</f>
        <v>0</v>
      </c>
      <c r="J99" s="110">
        <f>IF(AND(G99=0,H99=0),0,MAX(J98-I98+SUM($H$14:H99)-SUM($G$14:G99),0))</f>
        <v>0</v>
      </c>
    </row>
    <row r="100" spans="1:10" s="134" customFormat="1" ht="15" hidden="1" x14ac:dyDescent="0.2">
      <c r="A100" s="109" t="str">
        <f>IF(OR(PS!F89=SCTNB!$F$6,PS!G89=SCTNB!$F$6),PS!A89,"")</f>
        <v/>
      </c>
      <c r="B100" s="107" t="str">
        <f>IF(PS!F89=SCTNB!$F$6,PS!C89,IF(PS!G89=SCTNB!$F$6,PS!D89,""))</f>
        <v/>
      </c>
      <c r="C100" s="109" t="str">
        <f>IF(OR(PS!F89=SCTNB!$F$6,PS!G89=SCTNB!$F$6),PS!B89,"")</f>
        <v/>
      </c>
      <c r="D100" s="197" t="str">
        <f>IF(OR(PS!F89=SCTNB!$F$6,PS!G89=SCTNB!$F$6),PS!E89,"")</f>
        <v/>
      </c>
      <c r="E100" s="107" t="str">
        <f>IF(PS!F89=SCTNB!$F$6,PS!G89,IF(PS!G89=SCTNB!$F$6,PS!F89,""))</f>
        <v/>
      </c>
      <c r="F100" s="107"/>
      <c r="G100" s="110">
        <f>IF(PS!F89=SCTNB!$F$6,PS!J89,0)</f>
        <v>0</v>
      </c>
      <c r="H100" s="110">
        <f>IF(PS!G89=SCTNB!$F$6,PS!J89,0)</f>
        <v>0</v>
      </c>
      <c r="I100" s="110">
        <f>IF(AND(G100=0,H100=0),0,MAX(I99-J99+SUM($G$14:G100)-SUM($H$14:H100),0))</f>
        <v>0</v>
      </c>
      <c r="J100" s="110">
        <f>IF(AND(G100=0,H100=0),0,MAX(J99-I99+SUM($H$14:H100)-SUM($G$14:G100),0))</f>
        <v>0</v>
      </c>
    </row>
    <row r="101" spans="1:10" ht="15" hidden="1" x14ac:dyDescent="0.2">
      <c r="A101" s="109" t="str">
        <f>IF(OR(PS!F90=SCTNB!$F$6,PS!G90=SCTNB!$F$6),PS!A90,"")</f>
        <v/>
      </c>
      <c r="B101" s="107" t="str">
        <f>IF(PS!F90=SCTNB!$F$6,PS!C90,IF(PS!G90=SCTNB!$F$6,PS!D90,""))</f>
        <v/>
      </c>
      <c r="C101" s="109" t="str">
        <f>IF(OR(PS!F90=SCTNB!$F$6,PS!G90=SCTNB!$F$6),PS!B90,"")</f>
        <v/>
      </c>
      <c r="D101" s="197" t="str">
        <f>IF(OR(PS!F90=SCTNB!$F$6,PS!G90=SCTNB!$F$6),PS!E90,"")</f>
        <v/>
      </c>
      <c r="E101" s="107" t="str">
        <f>IF(PS!F90=SCTNB!$F$6,PS!G90,IF(PS!G90=SCTNB!$F$6,PS!F90,""))</f>
        <v/>
      </c>
      <c r="F101" s="107"/>
      <c r="G101" s="110">
        <f>IF(PS!F90=SCTNB!$F$6,PS!J90,0)</f>
        <v>0</v>
      </c>
      <c r="H101" s="110">
        <f>IF(PS!G90=SCTNB!$F$6,PS!J90,0)</f>
        <v>0</v>
      </c>
      <c r="I101" s="110">
        <f>IF(AND(G101=0,H101=0),0,MAX(I100-J100+SUM($G$14:G101)-SUM($H$14:H101),0))</f>
        <v>0</v>
      </c>
      <c r="J101" s="110">
        <f>IF(AND(G101=0,H101=0),0,MAX(J100-I100+SUM($H$14:H101)-SUM($G$14:G101),0))</f>
        <v>0</v>
      </c>
    </row>
    <row r="102" spans="1:10" ht="15" hidden="1" x14ac:dyDescent="0.2">
      <c r="A102" s="109" t="str">
        <f>IF(OR(PS!F91=SCTNB!$F$6,PS!G91=SCTNB!$F$6),PS!A91,"")</f>
        <v/>
      </c>
      <c r="B102" s="107" t="str">
        <f>IF(PS!F91=SCTNB!$F$6,PS!C91,IF(PS!G91=SCTNB!$F$6,PS!D91,""))</f>
        <v/>
      </c>
      <c r="C102" s="109" t="str">
        <f>IF(OR(PS!F91=SCTNB!$F$6,PS!G91=SCTNB!$F$6),PS!B91,"")</f>
        <v/>
      </c>
      <c r="D102" s="197" t="str">
        <f>IF(OR(PS!F91=SCTNB!$F$6,PS!G91=SCTNB!$F$6),PS!E91,"")</f>
        <v/>
      </c>
      <c r="E102" s="107" t="str">
        <f>IF(PS!F91=SCTNB!$F$6,PS!G91,IF(PS!G91=SCTNB!$F$6,PS!F91,""))</f>
        <v/>
      </c>
      <c r="F102" s="107"/>
      <c r="G102" s="110">
        <f>IF(PS!F91=SCTNB!$F$6,PS!J91,0)</f>
        <v>0</v>
      </c>
      <c r="H102" s="110">
        <f>IF(PS!G91=SCTNB!$F$6,PS!J91,0)</f>
        <v>0</v>
      </c>
      <c r="I102" s="110">
        <f>IF(AND(G102=0,H102=0),0,MAX(I101-J101+SUM($G$14:G102)-SUM($H$14:H102),0))</f>
        <v>0</v>
      </c>
      <c r="J102" s="110">
        <f>IF(AND(G102=0,H102=0),0,MAX(J101-I101+SUM($H$14:H102)-SUM($G$14:G102),0))</f>
        <v>0</v>
      </c>
    </row>
    <row r="103" spans="1:10" s="134" customFormat="1" ht="15" hidden="1" x14ac:dyDescent="0.2">
      <c r="A103" s="109" t="str">
        <f>IF(OR(PS!F92=SCTNB!$F$6,PS!G92=SCTNB!$F$6),PS!A92,"")</f>
        <v/>
      </c>
      <c r="B103" s="107" t="str">
        <f>IF(PS!F92=SCTNB!$F$6,PS!C92,IF(PS!G92=SCTNB!$F$6,PS!D92,""))</f>
        <v/>
      </c>
      <c r="C103" s="109" t="str">
        <f>IF(OR(PS!F92=SCTNB!$F$6,PS!G92=SCTNB!$F$6),PS!B92,"")</f>
        <v/>
      </c>
      <c r="D103" s="197" t="str">
        <f>IF(OR(PS!F92=SCTNB!$F$6,PS!G92=SCTNB!$F$6),PS!E92,"")</f>
        <v/>
      </c>
      <c r="E103" s="107" t="str">
        <f>IF(PS!F92=SCTNB!$F$6,PS!G92,IF(PS!G92=SCTNB!$F$6,PS!F92,""))</f>
        <v/>
      </c>
      <c r="F103" s="107"/>
      <c r="G103" s="110">
        <f>IF(PS!F92=SCTNB!$F$6,PS!J92,0)</f>
        <v>0</v>
      </c>
      <c r="H103" s="110">
        <f>IF(PS!G92=SCTNB!$F$6,PS!J92,0)</f>
        <v>0</v>
      </c>
      <c r="I103" s="110">
        <f>IF(AND(G103=0,H103=0),0,MAX(I102-J102+SUM($G$14:G103)-SUM($H$14:H103),0))</f>
        <v>0</v>
      </c>
      <c r="J103" s="110">
        <f>IF(AND(G103=0,H103=0),0,MAX(J102-I102+SUM($H$14:H103)-SUM($G$14:G103),0))</f>
        <v>0</v>
      </c>
    </row>
    <row r="104" spans="1:10" s="134" customFormat="1" ht="15" hidden="1" x14ac:dyDescent="0.2">
      <c r="A104" s="109" t="str">
        <f>IF(OR(PS!F93=SCTNB!$F$6,PS!G93=SCTNB!$F$6),PS!A93,"")</f>
        <v/>
      </c>
      <c r="B104" s="107" t="str">
        <f>IF(PS!F93=SCTNB!$F$6,PS!C93,IF(PS!G93=SCTNB!$F$6,PS!D93,""))</f>
        <v/>
      </c>
      <c r="C104" s="109" t="str">
        <f>IF(OR(PS!F93=SCTNB!$F$6,PS!G93=SCTNB!$F$6),PS!B93,"")</f>
        <v/>
      </c>
      <c r="D104" s="197" t="str">
        <f>IF(OR(PS!F93=SCTNB!$F$6,PS!G93=SCTNB!$F$6),PS!E93,"")</f>
        <v/>
      </c>
      <c r="E104" s="107" t="str">
        <f>IF(PS!F93=SCTNB!$F$6,PS!G93,IF(PS!G93=SCTNB!$F$6,PS!F93,""))</f>
        <v/>
      </c>
      <c r="F104" s="107"/>
      <c r="G104" s="110">
        <f>IF(PS!F93=SCTNB!$F$6,PS!J93,0)</f>
        <v>0</v>
      </c>
      <c r="H104" s="110">
        <f>IF(PS!G93=SCTNB!$F$6,PS!J93,0)</f>
        <v>0</v>
      </c>
      <c r="I104" s="110">
        <f>IF(AND(G104=0,H104=0),0,MAX(I103-J103+SUM($G$14:G104)-SUM($H$14:H104),0))</f>
        <v>0</v>
      </c>
      <c r="J104" s="110">
        <f>IF(AND(G104=0,H104=0),0,MAX(J103-I103+SUM($H$14:H104)-SUM($G$14:G104),0))</f>
        <v>0</v>
      </c>
    </row>
    <row r="105" spans="1:10" s="134" customFormat="1" ht="15" hidden="1" x14ac:dyDescent="0.2">
      <c r="A105" s="109" t="str">
        <f>IF(OR(PS!F94=SCTNB!$F$6,PS!G94=SCTNB!$F$6),PS!A94,"")</f>
        <v/>
      </c>
      <c r="B105" s="107" t="str">
        <f>IF(PS!F94=SCTNB!$F$6,PS!C94,IF(PS!G94=SCTNB!$F$6,PS!D94,""))</f>
        <v/>
      </c>
      <c r="C105" s="109" t="str">
        <f>IF(OR(PS!F94=SCTNB!$F$6,PS!G94=SCTNB!$F$6),PS!B94,"")</f>
        <v/>
      </c>
      <c r="D105" s="197" t="str">
        <f>IF(OR(PS!F94=SCTNB!$F$6,PS!G94=SCTNB!$F$6),PS!E94,"")</f>
        <v/>
      </c>
      <c r="E105" s="107" t="str">
        <f>IF(PS!F94=SCTNB!$F$6,PS!G94,IF(PS!G94=SCTNB!$F$6,PS!F94,""))</f>
        <v/>
      </c>
      <c r="F105" s="107"/>
      <c r="G105" s="110">
        <f>IF(PS!F94=SCTNB!$F$6,PS!J94,0)</f>
        <v>0</v>
      </c>
      <c r="H105" s="110">
        <f>IF(PS!G94=SCTNB!$F$6,PS!J94,0)</f>
        <v>0</v>
      </c>
      <c r="I105" s="110">
        <f>IF(AND(G105=0,H105=0),0,MAX(I104-J104+SUM($G$14:G105)-SUM($H$14:H105),0))</f>
        <v>0</v>
      </c>
      <c r="J105" s="110">
        <f>IF(AND(G105=0,H105=0),0,MAX(J104-I104+SUM($H$14:H105)-SUM($G$14:G105),0))</f>
        <v>0</v>
      </c>
    </row>
    <row r="106" spans="1:10" s="134" customFormat="1" ht="15" hidden="1" x14ac:dyDescent="0.2">
      <c r="A106" s="109" t="str">
        <f>IF(OR(PS!F95=SCTNB!$F$6,PS!G95=SCTNB!$F$6),PS!A95,"")</f>
        <v/>
      </c>
      <c r="B106" s="107" t="str">
        <f>IF(PS!F95=SCTNB!$F$6,PS!C95,IF(PS!G95=SCTNB!$F$6,PS!D95,""))</f>
        <v/>
      </c>
      <c r="C106" s="109" t="str">
        <f>IF(OR(PS!F95=SCTNB!$F$6,PS!G95=SCTNB!$F$6),PS!B95,"")</f>
        <v/>
      </c>
      <c r="D106" s="197" t="str">
        <f>IF(OR(PS!F95=SCTNB!$F$6,PS!G95=SCTNB!$F$6),PS!E95,"")</f>
        <v/>
      </c>
      <c r="E106" s="107" t="str">
        <f>IF(PS!F95=SCTNB!$F$6,PS!G95,IF(PS!G95=SCTNB!$F$6,PS!F95,""))</f>
        <v/>
      </c>
      <c r="F106" s="107"/>
      <c r="G106" s="110">
        <f>IF(PS!F95=SCTNB!$F$6,PS!J95,0)</f>
        <v>0</v>
      </c>
      <c r="H106" s="110">
        <f>IF(PS!G95=SCTNB!$F$6,PS!J95,0)</f>
        <v>0</v>
      </c>
      <c r="I106" s="110">
        <f>IF(AND(G106=0,H106=0),0,MAX(I105-J105+SUM($G$14:G106)-SUM($H$14:H106),0))</f>
        <v>0</v>
      </c>
      <c r="J106" s="110">
        <f>IF(AND(G106=0,H106=0),0,MAX(J105-I105+SUM($H$14:H106)-SUM($G$14:G106),0))</f>
        <v>0</v>
      </c>
    </row>
    <row r="107" spans="1:10" s="134" customFormat="1" ht="15" hidden="1" x14ac:dyDescent="0.2">
      <c r="A107" s="109" t="str">
        <f>IF(OR(PS!F96=SCTNB!$F$6,PS!G96=SCTNB!$F$6),PS!A96,"")</f>
        <v/>
      </c>
      <c r="B107" s="107" t="str">
        <f>IF(PS!F96=SCTNB!$F$6,PS!C96,IF(PS!G96=SCTNB!$F$6,PS!D96,""))</f>
        <v/>
      </c>
      <c r="C107" s="109" t="str">
        <f>IF(OR(PS!F96=SCTNB!$F$6,PS!G96=SCTNB!$F$6),PS!B96,"")</f>
        <v/>
      </c>
      <c r="D107" s="197" t="str">
        <f>IF(OR(PS!F96=SCTNB!$F$6,PS!G96=SCTNB!$F$6),PS!E96,"")</f>
        <v/>
      </c>
      <c r="E107" s="107" t="str">
        <f>IF(PS!F96=SCTNB!$F$6,PS!G96,IF(PS!G96=SCTNB!$F$6,PS!F96,""))</f>
        <v/>
      </c>
      <c r="F107" s="107"/>
      <c r="G107" s="110">
        <f>IF(PS!F96=SCTNB!$F$6,PS!J96,0)</f>
        <v>0</v>
      </c>
      <c r="H107" s="110">
        <f>IF(PS!G96=SCTNB!$F$6,PS!J96,0)</f>
        <v>0</v>
      </c>
      <c r="I107" s="110">
        <f>IF(AND(G107=0,H107=0),0,MAX(I106-J106+SUM($G$14:G107)-SUM($H$14:H107),0))</f>
        <v>0</v>
      </c>
      <c r="J107" s="110">
        <f>IF(AND(G107=0,H107=0),0,MAX(J106-I106+SUM($H$14:H107)-SUM($G$14:G107),0))</f>
        <v>0</v>
      </c>
    </row>
    <row r="108" spans="1:10" s="134" customFormat="1" ht="15" hidden="1" x14ac:dyDescent="0.2">
      <c r="A108" s="109" t="str">
        <f>IF(OR(PS!F97=SCTNB!$F$6,PS!G97=SCTNB!$F$6),PS!A97,"")</f>
        <v/>
      </c>
      <c r="B108" s="107" t="str">
        <f>IF(PS!F97=SCTNB!$F$6,PS!C97,IF(PS!G97=SCTNB!$F$6,PS!D97,""))</f>
        <v/>
      </c>
      <c r="C108" s="109" t="str">
        <f>IF(OR(PS!F97=SCTNB!$F$6,PS!G97=SCTNB!$F$6),PS!B97,"")</f>
        <v/>
      </c>
      <c r="D108" s="197" t="str">
        <f>IF(OR(PS!F97=SCTNB!$F$6,PS!G97=SCTNB!$F$6),PS!E97,"")</f>
        <v/>
      </c>
      <c r="E108" s="107" t="str">
        <f>IF(PS!F97=SCTNB!$F$6,PS!G97,IF(PS!G97=SCTNB!$F$6,PS!F97,""))</f>
        <v/>
      </c>
      <c r="F108" s="107"/>
      <c r="G108" s="110">
        <f>IF(PS!F97=SCTNB!$F$6,PS!J97,0)</f>
        <v>0</v>
      </c>
      <c r="H108" s="110">
        <f>IF(PS!G97=SCTNB!$F$6,PS!J97,0)</f>
        <v>0</v>
      </c>
      <c r="I108" s="110">
        <f>IF(AND(G108=0,H108=0),0,MAX(I107-J107+SUM($G$14:G108)-SUM($H$14:H108),0))</f>
        <v>0</v>
      </c>
      <c r="J108" s="110">
        <f>IF(AND(G108=0,H108=0),0,MAX(J107-I107+SUM($H$14:H108)-SUM($G$14:G108),0))</f>
        <v>0</v>
      </c>
    </row>
    <row r="109" spans="1:10" s="134" customFormat="1" ht="15" hidden="1" x14ac:dyDescent="0.2">
      <c r="A109" s="109" t="str">
        <f>IF(OR(PS!F98=SCTNB!$F$6,PS!G98=SCTNB!$F$6),PS!A98,"")</f>
        <v/>
      </c>
      <c r="B109" s="107" t="str">
        <f>IF(PS!F98=SCTNB!$F$6,PS!C98,IF(PS!G98=SCTNB!$F$6,PS!D98,""))</f>
        <v/>
      </c>
      <c r="C109" s="109" t="str">
        <f>IF(OR(PS!F98=SCTNB!$F$6,PS!G98=SCTNB!$F$6),PS!B98,"")</f>
        <v/>
      </c>
      <c r="D109" s="197" t="str">
        <f>IF(OR(PS!F98=SCTNB!$F$6,PS!G98=SCTNB!$F$6),PS!E98,"")</f>
        <v/>
      </c>
      <c r="E109" s="107" t="str">
        <f>IF(PS!F98=SCTNB!$F$6,PS!G98,IF(PS!G98=SCTNB!$F$6,PS!F98,""))</f>
        <v/>
      </c>
      <c r="F109" s="107"/>
      <c r="G109" s="110">
        <f>IF(PS!F98=SCTNB!$F$6,PS!J98,0)</f>
        <v>0</v>
      </c>
      <c r="H109" s="110">
        <f>IF(PS!G98=SCTNB!$F$6,PS!J98,0)</f>
        <v>0</v>
      </c>
      <c r="I109" s="110">
        <f>IF(AND(G109=0,H109=0),0,MAX(I108-J108+SUM($G$14:G109)-SUM($H$14:H109),0))</f>
        <v>0</v>
      </c>
      <c r="J109" s="110">
        <f>IF(AND(G109=0,H109=0),0,MAX(J108-I108+SUM($H$14:H109)-SUM($G$14:G109),0))</f>
        <v>0</v>
      </c>
    </row>
    <row r="110" spans="1:10" s="134" customFormat="1" ht="15" hidden="1" x14ac:dyDescent="0.2">
      <c r="A110" s="109" t="str">
        <f>IF(OR(PS!F99=SCTNB!$F$6,PS!G99=SCTNB!$F$6),PS!A99,"")</f>
        <v/>
      </c>
      <c r="B110" s="107" t="str">
        <f>IF(PS!F99=SCTNB!$F$6,PS!C99,IF(PS!G99=SCTNB!$F$6,PS!D99,""))</f>
        <v/>
      </c>
      <c r="C110" s="109" t="str">
        <f>IF(OR(PS!F99=SCTNB!$F$6,PS!G99=SCTNB!$F$6),PS!B99,"")</f>
        <v/>
      </c>
      <c r="D110" s="197" t="str">
        <f>IF(OR(PS!F99=SCTNB!$F$6,PS!G99=SCTNB!$F$6),PS!E99,"")</f>
        <v/>
      </c>
      <c r="E110" s="107" t="str">
        <f>IF(PS!F99=SCTNB!$F$6,PS!G99,IF(PS!G99=SCTNB!$F$6,PS!F99,""))</f>
        <v/>
      </c>
      <c r="F110" s="107"/>
      <c r="G110" s="110">
        <f>IF(PS!F99=SCTNB!$F$6,PS!J99,0)</f>
        <v>0</v>
      </c>
      <c r="H110" s="110">
        <f>IF(PS!G99=SCTNB!$F$6,PS!J99,0)</f>
        <v>0</v>
      </c>
      <c r="I110" s="110">
        <f>IF(AND(G110=0,H110=0),0,MAX(I109-J109+SUM($G$14:G110)-SUM($H$14:H110),0))</f>
        <v>0</v>
      </c>
      <c r="J110" s="110">
        <f>IF(AND(G110=0,H110=0),0,MAX(J109-I109+SUM($H$14:H110)-SUM($G$14:G110),0))</f>
        <v>0</v>
      </c>
    </row>
    <row r="111" spans="1:10" s="134" customFormat="1" ht="15" hidden="1" x14ac:dyDescent="0.2">
      <c r="A111" s="109" t="str">
        <f>IF(OR(PS!F100=SCTNB!$F$6,PS!G100=SCTNB!$F$6),PS!A100,"")</f>
        <v/>
      </c>
      <c r="B111" s="107" t="str">
        <f>IF(PS!F100=SCTNB!$F$6,PS!C100,IF(PS!G100=SCTNB!$F$6,PS!D100,""))</f>
        <v/>
      </c>
      <c r="C111" s="109" t="str">
        <f>IF(OR(PS!F100=SCTNB!$F$6,PS!G100=SCTNB!$F$6),PS!B100,"")</f>
        <v/>
      </c>
      <c r="D111" s="197" t="str">
        <f>IF(OR(PS!F100=SCTNB!$F$6,PS!G100=SCTNB!$F$6),PS!E100,"")</f>
        <v/>
      </c>
      <c r="E111" s="107" t="str">
        <f>IF(PS!F100=SCTNB!$F$6,PS!G100,IF(PS!G100=SCTNB!$F$6,PS!F100,""))</f>
        <v/>
      </c>
      <c r="F111" s="107"/>
      <c r="G111" s="110">
        <f>IF(PS!F100=SCTNB!$F$6,PS!J100,0)</f>
        <v>0</v>
      </c>
      <c r="H111" s="110">
        <f>IF(PS!G100=SCTNB!$F$6,PS!J100,0)</f>
        <v>0</v>
      </c>
      <c r="I111" s="110">
        <f>IF(AND(G111=0,H111=0),0,MAX(I110-J110+SUM($G$14:G111)-SUM($H$14:H111),0))</f>
        <v>0</v>
      </c>
      <c r="J111" s="110">
        <f>IF(AND(G111=0,H111=0),0,MAX(J110-I110+SUM($H$14:H111)-SUM($G$14:G111),0))</f>
        <v>0</v>
      </c>
    </row>
    <row r="112" spans="1:10" s="134" customFormat="1" ht="15" hidden="1" x14ac:dyDescent="0.2">
      <c r="A112" s="109" t="str">
        <f>IF(OR(PS!F101=SCTNB!$F$6,PS!G101=SCTNB!$F$6),PS!A101,"")</f>
        <v/>
      </c>
      <c r="B112" s="107" t="str">
        <f>IF(PS!F101=SCTNB!$F$6,PS!C101,IF(PS!G101=SCTNB!$F$6,PS!D101,""))</f>
        <v/>
      </c>
      <c r="C112" s="109" t="str">
        <f>IF(OR(PS!F101=SCTNB!$F$6,PS!G101=SCTNB!$F$6),PS!B101,"")</f>
        <v/>
      </c>
      <c r="D112" s="197" t="str">
        <f>IF(OR(PS!F101=SCTNB!$F$6,PS!G101=SCTNB!$F$6),PS!E101,"")</f>
        <v/>
      </c>
      <c r="E112" s="107" t="str">
        <f>IF(PS!F101=SCTNB!$F$6,PS!G101,IF(PS!G101=SCTNB!$F$6,PS!F101,""))</f>
        <v/>
      </c>
      <c r="F112" s="107"/>
      <c r="G112" s="110">
        <f>IF(PS!F101=SCTNB!$F$6,PS!J101,0)</f>
        <v>0</v>
      </c>
      <c r="H112" s="110">
        <f>IF(PS!G101=SCTNB!$F$6,PS!J101,0)</f>
        <v>0</v>
      </c>
      <c r="I112" s="110">
        <f>IF(AND(G112=0,H112=0),0,MAX(I111-J111+SUM($G$14:G112)-SUM($H$14:H112),0))</f>
        <v>0</v>
      </c>
      <c r="J112" s="110">
        <f>IF(AND(G112=0,H112=0),0,MAX(J111-I111+SUM($H$14:H112)-SUM($G$14:G112),0))</f>
        <v>0</v>
      </c>
    </row>
    <row r="113" spans="1:10" s="134" customFormat="1" ht="15" hidden="1" x14ac:dyDescent="0.2">
      <c r="A113" s="109" t="str">
        <f>IF(OR(PS!F102=SCTNB!$F$6,PS!G102=SCTNB!$F$6),PS!A102,"")</f>
        <v/>
      </c>
      <c r="B113" s="107" t="str">
        <f>IF(PS!F102=SCTNB!$F$6,PS!C102,IF(PS!G102=SCTNB!$F$6,PS!D102,""))</f>
        <v/>
      </c>
      <c r="C113" s="109" t="str">
        <f>IF(OR(PS!F102=SCTNB!$F$6,PS!G102=SCTNB!$F$6),PS!B102,"")</f>
        <v/>
      </c>
      <c r="D113" s="197" t="str">
        <f>IF(OR(PS!F102=SCTNB!$F$6,PS!G102=SCTNB!$F$6),PS!E102,"")</f>
        <v/>
      </c>
      <c r="E113" s="107" t="str">
        <f>IF(PS!F102=SCTNB!$F$6,PS!G102,IF(PS!G102=SCTNB!$F$6,PS!F102,""))</f>
        <v/>
      </c>
      <c r="F113" s="107"/>
      <c r="G113" s="110">
        <f>IF(PS!F102=SCTNB!$F$6,PS!J102,0)</f>
        <v>0</v>
      </c>
      <c r="H113" s="110">
        <f>IF(PS!G102=SCTNB!$F$6,PS!J102,0)</f>
        <v>0</v>
      </c>
      <c r="I113" s="110">
        <f>IF(AND(G113=0,H113=0),0,MAX(I112-J112+SUM($G$14:G113)-SUM($H$14:H113),0))</f>
        <v>0</v>
      </c>
      <c r="J113" s="110">
        <f>IF(AND(G113=0,H113=0),0,MAX(J112-I112+SUM($H$14:H113)-SUM($G$14:G113),0))</f>
        <v>0</v>
      </c>
    </row>
    <row r="114" spans="1:10" s="134" customFormat="1" ht="15" hidden="1" x14ac:dyDescent="0.2">
      <c r="A114" s="109" t="str">
        <f>IF(OR(PS!F103=SCTNB!$F$6,PS!G103=SCTNB!$F$6),PS!A103,"")</f>
        <v/>
      </c>
      <c r="B114" s="107" t="str">
        <f>IF(PS!F103=SCTNB!$F$6,PS!C103,IF(PS!G103=SCTNB!$F$6,PS!D103,""))</f>
        <v/>
      </c>
      <c r="C114" s="109" t="str">
        <f>IF(OR(PS!F103=SCTNB!$F$6,PS!G103=SCTNB!$F$6),PS!B103,"")</f>
        <v/>
      </c>
      <c r="D114" s="197" t="str">
        <f>IF(OR(PS!F103=SCTNB!$F$6,PS!G103=SCTNB!$F$6),PS!E103,"")</f>
        <v/>
      </c>
      <c r="E114" s="107" t="str">
        <f>IF(PS!F103=SCTNB!$F$6,PS!G103,IF(PS!G103=SCTNB!$F$6,PS!F103,""))</f>
        <v/>
      </c>
      <c r="F114" s="107"/>
      <c r="G114" s="110">
        <f>IF(PS!F103=SCTNB!$F$6,PS!J103,0)</f>
        <v>0</v>
      </c>
      <c r="H114" s="110">
        <f>IF(PS!G103=SCTNB!$F$6,PS!J103,0)</f>
        <v>0</v>
      </c>
      <c r="I114" s="110">
        <f>IF(AND(G114=0,H114=0),0,MAX(I113-J113+SUM($G$14:G114)-SUM($H$14:H114),0))</f>
        <v>0</v>
      </c>
      <c r="J114" s="110">
        <f>IF(AND(G114=0,H114=0),0,MAX(J113-I113+SUM($H$14:H114)-SUM($G$14:G114),0))</f>
        <v>0</v>
      </c>
    </row>
    <row r="115" spans="1:10" s="134" customFormat="1" ht="15" hidden="1" x14ac:dyDescent="0.2">
      <c r="A115" s="109" t="str">
        <f>IF(OR(PS!F104=SCTNB!$F$6,PS!G104=SCTNB!$F$6),PS!A104,"")</f>
        <v/>
      </c>
      <c r="B115" s="107" t="str">
        <f>IF(PS!F104=SCTNB!$F$6,PS!C104,IF(PS!G104=SCTNB!$F$6,PS!D104,""))</f>
        <v/>
      </c>
      <c r="C115" s="109" t="str">
        <f>IF(OR(PS!F104=SCTNB!$F$6,PS!G104=SCTNB!$F$6),PS!B104,"")</f>
        <v/>
      </c>
      <c r="D115" s="197" t="str">
        <f>IF(OR(PS!F104=SCTNB!$F$6,PS!G104=SCTNB!$F$6),PS!E104,"")</f>
        <v/>
      </c>
      <c r="E115" s="107" t="str">
        <f>IF(PS!F104=SCTNB!$F$6,PS!G104,IF(PS!G104=SCTNB!$F$6,PS!F104,""))</f>
        <v/>
      </c>
      <c r="F115" s="107"/>
      <c r="G115" s="110">
        <f>IF(PS!F104=SCTNB!$F$6,PS!J104,0)</f>
        <v>0</v>
      </c>
      <c r="H115" s="110">
        <f>IF(PS!G104=SCTNB!$F$6,PS!J104,0)</f>
        <v>0</v>
      </c>
      <c r="I115" s="110">
        <f>IF(AND(G115=0,H115=0),0,MAX(I114-J114+SUM($G$14:G115)-SUM($H$14:H115),0))</f>
        <v>0</v>
      </c>
      <c r="J115" s="110">
        <f>IF(AND(G115=0,H115=0),0,MAX(J114-I114+SUM($H$14:H115)-SUM($G$14:G115),0))</f>
        <v>0</v>
      </c>
    </row>
    <row r="116" spans="1:10" s="134" customFormat="1" ht="15" hidden="1" x14ac:dyDescent="0.2">
      <c r="A116" s="109" t="str">
        <f>IF(OR(PS!F105=SCTNB!$F$6,PS!G105=SCTNB!$F$6),PS!A105,"")</f>
        <v/>
      </c>
      <c r="B116" s="107" t="str">
        <f>IF(PS!F105=SCTNB!$F$6,PS!C105,IF(PS!G105=SCTNB!$F$6,PS!D105,""))</f>
        <v/>
      </c>
      <c r="C116" s="109" t="str">
        <f>IF(OR(PS!F105=SCTNB!$F$6,PS!G105=SCTNB!$F$6),PS!B105,"")</f>
        <v/>
      </c>
      <c r="D116" s="197" t="str">
        <f>IF(OR(PS!F105=SCTNB!$F$6,PS!G105=SCTNB!$F$6),PS!E105,"")</f>
        <v/>
      </c>
      <c r="E116" s="107" t="str">
        <f>IF(PS!F105=SCTNB!$F$6,PS!G105,IF(PS!G105=SCTNB!$F$6,PS!F105,""))</f>
        <v/>
      </c>
      <c r="F116" s="107"/>
      <c r="G116" s="110">
        <f>IF(PS!F105=SCTNB!$F$6,PS!J105,0)</f>
        <v>0</v>
      </c>
      <c r="H116" s="110">
        <f>IF(PS!G105=SCTNB!$F$6,PS!J105,0)</f>
        <v>0</v>
      </c>
      <c r="I116" s="110">
        <f>IF(AND(G116=0,H116=0),0,MAX(I115-J115+SUM($G$14:G116)-SUM($H$14:H116),0))</f>
        <v>0</v>
      </c>
      <c r="J116" s="110">
        <f>IF(AND(G116=0,H116=0),0,MAX(J115-I115+SUM($H$14:H116)-SUM($G$14:G116),0))</f>
        <v>0</v>
      </c>
    </row>
    <row r="117" spans="1:10" s="134" customFormat="1" ht="15" hidden="1" x14ac:dyDescent="0.2">
      <c r="A117" s="109" t="str">
        <f>IF(OR(PS!F106=SCTNB!$F$6,PS!G106=SCTNB!$F$6),PS!A106,"")</f>
        <v/>
      </c>
      <c r="B117" s="107" t="str">
        <f>IF(PS!F106=SCTNB!$F$6,PS!C106,IF(PS!G106=SCTNB!$F$6,PS!D106,""))</f>
        <v/>
      </c>
      <c r="C117" s="109" t="str">
        <f>IF(OR(PS!F106=SCTNB!$F$6,PS!G106=SCTNB!$F$6),PS!B106,"")</f>
        <v/>
      </c>
      <c r="D117" s="197" t="str">
        <f>IF(OR(PS!F106=SCTNB!$F$6,PS!G106=SCTNB!$F$6),PS!E106,"")</f>
        <v/>
      </c>
      <c r="E117" s="107" t="str">
        <f>IF(PS!F106=SCTNB!$F$6,PS!G106,IF(PS!G106=SCTNB!$F$6,PS!F106,""))</f>
        <v/>
      </c>
      <c r="F117" s="107"/>
      <c r="G117" s="110">
        <f>IF(PS!F106=SCTNB!$F$6,PS!J106,0)</f>
        <v>0</v>
      </c>
      <c r="H117" s="110">
        <f>IF(PS!G106=SCTNB!$F$6,PS!J106,0)</f>
        <v>0</v>
      </c>
      <c r="I117" s="110">
        <f>IF(AND(G117=0,H117=0),0,MAX(I116-J116+SUM($G$14:G117)-SUM($H$14:H117),0))</f>
        <v>0</v>
      </c>
      <c r="J117" s="110">
        <f>IF(AND(G117=0,H117=0),0,MAX(J116-I116+SUM($H$14:H117)-SUM($G$14:G117),0))</f>
        <v>0</v>
      </c>
    </row>
    <row r="118" spans="1:10" s="134" customFormat="1" ht="15" hidden="1" x14ac:dyDescent="0.2">
      <c r="A118" s="109" t="str">
        <f>IF(OR(PS!F107=SCTNB!$F$6,PS!G107=SCTNB!$F$6),PS!A107,"")</f>
        <v/>
      </c>
      <c r="B118" s="107" t="str">
        <f>IF(PS!F107=SCTNB!$F$6,PS!C107,IF(PS!G107=SCTNB!$F$6,PS!D107,""))</f>
        <v/>
      </c>
      <c r="C118" s="109" t="str">
        <f>IF(OR(PS!F107=SCTNB!$F$6,PS!G107=SCTNB!$F$6),PS!B107,"")</f>
        <v/>
      </c>
      <c r="D118" s="197" t="str">
        <f>IF(OR(PS!F107=SCTNB!$F$6,PS!G107=SCTNB!$F$6),PS!E107,"")</f>
        <v/>
      </c>
      <c r="E118" s="107" t="str">
        <f>IF(PS!F107=SCTNB!$F$6,PS!G107,IF(PS!G107=SCTNB!$F$6,PS!F107,""))</f>
        <v/>
      </c>
      <c r="F118" s="107"/>
      <c r="G118" s="110">
        <f>IF(PS!F107=SCTNB!$F$6,PS!J107,0)</f>
        <v>0</v>
      </c>
      <c r="H118" s="110">
        <f>IF(PS!G107=SCTNB!$F$6,PS!J107,0)</f>
        <v>0</v>
      </c>
      <c r="I118" s="110">
        <f>IF(AND(G118=0,H118=0),0,MAX(I117-J117+SUM($G$14:G118)-SUM($H$14:H118),0))</f>
        <v>0</v>
      </c>
      <c r="J118" s="110">
        <f>IF(AND(G118=0,H118=0),0,MAX(J117-I117+SUM($H$14:H118)-SUM($G$14:G118),0))</f>
        <v>0</v>
      </c>
    </row>
    <row r="119" spans="1:10" s="134" customFormat="1" ht="15" hidden="1" x14ac:dyDescent="0.2">
      <c r="A119" s="109" t="str">
        <f>IF(OR(PS!F108=SCTNB!$F$6,PS!G108=SCTNB!$F$6),PS!A108,"")</f>
        <v/>
      </c>
      <c r="B119" s="107" t="str">
        <f>IF(PS!F108=SCTNB!$F$6,PS!C108,IF(PS!G108=SCTNB!$F$6,PS!D108,""))</f>
        <v/>
      </c>
      <c r="C119" s="109" t="str">
        <f>IF(OR(PS!F108=SCTNB!$F$6,PS!G108=SCTNB!$F$6),PS!B108,"")</f>
        <v/>
      </c>
      <c r="D119" s="197" t="str">
        <f>IF(OR(PS!F108=SCTNB!$F$6,PS!G108=SCTNB!$F$6),PS!E108,"")</f>
        <v/>
      </c>
      <c r="E119" s="107" t="str">
        <f>IF(PS!F108=SCTNB!$F$6,PS!G108,IF(PS!G108=SCTNB!$F$6,PS!F108,""))</f>
        <v/>
      </c>
      <c r="F119" s="107"/>
      <c r="G119" s="110">
        <f>IF(PS!F108=SCTNB!$F$6,PS!J108,0)</f>
        <v>0</v>
      </c>
      <c r="H119" s="110">
        <f>IF(PS!G108=SCTNB!$F$6,PS!J108,0)</f>
        <v>0</v>
      </c>
      <c r="I119" s="110">
        <f>IF(AND(G119=0,H119=0),0,MAX(I118-J118+SUM($G$14:G119)-SUM($H$14:H119),0))</f>
        <v>0</v>
      </c>
      <c r="J119" s="110">
        <f>IF(AND(G119=0,H119=0),0,MAX(J118-I118+SUM($H$14:H119)-SUM($G$14:G119),0))</f>
        <v>0</v>
      </c>
    </row>
    <row r="120" spans="1:10" s="134" customFormat="1" ht="15" hidden="1" x14ac:dyDescent="0.2">
      <c r="A120" s="109" t="str">
        <f>IF(OR(PS!F109=SCTNB!$F$6,PS!G109=SCTNB!$F$6),PS!A109,"")</f>
        <v/>
      </c>
      <c r="B120" s="107" t="str">
        <f>IF(PS!F109=SCTNB!$F$6,PS!C109,IF(PS!G109=SCTNB!$F$6,PS!D109,""))</f>
        <v/>
      </c>
      <c r="C120" s="109" t="str">
        <f>IF(OR(PS!F109=SCTNB!$F$6,PS!G109=SCTNB!$F$6),PS!B109,"")</f>
        <v/>
      </c>
      <c r="D120" s="197" t="str">
        <f>IF(OR(PS!F109=SCTNB!$F$6,PS!G109=SCTNB!$F$6),PS!E109,"")</f>
        <v/>
      </c>
      <c r="E120" s="107" t="str">
        <f>IF(PS!F109=SCTNB!$F$6,PS!G109,IF(PS!G109=SCTNB!$F$6,PS!F109,""))</f>
        <v/>
      </c>
      <c r="F120" s="107"/>
      <c r="G120" s="110">
        <f>IF(PS!F109=SCTNB!$F$6,PS!J109,0)</f>
        <v>0</v>
      </c>
      <c r="H120" s="110">
        <f>IF(PS!G109=SCTNB!$F$6,PS!J109,0)</f>
        <v>0</v>
      </c>
      <c r="I120" s="110">
        <f>IF(AND(G120=0,H120=0),0,MAX(I119-J119+SUM($G$14:G120)-SUM($H$14:H120),0))</f>
        <v>0</v>
      </c>
      <c r="J120" s="110">
        <f>IF(AND(G120=0,H120=0),0,MAX(J119-I119+SUM($H$14:H120)-SUM($G$14:G120),0))</f>
        <v>0</v>
      </c>
    </row>
    <row r="121" spans="1:10" s="134" customFormat="1" ht="15" hidden="1" x14ac:dyDescent="0.2">
      <c r="A121" s="109" t="str">
        <f>IF(OR(PS!F110=SCTNB!$F$6,PS!G110=SCTNB!$F$6),PS!A110,"")</f>
        <v/>
      </c>
      <c r="B121" s="107" t="str">
        <f>IF(PS!F110=SCTNB!$F$6,PS!C110,IF(PS!G110=SCTNB!$F$6,PS!D110,""))</f>
        <v/>
      </c>
      <c r="C121" s="109" t="str">
        <f>IF(OR(PS!F110=SCTNB!$F$6,PS!G110=SCTNB!$F$6),PS!B110,"")</f>
        <v/>
      </c>
      <c r="D121" s="197" t="str">
        <f>IF(OR(PS!F110=SCTNB!$F$6,PS!G110=SCTNB!$F$6),PS!E110,"")</f>
        <v/>
      </c>
      <c r="E121" s="107" t="str">
        <f>IF(PS!F110=SCTNB!$F$6,PS!G110,IF(PS!G110=SCTNB!$F$6,PS!F110,""))</f>
        <v/>
      </c>
      <c r="F121" s="107"/>
      <c r="G121" s="110">
        <f>IF(PS!F110=SCTNB!$F$6,PS!J110,0)</f>
        <v>0</v>
      </c>
      <c r="H121" s="110">
        <f>IF(PS!G110=SCTNB!$F$6,PS!J110,0)</f>
        <v>0</v>
      </c>
      <c r="I121" s="110">
        <f>IF(AND(G121=0,H121=0),0,MAX(I120-J120+SUM($G$14:G121)-SUM($H$14:H121),0))</f>
        <v>0</v>
      </c>
      <c r="J121" s="110">
        <f>IF(AND(G121=0,H121=0),0,MAX(J120-I120+SUM($H$14:H121)-SUM($G$14:G121),0))</f>
        <v>0</v>
      </c>
    </row>
    <row r="122" spans="1:10" s="134" customFormat="1" ht="15" hidden="1" x14ac:dyDescent="0.2">
      <c r="A122" s="109" t="str">
        <f>IF(OR(PS!F111=SCTNB!$F$6,PS!G111=SCTNB!$F$6),PS!A111,"")</f>
        <v/>
      </c>
      <c r="B122" s="107" t="str">
        <f>IF(PS!F111=SCTNB!$F$6,PS!C111,IF(PS!G111=SCTNB!$F$6,PS!D111,""))</f>
        <v/>
      </c>
      <c r="C122" s="109" t="str">
        <f>IF(OR(PS!F111=SCTNB!$F$6,PS!G111=SCTNB!$F$6),PS!B111,"")</f>
        <v/>
      </c>
      <c r="D122" s="197" t="str">
        <f>IF(OR(PS!F111=SCTNB!$F$6,PS!G111=SCTNB!$F$6),PS!E111,"")</f>
        <v/>
      </c>
      <c r="E122" s="107" t="str">
        <f>IF(PS!F111=SCTNB!$F$6,PS!G111,IF(PS!G111=SCTNB!$F$6,PS!F111,""))</f>
        <v/>
      </c>
      <c r="F122" s="107"/>
      <c r="G122" s="110">
        <f>IF(PS!F111=SCTNB!$F$6,PS!J111,0)</f>
        <v>0</v>
      </c>
      <c r="H122" s="110">
        <f>IF(PS!G111=SCTNB!$F$6,PS!J111,0)</f>
        <v>0</v>
      </c>
      <c r="I122" s="110">
        <f>IF(AND(G122=0,H122=0),0,MAX(I121-J121+SUM($G$14:G122)-SUM($H$14:H122),0))</f>
        <v>0</v>
      </c>
      <c r="J122" s="110">
        <f>IF(AND(G122=0,H122=0),0,MAX(J121-I121+SUM($H$14:H122)-SUM($G$14:G122),0))</f>
        <v>0</v>
      </c>
    </row>
    <row r="123" spans="1:10" s="134" customFormat="1" ht="15" hidden="1" x14ac:dyDescent="0.2">
      <c r="A123" s="109" t="str">
        <f>IF(OR(PS!F112=SCTNB!$F$6,PS!G112=SCTNB!$F$6),PS!A112,"")</f>
        <v/>
      </c>
      <c r="B123" s="107" t="str">
        <f>IF(PS!F112=SCTNB!$F$6,PS!C112,IF(PS!G112=SCTNB!$F$6,PS!D112,""))</f>
        <v/>
      </c>
      <c r="C123" s="109" t="str">
        <f>IF(OR(PS!F112=SCTNB!$F$6,PS!G112=SCTNB!$F$6),PS!B112,"")</f>
        <v/>
      </c>
      <c r="D123" s="197" t="str">
        <f>IF(OR(PS!F112=SCTNB!$F$6,PS!G112=SCTNB!$F$6),PS!E112,"")</f>
        <v/>
      </c>
      <c r="E123" s="107" t="str">
        <f>IF(PS!F112=SCTNB!$F$6,PS!G112,IF(PS!G112=SCTNB!$F$6,PS!F112,""))</f>
        <v/>
      </c>
      <c r="F123" s="107"/>
      <c r="G123" s="110">
        <f>IF(PS!F112=SCTNB!$F$6,PS!J112,0)</f>
        <v>0</v>
      </c>
      <c r="H123" s="110">
        <f>IF(PS!G112=SCTNB!$F$6,PS!J112,0)</f>
        <v>0</v>
      </c>
      <c r="I123" s="110">
        <f>IF(AND(G123=0,H123=0),0,MAX(I122-J122+SUM($G$14:G123)-SUM($H$14:H123),0))</f>
        <v>0</v>
      </c>
      <c r="J123" s="110">
        <f>IF(AND(G123=0,H123=0),0,MAX(J122-I122+SUM($H$14:H123)-SUM($G$14:G123),0))</f>
        <v>0</v>
      </c>
    </row>
    <row r="124" spans="1:10" s="134" customFormat="1" ht="15" hidden="1" x14ac:dyDescent="0.2">
      <c r="A124" s="109" t="str">
        <f>IF(OR(PS!F113=SCTNB!$F$6,PS!G113=SCTNB!$F$6),PS!A113,"")</f>
        <v/>
      </c>
      <c r="B124" s="107" t="str">
        <f>IF(PS!F113=SCTNB!$F$6,PS!C113,IF(PS!G113=SCTNB!$F$6,PS!D113,""))</f>
        <v/>
      </c>
      <c r="C124" s="109" t="str">
        <f>IF(OR(PS!F113=SCTNB!$F$6,PS!G113=SCTNB!$F$6),PS!B113,"")</f>
        <v/>
      </c>
      <c r="D124" s="197" t="str">
        <f>IF(OR(PS!F113=SCTNB!$F$6,PS!G113=SCTNB!$F$6),PS!E113,"")</f>
        <v/>
      </c>
      <c r="E124" s="107" t="str">
        <f>IF(PS!F113=SCTNB!$F$6,PS!G113,IF(PS!G113=SCTNB!$F$6,PS!F113,""))</f>
        <v/>
      </c>
      <c r="F124" s="107"/>
      <c r="G124" s="110">
        <f>IF(PS!F113=SCTNB!$F$6,PS!J113,0)</f>
        <v>0</v>
      </c>
      <c r="H124" s="110">
        <f>IF(PS!G113=SCTNB!$F$6,PS!J113,0)</f>
        <v>0</v>
      </c>
      <c r="I124" s="110">
        <f>IF(AND(G124=0,H124=0),0,MAX(I123-J123+SUM($G$14:G124)-SUM($H$14:H124),0))</f>
        <v>0</v>
      </c>
      <c r="J124" s="110">
        <f>IF(AND(G124=0,H124=0),0,MAX(J123-I123+SUM($H$14:H124)-SUM($G$14:G124),0))</f>
        <v>0</v>
      </c>
    </row>
    <row r="125" spans="1:10" s="134" customFormat="1" ht="15" hidden="1" x14ac:dyDescent="0.2">
      <c r="A125" s="109" t="str">
        <f>IF(OR(PS!F114=SCTNB!$F$6,PS!G114=SCTNB!$F$6),PS!A114,"")</f>
        <v/>
      </c>
      <c r="B125" s="107" t="str">
        <f>IF(PS!F114=SCTNB!$F$6,PS!C114,IF(PS!G114=SCTNB!$F$6,PS!D114,""))</f>
        <v/>
      </c>
      <c r="C125" s="109" t="str">
        <f>IF(OR(PS!F114=SCTNB!$F$6,PS!G114=SCTNB!$F$6),PS!B114,"")</f>
        <v/>
      </c>
      <c r="D125" s="197" t="str">
        <f>IF(OR(PS!F114=SCTNB!$F$6,PS!G114=SCTNB!$F$6),PS!E114,"")</f>
        <v/>
      </c>
      <c r="E125" s="107" t="str">
        <f>IF(PS!F114=SCTNB!$F$6,PS!G114,IF(PS!G114=SCTNB!$F$6,PS!F114,""))</f>
        <v/>
      </c>
      <c r="F125" s="107"/>
      <c r="G125" s="110">
        <f>IF(PS!F114=SCTNB!$F$6,PS!J114,0)</f>
        <v>0</v>
      </c>
      <c r="H125" s="110">
        <f>IF(PS!G114=SCTNB!$F$6,PS!J114,0)</f>
        <v>0</v>
      </c>
      <c r="I125" s="110">
        <f>IF(AND(G125=0,H125=0),0,MAX(I124-J124+SUM($G$14:G125)-SUM($H$14:H125),0))</f>
        <v>0</v>
      </c>
      <c r="J125" s="110">
        <f>IF(AND(G125=0,H125=0),0,MAX(J124-I124+SUM($H$14:H125)-SUM($G$14:G125),0))</f>
        <v>0</v>
      </c>
    </row>
    <row r="126" spans="1:10" s="134" customFormat="1" ht="15" hidden="1" x14ac:dyDescent="0.2">
      <c r="A126" s="109" t="str">
        <f>IF(OR(PS!F115=SCTNB!$F$6,PS!G115=SCTNB!$F$6),PS!A115,"")</f>
        <v/>
      </c>
      <c r="B126" s="107" t="str">
        <f>IF(PS!F115=SCTNB!$F$6,PS!C115,IF(PS!G115=SCTNB!$F$6,PS!D115,""))</f>
        <v/>
      </c>
      <c r="C126" s="109" t="str">
        <f>IF(OR(PS!F115=SCTNB!$F$6,PS!G115=SCTNB!$F$6),PS!B115,"")</f>
        <v/>
      </c>
      <c r="D126" s="197" t="str">
        <f>IF(OR(PS!F115=SCTNB!$F$6,PS!G115=SCTNB!$F$6),PS!E115,"")</f>
        <v/>
      </c>
      <c r="E126" s="107" t="str">
        <f>IF(PS!F115=SCTNB!$F$6,PS!G115,IF(PS!G115=SCTNB!$F$6,PS!F115,""))</f>
        <v/>
      </c>
      <c r="F126" s="107"/>
      <c r="G126" s="110">
        <f>IF(PS!F115=SCTNB!$F$6,PS!J115,0)</f>
        <v>0</v>
      </c>
      <c r="H126" s="110">
        <f>IF(PS!G115=SCTNB!$F$6,PS!J115,0)</f>
        <v>0</v>
      </c>
      <c r="I126" s="110">
        <f>IF(AND(G126=0,H126=0),0,MAX(I125-J125+SUM($G$14:G126)-SUM($H$14:H126),0))</f>
        <v>0</v>
      </c>
      <c r="J126" s="110">
        <f>IF(AND(G126=0,H126=0),0,MAX(J125-I125+SUM($H$14:H126)-SUM($G$14:G126),0))</f>
        <v>0</v>
      </c>
    </row>
    <row r="127" spans="1:10" s="134" customFormat="1" ht="15" hidden="1" x14ac:dyDescent="0.2">
      <c r="A127" s="109" t="str">
        <f>IF(OR(PS!F116=SCTNB!$F$6,PS!G116=SCTNB!$F$6),PS!A116,"")</f>
        <v/>
      </c>
      <c r="B127" s="107" t="str">
        <f>IF(PS!F116=SCTNB!$F$6,PS!C116,IF(PS!G116=SCTNB!$F$6,PS!D116,""))</f>
        <v/>
      </c>
      <c r="C127" s="109" t="str">
        <f>IF(OR(PS!F116=SCTNB!$F$6,PS!G116=SCTNB!$F$6),PS!B116,"")</f>
        <v/>
      </c>
      <c r="D127" s="197" t="str">
        <f>IF(OR(PS!F116=SCTNB!$F$6,PS!G116=SCTNB!$F$6),PS!E116,"")</f>
        <v/>
      </c>
      <c r="E127" s="107" t="str">
        <f>IF(PS!F116=SCTNB!$F$6,PS!G116,IF(PS!G116=SCTNB!$F$6,PS!F116,""))</f>
        <v/>
      </c>
      <c r="F127" s="107"/>
      <c r="G127" s="110">
        <f>IF(PS!F116=SCTNB!$F$6,PS!J116,0)</f>
        <v>0</v>
      </c>
      <c r="H127" s="110">
        <f>IF(PS!G116=SCTNB!$F$6,PS!J116,0)</f>
        <v>0</v>
      </c>
      <c r="I127" s="110">
        <f>IF(AND(G127=0,H127=0),0,MAX(I126-J126+SUM($G$14:G127)-SUM($H$14:H127),0))</f>
        <v>0</v>
      </c>
      <c r="J127" s="110">
        <f>IF(AND(G127=0,H127=0),0,MAX(J126-I126+SUM($H$14:H127)-SUM($G$14:G127),0))</f>
        <v>0</v>
      </c>
    </row>
    <row r="128" spans="1:10" s="134" customFormat="1" ht="15" hidden="1" x14ac:dyDescent="0.2">
      <c r="A128" s="109" t="str">
        <f>IF(OR(PS!F117=SCTNB!$F$6,PS!G117=SCTNB!$F$6),PS!A117,"")</f>
        <v/>
      </c>
      <c r="B128" s="107" t="str">
        <f>IF(PS!F117=SCTNB!$F$6,PS!C117,IF(PS!G117=SCTNB!$F$6,PS!D117,""))</f>
        <v/>
      </c>
      <c r="C128" s="109" t="str">
        <f>IF(OR(PS!F117=SCTNB!$F$6,PS!G117=SCTNB!$F$6),PS!B117,"")</f>
        <v/>
      </c>
      <c r="D128" s="197" t="str">
        <f>IF(OR(PS!F117=SCTNB!$F$6,PS!G117=SCTNB!$F$6),PS!E117,"")</f>
        <v/>
      </c>
      <c r="E128" s="107" t="str">
        <f>IF(PS!F117=SCTNB!$F$6,PS!G117,IF(PS!G117=SCTNB!$F$6,PS!F117,""))</f>
        <v/>
      </c>
      <c r="F128" s="107"/>
      <c r="G128" s="110">
        <f>IF(PS!F117=SCTNB!$F$6,PS!J117,0)</f>
        <v>0</v>
      </c>
      <c r="H128" s="110">
        <f>IF(PS!G117=SCTNB!$F$6,PS!J117,0)</f>
        <v>0</v>
      </c>
      <c r="I128" s="110">
        <f>IF(AND(G128=0,H128=0),0,MAX(I127-J127+SUM($G$14:G128)-SUM($H$14:H128),0))</f>
        <v>0</v>
      </c>
      <c r="J128" s="110">
        <f>IF(AND(G128=0,H128=0),0,MAX(J127-I127+SUM($H$14:H128)-SUM($G$14:G128),0))</f>
        <v>0</v>
      </c>
    </row>
    <row r="129" spans="1:10" s="134" customFormat="1" ht="15" hidden="1" x14ac:dyDescent="0.2">
      <c r="A129" s="109" t="str">
        <f>IF(OR(PS!F118=SCTNB!$F$6,PS!G118=SCTNB!$F$6),PS!A118,"")</f>
        <v/>
      </c>
      <c r="B129" s="107" t="str">
        <f>IF(PS!F118=SCTNB!$F$6,PS!C118,IF(PS!G118=SCTNB!$F$6,PS!D118,""))</f>
        <v/>
      </c>
      <c r="C129" s="109" t="str">
        <f>IF(OR(PS!F118=SCTNB!$F$6,PS!G118=SCTNB!$F$6),PS!B118,"")</f>
        <v/>
      </c>
      <c r="D129" s="197" t="str">
        <f>IF(OR(PS!F118=SCTNB!$F$6,PS!G118=SCTNB!$F$6),PS!E118,"")</f>
        <v/>
      </c>
      <c r="E129" s="107" t="str">
        <f>IF(PS!F118=SCTNB!$F$6,PS!G118,IF(PS!G118=SCTNB!$F$6,PS!F118,""))</f>
        <v/>
      </c>
      <c r="F129" s="107"/>
      <c r="G129" s="110">
        <f>IF(PS!F118=SCTNB!$F$6,PS!J118,0)</f>
        <v>0</v>
      </c>
      <c r="H129" s="110">
        <f>IF(PS!G118=SCTNB!$F$6,PS!J118,0)</f>
        <v>0</v>
      </c>
      <c r="I129" s="110">
        <f>IF(AND(G129=0,H129=0),0,MAX(I128-J128+SUM($G$14:G129)-SUM($H$14:H129),0))</f>
        <v>0</v>
      </c>
      <c r="J129" s="110">
        <f>IF(AND(G129=0,H129=0),0,MAX(J128-I128+SUM($H$14:H129)-SUM($G$14:G129),0))</f>
        <v>0</v>
      </c>
    </row>
    <row r="130" spans="1:10" s="134" customFormat="1" ht="15" hidden="1" x14ac:dyDescent="0.2">
      <c r="A130" s="109" t="str">
        <f>IF(OR(PS!F119=SCTNB!$F$6,PS!G119=SCTNB!$F$6),PS!A119,"")</f>
        <v/>
      </c>
      <c r="B130" s="107" t="str">
        <f>IF(PS!F119=SCTNB!$F$6,PS!C119,IF(PS!G119=SCTNB!$F$6,PS!D119,""))</f>
        <v/>
      </c>
      <c r="C130" s="109" t="str">
        <f>IF(OR(PS!F119=SCTNB!$F$6,PS!G119=SCTNB!$F$6),PS!B119,"")</f>
        <v/>
      </c>
      <c r="D130" s="197" t="str">
        <f>IF(OR(PS!F119=SCTNB!$F$6,PS!G119=SCTNB!$F$6),PS!E119,"")</f>
        <v/>
      </c>
      <c r="E130" s="107" t="str">
        <f>IF(PS!F119=SCTNB!$F$6,PS!G119,IF(PS!G119=SCTNB!$F$6,PS!F119,""))</f>
        <v/>
      </c>
      <c r="F130" s="107"/>
      <c r="G130" s="110">
        <f>IF(PS!F119=SCTNB!$F$6,PS!J119,0)</f>
        <v>0</v>
      </c>
      <c r="H130" s="110">
        <f>IF(PS!G119=SCTNB!$F$6,PS!J119,0)</f>
        <v>0</v>
      </c>
      <c r="I130" s="110">
        <f>IF(AND(G130=0,H130=0),0,MAX(I129-J129+SUM($G$14:G130)-SUM($H$14:H130),0))</f>
        <v>0</v>
      </c>
      <c r="J130" s="110">
        <f>IF(AND(G130=0,H130=0),0,MAX(J129-I129+SUM($H$14:H130)-SUM($G$14:G130),0))</f>
        <v>0</v>
      </c>
    </row>
    <row r="131" spans="1:10" s="134" customFormat="1" ht="15" hidden="1" x14ac:dyDescent="0.2">
      <c r="A131" s="109" t="str">
        <f>IF(OR(PS!F120=SCTNB!$F$6,PS!G120=SCTNB!$F$6),PS!A120,"")</f>
        <v/>
      </c>
      <c r="B131" s="107" t="str">
        <f>IF(PS!F120=SCTNB!$F$6,PS!C120,IF(PS!G120=SCTNB!$F$6,PS!D120,""))</f>
        <v/>
      </c>
      <c r="C131" s="109" t="str">
        <f>IF(OR(PS!F120=SCTNB!$F$6,PS!G120=SCTNB!$F$6),PS!B120,"")</f>
        <v/>
      </c>
      <c r="D131" s="197" t="str">
        <f>IF(OR(PS!F120=SCTNB!$F$6,PS!G120=SCTNB!$F$6),PS!E120,"")</f>
        <v/>
      </c>
      <c r="E131" s="107" t="str">
        <f>IF(PS!F120=SCTNB!$F$6,PS!G120,IF(PS!G120=SCTNB!$F$6,PS!F120,""))</f>
        <v/>
      </c>
      <c r="F131" s="107"/>
      <c r="G131" s="110">
        <f>IF(PS!F120=SCTNB!$F$6,PS!J120,0)</f>
        <v>0</v>
      </c>
      <c r="H131" s="110">
        <f>IF(PS!G120=SCTNB!$F$6,PS!J120,0)</f>
        <v>0</v>
      </c>
      <c r="I131" s="110">
        <f>IF(AND(G131=0,H131=0),0,MAX(I130-J130+SUM($G$14:G131)-SUM($H$14:H131),0))</f>
        <v>0</v>
      </c>
      <c r="J131" s="110">
        <f>IF(AND(G131=0,H131=0),0,MAX(J130-I130+SUM($H$14:H131)-SUM($G$14:G131),0))</f>
        <v>0</v>
      </c>
    </row>
    <row r="132" spans="1:10" s="134" customFormat="1" ht="15" hidden="1" x14ac:dyDescent="0.2">
      <c r="A132" s="109" t="str">
        <f>IF(OR(PS!F121=SCTNB!$F$6,PS!G121=SCTNB!$F$6),PS!A121,"")</f>
        <v/>
      </c>
      <c r="B132" s="107" t="str">
        <f>IF(PS!F121=SCTNB!$F$6,PS!C121,IF(PS!G121=SCTNB!$F$6,PS!D121,""))</f>
        <v/>
      </c>
      <c r="C132" s="109" t="str">
        <f>IF(OR(PS!F121=SCTNB!$F$6,PS!G121=SCTNB!$F$6),PS!B121,"")</f>
        <v/>
      </c>
      <c r="D132" s="197" t="str">
        <f>IF(OR(PS!F121=SCTNB!$F$6,PS!G121=SCTNB!$F$6),PS!E121,"")</f>
        <v/>
      </c>
      <c r="E132" s="107" t="str">
        <f>IF(PS!F121=SCTNB!$F$6,PS!G121,IF(PS!G121=SCTNB!$F$6,PS!F121,""))</f>
        <v/>
      </c>
      <c r="F132" s="107"/>
      <c r="G132" s="110">
        <f>IF(PS!F121=SCTNB!$F$6,PS!J121,0)</f>
        <v>0</v>
      </c>
      <c r="H132" s="110">
        <f>IF(PS!G121=SCTNB!$F$6,PS!J121,0)</f>
        <v>0</v>
      </c>
      <c r="I132" s="110">
        <f>IF(AND(G132=0,H132=0),0,MAX(I131-J131+SUM($G$14:G132)-SUM($H$14:H132),0))</f>
        <v>0</v>
      </c>
      <c r="J132" s="110">
        <f>IF(AND(G132=0,H132=0),0,MAX(J131-I131+SUM($H$14:H132)-SUM($G$14:G132),0))</f>
        <v>0</v>
      </c>
    </row>
    <row r="133" spans="1:10" s="134" customFormat="1" ht="15" hidden="1" x14ac:dyDescent="0.2">
      <c r="A133" s="109" t="str">
        <f>IF(OR(PS!F122=SCTNB!$F$6,PS!G122=SCTNB!$F$6),PS!A122,"")</f>
        <v/>
      </c>
      <c r="B133" s="107" t="str">
        <f>IF(PS!F122=SCTNB!$F$6,PS!C122,IF(PS!G122=SCTNB!$F$6,PS!D122,""))</f>
        <v/>
      </c>
      <c r="C133" s="109" t="str">
        <f>IF(OR(PS!F122=SCTNB!$F$6,PS!G122=SCTNB!$F$6),PS!B122,"")</f>
        <v/>
      </c>
      <c r="D133" s="197" t="str">
        <f>IF(OR(PS!F122=SCTNB!$F$6,PS!G122=SCTNB!$F$6),PS!E122,"")</f>
        <v/>
      </c>
      <c r="E133" s="107" t="str">
        <f>IF(PS!F122=SCTNB!$F$6,PS!G122,IF(PS!G122=SCTNB!$F$6,PS!F122,""))</f>
        <v/>
      </c>
      <c r="F133" s="107"/>
      <c r="G133" s="110">
        <f>IF(PS!F122=SCTNB!$F$6,PS!J122,0)</f>
        <v>0</v>
      </c>
      <c r="H133" s="110">
        <f>IF(PS!G122=SCTNB!$F$6,PS!J122,0)</f>
        <v>0</v>
      </c>
      <c r="I133" s="110">
        <f>IF(AND(G133=0,H133=0),0,MAX(I132-J132+SUM($G$14:G133)-SUM($H$14:H133),0))</f>
        <v>0</v>
      </c>
      <c r="J133" s="110">
        <f>IF(AND(G133=0,H133=0),0,MAX(J132-I132+SUM($H$14:H133)-SUM($G$14:G133),0))</f>
        <v>0</v>
      </c>
    </row>
    <row r="134" spans="1:10" s="134" customFormat="1" ht="15" hidden="1" x14ac:dyDescent="0.2">
      <c r="A134" s="109" t="str">
        <f>IF(OR(PS!F123=SCTNB!$F$6,PS!G123=SCTNB!$F$6),PS!A123,"")</f>
        <v/>
      </c>
      <c r="B134" s="107" t="str">
        <f>IF(PS!F123=SCTNB!$F$6,PS!C123,IF(PS!G123=SCTNB!$F$6,PS!D123,""))</f>
        <v/>
      </c>
      <c r="C134" s="109" t="str">
        <f>IF(OR(PS!F123=SCTNB!$F$6,PS!G123=SCTNB!$F$6),PS!B123,"")</f>
        <v/>
      </c>
      <c r="D134" s="197" t="str">
        <f>IF(OR(PS!F123=SCTNB!$F$6,PS!G123=SCTNB!$F$6),PS!E123,"")</f>
        <v/>
      </c>
      <c r="E134" s="107" t="str">
        <f>IF(PS!F123=SCTNB!$F$6,PS!G123,IF(PS!G123=SCTNB!$F$6,PS!F123,""))</f>
        <v/>
      </c>
      <c r="F134" s="107"/>
      <c r="G134" s="110">
        <f>IF(PS!F123=SCTNB!$F$6,PS!J123,0)</f>
        <v>0</v>
      </c>
      <c r="H134" s="110">
        <f>IF(PS!G123=SCTNB!$F$6,PS!J123,0)</f>
        <v>0</v>
      </c>
      <c r="I134" s="110">
        <f>IF(AND(G134=0,H134=0),0,MAX(I133-J133+SUM($G$14:G134)-SUM($H$14:H134),0))</f>
        <v>0</v>
      </c>
      <c r="J134" s="110">
        <f>IF(AND(G134=0,H134=0),0,MAX(J133-I133+SUM($H$14:H134)-SUM($G$14:G134),0))</f>
        <v>0</v>
      </c>
    </row>
    <row r="135" spans="1:10" s="134" customFormat="1" ht="15" hidden="1" x14ac:dyDescent="0.2">
      <c r="A135" s="109" t="str">
        <f>IF(OR(PS!F124=SCTNB!$F$6,PS!G124=SCTNB!$F$6),PS!A124,"")</f>
        <v/>
      </c>
      <c r="B135" s="107" t="str">
        <f>IF(PS!F124=SCTNB!$F$6,PS!C124,IF(PS!G124=SCTNB!$F$6,PS!D124,""))</f>
        <v/>
      </c>
      <c r="C135" s="109" t="str">
        <f>IF(OR(PS!F124=SCTNB!$F$6,PS!G124=SCTNB!$F$6),PS!B124,"")</f>
        <v/>
      </c>
      <c r="D135" s="197" t="str">
        <f>IF(OR(PS!F124=SCTNB!$F$6,PS!G124=SCTNB!$F$6),PS!E124,"")</f>
        <v/>
      </c>
      <c r="E135" s="107" t="str">
        <f>IF(PS!F124=SCTNB!$F$6,PS!G124,IF(PS!G124=SCTNB!$F$6,PS!F124,""))</f>
        <v/>
      </c>
      <c r="F135" s="107"/>
      <c r="G135" s="110">
        <f>IF(PS!F124=SCTNB!$F$6,PS!J124,0)</f>
        <v>0</v>
      </c>
      <c r="H135" s="110">
        <f>IF(PS!G124=SCTNB!$F$6,PS!J124,0)</f>
        <v>0</v>
      </c>
      <c r="I135" s="110">
        <f>IF(AND(G135=0,H135=0),0,MAX(I134-J134+SUM($G$14:G135)-SUM($H$14:H135),0))</f>
        <v>0</v>
      </c>
      <c r="J135" s="110">
        <f>IF(AND(G135=0,H135=0),0,MAX(J134-I134+SUM($H$14:H135)-SUM($G$14:G135),0))</f>
        <v>0</v>
      </c>
    </row>
    <row r="136" spans="1:10" s="134" customFormat="1" ht="15" hidden="1" x14ac:dyDescent="0.2">
      <c r="A136" s="109" t="str">
        <f>IF(OR(PS!F125=SCTNB!$F$6,PS!G125=SCTNB!$F$6),PS!A125,"")</f>
        <v/>
      </c>
      <c r="B136" s="107" t="str">
        <f>IF(PS!F125=SCTNB!$F$6,PS!C125,IF(PS!G125=SCTNB!$F$6,PS!D125,""))</f>
        <v/>
      </c>
      <c r="C136" s="109" t="str">
        <f>IF(OR(PS!F125=SCTNB!$F$6,PS!G125=SCTNB!$F$6),PS!B125,"")</f>
        <v/>
      </c>
      <c r="D136" s="197" t="str">
        <f>IF(OR(PS!F125=SCTNB!$F$6,PS!G125=SCTNB!$F$6),PS!E125,"")</f>
        <v/>
      </c>
      <c r="E136" s="107" t="str">
        <f>IF(PS!F125=SCTNB!$F$6,PS!G125,IF(PS!G125=SCTNB!$F$6,PS!F125,""))</f>
        <v/>
      </c>
      <c r="F136" s="107"/>
      <c r="G136" s="110">
        <f>IF(PS!F125=SCTNB!$F$6,PS!J125,0)</f>
        <v>0</v>
      </c>
      <c r="H136" s="110">
        <f>IF(PS!G125=SCTNB!$F$6,PS!J125,0)</f>
        <v>0</v>
      </c>
      <c r="I136" s="110">
        <f>IF(AND(G136=0,H136=0),0,MAX(I135-J135+SUM($G$14:G136)-SUM($H$14:H136),0))</f>
        <v>0</v>
      </c>
      <c r="J136" s="110">
        <f>IF(AND(G136=0,H136=0),0,MAX(J135-I135+SUM($H$14:H136)-SUM($G$14:G136),0))</f>
        <v>0</v>
      </c>
    </row>
    <row r="137" spans="1:10" s="134" customFormat="1" ht="15" hidden="1" x14ac:dyDescent="0.2">
      <c r="A137" s="109" t="str">
        <f>IF(OR(PS!F126=SCTNB!$F$6,PS!G126=SCTNB!$F$6),PS!A126,"")</f>
        <v/>
      </c>
      <c r="B137" s="107" t="str">
        <f>IF(PS!F126=SCTNB!$F$6,PS!C126,IF(PS!G126=SCTNB!$F$6,PS!D126,""))</f>
        <v/>
      </c>
      <c r="C137" s="109" t="str">
        <f>IF(OR(PS!F126=SCTNB!$F$6,PS!G126=SCTNB!$F$6),PS!B126,"")</f>
        <v/>
      </c>
      <c r="D137" s="197" t="str">
        <f>IF(OR(PS!F126=SCTNB!$F$6,PS!G126=SCTNB!$F$6),PS!E126,"")</f>
        <v/>
      </c>
      <c r="E137" s="107" t="str">
        <f>IF(PS!F126=SCTNB!$F$6,PS!G126,IF(PS!G126=SCTNB!$F$6,PS!F126,""))</f>
        <v/>
      </c>
      <c r="F137" s="107"/>
      <c r="G137" s="110">
        <f>IF(PS!F126=SCTNB!$F$6,PS!J126,0)</f>
        <v>0</v>
      </c>
      <c r="H137" s="110">
        <f>IF(PS!G126=SCTNB!$F$6,PS!J126,0)</f>
        <v>0</v>
      </c>
      <c r="I137" s="110">
        <f>IF(AND(G137=0,H137=0),0,MAX(I136-J136+SUM($G$14:G137)-SUM($H$14:H137),0))</f>
        <v>0</v>
      </c>
      <c r="J137" s="110">
        <f>IF(AND(G137=0,H137=0),0,MAX(J136-I136+SUM($H$14:H137)-SUM($G$14:G137),0))</f>
        <v>0</v>
      </c>
    </row>
    <row r="138" spans="1:10" s="134" customFormat="1" ht="15" hidden="1" x14ac:dyDescent="0.2">
      <c r="A138" s="109" t="str">
        <f>IF(OR(PS!F127=SCTNB!$F$6,PS!G127=SCTNB!$F$6),PS!A127,"")</f>
        <v/>
      </c>
      <c r="B138" s="107" t="str">
        <f>IF(PS!F127=SCTNB!$F$6,PS!C127,IF(PS!G127=SCTNB!$F$6,PS!D127,""))</f>
        <v/>
      </c>
      <c r="C138" s="109" t="str">
        <f>IF(OR(PS!F127=SCTNB!$F$6,PS!G127=SCTNB!$F$6),PS!B127,"")</f>
        <v/>
      </c>
      <c r="D138" s="197" t="str">
        <f>IF(OR(PS!F127=SCTNB!$F$6,PS!G127=SCTNB!$F$6),PS!E127,"")</f>
        <v/>
      </c>
      <c r="E138" s="107" t="str">
        <f>IF(PS!F127=SCTNB!$F$6,PS!G127,IF(PS!G127=SCTNB!$F$6,PS!F127,""))</f>
        <v/>
      </c>
      <c r="F138" s="107"/>
      <c r="G138" s="110">
        <f>IF(PS!F127=SCTNB!$F$6,PS!J127,0)</f>
        <v>0</v>
      </c>
      <c r="H138" s="110">
        <f>IF(PS!G127=SCTNB!$F$6,PS!J127,0)</f>
        <v>0</v>
      </c>
      <c r="I138" s="110">
        <f>IF(AND(G138=0,H138=0),0,MAX(I137-J137+SUM($G$14:G138)-SUM($H$14:H138),0))</f>
        <v>0</v>
      </c>
      <c r="J138" s="110">
        <f>IF(AND(G138=0,H138=0),0,MAX(J137-I137+SUM($H$14:H138)-SUM($G$14:G138),0))</f>
        <v>0</v>
      </c>
    </row>
    <row r="139" spans="1:10" s="134" customFormat="1" ht="15" hidden="1" x14ac:dyDescent="0.2">
      <c r="A139" s="109" t="str">
        <f>IF(OR(PS!F128=SCTNB!$F$6,PS!G128=SCTNB!$F$6),PS!A128,"")</f>
        <v/>
      </c>
      <c r="B139" s="107" t="str">
        <f>IF(PS!F128=SCTNB!$F$6,PS!C128,IF(PS!G128=SCTNB!$F$6,PS!D128,""))</f>
        <v/>
      </c>
      <c r="C139" s="109" t="str">
        <f>IF(OR(PS!F128=SCTNB!$F$6,PS!G128=SCTNB!$F$6),PS!B128,"")</f>
        <v/>
      </c>
      <c r="D139" s="197" t="str">
        <f>IF(OR(PS!F128=SCTNB!$F$6,PS!G128=SCTNB!$F$6),PS!E128,"")</f>
        <v/>
      </c>
      <c r="E139" s="107" t="str">
        <f>IF(PS!F128=SCTNB!$F$6,PS!G128,IF(PS!G128=SCTNB!$F$6,PS!F128,""))</f>
        <v/>
      </c>
      <c r="F139" s="107"/>
      <c r="G139" s="110">
        <f>IF(PS!F128=SCTNB!$F$6,PS!J128,0)</f>
        <v>0</v>
      </c>
      <c r="H139" s="110">
        <f>IF(PS!G128=SCTNB!$F$6,PS!J128,0)</f>
        <v>0</v>
      </c>
      <c r="I139" s="110">
        <f>IF(AND(G139=0,H139=0),0,MAX(I138-J138+SUM($G$14:G139)-SUM($H$14:H139),0))</f>
        <v>0</v>
      </c>
      <c r="J139" s="110">
        <f>IF(AND(G139=0,H139=0),0,MAX(J138-I138+SUM($H$14:H139)-SUM($G$14:G139),0))</f>
        <v>0</v>
      </c>
    </row>
    <row r="140" spans="1:10" s="134" customFormat="1" ht="15" hidden="1" x14ac:dyDescent="0.2">
      <c r="A140" s="109" t="str">
        <f>IF(OR(PS!F129=SCTNB!$F$6,PS!G129=SCTNB!$F$6),PS!A129,"")</f>
        <v/>
      </c>
      <c r="B140" s="107" t="str">
        <f>IF(PS!F129=SCTNB!$F$6,PS!C129,IF(PS!G129=SCTNB!$F$6,PS!D129,""))</f>
        <v/>
      </c>
      <c r="C140" s="109" t="str">
        <f>IF(OR(PS!F129=SCTNB!$F$6,PS!G129=SCTNB!$F$6),PS!B129,"")</f>
        <v/>
      </c>
      <c r="D140" s="197" t="str">
        <f>IF(OR(PS!F129=SCTNB!$F$6,PS!G129=SCTNB!$F$6),PS!E129,"")</f>
        <v/>
      </c>
      <c r="E140" s="107" t="str">
        <f>IF(PS!F129=SCTNB!$F$6,PS!G129,IF(PS!G129=SCTNB!$F$6,PS!F129,""))</f>
        <v/>
      </c>
      <c r="F140" s="107"/>
      <c r="G140" s="110">
        <f>IF(PS!F129=SCTNB!$F$6,PS!J129,0)</f>
        <v>0</v>
      </c>
      <c r="H140" s="110">
        <f>IF(PS!G129=SCTNB!$F$6,PS!J129,0)</f>
        <v>0</v>
      </c>
      <c r="I140" s="110">
        <f>IF(AND(G140=0,H140=0),0,MAX(I139-J139+SUM($G$14:G140)-SUM($H$14:H140),0))</f>
        <v>0</v>
      </c>
      <c r="J140" s="110">
        <f>IF(AND(G140=0,H140=0),0,MAX(J139-I139+SUM($H$14:H140)-SUM($G$14:G140),0))</f>
        <v>0</v>
      </c>
    </row>
    <row r="141" spans="1:10" s="134" customFormat="1" ht="15" hidden="1" x14ac:dyDescent="0.2">
      <c r="A141" s="109" t="str">
        <f>IF(OR(PS!F130=SCTNB!$F$6,PS!G130=SCTNB!$F$6),PS!A130,"")</f>
        <v/>
      </c>
      <c r="B141" s="107" t="str">
        <f>IF(PS!F130=SCTNB!$F$6,PS!C130,IF(PS!G130=SCTNB!$F$6,PS!D130,""))</f>
        <v/>
      </c>
      <c r="C141" s="109" t="str">
        <f>IF(OR(PS!F130=SCTNB!$F$6,PS!G130=SCTNB!$F$6),PS!B130,"")</f>
        <v/>
      </c>
      <c r="D141" s="197" t="str">
        <f>IF(OR(PS!F130=SCTNB!$F$6,PS!G130=SCTNB!$F$6),PS!E130,"")</f>
        <v/>
      </c>
      <c r="E141" s="107" t="str">
        <f>IF(PS!F130=SCTNB!$F$6,PS!G130,IF(PS!G130=SCTNB!$F$6,PS!F130,""))</f>
        <v/>
      </c>
      <c r="F141" s="107"/>
      <c r="G141" s="110">
        <f>IF(PS!F130=SCTNB!$F$6,PS!J130,0)</f>
        <v>0</v>
      </c>
      <c r="H141" s="110">
        <f>IF(PS!G130=SCTNB!$F$6,PS!J130,0)</f>
        <v>0</v>
      </c>
      <c r="I141" s="110">
        <f>IF(AND(G141=0,H141=0),0,MAX(I140-J140+SUM($G$14:G141)-SUM($H$14:H141),0))</f>
        <v>0</v>
      </c>
      <c r="J141" s="110">
        <f>IF(AND(G141=0,H141=0),0,MAX(J140-I140+SUM($H$14:H141)-SUM($G$14:G141),0))</f>
        <v>0</v>
      </c>
    </row>
    <row r="142" spans="1:10" s="134" customFormat="1" ht="15" hidden="1" x14ac:dyDescent="0.2">
      <c r="A142" s="109" t="str">
        <f>IF(OR(PS!F131=SCTNB!$F$6,PS!G131=SCTNB!$F$6),PS!A131,"")</f>
        <v/>
      </c>
      <c r="B142" s="107" t="str">
        <f>IF(PS!F131=SCTNB!$F$6,PS!C131,IF(PS!G131=SCTNB!$F$6,PS!D131,""))</f>
        <v/>
      </c>
      <c r="C142" s="109" t="str">
        <f>IF(OR(PS!F131=SCTNB!$F$6,PS!G131=SCTNB!$F$6),PS!B131,"")</f>
        <v/>
      </c>
      <c r="D142" s="197" t="str">
        <f>IF(OR(PS!F131=SCTNB!$F$6,PS!G131=SCTNB!$F$6),PS!E131,"")</f>
        <v/>
      </c>
      <c r="E142" s="107" t="str">
        <f>IF(PS!F131=SCTNB!$F$6,PS!G131,IF(PS!G131=SCTNB!$F$6,PS!F131,""))</f>
        <v/>
      </c>
      <c r="F142" s="107"/>
      <c r="G142" s="110">
        <f>IF(PS!F131=SCTNB!$F$6,PS!J131,0)</f>
        <v>0</v>
      </c>
      <c r="H142" s="110">
        <f>IF(PS!G131=SCTNB!$F$6,PS!J131,0)</f>
        <v>0</v>
      </c>
      <c r="I142" s="110">
        <f>IF(AND(G142=0,H142=0),0,MAX(I141-J141+SUM($G$14:G142)-SUM($H$14:H142),0))</f>
        <v>0</v>
      </c>
      <c r="J142" s="110">
        <f>IF(AND(G142=0,H142=0),0,MAX(J141-I141+SUM($H$14:H142)-SUM($G$14:G142),0))</f>
        <v>0</v>
      </c>
    </row>
    <row r="143" spans="1:10" s="134" customFormat="1" ht="15" hidden="1" x14ac:dyDescent="0.2">
      <c r="A143" s="109" t="str">
        <f>IF(OR(PS!F132=SCTNB!$F$6,PS!G132=SCTNB!$F$6),PS!A132,"")</f>
        <v/>
      </c>
      <c r="B143" s="107" t="str">
        <f>IF(PS!F132=SCTNB!$F$6,PS!C132,IF(PS!G132=SCTNB!$F$6,PS!D132,""))</f>
        <v/>
      </c>
      <c r="C143" s="109" t="str">
        <f>IF(OR(PS!F132=SCTNB!$F$6,PS!G132=SCTNB!$F$6),PS!B132,"")</f>
        <v/>
      </c>
      <c r="D143" s="197" t="str">
        <f>IF(OR(PS!F132=SCTNB!$F$6,PS!G132=SCTNB!$F$6),PS!E132,"")</f>
        <v/>
      </c>
      <c r="E143" s="107" t="str">
        <f>IF(PS!F132=SCTNB!$F$6,PS!G132,IF(PS!G132=SCTNB!$F$6,PS!F132,""))</f>
        <v/>
      </c>
      <c r="F143" s="107"/>
      <c r="G143" s="110">
        <f>IF(PS!F132=SCTNB!$F$6,PS!J132,0)</f>
        <v>0</v>
      </c>
      <c r="H143" s="110">
        <f>IF(PS!G132=SCTNB!$F$6,PS!J132,0)</f>
        <v>0</v>
      </c>
      <c r="I143" s="110">
        <f>IF(AND(G143=0,H143=0),0,MAX(I142-J142+SUM($G$14:G143)-SUM($H$14:H143),0))</f>
        <v>0</v>
      </c>
      <c r="J143" s="110">
        <f>IF(AND(G143=0,H143=0),0,MAX(J142-I142+SUM($H$14:H143)-SUM($G$14:G143),0))</f>
        <v>0</v>
      </c>
    </row>
    <row r="144" spans="1:10" s="134" customFormat="1" ht="15" hidden="1" x14ac:dyDescent="0.2">
      <c r="A144" s="109" t="str">
        <f>IF(OR(PS!F133=SCTNB!$F$6,PS!G133=SCTNB!$F$6),PS!A133,"")</f>
        <v/>
      </c>
      <c r="B144" s="107" t="str">
        <f>IF(PS!F133=SCTNB!$F$6,PS!C133,IF(PS!G133=SCTNB!$F$6,PS!D133,""))</f>
        <v/>
      </c>
      <c r="C144" s="109" t="str">
        <f>IF(OR(PS!F133=SCTNB!$F$6,PS!G133=SCTNB!$F$6),PS!B133,"")</f>
        <v/>
      </c>
      <c r="D144" s="197" t="str">
        <f>IF(OR(PS!F133=SCTNB!$F$6,PS!G133=SCTNB!$F$6),PS!E133,"")</f>
        <v/>
      </c>
      <c r="E144" s="107" t="str">
        <f>IF(PS!F133=SCTNB!$F$6,PS!G133,IF(PS!G133=SCTNB!$F$6,PS!F133,""))</f>
        <v/>
      </c>
      <c r="F144" s="107"/>
      <c r="G144" s="110">
        <f>IF(PS!F133=SCTNB!$F$6,PS!J133,0)</f>
        <v>0</v>
      </c>
      <c r="H144" s="110">
        <f>IF(PS!G133=SCTNB!$F$6,PS!J133,0)</f>
        <v>0</v>
      </c>
      <c r="I144" s="110">
        <f>IF(AND(G144=0,H144=0),0,MAX(I143-J143+SUM($G$14:G144)-SUM($H$14:H144),0))</f>
        <v>0</v>
      </c>
      <c r="J144" s="110">
        <f>IF(AND(G144=0,H144=0),0,MAX(J143-I143+SUM($H$14:H144)-SUM($G$14:G144),0))</f>
        <v>0</v>
      </c>
    </row>
    <row r="145" spans="1:10" s="134" customFormat="1" ht="15" hidden="1" x14ac:dyDescent="0.2">
      <c r="A145" s="109" t="str">
        <f>IF(OR(PS!F134=SCTNB!$F$6,PS!G134=SCTNB!$F$6),PS!A134,"")</f>
        <v/>
      </c>
      <c r="B145" s="107" t="str">
        <f>IF(PS!F134=SCTNB!$F$6,PS!C134,IF(PS!G134=SCTNB!$F$6,PS!D134,""))</f>
        <v/>
      </c>
      <c r="C145" s="109" t="str">
        <f>IF(OR(PS!F134=SCTNB!$F$6,PS!G134=SCTNB!$F$6),PS!B134,"")</f>
        <v/>
      </c>
      <c r="D145" s="197" t="str">
        <f>IF(OR(PS!F134=SCTNB!$F$6,PS!G134=SCTNB!$F$6),PS!E134,"")</f>
        <v/>
      </c>
      <c r="E145" s="107" t="str">
        <f>IF(PS!F134=SCTNB!$F$6,PS!G134,IF(PS!G134=SCTNB!$F$6,PS!F134,""))</f>
        <v/>
      </c>
      <c r="F145" s="107"/>
      <c r="G145" s="110">
        <f>IF(PS!F134=SCTNB!$F$6,PS!J134,0)</f>
        <v>0</v>
      </c>
      <c r="H145" s="110">
        <f>IF(PS!G134=SCTNB!$F$6,PS!J134,0)</f>
        <v>0</v>
      </c>
      <c r="I145" s="110">
        <f>IF(AND(G145=0,H145=0),0,MAX(I144-J144+SUM($G$14:G145)-SUM($H$14:H145),0))</f>
        <v>0</v>
      </c>
      <c r="J145" s="110">
        <f>IF(AND(G145=0,H145=0),0,MAX(J144-I144+SUM($H$14:H145)-SUM($G$14:G145),0))</f>
        <v>0</v>
      </c>
    </row>
    <row r="146" spans="1:10" s="134" customFormat="1" ht="15" hidden="1" x14ac:dyDescent="0.2">
      <c r="A146" s="109" t="str">
        <f>IF(OR(PS!F135=SCTNB!$F$6,PS!G135=SCTNB!$F$6),PS!A135,"")</f>
        <v/>
      </c>
      <c r="B146" s="107" t="str">
        <f>IF(PS!F135=SCTNB!$F$6,PS!C135,IF(PS!G135=SCTNB!$F$6,PS!D135,""))</f>
        <v/>
      </c>
      <c r="C146" s="109" t="str">
        <f>IF(OR(PS!F135=SCTNB!$F$6,PS!G135=SCTNB!$F$6),PS!B135,"")</f>
        <v/>
      </c>
      <c r="D146" s="197" t="str">
        <f>IF(OR(PS!F135=SCTNB!$F$6,PS!G135=SCTNB!$F$6),PS!E135,"")</f>
        <v/>
      </c>
      <c r="E146" s="107" t="str">
        <f>IF(PS!F135=SCTNB!$F$6,PS!G135,IF(PS!G135=SCTNB!$F$6,PS!F135,""))</f>
        <v/>
      </c>
      <c r="F146" s="107"/>
      <c r="G146" s="110">
        <f>IF(PS!F135=SCTNB!$F$6,PS!J135,0)</f>
        <v>0</v>
      </c>
      <c r="H146" s="110">
        <f>IF(PS!G135=SCTNB!$F$6,PS!J135,0)</f>
        <v>0</v>
      </c>
      <c r="I146" s="110">
        <f>IF(AND(G146=0,H146=0),0,MAX(I145-J145+SUM($G$14:G146)-SUM($H$14:H146),0))</f>
        <v>0</v>
      </c>
      <c r="J146" s="110">
        <f>IF(AND(G146=0,H146=0),0,MAX(J145-I145+SUM($H$14:H146)-SUM($G$14:G146),0))</f>
        <v>0</v>
      </c>
    </row>
    <row r="147" spans="1:10" s="134" customFormat="1" ht="15" hidden="1" x14ac:dyDescent="0.2">
      <c r="A147" s="109" t="str">
        <f>IF(OR(PS!F136=SCTNB!$F$6,PS!G136=SCTNB!$F$6),PS!A136,"")</f>
        <v/>
      </c>
      <c r="B147" s="107" t="str">
        <f>IF(PS!F136=SCTNB!$F$6,PS!C136,IF(PS!G136=SCTNB!$F$6,PS!D136,""))</f>
        <v/>
      </c>
      <c r="C147" s="109" t="str">
        <f>IF(OR(PS!F136=SCTNB!$F$6,PS!G136=SCTNB!$F$6),PS!B136,"")</f>
        <v/>
      </c>
      <c r="D147" s="197" t="str">
        <f>IF(OR(PS!F136=SCTNB!$F$6,PS!G136=SCTNB!$F$6),PS!E136,"")</f>
        <v/>
      </c>
      <c r="E147" s="107" t="str">
        <f>IF(PS!F136=SCTNB!$F$6,PS!G136,IF(PS!G136=SCTNB!$F$6,PS!F136,""))</f>
        <v/>
      </c>
      <c r="F147" s="107"/>
      <c r="G147" s="110">
        <f>IF(PS!F136=SCTNB!$F$6,PS!J136,0)</f>
        <v>0</v>
      </c>
      <c r="H147" s="110">
        <f>IF(PS!G136=SCTNB!$F$6,PS!J136,0)</f>
        <v>0</v>
      </c>
      <c r="I147" s="110">
        <f>IF(AND(G147=0,H147=0),0,MAX(I146-J146+SUM($G$14:G147)-SUM($H$14:H147),0))</f>
        <v>0</v>
      </c>
      <c r="J147" s="110">
        <f>IF(AND(G147=0,H147=0),0,MAX(J146-I146+SUM($H$14:H147)-SUM($G$14:G147),0))</f>
        <v>0</v>
      </c>
    </row>
    <row r="148" spans="1:10" s="134" customFormat="1" ht="15" hidden="1" x14ac:dyDescent="0.2">
      <c r="A148" s="109" t="str">
        <f>IF(OR(PS!F137=SCTNB!$F$6,PS!G137=SCTNB!$F$6),PS!A137,"")</f>
        <v/>
      </c>
      <c r="B148" s="107" t="str">
        <f>IF(PS!F137=SCTNB!$F$6,PS!C137,IF(PS!G137=SCTNB!$F$6,PS!D137,""))</f>
        <v/>
      </c>
      <c r="C148" s="109" t="str">
        <f>IF(OR(PS!F137=SCTNB!$F$6,PS!G137=SCTNB!$F$6),PS!B137,"")</f>
        <v/>
      </c>
      <c r="D148" s="197" t="str">
        <f>IF(OR(PS!F137=SCTNB!$F$6,PS!G137=SCTNB!$F$6),PS!E137,"")</f>
        <v/>
      </c>
      <c r="E148" s="107" t="str">
        <f>IF(PS!F137=SCTNB!$F$6,PS!G137,IF(PS!G137=SCTNB!$F$6,PS!F137,""))</f>
        <v/>
      </c>
      <c r="F148" s="107"/>
      <c r="G148" s="110">
        <f>IF(PS!F137=SCTNB!$F$6,PS!J137,0)</f>
        <v>0</v>
      </c>
      <c r="H148" s="110">
        <f>IF(PS!G137=SCTNB!$F$6,PS!J137,0)</f>
        <v>0</v>
      </c>
      <c r="I148" s="110">
        <f>IF(AND(G148=0,H148=0),0,MAX(I147-J147+SUM($G$14:G148)-SUM($H$14:H148),0))</f>
        <v>0</v>
      </c>
      <c r="J148" s="110">
        <f>IF(AND(G148=0,H148=0),0,MAX(J147-I147+SUM($H$14:H148)-SUM($G$14:G148),0))</f>
        <v>0</v>
      </c>
    </row>
    <row r="149" spans="1:10" s="134" customFormat="1" ht="15" hidden="1" x14ac:dyDescent="0.2">
      <c r="A149" s="109" t="str">
        <f>IF(OR(PS!F138=SCTNB!$F$6,PS!G138=SCTNB!$F$6),PS!A138,"")</f>
        <v/>
      </c>
      <c r="B149" s="107" t="str">
        <f>IF(PS!F138=SCTNB!$F$6,PS!C138,IF(PS!G138=SCTNB!$F$6,PS!D138,""))</f>
        <v/>
      </c>
      <c r="C149" s="109" t="str">
        <f>IF(OR(PS!F138=SCTNB!$F$6,PS!G138=SCTNB!$F$6),PS!B138,"")</f>
        <v/>
      </c>
      <c r="D149" s="197" t="str">
        <f>IF(OR(PS!F138=SCTNB!$F$6,PS!G138=SCTNB!$F$6),PS!E138,"")</f>
        <v/>
      </c>
      <c r="E149" s="107" t="str">
        <f>IF(PS!F138=SCTNB!$F$6,PS!G138,IF(PS!G138=SCTNB!$F$6,PS!F138,""))</f>
        <v/>
      </c>
      <c r="F149" s="107"/>
      <c r="G149" s="110">
        <f>IF(PS!F138=SCTNB!$F$6,PS!J138,0)</f>
        <v>0</v>
      </c>
      <c r="H149" s="110">
        <f>IF(PS!G138=SCTNB!$F$6,PS!J138,0)</f>
        <v>0</v>
      </c>
      <c r="I149" s="110">
        <f>IF(AND(G149=0,H149=0),0,MAX(I148-J148+SUM($G$14:G149)-SUM($H$14:H149),0))</f>
        <v>0</v>
      </c>
      <c r="J149" s="110">
        <f>IF(AND(G149=0,H149=0),0,MAX(J148-I148+SUM($H$14:H149)-SUM($G$14:G149),0))</f>
        <v>0</v>
      </c>
    </row>
    <row r="150" spans="1:10" s="134" customFormat="1" ht="15" hidden="1" x14ac:dyDescent="0.2">
      <c r="A150" s="109" t="str">
        <f>IF(OR(PS!F139=SCTNB!$F$6,PS!G139=SCTNB!$F$6),PS!A139,"")</f>
        <v/>
      </c>
      <c r="B150" s="107" t="str">
        <f>IF(PS!F139=SCTNB!$F$6,PS!C139,IF(PS!G139=SCTNB!$F$6,PS!D139,""))</f>
        <v/>
      </c>
      <c r="C150" s="109" t="str">
        <f>IF(OR(PS!F139=SCTNB!$F$6,PS!G139=SCTNB!$F$6),PS!B139,"")</f>
        <v/>
      </c>
      <c r="D150" s="197" t="str">
        <f>IF(OR(PS!F139=SCTNB!$F$6,PS!G139=SCTNB!$F$6),PS!E139,"")</f>
        <v/>
      </c>
      <c r="E150" s="107" t="str">
        <f>IF(PS!F139=SCTNB!$F$6,PS!G139,IF(PS!G139=SCTNB!$F$6,PS!F139,""))</f>
        <v/>
      </c>
      <c r="F150" s="107"/>
      <c r="G150" s="110">
        <f>IF(PS!F139=SCTNB!$F$6,PS!J139,0)</f>
        <v>0</v>
      </c>
      <c r="H150" s="110">
        <f>IF(PS!G139=SCTNB!$F$6,PS!J139,0)</f>
        <v>0</v>
      </c>
      <c r="I150" s="110">
        <f>IF(AND(G150=0,H150=0),0,MAX(I149-J149+SUM($G$14:G150)-SUM($H$14:H150),0))</f>
        <v>0</v>
      </c>
      <c r="J150" s="110">
        <f>IF(AND(G150=0,H150=0),0,MAX(J149-I149+SUM($H$14:H150)-SUM($G$14:G150),0))</f>
        <v>0</v>
      </c>
    </row>
    <row r="151" spans="1:10" s="134" customFormat="1" ht="15" hidden="1" x14ac:dyDescent="0.2">
      <c r="A151" s="109" t="str">
        <f>IF(OR(PS!F140=SCTNB!$F$6,PS!G140=SCTNB!$F$6),PS!A140,"")</f>
        <v/>
      </c>
      <c r="B151" s="107" t="str">
        <f>IF(PS!F140=SCTNB!$F$6,PS!C140,IF(PS!G140=SCTNB!$F$6,PS!D140,""))</f>
        <v/>
      </c>
      <c r="C151" s="109" t="str">
        <f>IF(OR(PS!F140=SCTNB!$F$6,PS!G140=SCTNB!$F$6),PS!B140,"")</f>
        <v/>
      </c>
      <c r="D151" s="197" t="str">
        <f>IF(OR(PS!F140=SCTNB!$F$6,PS!G140=SCTNB!$F$6),PS!E140,"")</f>
        <v/>
      </c>
      <c r="E151" s="107" t="str">
        <f>IF(PS!F140=SCTNB!$F$6,PS!G140,IF(PS!G140=SCTNB!$F$6,PS!F140,""))</f>
        <v/>
      </c>
      <c r="F151" s="107"/>
      <c r="G151" s="110">
        <f>IF(PS!F140=SCTNB!$F$6,PS!J140,0)</f>
        <v>0</v>
      </c>
      <c r="H151" s="110">
        <f>IF(PS!G140=SCTNB!$F$6,PS!J140,0)</f>
        <v>0</v>
      </c>
      <c r="I151" s="110">
        <f>IF(AND(G151=0,H151=0),0,MAX(I150-J150+SUM($G$14:G151)-SUM($H$14:H151),0))</f>
        <v>0</v>
      </c>
      <c r="J151" s="110">
        <f>IF(AND(G151=0,H151=0),0,MAX(J150-I150+SUM($H$14:H151)-SUM($G$14:G151),0))</f>
        <v>0</v>
      </c>
    </row>
    <row r="152" spans="1:10" s="134" customFormat="1" ht="15" hidden="1" x14ac:dyDescent="0.2">
      <c r="A152" s="109" t="str">
        <f>IF(OR(PS!F141=SCTNB!$F$6,PS!G141=SCTNB!$F$6),PS!A141,"")</f>
        <v/>
      </c>
      <c r="B152" s="107" t="str">
        <f>IF(PS!F141=SCTNB!$F$6,PS!C141,IF(PS!G141=SCTNB!$F$6,PS!D141,""))</f>
        <v/>
      </c>
      <c r="C152" s="109" t="str">
        <f>IF(OR(PS!F141=SCTNB!$F$6,PS!G141=SCTNB!$F$6),PS!B141,"")</f>
        <v/>
      </c>
      <c r="D152" s="197" t="str">
        <f>IF(OR(PS!F141=SCTNB!$F$6,PS!G141=SCTNB!$F$6),PS!E141,"")</f>
        <v/>
      </c>
      <c r="E152" s="107" t="str">
        <f>IF(PS!F141=SCTNB!$F$6,PS!G141,IF(PS!G141=SCTNB!$F$6,PS!F141,""))</f>
        <v/>
      </c>
      <c r="F152" s="107"/>
      <c r="G152" s="110">
        <f>IF(PS!F141=SCTNB!$F$6,PS!J141,0)</f>
        <v>0</v>
      </c>
      <c r="H152" s="110">
        <f>IF(PS!G141=SCTNB!$F$6,PS!J141,0)</f>
        <v>0</v>
      </c>
      <c r="I152" s="110">
        <f>IF(AND(G152=0,H152=0),0,MAX(I151-J151+SUM($G$14:G152)-SUM($H$14:H152),0))</f>
        <v>0</v>
      </c>
      <c r="J152" s="110">
        <f>IF(AND(G152=0,H152=0),0,MAX(J151-I151+SUM($H$14:H152)-SUM($G$14:G152),0))</f>
        <v>0</v>
      </c>
    </row>
    <row r="153" spans="1:10" s="134" customFormat="1" ht="15" hidden="1" x14ac:dyDescent="0.2">
      <c r="A153" s="109" t="str">
        <f>IF(OR(PS!F142=SCTNB!$F$6,PS!G142=SCTNB!$F$6),PS!A142,"")</f>
        <v/>
      </c>
      <c r="B153" s="107" t="str">
        <f>IF(PS!F142=SCTNB!$F$6,PS!C142,IF(PS!G142=SCTNB!$F$6,PS!D142,""))</f>
        <v/>
      </c>
      <c r="C153" s="109" t="str">
        <f>IF(OR(PS!F142=SCTNB!$F$6,PS!G142=SCTNB!$F$6),PS!B142,"")</f>
        <v/>
      </c>
      <c r="D153" s="197" t="str">
        <f>IF(OR(PS!F142=SCTNB!$F$6,PS!G142=SCTNB!$F$6),PS!E142,"")</f>
        <v/>
      </c>
      <c r="E153" s="107" t="str">
        <f>IF(PS!F142=SCTNB!$F$6,PS!G142,IF(PS!G142=SCTNB!$F$6,PS!F142,""))</f>
        <v/>
      </c>
      <c r="F153" s="107"/>
      <c r="G153" s="110">
        <f>IF(PS!F142=SCTNB!$F$6,PS!J142,0)</f>
        <v>0</v>
      </c>
      <c r="H153" s="110">
        <f>IF(PS!G142=SCTNB!$F$6,PS!J142,0)</f>
        <v>0</v>
      </c>
      <c r="I153" s="110">
        <f>IF(AND(G153=0,H153=0),0,MAX(I152-J152+SUM($G$14:G153)-SUM($H$14:H153),0))</f>
        <v>0</v>
      </c>
      <c r="J153" s="110">
        <f>IF(AND(G153=0,H153=0),0,MAX(J152-I152+SUM($H$14:H153)-SUM($G$14:G153),0))</f>
        <v>0</v>
      </c>
    </row>
    <row r="154" spans="1:10" s="134" customFormat="1" ht="15" hidden="1" x14ac:dyDescent="0.2">
      <c r="A154" s="109" t="str">
        <f>IF(OR(PS!F143=SCTNB!$F$6,PS!G143=SCTNB!$F$6),PS!A143,"")</f>
        <v/>
      </c>
      <c r="B154" s="107" t="str">
        <f>IF(PS!F143=SCTNB!$F$6,PS!C143,IF(PS!G143=SCTNB!$F$6,PS!D143,""))</f>
        <v/>
      </c>
      <c r="C154" s="109" t="str">
        <f>IF(OR(PS!F143=SCTNB!$F$6,PS!G143=SCTNB!$F$6),PS!B143,"")</f>
        <v/>
      </c>
      <c r="D154" s="197" t="str">
        <f>IF(OR(PS!F143=SCTNB!$F$6,PS!G143=SCTNB!$F$6),PS!E143,"")</f>
        <v/>
      </c>
      <c r="E154" s="107" t="str">
        <f>IF(PS!F143=SCTNB!$F$6,PS!G143,IF(PS!G143=SCTNB!$F$6,PS!F143,""))</f>
        <v/>
      </c>
      <c r="F154" s="107"/>
      <c r="G154" s="110">
        <f>IF(PS!F143=SCTNB!$F$6,PS!J143,0)</f>
        <v>0</v>
      </c>
      <c r="H154" s="110">
        <f>IF(PS!G143=SCTNB!$F$6,PS!J143,0)</f>
        <v>0</v>
      </c>
      <c r="I154" s="110">
        <f>IF(AND(G154=0,H154=0),0,MAX(I153-J153+SUM($G$14:G154)-SUM($H$14:H154),0))</f>
        <v>0</v>
      </c>
      <c r="J154" s="110">
        <f>IF(AND(G154=0,H154=0),0,MAX(J153-I153+SUM($H$14:H154)-SUM($G$14:G154),0))</f>
        <v>0</v>
      </c>
    </row>
    <row r="155" spans="1:10" s="134" customFormat="1" ht="15" hidden="1" x14ac:dyDescent="0.2">
      <c r="A155" s="109" t="str">
        <f>IF(OR(PS!F144=SCTNB!$F$6,PS!G144=SCTNB!$F$6),PS!A144,"")</f>
        <v/>
      </c>
      <c r="B155" s="107" t="str">
        <f>IF(PS!F144=SCTNB!$F$6,PS!C144,IF(PS!G144=SCTNB!$F$6,PS!D144,""))</f>
        <v/>
      </c>
      <c r="C155" s="109" t="str">
        <f>IF(OR(PS!F144=SCTNB!$F$6,PS!G144=SCTNB!$F$6),PS!B144,"")</f>
        <v/>
      </c>
      <c r="D155" s="197" t="str">
        <f>IF(OR(PS!F144=SCTNB!$F$6,PS!G144=SCTNB!$F$6),PS!E144,"")</f>
        <v/>
      </c>
      <c r="E155" s="107" t="str">
        <f>IF(PS!F144=SCTNB!$F$6,PS!G144,IF(PS!G144=SCTNB!$F$6,PS!F144,""))</f>
        <v/>
      </c>
      <c r="F155" s="107"/>
      <c r="G155" s="110">
        <f>IF(PS!F144=SCTNB!$F$6,PS!J144,0)</f>
        <v>0</v>
      </c>
      <c r="H155" s="110">
        <f>IF(PS!G144=SCTNB!$F$6,PS!J144,0)</f>
        <v>0</v>
      </c>
      <c r="I155" s="110">
        <f>IF(AND(G155=0,H155=0),0,MAX(I154-J154+SUM($G$14:G155)-SUM($H$14:H155),0))</f>
        <v>0</v>
      </c>
      <c r="J155" s="110">
        <f>IF(AND(G155=0,H155=0),0,MAX(J154-I154+SUM($H$14:H155)-SUM($G$14:G155),0))</f>
        <v>0</v>
      </c>
    </row>
    <row r="156" spans="1:10" s="134" customFormat="1" ht="15" hidden="1" x14ac:dyDescent="0.2">
      <c r="A156" s="109" t="str">
        <f>IF(OR(PS!F145=SCTNB!$F$6,PS!G145=SCTNB!$F$6),PS!A145,"")</f>
        <v/>
      </c>
      <c r="B156" s="107" t="str">
        <f>IF(PS!F145=SCTNB!$F$6,PS!C145,IF(PS!G145=SCTNB!$F$6,PS!D145,""))</f>
        <v/>
      </c>
      <c r="C156" s="109" t="str">
        <f>IF(OR(PS!F145=SCTNB!$F$6,PS!G145=SCTNB!$F$6),PS!B145,"")</f>
        <v/>
      </c>
      <c r="D156" s="197" t="str">
        <f>IF(OR(PS!F145=SCTNB!$F$6,PS!G145=SCTNB!$F$6),PS!E145,"")</f>
        <v/>
      </c>
      <c r="E156" s="107" t="str">
        <f>IF(PS!F145=SCTNB!$F$6,PS!G145,IF(PS!G145=SCTNB!$F$6,PS!F145,""))</f>
        <v/>
      </c>
      <c r="F156" s="107"/>
      <c r="G156" s="110">
        <f>IF(PS!F145=SCTNB!$F$6,PS!J145,0)</f>
        <v>0</v>
      </c>
      <c r="H156" s="110">
        <f>IF(PS!G145=SCTNB!$F$6,PS!J145,0)</f>
        <v>0</v>
      </c>
      <c r="I156" s="110">
        <f>IF(AND(G156=0,H156=0),0,MAX(I155-J155+SUM($G$14:G156)-SUM($H$14:H156),0))</f>
        <v>0</v>
      </c>
      <c r="J156" s="110">
        <f>IF(AND(G156=0,H156=0),0,MAX(J155-I155+SUM($H$14:H156)-SUM($G$14:G156),0))</f>
        <v>0</v>
      </c>
    </row>
    <row r="157" spans="1:10" s="134" customFormat="1" ht="15" hidden="1" x14ac:dyDescent="0.2">
      <c r="A157" s="109" t="str">
        <f>IF(OR(PS!F146=SCTNB!$F$6,PS!G146=SCTNB!$F$6),PS!A146,"")</f>
        <v/>
      </c>
      <c r="B157" s="107" t="str">
        <f>IF(PS!F146=SCTNB!$F$6,PS!C146,IF(PS!G146=SCTNB!$F$6,PS!D146,""))</f>
        <v/>
      </c>
      <c r="C157" s="109" t="str">
        <f>IF(OR(PS!F146=SCTNB!$F$6,PS!G146=SCTNB!$F$6),PS!B146,"")</f>
        <v/>
      </c>
      <c r="D157" s="197" t="str">
        <f>IF(OR(PS!F146=SCTNB!$F$6,PS!G146=SCTNB!$F$6),PS!E146,"")</f>
        <v/>
      </c>
      <c r="E157" s="107" t="str">
        <f>IF(PS!F146=SCTNB!$F$6,PS!G146,IF(PS!G146=SCTNB!$F$6,PS!F146,""))</f>
        <v/>
      </c>
      <c r="F157" s="107"/>
      <c r="G157" s="110">
        <f>IF(PS!F146=SCTNB!$F$6,PS!J146,0)</f>
        <v>0</v>
      </c>
      <c r="H157" s="110">
        <f>IF(PS!G146=SCTNB!$F$6,PS!J146,0)</f>
        <v>0</v>
      </c>
      <c r="I157" s="110">
        <f>IF(AND(G157=0,H157=0),0,MAX(I156-J156+SUM($G$14:G157)-SUM($H$14:H157),0))</f>
        <v>0</v>
      </c>
      <c r="J157" s="110">
        <f>IF(AND(G157=0,H157=0),0,MAX(J156-I156+SUM($H$14:H157)-SUM($G$14:G157),0))</f>
        <v>0</v>
      </c>
    </row>
    <row r="158" spans="1:10" s="134" customFormat="1" ht="15" hidden="1" x14ac:dyDescent="0.2">
      <c r="A158" s="109" t="str">
        <f>IF(OR(PS!F147=SCTNB!$F$6,PS!G147=SCTNB!$F$6),PS!A147,"")</f>
        <v/>
      </c>
      <c r="B158" s="107" t="str">
        <f>IF(PS!F147=SCTNB!$F$6,PS!C147,IF(PS!G147=SCTNB!$F$6,PS!D147,""))</f>
        <v/>
      </c>
      <c r="C158" s="109" t="str">
        <f>IF(OR(PS!F147=SCTNB!$F$6,PS!G147=SCTNB!$F$6),PS!B147,"")</f>
        <v/>
      </c>
      <c r="D158" s="197" t="str">
        <f>IF(OR(PS!F147=SCTNB!$F$6,PS!G147=SCTNB!$F$6),PS!E147,"")</f>
        <v/>
      </c>
      <c r="E158" s="107" t="str">
        <f>IF(PS!F147=SCTNB!$F$6,PS!G147,IF(PS!G147=SCTNB!$F$6,PS!F147,""))</f>
        <v/>
      </c>
      <c r="F158" s="107"/>
      <c r="G158" s="110">
        <f>IF(PS!F147=SCTNB!$F$6,PS!J147,0)</f>
        <v>0</v>
      </c>
      <c r="H158" s="110">
        <f>IF(PS!G147=SCTNB!$F$6,PS!J147,0)</f>
        <v>0</v>
      </c>
      <c r="I158" s="110">
        <f>IF(AND(G158=0,H158=0),0,MAX(I157-J157+SUM($G$14:G158)-SUM($H$14:H158),0))</f>
        <v>0</v>
      </c>
      <c r="J158" s="110">
        <f>IF(AND(G158=0,H158=0),0,MAX(J157-I157+SUM($H$14:H158)-SUM($G$14:G158),0))</f>
        <v>0</v>
      </c>
    </row>
    <row r="159" spans="1:10" s="134" customFormat="1" ht="15" hidden="1" x14ac:dyDescent="0.2">
      <c r="A159" s="109" t="str">
        <f>IF(OR(PS!F148=SCTNB!$F$6,PS!G148=SCTNB!$F$6),PS!A148,"")</f>
        <v/>
      </c>
      <c r="B159" s="107" t="str">
        <f>IF(PS!F148=SCTNB!$F$6,PS!C148,IF(PS!G148=SCTNB!$F$6,PS!D148,""))</f>
        <v/>
      </c>
      <c r="C159" s="109" t="str">
        <f>IF(OR(PS!F148=SCTNB!$F$6,PS!G148=SCTNB!$F$6),PS!B148,"")</f>
        <v/>
      </c>
      <c r="D159" s="197" t="str">
        <f>IF(OR(PS!F148=SCTNB!$F$6,PS!G148=SCTNB!$F$6),PS!E148,"")</f>
        <v/>
      </c>
      <c r="E159" s="107" t="str">
        <f>IF(PS!F148=SCTNB!$F$6,PS!G148,IF(PS!G148=SCTNB!$F$6,PS!F148,""))</f>
        <v/>
      </c>
      <c r="F159" s="107"/>
      <c r="G159" s="110">
        <f>IF(PS!F148=SCTNB!$F$6,PS!J148,0)</f>
        <v>0</v>
      </c>
      <c r="H159" s="110">
        <f>IF(PS!G148=SCTNB!$F$6,PS!J148,0)</f>
        <v>0</v>
      </c>
      <c r="I159" s="110">
        <f>IF(AND(G159=0,H159=0),0,MAX(I158-J158+SUM($G$14:G159)-SUM($H$14:H159),0))</f>
        <v>0</v>
      </c>
      <c r="J159" s="110">
        <f>IF(AND(G159=0,H159=0),0,MAX(J158-I158+SUM($H$14:H159)-SUM($G$14:G159),0))</f>
        <v>0</v>
      </c>
    </row>
    <row r="160" spans="1:10" s="134" customFormat="1" ht="15" hidden="1" x14ac:dyDescent="0.2">
      <c r="A160" s="109" t="str">
        <f>IF(OR(PS!F149=SCTNB!$F$6,PS!G149=SCTNB!$F$6),PS!A149,"")</f>
        <v/>
      </c>
      <c r="B160" s="107" t="str">
        <f>IF(PS!F149=SCTNB!$F$6,PS!C149,IF(PS!G149=SCTNB!$F$6,PS!D149,""))</f>
        <v/>
      </c>
      <c r="C160" s="109" t="str">
        <f>IF(OR(PS!F149=SCTNB!$F$6,PS!G149=SCTNB!$F$6),PS!B149,"")</f>
        <v/>
      </c>
      <c r="D160" s="197" t="str">
        <f>IF(OR(PS!F149=SCTNB!$F$6,PS!G149=SCTNB!$F$6),PS!E149,"")</f>
        <v/>
      </c>
      <c r="E160" s="107" t="str">
        <f>IF(PS!F149=SCTNB!$F$6,PS!G149,IF(PS!G149=SCTNB!$F$6,PS!F149,""))</f>
        <v/>
      </c>
      <c r="F160" s="107"/>
      <c r="G160" s="110">
        <f>IF(PS!F149=SCTNB!$F$6,PS!J149,0)</f>
        <v>0</v>
      </c>
      <c r="H160" s="110">
        <f>IF(PS!G149=SCTNB!$F$6,PS!J149,0)</f>
        <v>0</v>
      </c>
      <c r="I160" s="110">
        <f>IF(AND(G160=0,H160=0),0,MAX(I159-J159+SUM($G$14:G160)-SUM($H$14:H160),0))</f>
        <v>0</v>
      </c>
      <c r="J160" s="110">
        <f>IF(AND(G160=0,H160=0),0,MAX(J159-I159+SUM($H$14:H160)-SUM($G$14:G160),0))</f>
        <v>0</v>
      </c>
    </row>
    <row r="161" spans="1:10" s="134" customFormat="1" ht="15" hidden="1" x14ac:dyDescent="0.2">
      <c r="A161" s="109" t="str">
        <f>IF(OR(PS!F150=SCTNB!$F$6,PS!G150=SCTNB!$F$6),PS!A150,"")</f>
        <v/>
      </c>
      <c r="B161" s="107" t="str">
        <f>IF(PS!F150=SCTNB!$F$6,PS!C150,IF(PS!G150=SCTNB!$F$6,PS!D150,""))</f>
        <v/>
      </c>
      <c r="C161" s="109" t="str">
        <f>IF(OR(PS!F150=SCTNB!$F$6,PS!G150=SCTNB!$F$6),PS!B150,"")</f>
        <v/>
      </c>
      <c r="D161" s="197" t="str">
        <f>IF(OR(PS!F150=SCTNB!$F$6,PS!G150=SCTNB!$F$6),PS!E150,"")</f>
        <v/>
      </c>
      <c r="E161" s="107" t="str">
        <f>IF(PS!F150=SCTNB!$F$6,PS!G150,IF(PS!G150=SCTNB!$F$6,PS!F150,""))</f>
        <v/>
      </c>
      <c r="F161" s="107"/>
      <c r="G161" s="110">
        <f>IF(PS!F150=SCTNB!$F$6,PS!J150,0)</f>
        <v>0</v>
      </c>
      <c r="H161" s="110">
        <f>IF(PS!G150=SCTNB!$F$6,PS!J150,0)</f>
        <v>0</v>
      </c>
      <c r="I161" s="110">
        <f>IF(AND(G161=0,H161=0),0,MAX(I160-J160+SUM($G$14:G161)-SUM($H$14:H161),0))</f>
        <v>0</v>
      </c>
      <c r="J161" s="110">
        <f>IF(AND(G161=0,H161=0),0,MAX(J160-I160+SUM($H$14:H161)-SUM($G$14:G161),0))</f>
        <v>0</v>
      </c>
    </row>
    <row r="162" spans="1:10" s="134" customFormat="1" ht="15" hidden="1" x14ac:dyDescent="0.2">
      <c r="A162" s="109" t="str">
        <f>IF(OR(PS!F151=SCTNB!$F$6,PS!G151=SCTNB!$F$6),PS!A151,"")</f>
        <v/>
      </c>
      <c r="B162" s="107" t="str">
        <f>IF(PS!F151=SCTNB!$F$6,PS!C151,IF(PS!G151=SCTNB!$F$6,PS!D151,""))</f>
        <v/>
      </c>
      <c r="C162" s="109" t="str">
        <f>IF(OR(PS!F151=SCTNB!$F$6,PS!G151=SCTNB!$F$6),PS!B151,"")</f>
        <v/>
      </c>
      <c r="D162" s="197" t="str">
        <f>IF(OR(PS!F151=SCTNB!$F$6,PS!G151=SCTNB!$F$6),PS!E151,"")</f>
        <v/>
      </c>
      <c r="E162" s="107" t="str">
        <f>IF(PS!F151=SCTNB!$F$6,PS!G151,IF(PS!G151=SCTNB!$F$6,PS!F151,""))</f>
        <v/>
      </c>
      <c r="F162" s="107"/>
      <c r="G162" s="110">
        <f>IF(PS!F151=SCTNB!$F$6,PS!J151,0)</f>
        <v>0</v>
      </c>
      <c r="H162" s="110">
        <f>IF(PS!G151=SCTNB!$F$6,PS!J151,0)</f>
        <v>0</v>
      </c>
      <c r="I162" s="110">
        <f>IF(AND(G162=0,H162=0),0,MAX(I161-J161+SUM($G$14:G162)-SUM($H$14:H162),0))</f>
        <v>0</v>
      </c>
      <c r="J162" s="110">
        <f>IF(AND(G162=0,H162=0),0,MAX(J161-I161+SUM($H$14:H162)-SUM($G$14:G162),0))</f>
        <v>0</v>
      </c>
    </row>
    <row r="163" spans="1:10" s="134" customFormat="1" ht="15" hidden="1" x14ac:dyDescent="0.2">
      <c r="A163" s="109" t="str">
        <f>IF(OR(PS!F152=SCTNB!$F$6,PS!G152=SCTNB!$F$6),PS!A152,"")</f>
        <v/>
      </c>
      <c r="B163" s="107" t="str">
        <f>IF(PS!F152=SCTNB!$F$6,PS!C152,IF(PS!G152=SCTNB!$F$6,PS!D152,""))</f>
        <v/>
      </c>
      <c r="C163" s="109" t="str">
        <f>IF(OR(PS!F152=SCTNB!$F$6,PS!G152=SCTNB!$F$6),PS!B152,"")</f>
        <v/>
      </c>
      <c r="D163" s="197" t="str">
        <f>IF(OR(PS!F152=SCTNB!$F$6,PS!G152=SCTNB!$F$6),PS!E152,"")</f>
        <v/>
      </c>
      <c r="E163" s="107" t="str">
        <f>IF(PS!F152=SCTNB!$F$6,PS!G152,IF(PS!G152=SCTNB!$F$6,PS!F152,""))</f>
        <v/>
      </c>
      <c r="F163" s="107"/>
      <c r="G163" s="110">
        <f>IF(PS!F152=SCTNB!$F$6,PS!J152,0)</f>
        <v>0</v>
      </c>
      <c r="H163" s="110">
        <f>IF(PS!G152=SCTNB!$F$6,PS!J152,0)</f>
        <v>0</v>
      </c>
      <c r="I163" s="110">
        <f>IF(AND(G163=0,H163=0),0,MAX(I162-J162+SUM($G$14:G163)-SUM($H$14:H163),0))</f>
        <v>0</v>
      </c>
      <c r="J163" s="110">
        <f>IF(AND(G163=0,H163=0),0,MAX(J162-I162+SUM($H$14:H163)-SUM($G$14:G163),0))</f>
        <v>0</v>
      </c>
    </row>
    <row r="164" spans="1:10" s="134" customFormat="1" ht="15" hidden="1" x14ac:dyDescent="0.2">
      <c r="A164" s="109" t="str">
        <f>IF(OR(PS!F153=SCTNB!$F$6,PS!G153=SCTNB!$F$6),PS!A153,"")</f>
        <v/>
      </c>
      <c r="B164" s="107" t="str">
        <f>IF(PS!F153=SCTNB!$F$6,PS!C153,IF(PS!G153=SCTNB!$F$6,PS!D153,""))</f>
        <v/>
      </c>
      <c r="C164" s="109" t="str">
        <f>IF(OR(PS!F153=SCTNB!$F$6,PS!G153=SCTNB!$F$6),PS!B153,"")</f>
        <v/>
      </c>
      <c r="D164" s="197" t="str">
        <f>IF(OR(PS!F153=SCTNB!$F$6,PS!G153=SCTNB!$F$6),PS!E153,"")</f>
        <v/>
      </c>
      <c r="E164" s="107" t="str">
        <f>IF(PS!F153=SCTNB!$F$6,PS!G153,IF(PS!G153=SCTNB!$F$6,PS!F153,""))</f>
        <v/>
      </c>
      <c r="F164" s="107"/>
      <c r="G164" s="110">
        <f>IF(PS!F153=SCTNB!$F$6,PS!J153,0)</f>
        <v>0</v>
      </c>
      <c r="H164" s="110">
        <f>IF(PS!G153=SCTNB!$F$6,PS!J153,0)</f>
        <v>0</v>
      </c>
      <c r="I164" s="110">
        <f>IF(AND(G164=0,H164=0),0,MAX(I163-J163+SUM($G$14:G164)-SUM($H$14:H164),0))</f>
        <v>0</v>
      </c>
      <c r="J164" s="110">
        <f>IF(AND(G164=0,H164=0),0,MAX(J163-I163+SUM($H$14:H164)-SUM($G$14:G164),0))</f>
        <v>0</v>
      </c>
    </row>
    <row r="165" spans="1:10" s="134" customFormat="1" ht="15" hidden="1" x14ac:dyDescent="0.2">
      <c r="A165" s="109" t="str">
        <f>IF(OR(PS!F154=SCTNB!$F$6,PS!G154=SCTNB!$F$6),PS!A154,"")</f>
        <v/>
      </c>
      <c r="B165" s="107" t="str">
        <f>IF(PS!F154=SCTNB!$F$6,PS!C154,IF(PS!G154=SCTNB!$F$6,PS!D154,""))</f>
        <v/>
      </c>
      <c r="C165" s="109" t="str">
        <f>IF(OR(PS!F154=SCTNB!$F$6,PS!G154=SCTNB!$F$6),PS!B154,"")</f>
        <v/>
      </c>
      <c r="D165" s="197" t="str">
        <f>IF(OR(PS!F154=SCTNB!$F$6,PS!G154=SCTNB!$F$6),PS!E154,"")</f>
        <v/>
      </c>
      <c r="E165" s="107" t="str">
        <f>IF(PS!F154=SCTNB!$F$6,PS!G154,IF(PS!G154=SCTNB!$F$6,PS!F154,""))</f>
        <v/>
      </c>
      <c r="F165" s="107"/>
      <c r="G165" s="110">
        <f>IF(PS!F154=SCTNB!$F$6,PS!J154,0)</f>
        <v>0</v>
      </c>
      <c r="H165" s="110">
        <f>IF(PS!G154=SCTNB!$F$6,PS!J154,0)</f>
        <v>0</v>
      </c>
      <c r="I165" s="110">
        <f>IF(AND(G165=0,H165=0),0,MAX(I164-J164+SUM($G$14:G165)-SUM($H$14:H165),0))</f>
        <v>0</v>
      </c>
      <c r="J165" s="110">
        <f>IF(AND(G165=0,H165=0),0,MAX(J164-I164+SUM($H$14:H165)-SUM($G$14:G165),0))</f>
        <v>0</v>
      </c>
    </row>
    <row r="166" spans="1:10" s="134" customFormat="1" ht="15" hidden="1" x14ac:dyDescent="0.2">
      <c r="A166" s="109" t="str">
        <f>IF(OR(PS!F155=SCTNB!$F$6,PS!G155=SCTNB!$F$6),PS!A155,"")</f>
        <v/>
      </c>
      <c r="B166" s="107" t="str">
        <f>IF(PS!F155=SCTNB!$F$6,PS!C155,IF(PS!G155=SCTNB!$F$6,PS!D155,""))</f>
        <v/>
      </c>
      <c r="C166" s="109" t="str">
        <f>IF(OR(PS!F155=SCTNB!$F$6,PS!G155=SCTNB!$F$6),PS!B155,"")</f>
        <v/>
      </c>
      <c r="D166" s="197" t="str">
        <f>IF(OR(PS!F155=SCTNB!$F$6,PS!G155=SCTNB!$F$6),PS!E155,"")</f>
        <v/>
      </c>
      <c r="E166" s="107" t="str">
        <f>IF(PS!F155=SCTNB!$F$6,PS!G155,IF(PS!G155=SCTNB!$F$6,PS!F155,""))</f>
        <v/>
      </c>
      <c r="F166" s="107"/>
      <c r="G166" s="110">
        <f>IF(PS!F155=SCTNB!$F$6,PS!J155,0)</f>
        <v>0</v>
      </c>
      <c r="H166" s="110">
        <f>IF(PS!G155=SCTNB!$F$6,PS!J155,0)</f>
        <v>0</v>
      </c>
      <c r="I166" s="110">
        <f>IF(AND(G166=0,H166=0),0,MAX(I165-J165+SUM($G$14:G166)-SUM($H$14:H166),0))</f>
        <v>0</v>
      </c>
      <c r="J166" s="110">
        <f>IF(AND(G166=0,H166=0),0,MAX(J165-I165+SUM($H$14:H166)-SUM($G$14:G166),0))</f>
        <v>0</v>
      </c>
    </row>
    <row r="167" spans="1:10" s="134" customFormat="1" ht="15" hidden="1" x14ac:dyDescent="0.2">
      <c r="A167" s="109" t="str">
        <f>IF(OR(PS!F156=SCTNB!$F$6,PS!G156=SCTNB!$F$6),PS!A156,"")</f>
        <v/>
      </c>
      <c r="B167" s="107" t="str">
        <f>IF(PS!F156=SCTNB!$F$6,PS!C156,IF(PS!G156=SCTNB!$F$6,PS!D156,""))</f>
        <v/>
      </c>
      <c r="C167" s="109" t="str">
        <f>IF(OR(PS!F156=SCTNB!$F$6,PS!G156=SCTNB!$F$6),PS!B156,"")</f>
        <v/>
      </c>
      <c r="D167" s="197" t="str">
        <f>IF(OR(PS!F156=SCTNB!$F$6,PS!G156=SCTNB!$F$6),PS!E156,"")</f>
        <v/>
      </c>
      <c r="E167" s="107" t="str">
        <f>IF(PS!F156=SCTNB!$F$6,PS!G156,IF(PS!G156=SCTNB!$F$6,PS!F156,""))</f>
        <v/>
      </c>
      <c r="F167" s="107"/>
      <c r="G167" s="110">
        <f>IF(PS!F156=SCTNB!$F$6,PS!J156,0)</f>
        <v>0</v>
      </c>
      <c r="H167" s="110">
        <f>IF(PS!G156=SCTNB!$F$6,PS!J156,0)</f>
        <v>0</v>
      </c>
      <c r="I167" s="110">
        <f>IF(AND(G167=0,H167=0),0,MAX(I166-J166+SUM($G$14:G167)-SUM($H$14:H167),0))</f>
        <v>0</v>
      </c>
      <c r="J167" s="110">
        <f>IF(AND(G167=0,H167=0),0,MAX(J166-I166+SUM($H$14:H167)-SUM($G$14:G167),0))</f>
        <v>0</v>
      </c>
    </row>
    <row r="168" spans="1:10" s="134" customFormat="1" ht="15" hidden="1" x14ac:dyDescent="0.2">
      <c r="A168" s="109" t="str">
        <f>IF(OR(PS!F157=SCTNB!$F$6,PS!G157=SCTNB!$F$6),PS!A157,"")</f>
        <v/>
      </c>
      <c r="B168" s="107" t="str">
        <f>IF(PS!F157=SCTNB!$F$6,PS!C157,IF(PS!G157=SCTNB!$F$6,PS!D157,""))</f>
        <v/>
      </c>
      <c r="C168" s="109" t="str">
        <f>IF(OR(PS!F157=SCTNB!$F$6,PS!G157=SCTNB!$F$6),PS!B157,"")</f>
        <v/>
      </c>
      <c r="D168" s="197" t="str">
        <f>IF(OR(PS!F157=SCTNB!$F$6,PS!G157=SCTNB!$F$6),PS!E157,"")</f>
        <v/>
      </c>
      <c r="E168" s="107" t="str">
        <f>IF(PS!F157=SCTNB!$F$6,PS!G157,IF(PS!G157=SCTNB!$F$6,PS!F157,""))</f>
        <v/>
      </c>
      <c r="F168" s="107"/>
      <c r="G168" s="110">
        <f>IF(PS!F157=SCTNB!$F$6,PS!J157,0)</f>
        <v>0</v>
      </c>
      <c r="H168" s="110">
        <f>IF(PS!G157=SCTNB!$F$6,PS!J157,0)</f>
        <v>0</v>
      </c>
      <c r="I168" s="110">
        <f>IF(AND(G168=0,H168=0),0,MAX(I167-J167+SUM($G$14:G168)-SUM($H$14:H168),0))</f>
        <v>0</v>
      </c>
      <c r="J168" s="110">
        <f>IF(AND(G168=0,H168=0),0,MAX(J167-I167+SUM($H$14:H168)-SUM($G$14:G168),0))</f>
        <v>0</v>
      </c>
    </row>
    <row r="169" spans="1:10" s="134" customFormat="1" ht="15" hidden="1" x14ac:dyDescent="0.2">
      <c r="A169" s="109" t="str">
        <f>IF(OR(PS!F158=SCTNB!$F$6,PS!G158=SCTNB!$F$6),PS!A158,"")</f>
        <v/>
      </c>
      <c r="B169" s="107" t="str">
        <f>IF(PS!F158=SCTNB!$F$6,PS!C158,IF(PS!G158=SCTNB!$F$6,PS!D158,""))</f>
        <v/>
      </c>
      <c r="C169" s="109" t="str">
        <f>IF(OR(PS!F158=SCTNB!$F$6,PS!G158=SCTNB!$F$6),PS!B158,"")</f>
        <v/>
      </c>
      <c r="D169" s="197" t="str">
        <f>IF(OR(PS!F158=SCTNB!$F$6,PS!G158=SCTNB!$F$6),PS!E158,"")</f>
        <v/>
      </c>
      <c r="E169" s="107" t="str">
        <f>IF(PS!F158=SCTNB!$F$6,PS!G158,IF(PS!G158=SCTNB!$F$6,PS!F158,""))</f>
        <v/>
      </c>
      <c r="F169" s="107"/>
      <c r="G169" s="110">
        <f>IF(PS!F158=SCTNB!$F$6,PS!J158,0)</f>
        <v>0</v>
      </c>
      <c r="H169" s="110">
        <f>IF(PS!G158=SCTNB!$F$6,PS!J158,0)</f>
        <v>0</v>
      </c>
      <c r="I169" s="110">
        <f>IF(AND(G169=0,H169=0),0,MAX(I168-J168+SUM($G$14:G169)-SUM($H$14:H169),0))</f>
        <v>0</v>
      </c>
      <c r="J169" s="110">
        <f>IF(AND(G169=0,H169=0),0,MAX(J168-I168+SUM($H$14:H169)-SUM($G$14:G169),0))</f>
        <v>0</v>
      </c>
    </row>
    <row r="170" spans="1:10" s="134" customFormat="1" ht="15" hidden="1" x14ac:dyDescent="0.2">
      <c r="A170" s="109" t="str">
        <f>IF(OR(PS!F159=SCTNB!$F$6,PS!G159=SCTNB!$F$6),PS!A159,"")</f>
        <v/>
      </c>
      <c r="B170" s="107" t="str">
        <f>IF(PS!F159=SCTNB!$F$6,PS!C159,IF(PS!G159=SCTNB!$F$6,PS!D159,""))</f>
        <v/>
      </c>
      <c r="C170" s="109" t="str">
        <f>IF(OR(PS!F159=SCTNB!$F$6,PS!G159=SCTNB!$F$6),PS!B159,"")</f>
        <v/>
      </c>
      <c r="D170" s="197" t="str">
        <f>IF(OR(PS!F159=SCTNB!$F$6,PS!G159=SCTNB!$F$6),PS!E159,"")</f>
        <v/>
      </c>
      <c r="E170" s="107" t="str">
        <f>IF(PS!F159=SCTNB!$F$6,PS!G159,IF(PS!G159=SCTNB!$F$6,PS!F159,""))</f>
        <v/>
      </c>
      <c r="F170" s="107"/>
      <c r="G170" s="110">
        <f>IF(PS!F159=SCTNB!$F$6,PS!J159,0)</f>
        <v>0</v>
      </c>
      <c r="H170" s="110">
        <f>IF(PS!G159=SCTNB!$F$6,PS!J159,0)</f>
        <v>0</v>
      </c>
      <c r="I170" s="110">
        <f>IF(AND(G170=0,H170=0),0,MAX(I169-J169+SUM($G$14:G170)-SUM($H$14:H170),0))</f>
        <v>0</v>
      </c>
      <c r="J170" s="110">
        <f>IF(AND(G170=0,H170=0),0,MAX(J169-I169+SUM($H$14:H170)-SUM($G$14:G170),0))</f>
        <v>0</v>
      </c>
    </row>
    <row r="171" spans="1:10" s="134" customFormat="1" ht="15" hidden="1" x14ac:dyDescent="0.2">
      <c r="A171" s="109" t="str">
        <f>IF(OR(PS!F160=SCTNB!$F$6,PS!G160=SCTNB!$F$6),PS!A160,"")</f>
        <v/>
      </c>
      <c r="B171" s="107" t="str">
        <f>IF(PS!F160=SCTNB!$F$6,PS!C160,IF(PS!G160=SCTNB!$F$6,PS!D160,""))</f>
        <v/>
      </c>
      <c r="C171" s="109" t="str">
        <f>IF(OR(PS!F160=SCTNB!$F$6,PS!G160=SCTNB!$F$6),PS!B160,"")</f>
        <v/>
      </c>
      <c r="D171" s="197" t="str">
        <f>IF(OR(PS!F160=SCTNB!$F$6,PS!G160=SCTNB!$F$6),PS!E160,"")</f>
        <v/>
      </c>
      <c r="E171" s="107" t="str">
        <f>IF(PS!F160=SCTNB!$F$6,PS!G160,IF(PS!G160=SCTNB!$F$6,PS!F160,""))</f>
        <v/>
      </c>
      <c r="F171" s="107"/>
      <c r="G171" s="110">
        <f>IF(PS!F160=SCTNB!$F$6,PS!J160,0)</f>
        <v>0</v>
      </c>
      <c r="H171" s="110">
        <f>IF(PS!G160=SCTNB!$F$6,PS!J160,0)</f>
        <v>0</v>
      </c>
      <c r="I171" s="110">
        <f>IF(AND(G171=0,H171=0),0,MAX(I170-J170+SUM($G$14:G171)-SUM($H$14:H171),0))</f>
        <v>0</v>
      </c>
      <c r="J171" s="110">
        <f>IF(AND(G171=0,H171=0),0,MAX(J170-I170+SUM($H$14:H171)-SUM($G$14:G171),0))</f>
        <v>0</v>
      </c>
    </row>
    <row r="172" spans="1:10" s="134" customFormat="1" ht="15" hidden="1" x14ac:dyDescent="0.2">
      <c r="A172" s="109" t="str">
        <f>IF(OR(PS!F161=SCTNB!$F$6,PS!G161=SCTNB!$F$6),PS!A161,"")</f>
        <v/>
      </c>
      <c r="B172" s="107" t="str">
        <f>IF(PS!F161=SCTNB!$F$6,PS!C161,IF(PS!G161=SCTNB!$F$6,PS!D161,""))</f>
        <v/>
      </c>
      <c r="C172" s="109" t="str">
        <f>IF(OR(PS!F161=SCTNB!$F$6,PS!G161=SCTNB!$F$6),PS!B161,"")</f>
        <v/>
      </c>
      <c r="D172" s="197" t="str">
        <f>IF(OR(PS!F161=SCTNB!$F$6,PS!G161=SCTNB!$F$6),PS!E161,"")</f>
        <v/>
      </c>
      <c r="E172" s="107" t="str">
        <f>IF(PS!F161=SCTNB!$F$6,PS!G161,IF(PS!G161=SCTNB!$F$6,PS!F161,""))</f>
        <v/>
      </c>
      <c r="F172" s="107"/>
      <c r="G172" s="110">
        <f>IF(PS!F161=SCTNB!$F$6,PS!J161,0)</f>
        <v>0</v>
      </c>
      <c r="H172" s="110">
        <f>IF(PS!G161=SCTNB!$F$6,PS!J161,0)</f>
        <v>0</v>
      </c>
      <c r="I172" s="110">
        <f>IF(AND(G172=0,H172=0),0,MAX(I171-J171+SUM($G$14:G172)-SUM($H$14:H172),0))</f>
        <v>0</v>
      </c>
      <c r="J172" s="110">
        <f>IF(AND(G172=0,H172=0),0,MAX(J171-I171+SUM($H$14:H172)-SUM($G$14:G172),0))</f>
        <v>0</v>
      </c>
    </row>
    <row r="173" spans="1:10" s="134" customFormat="1" ht="15" hidden="1" x14ac:dyDescent="0.2">
      <c r="A173" s="109" t="str">
        <f>IF(OR(PS!F162=SCTNB!$F$6,PS!G162=SCTNB!$F$6),PS!A162,"")</f>
        <v/>
      </c>
      <c r="B173" s="107" t="str">
        <f>IF(PS!F162=SCTNB!$F$6,PS!C162,IF(PS!G162=SCTNB!$F$6,PS!D162,""))</f>
        <v/>
      </c>
      <c r="C173" s="109" t="str">
        <f>IF(OR(PS!F162=SCTNB!$F$6,PS!G162=SCTNB!$F$6),PS!B162,"")</f>
        <v/>
      </c>
      <c r="D173" s="197" t="str">
        <f>IF(OR(PS!F162=SCTNB!$F$6,PS!G162=SCTNB!$F$6),PS!E162,"")</f>
        <v/>
      </c>
      <c r="E173" s="107" t="str">
        <f>IF(PS!F162=SCTNB!$F$6,PS!G162,IF(PS!G162=SCTNB!$F$6,PS!F162,""))</f>
        <v/>
      </c>
      <c r="F173" s="107"/>
      <c r="G173" s="110">
        <f>IF(PS!F162=SCTNB!$F$6,PS!J162,0)</f>
        <v>0</v>
      </c>
      <c r="H173" s="110">
        <f>IF(PS!G162=SCTNB!$F$6,PS!J162,0)</f>
        <v>0</v>
      </c>
      <c r="I173" s="110">
        <f>IF(AND(G173=0,H173=0),0,MAX(I172-J172+SUM($G$14:G173)-SUM($H$14:H173),0))</f>
        <v>0</v>
      </c>
      <c r="J173" s="110">
        <f>IF(AND(G173=0,H173=0),0,MAX(J172-I172+SUM($H$14:H173)-SUM($G$14:G173),0))</f>
        <v>0</v>
      </c>
    </row>
    <row r="174" spans="1:10" s="134" customFormat="1" ht="15" hidden="1" x14ac:dyDescent="0.2">
      <c r="A174" s="109" t="str">
        <f>IF(OR(PS!F163=SCTNB!$F$6,PS!G163=SCTNB!$F$6),PS!A163,"")</f>
        <v/>
      </c>
      <c r="B174" s="107" t="str">
        <f>IF(PS!F163=SCTNB!$F$6,PS!C163,IF(PS!G163=SCTNB!$F$6,PS!D163,""))</f>
        <v/>
      </c>
      <c r="C174" s="109" t="str">
        <f>IF(OR(PS!F163=SCTNB!$F$6,PS!G163=SCTNB!$F$6),PS!B163,"")</f>
        <v/>
      </c>
      <c r="D174" s="197" t="str">
        <f>IF(OR(PS!F163=SCTNB!$F$6,PS!G163=SCTNB!$F$6),PS!E163,"")</f>
        <v/>
      </c>
      <c r="E174" s="107" t="str">
        <f>IF(PS!F163=SCTNB!$F$6,PS!G163,IF(PS!G163=SCTNB!$F$6,PS!F163,""))</f>
        <v/>
      </c>
      <c r="F174" s="107"/>
      <c r="G174" s="110">
        <f>IF(PS!F163=SCTNB!$F$6,PS!J163,0)</f>
        <v>0</v>
      </c>
      <c r="H174" s="110">
        <f>IF(PS!G163=SCTNB!$F$6,PS!J163,0)</f>
        <v>0</v>
      </c>
      <c r="I174" s="110">
        <f>IF(AND(G174=0,H174=0),0,MAX(I173-J173+SUM($G$14:G174)-SUM($H$14:H174),0))</f>
        <v>0</v>
      </c>
      <c r="J174" s="110">
        <f>IF(AND(G174=0,H174=0),0,MAX(J173-I173+SUM($H$14:H174)-SUM($G$14:G174),0))</f>
        <v>0</v>
      </c>
    </row>
    <row r="175" spans="1:10" s="134" customFormat="1" ht="15" hidden="1" x14ac:dyDescent="0.2">
      <c r="A175" s="109" t="str">
        <f>IF(OR(PS!F164=SCTNB!$F$6,PS!G164=SCTNB!$F$6),PS!A164,"")</f>
        <v/>
      </c>
      <c r="B175" s="107" t="str">
        <f>IF(PS!F164=SCTNB!$F$6,PS!C164,IF(PS!G164=SCTNB!$F$6,PS!D164,""))</f>
        <v/>
      </c>
      <c r="C175" s="109" t="str">
        <f>IF(OR(PS!F164=SCTNB!$F$6,PS!G164=SCTNB!$F$6),PS!B164,"")</f>
        <v/>
      </c>
      <c r="D175" s="197" t="str">
        <f>IF(OR(PS!F164=SCTNB!$F$6,PS!G164=SCTNB!$F$6),PS!E164,"")</f>
        <v/>
      </c>
      <c r="E175" s="107" t="str">
        <f>IF(PS!F164=SCTNB!$F$6,PS!G164,IF(PS!G164=SCTNB!$F$6,PS!F164,""))</f>
        <v/>
      </c>
      <c r="F175" s="107"/>
      <c r="G175" s="110">
        <f>IF(PS!F164=SCTNB!$F$6,PS!J164,0)</f>
        <v>0</v>
      </c>
      <c r="H175" s="110">
        <f>IF(PS!G164=SCTNB!$F$6,PS!J164,0)</f>
        <v>0</v>
      </c>
      <c r="I175" s="110">
        <f>IF(AND(G175=0,H175=0),0,MAX(I174-J174+SUM($G$14:G175)-SUM($H$14:H175),0))</f>
        <v>0</v>
      </c>
      <c r="J175" s="110">
        <f>IF(AND(G175=0,H175=0),0,MAX(J174-I174+SUM($H$14:H175)-SUM($G$14:G175),0))</f>
        <v>0</v>
      </c>
    </row>
    <row r="176" spans="1:10" s="134" customFormat="1" ht="15" hidden="1" x14ac:dyDescent="0.2">
      <c r="A176" s="109" t="str">
        <f>IF(OR(PS!F165=SCTNB!$F$6,PS!G165=SCTNB!$F$6),PS!A165,"")</f>
        <v/>
      </c>
      <c r="B176" s="107" t="str">
        <f>IF(PS!F165=SCTNB!$F$6,PS!C165,IF(PS!G165=SCTNB!$F$6,PS!D165,""))</f>
        <v/>
      </c>
      <c r="C176" s="109" t="str">
        <f>IF(OR(PS!F165=SCTNB!$F$6,PS!G165=SCTNB!$F$6),PS!B165,"")</f>
        <v/>
      </c>
      <c r="D176" s="197" t="str">
        <f>IF(OR(PS!F165=SCTNB!$F$6,PS!G165=SCTNB!$F$6),PS!E165,"")</f>
        <v/>
      </c>
      <c r="E176" s="107" t="str">
        <f>IF(PS!F165=SCTNB!$F$6,PS!G165,IF(PS!G165=SCTNB!$F$6,PS!F165,""))</f>
        <v/>
      </c>
      <c r="F176" s="107"/>
      <c r="G176" s="110">
        <f>IF(PS!F165=SCTNB!$F$6,PS!J165,0)</f>
        <v>0</v>
      </c>
      <c r="H176" s="110">
        <f>IF(PS!G165=SCTNB!$F$6,PS!J165,0)</f>
        <v>0</v>
      </c>
      <c r="I176" s="110">
        <f>IF(AND(G176=0,H176=0),0,MAX(I175-J175+SUM($G$14:G176)-SUM($H$14:H176),0))</f>
        <v>0</v>
      </c>
      <c r="J176" s="110">
        <f>IF(AND(G176=0,H176=0),0,MAX(J175-I175+SUM($H$14:H176)-SUM($G$14:G176),0))</f>
        <v>0</v>
      </c>
    </row>
    <row r="177" spans="1:10" s="134" customFormat="1" ht="15" hidden="1" x14ac:dyDescent="0.2">
      <c r="A177" s="109" t="str">
        <f>IF(OR(PS!F166=SCTNB!$F$6,PS!G166=SCTNB!$F$6),PS!A166,"")</f>
        <v/>
      </c>
      <c r="B177" s="107" t="str">
        <f>IF(PS!F166=SCTNB!$F$6,PS!C166,IF(PS!G166=SCTNB!$F$6,PS!D166,""))</f>
        <v/>
      </c>
      <c r="C177" s="109" t="str">
        <f>IF(OR(PS!F166=SCTNB!$F$6,PS!G166=SCTNB!$F$6),PS!B166,"")</f>
        <v/>
      </c>
      <c r="D177" s="197" t="str">
        <f>IF(OR(PS!F166=SCTNB!$F$6,PS!G166=SCTNB!$F$6),PS!E166,"")</f>
        <v/>
      </c>
      <c r="E177" s="107" t="str">
        <f>IF(PS!F166=SCTNB!$F$6,PS!G166,IF(PS!G166=SCTNB!$F$6,PS!F166,""))</f>
        <v/>
      </c>
      <c r="F177" s="107"/>
      <c r="G177" s="110">
        <f>IF(PS!F166=SCTNB!$F$6,PS!J166,0)</f>
        <v>0</v>
      </c>
      <c r="H177" s="110">
        <f>IF(PS!G166=SCTNB!$F$6,PS!J166,0)</f>
        <v>0</v>
      </c>
      <c r="I177" s="110">
        <f>IF(AND(G177=0,H177=0),0,MAX(I176-J176+SUM($G$14:G177)-SUM($H$14:H177),0))</f>
        <v>0</v>
      </c>
      <c r="J177" s="110">
        <f>IF(AND(G177=0,H177=0),0,MAX(J176-I176+SUM($H$14:H177)-SUM($G$14:G177),0))</f>
        <v>0</v>
      </c>
    </row>
    <row r="178" spans="1:10" s="134" customFormat="1" ht="15" hidden="1" x14ac:dyDescent="0.2">
      <c r="A178" s="109" t="str">
        <f>IF(OR(PS!F167=SCTNB!$F$6,PS!G167=SCTNB!$F$6),PS!A167,"")</f>
        <v/>
      </c>
      <c r="B178" s="107" t="str">
        <f>IF(PS!F167=SCTNB!$F$6,PS!C167,IF(PS!G167=SCTNB!$F$6,PS!D167,""))</f>
        <v/>
      </c>
      <c r="C178" s="109" t="str">
        <f>IF(OR(PS!F167=SCTNB!$F$6,PS!G167=SCTNB!$F$6),PS!B167,"")</f>
        <v/>
      </c>
      <c r="D178" s="197" t="str">
        <f>IF(OR(PS!F167=SCTNB!$F$6,PS!G167=SCTNB!$F$6),PS!E167,"")</f>
        <v/>
      </c>
      <c r="E178" s="107" t="str">
        <f>IF(PS!F167=SCTNB!$F$6,PS!G167,IF(PS!G167=SCTNB!$F$6,PS!F167,""))</f>
        <v/>
      </c>
      <c r="F178" s="107"/>
      <c r="G178" s="110">
        <f>IF(PS!F167=SCTNB!$F$6,PS!J167,0)</f>
        <v>0</v>
      </c>
      <c r="H178" s="110">
        <f>IF(PS!G167=SCTNB!$F$6,PS!J167,0)</f>
        <v>0</v>
      </c>
      <c r="I178" s="110">
        <f>IF(AND(G178=0,H178=0),0,MAX(I177-J177+SUM($G$14:G178)-SUM($H$14:H178),0))</f>
        <v>0</v>
      </c>
      <c r="J178" s="110">
        <f>IF(AND(G178=0,H178=0),0,MAX(J177-I177+SUM($H$14:H178)-SUM($G$14:G178),0))</f>
        <v>0</v>
      </c>
    </row>
    <row r="179" spans="1:10" s="134" customFormat="1" ht="15" hidden="1" x14ac:dyDescent="0.2">
      <c r="A179" s="109" t="str">
        <f>IF(OR(PS!F168=SCTNB!$F$6,PS!G168=SCTNB!$F$6),PS!A168,"")</f>
        <v/>
      </c>
      <c r="B179" s="107" t="str">
        <f>IF(PS!F168=SCTNB!$F$6,PS!C168,IF(PS!G168=SCTNB!$F$6,PS!D168,""))</f>
        <v/>
      </c>
      <c r="C179" s="109" t="str">
        <f>IF(OR(PS!F168=SCTNB!$F$6,PS!G168=SCTNB!$F$6),PS!B168,"")</f>
        <v/>
      </c>
      <c r="D179" s="197" t="str">
        <f>IF(OR(PS!F168=SCTNB!$F$6,PS!G168=SCTNB!$F$6),PS!E168,"")</f>
        <v/>
      </c>
      <c r="E179" s="107" t="str">
        <f>IF(PS!F168=SCTNB!$F$6,PS!G168,IF(PS!G168=SCTNB!$F$6,PS!F168,""))</f>
        <v/>
      </c>
      <c r="F179" s="107"/>
      <c r="G179" s="110">
        <f>IF(PS!F168=SCTNB!$F$6,PS!J168,0)</f>
        <v>0</v>
      </c>
      <c r="H179" s="110">
        <f>IF(PS!G168=SCTNB!$F$6,PS!J168,0)</f>
        <v>0</v>
      </c>
      <c r="I179" s="110">
        <f>IF(AND(G179=0,H179=0),0,MAX(I178-J178+SUM($G$14:G179)-SUM($H$14:H179),0))</f>
        <v>0</v>
      </c>
      <c r="J179" s="110">
        <f>IF(AND(G179=0,H179=0),0,MAX(J178-I178+SUM($H$14:H179)-SUM($G$14:G179),0))</f>
        <v>0</v>
      </c>
    </row>
    <row r="180" spans="1:10" s="134" customFormat="1" ht="15" hidden="1" x14ac:dyDescent="0.2">
      <c r="A180" s="109" t="str">
        <f>IF(OR(PS!F169=SCTNB!$F$6,PS!G169=SCTNB!$F$6),PS!A169,"")</f>
        <v/>
      </c>
      <c r="B180" s="107" t="str">
        <f>IF(PS!F169=SCTNB!$F$6,PS!C169,IF(PS!G169=SCTNB!$F$6,PS!D169,""))</f>
        <v/>
      </c>
      <c r="C180" s="109" t="str">
        <f>IF(OR(PS!F169=SCTNB!$F$6,PS!G169=SCTNB!$F$6),PS!B169,"")</f>
        <v/>
      </c>
      <c r="D180" s="197" t="str">
        <f>IF(OR(PS!F169=SCTNB!$F$6,PS!G169=SCTNB!$F$6),PS!E169,"")</f>
        <v/>
      </c>
      <c r="E180" s="107" t="str">
        <f>IF(PS!F169=SCTNB!$F$6,PS!G169,IF(PS!G169=SCTNB!$F$6,PS!F169,""))</f>
        <v/>
      </c>
      <c r="F180" s="107"/>
      <c r="G180" s="110">
        <f>IF(PS!F169=SCTNB!$F$6,PS!J169,0)</f>
        <v>0</v>
      </c>
      <c r="H180" s="110">
        <f>IF(PS!G169=SCTNB!$F$6,PS!J169,0)</f>
        <v>0</v>
      </c>
      <c r="I180" s="110">
        <f>IF(AND(G180=0,H180=0),0,MAX(I179-J179+SUM($G$14:G180)-SUM($H$14:H180),0))</f>
        <v>0</v>
      </c>
      <c r="J180" s="110">
        <f>IF(AND(G180=0,H180=0),0,MAX(J179-I179+SUM($H$14:H180)-SUM($G$14:G180),0))</f>
        <v>0</v>
      </c>
    </row>
    <row r="181" spans="1:10" s="134" customFormat="1" ht="15" hidden="1" x14ac:dyDescent="0.2">
      <c r="A181" s="109" t="str">
        <f>IF(OR(PS!F170=SCTNB!$F$6,PS!G170=SCTNB!$F$6),PS!A170,"")</f>
        <v/>
      </c>
      <c r="B181" s="107" t="str">
        <f>IF(PS!F170=SCTNB!$F$6,PS!C170,IF(PS!G170=SCTNB!$F$6,PS!D170,""))</f>
        <v/>
      </c>
      <c r="C181" s="109" t="str">
        <f>IF(OR(PS!F170=SCTNB!$F$6,PS!G170=SCTNB!$F$6),PS!B170,"")</f>
        <v/>
      </c>
      <c r="D181" s="197" t="str">
        <f>IF(OR(PS!F170=SCTNB!$F$6,PS!G170=SCTNB!$F$6),PS!E170,"")</f>
        <v/>
      </c>
      <c r="E181" s="107" t="str">
        <f>IF(PS!F170=SCTNB!$F$6,PS!G170,IF(PS!G170=SCTNB!$F$6,PS!F170,""))</f>
        <v/>
      </c>
      <c r="F181" s="107"/>
      <c r="G181" s="110">
        <f>IF(PS!F170=SCTNB!$F$6,PS!J170,0)</f>
        <v>0</v>
      </c>
      <c r="H181" s="110">
        <f>IF(PS!G170=SCTNB!$F$6,PS!J170,0)</f>
        <v>0</v>
      </c>
      <c r="I181" s="110">
        <f>IF(AND(G181=0,H181=0),0,MAX(I180-J180+SUM($G$14:G181)-SUM($H$14:H181),0))</f>
        <v>0</v>
      </c>
      <c r="J181" s="110">
        <f>IF(AND(G181=0,H181=0),0,MAX(J180-I180+SUM($H$14:H181)-SUM($G$14:G181),0))</f>
        <v>0</v>
      </c>
    </row>
    <row r="182" spans="1:10" s="134" customFormat="1" ht="15" hidden="1" x14ac:dyDescent="0.2">
      <c r="A182" s="109" t="str">
        <f>IF(OR(PS!F171=SCTNB!$F$6,PS!G171=SCTNB!$F$6),PS!A171,"")</f>
        <v/>
      </c>
      <c r="B182" s="107" t="str">
        <f>IF(PS!F171=SCTNB!$F$6,PS!C171,IF(PS!G171=SCTNB!$F$6,PS!D171,""))</f>
        <v/>
      </c>
      <c r="C182" s="109" t="str">
        <f>IF(OR(PS!F171=SCTNB!$F$6,PS!G171=SCTNB!$F$6),PS!B171,"")</f>
        <v/>
      </c>
      <c r="D182" s="197" t="str">
        <f>IF(OR(PS!F171=SCTNB!$F$6,PS!G171=SCTNB!$F$6),PS!E171,"")</f>
        <v/>
      </c>
      <c r="E182" s="107" t="str">
        <f>IF(PS!F171=SCTNB!$F$6,PS!G171,IF(PS!G171=SCTNB!$F$6,PS!F171,""))</f>
        <v/>
      </c>
      <c r="F182" s="107"/>
      <c r="G182" s="110">
        <f>IF(PS!F171=SCTNB!$F$6,PS!J171,0)</f>
        <v>0</v>
      </c>
      <c r="H182" s="110">
        <f>IF(PS!G171=SCTNB!$F$6,PS!J171,0)</f>
        <v>0</v>
      </c>
      <c r="I182" s="110">
        <f>IF(AND(G182=0,H182=0),0,MAX(I181-J181+SUM($G$14:G182)-SUM($H$14:H182),0))</f>
        <v>0</v>
      </c>
      <c r="J182" s="110">
        <f>IF(AND(G182=0,H182=0),0,MAX(J181-I181+SUM($H$14:H182)-SUM($G$14:G182),0))</f>
        <v>0</v>
      </c>
    </row>
    <row r="183" spans="1:10" s="134" customFormat="1" ht="15" hidden="1" x14ac:dyDescent="0.2">
      <c r="A183" s="109" t="str">
        <f>IF(OR(PS!F172=SCTNB!$F$6,PS!G172=SCTNB!$F$6),PS!A172,"")</f>
        <v/>
      </c>
      <c r="B183" s="107" t="str">
        <f>IF(PS!F172=SCTNB!$F$6,PS!C172,IF(PS!G172=SCTNB!$F$6,PS!D172,""))</f>
        <v/>
      </c>
      <c r="C183" s="109" t="str">
        <f>IF(OR(PS!F172=SCTNB!$F$6,PS!G172=SCTNB!$F$6),PS!B172,"")</f>
        <v/>
      </c>
      <c r="D183" s="197" t="str">
        <f>IF(OR(PS!F172=SCTNB!$F$6,PS!G172=SCTNB!$F$6),PS!E172,"")</f>
        <v/>
      </c>
      <c r="E183" s="107" t="str">
        <f>IF(PS!F172=SCTNB!$F$6,PS!G172,IF(PS!G172=SCTNB!$F$6,PS!F172,""))</f>
        <v/>
      </c>
      <c r="F183" s="107"/>
      <c r="G183" s="110">
        <f>IF(PS!F172=SCTNB!$F$6,PS!J172,0)</f>
        <v>0</v>
      </c>
      <c r="H183" s="110">
        <f>IF(PS!G172=SCTNB!$F$6,PS!J172,0)</f>
        <v>0</v>
      </c>
      <c r="I183" s="110">
        <f>IF(AND(G183=0,H183=0),0,MAX(I182-J182+SUM($G$14:G183)-SUM($H$14:H183),0))</f>
        <v>0</v>
      </c>
      <c r="J183" s="110">
        <f>IF(AND(G183=0,H183=0),0,MAX(J182-I182+SUM($H$14:H183)-SUM($G$14:G183),0))</f>
        <v>0</v>
      </c>
    </row>
    <row r="184" spans="1:10" s="134" customFormat="1" ht="15" hidden="1" x14ac:dyDescent="0.2">
      <c r="A184" s="109" t="str">
        <f>IF(OR(PS!F173=SCTNB!$F$6,PS!G173=SCTNB!$F$6),PS!A173,"")</f>
        <v/>
      </c>
      <c r="B184" s="107" t="str">
        <f>IF(PS!F173=SCTNB!$F$6,PS!C173,IF(PS!G173=SCTNB!$F$6,PS!D173,""))</f>
        <v/>
      </c>
      <c r="C184" s="109" t="str">
        <f>IF(OR(PS!F173=SCTNB!$F$6,PS!G173=SCTNB!$F$6),PS!B173,"")</f>
        <v/>
      </c>
      <c r="D184" s="197" t="str">
        <f>IF(OR(PS!F173=SCTNB!$F$6,PS!G173=SCTNB!$F$6),PS!E173,"")</f>
        <v/>
      </c>
      <c r="E184" s="107" t="str">
        <f>IF(PS!F173=SCTNB!$F$6,PS!G173,IF(PS!G173=SCTNB!$F$6,PS!F173,""))</f>
        <v/>
      </c>
      <c r="F184" s="107"/>
      <c r="G184" s="110">
        <f>IF(PS!F173=SCTNB!$F$6,PS!J173,0)</f>
        <v>0</v>
      </c>
      <c r="H184" s="110">
        <f>IF(PS!G173=SCTNB!$F$6,PS!J173,0)</f>
        <v>0</v>
      </c>
      <c r="I184" s="110">
        <f>IF(AND(G184=0,H184=0),0,MAX(I183-J183+SUM($G$14:G184)-SUM($H$14:H184),0))</f>
        <v>0</v>
      </c>
      <c r="J184" s="110">
        <f>IF(AND(G184=0,H184=0),0,MAX(J183-I183+SUM($H$14:H184)-SUM($G$14:G184),0))</f>
        <v>0</v>
      </c>
    </row>
    <row r="185" spans="1:10" s="134" customFormat="1" ht="15" hidden="1" x14ac:dyDescent="0.2">
      <c r="A185" s="109" t="str">
        <f>IF(OR(PS!F174=SCTNB!$F$6,PS!G174=SCTNB!$F$6),PS!A174,"")</f>
        <v/>
      </c>
      <c r="B185" s="107" t="str">
        <f>IF(PS!F174=SCTNB!$F$6,PS!C174,IF(PS!G174=SCTNB!$F$6,PS!D174,""))</f>
        <v/>
      </c>
      <c r="C185" s="109" t="str">
        <f>IF(OR(PS!F174=SCTNB!$F$6,PS!G174=SCTNB!$F$6),PS!B174,"")</f>
        <v/>
      </c>
      <c r="D185" s="197" t="str">
        <f>IF(OR(PS!F174=SCTNB!$F$6,PS!G174=SCTNB!$F$6),PS!E174,"")</f>
        <v/>
      </c>
      <c r="E185" s="107" t="str">
        <f>IF(PS!F174=SCTNB!$F$6,PS!G174,IF(PS!G174=SCTNB!$F$6,PS!F174,""))</f>
        <v/>
      </c>
      <c r="F185" s="107"/>
      <c r="G185" s="110">
        <f>IF(PS!F174=SCTNB!$F$6,PS!J174,0)</f>
        <v>0</v>
      </c>
      <c r="H185" s="110">
        <f>IF(PS!G174=SCTNB!$F$6,PS!J174,0)</f>
        <v>0</v>
      </c>
      <c r="I185" s="110">
        <f>IF(AND(G185=0,H185=0),0,MAX(I184-J184+SUM($G$14:G185)-SUM($H$14:H185),0))</f>
        <v>0</v>
      </c>
      <c r="J185" s="110">
        <f>IF(AND(G185=0,H185=0),0,MAX(J184-I184+SUM($H$14:H185)-SUM($G$14:G185),0))</f>
        <v>0</v>
      </c>
    </row>
    <row r="186" spans="1:10" s="134" customFormat="1" ht="15" hidden="1" x14ac:dyDescent="0.2">
      <c r="A186" s="109" t="str">
        <f>IF(OR(PS!F175=SCTNB!$F$6,PS!G175=SCTNB!$F$6),PS!A175,"")</f>
        <v/>
      </c>
      <c r="B186" s="107" t="str">
        <f>IF(PS!F175=SCTNB!$F$6,PS!C175,IF(PS!G175=SCTNB!$F$6,PS!D175,""))</f>
        <v/>
      </c>
      <c r="C186" s="109" t="str">
        <f>IF(OR(PS!F175=SCTNB!$F$6,PS!G175=SCTNB!$F$6),PS!B175,"")</f>
        <v/>
      </c>
      <c r="D186" s="197" t="str">
        <f>IF(OR(PS!F175=SCTNB!$F$6,PS!G175=SCTNB!$F$6),PS!E175,"")</f>
        <v/>
      </c>
      <c r="E186" s="107" t="str">
        <f>IF(PS!F175=SCTNB!$F$6,PS!G175,IF(PS!G175=SCTNB!$F$6,PS!F175,""))</f>
        <v/>
      </c>
      <c r="F186" s="107"/>
      <c r="G186" s="110">
        <f>IF(PS!F175=SCTNB!$F$6,PS!J175,0)</f>
        <v>0</v>
      </c>
      <c r="H186" s="110">
        <f>IF(PS!G175=SCTNB!$F$6,PS!J175,0)</f>
        <v>0</v>
      </c>
      <c r="I186" s="110">
        <f>IF(AND(G186=0,H186=0),0,MAX(I185-J185+SUM($G$14:G186)-SUM($H$14:H186),0))</f>
        <v>0</v>
      </c>
      <c r="J186" s="110">
        <f>IF(AND(G186=0,H186=0),0,MAX(J185-I185+SUM($H$14:H186)-SUM($G$14:G186),0))</f>
        <v>0</v>
      </c>
    </row>
    <row r="187" spans="1:10" s="134" customFormat="1" ht="15" hidden="1" x14ac:dyDescent="0.2">
      <c r="A187" s="109" t="str">
        <f>IF(OR(PS!F176=SCTNB!$F$6,PS!G176=SCTNB!$F$6),PS!A176,"")</f>
        <v/>
      </c>
      <c r="B187" s="107" t="str">
        <f>IF(PS!F176=SCTNB!$F$6,PS!C176,IF(PS!G176=SCTNB!$F$6,PS!D176,""))</f>
        <v/>
      </c>
      <c r="C187" s="109" t="str">
        <f>IF(OR(PS!F176=SCTNB!$F$6,PS!G176=SCTNB!$F$6),PS!B176,"")</f>
        <v/>
      </c>
      <c r="D187" s="197" t="str">
        <f>IF(OR(PS!F176=SCTNB!$F$6,PS!G176=SCTNB!$F$6),PS!E176,"")</f>
        <v/>
      </c>
      <c r="E187" s="107" t="str">
        <f>IF(PS!F176=SCTNB!$F$6,PS!G176,IF(PS!G176=SCTNB!$F$6,PS!F176,""))</f>
        <v/>
      </c>
      <c r="F187" s="107"/>
      <c r="G187" s="110">
        <f>IF(PS!F176=SCTNB!$F$6,PS!J176,0)</f>
        <v>0</v>
      </c>
      <c r="H187" s="110">
        <f>IF(PS!G176=SCTNB!$F$6,PS!J176,0)</f>
        <v>0</v>
      </c>
      <c r="I187" s="110">
        <f>IF(AND(G187=0,H187=0),0,MAX(I186-J186+SUM($G$14:G187)-SUM($H$14:H187),0))</f>
        <v>0</v>
      </c>
      <c r="J187" s="110">
        <f>IF(AND(G187=0,H187=0),0,MAX(J186-I186+SUM($H$14:H187)-SUM($G$14:G187),0))</f>
        <v>0</v>
      </c>
    </row>
    <row r="188" spans="1:10" s="134" customFormat="1" ht="15" hidden="1" x14ac:dyDescent="0.2">
      <c r="A188" s="109" t="str">
        <f>IF(OR(PS!F177=SCTNB!$F$6,PS!G177=SCTNB!$F$6),PS!A177,"")</f>
        <v/>
      </c>
      <c r="B188" s="107" t="str">
        <f>IF(PS!F177=SCTNB!$F$6,PS!C177,IF(PS!G177=SCTNB!$F$6,PS!D177,""))</f>
        <v/>
      </c>
      <c r="C188" s="109" t="str">
        <f>IF(OR(PS!F177=SCTNB!$F$6,PS!G177=SCTNB!$F$6),PS!B177,"")</f>
        <v/>
      </c>
      <c r="D188" s="197" t="str">
        <f>IF(OR(PS!F177=SCTNB!$F$6,PS!G177=SCTNB!$F$6),PS!E177,"")</f>
        <v/>
      </c>
      <c r="E188" s="107" t="str">
        <f>IF(PS!F177=SCTNB!$F$6,PS!G177,IF(PS!G177=SCTNB!$F$6,PS!F177,""))</f>
        <v/>
      </c>
      <c r="F188" s="107"/>
      <c r="G188" s="110">
        <f>IF(PS!F177=SCTNB!$F$6,PS!J177,0)</f>
        <v>0</v>
      </c>
      <c r="H188" s="110">
        <f>IF(PS!G177=SCTNB!$F$6,PS!J177,0)</f>
        <v>0</v>
      </c>
      <c r="I188" s="110">
        <f>IF(AND(G188=0,H188=0),0,MAX(I187-J187+SUM($G$14:G188)-SUM($H$14:H188),0))</f>
        <v>0</v>
      </c>
      <c r="J188" s="110">
        <f>IF(AND(G188=0,H188=0),0,MAX(J187-I187+SUM($H$14:H188)-SUM($G$14:G188),0))</f>
        <v>0</v>
      </c>
    </row>
    <row r="189" spans="1:10" s="134" customFormat="1" ht="15" hidden="1" x14ac:dyDescent="0.2">
      <c r="A189" s="109" t="str">
        <f>IF(OR(PS!F178=SCTNB!$F$6,PS!G178=SCTNB!$F$6),PS!A178,"")</f>
        <v/>
      </c>
      <c r="B189" s="107" t="str">
        <f>IF(PS!F178=SCTNB!$F$6,PS!C178,IF(PS!G178=SCTNB!$F$6,PS!D178,""))</f>
        <v/>
      </c>
      <c r="C189" s="109" t="str">
        <f>IF(OR(PS!F178=SCTNB!$F$6,PS!G178=SCTNB!$F$6),PS!B178,"")</f>
        <v/>
      </c>
      <c r="D189" s="197" t="str">
        <f>IF(OR(PS!F178=SCTNB!$F$6,PS!G178=SCTNB!$F$6),PS!E178,"")</f>
        <v/>
      </c>
      <c r="E189" s="107" t="str">
        <f>IF(PS!F178=SCTNB!$F$6,PS!G178,IF(PS!G178=SCTNB!$F$6,PS!F178,""))</f>
        <v/>
      </c>
      <c r="F189" s="107"/>
      <c r="G189" s="110">
        <f>IF(PS!F178=SCTNB!$F$6,PS!J178,0)</f>
        <v>0</v>
      </c>
      <c r="H189" s="110">
        <f>IF(PS!G178=SCTNB!$F$6,PS!J178,0)</f>
        <v>0</v>
      </c>
      <c r="I189" s="110">
        <f>IF(AND(G189=0,H189=0),0,MAX(I188-J188+SUM($G$14:G189)-SUM($H$14:H189),0))</f>
        <v>0</v>
      </c>
      <c r="J189" s="110">
        <f>IF(AND(G189=0,H189=0),0,MAX(J188-I188+SUM($H$14:H189)-SUM($G$14:G189),0))</f>
        <v>0</v>
      </c>
    </row>
    <row r="190" spans="1:10" s="134" customFormat="1" ht="15" hidden="1" x14ac:dyDescent="0.2">
      <c r="A190" s="109" t="str">
        <f>IF(OR(PS!F179=SCTNB!$F$6,PS!G179=SCTNB!$F$6),PS!A179,"")</f>
        <v/>
      </c>
      <c r="B190" s="107" t="str">
        <f>IF(PS!F179=SCTNB!$F$6,PS!C179,IF(PS!G179=SCTNB!$F$6,PS!D179,""))</f>
        <v/>
      </c>
      <c r="C190" s="109" t="str">
        <f>IF(OR(PS!F179=SCTNB!$F$6,PS!G179=SCTNB!$F$6),PS!B179,"")</f>
        <v/>
      </c>
      <c r="D190" s="197" t="str">
        <f>IF(OR(PS!F179=SCTNB!$F$6,PS!G179=SCTNB!$F$6),PS!E179,"")</f>
        <v/>
      </c>
      <c r="E190" s="107" t="str">
        <f>IF(PS!F179=SCTNB!$F$6,PS!G179,IF(PS!G179=SCTNB!$F$6,PS!F179,""))</f>
        <v/>
      </c>
      <c r="F190" s="107"/>
      <c r="G190" s="110">
        <f>IF(PS!F179=SCTNB!$F$6,PS!J179,0)</f>
        <v>0</v>
      </c>
      <c r="H190" s="110">
        <f>IF(PS!G179=SCTNB!$F$6,PS!J179,0)</f>
        <v>0</v>
      </c>
      <c r="I190" s="110">
        <f>IF(AND(G190=0,H190=0),0,MAX(I189-J189+SUM($G$14:G190)-SUM($H$14:H190),0))</f>
        <v>0</v>
      </c>
      <c r="J190" s="110">
        <f>IF(AND(G190=0,H190=0),0,MAX(J189-I189+SUM($H$14:H190)-SUM($G$14:G190),0))</f>
        <v>0</v>
      </c>
    </row>
    <row r="191" spans="1:10" s="134" customFormat="1" ht="15" hidden="1" x14ac:dyDescent="0.2">
      <c r="A191" s="109" t="str">
        <f>IF(OR(PS!F180=SCTNB!$F$6,PS!G180=SCTNB!$F$6),PS!A180,"")</f>
        <v/>
      </c>
      <c r="B191" s="107" t="str">
        <f>IF(PS!F180=SCTNB!$F$6,PS!C180,IF(PS!G180=SCTNB!$F$6,PS!D180,""))</f>
        <v/>
      </c>
      <c r="C191" s="109" t="str">
        <f>IF(OR(PS!F180=SCTNB!$F$6,PS!G180=SCTNB!$F$6),PS!B180,"")</f>
        <v/>
      </c>
      <c r="D191" s="197" t="str">
        <f>IF(OR(PS!F180=SCTNB!$F$6,PS!G180=SCTNB!$F$6),PS!E180,"")</f>
        <v/>
      </c>
      <c r="E191" s="107" t="str">
        <f>IF(PS!F180=SCTNB!$F$6,PS!G180,IF(PS!G180=SCTNB!$F$6,PS!F180,""))</f>
        <v/>
      </c>
      <c r="F191" s="107"/>
      <c r="G191" s="110">
        <f>IF(PS!F180=SCTNB!$F$6,PS!J180,0)</f>
        <v>0</v>
      </c>
      <c r="H191" s="110">
        <f>IF(PS!G180=SCTNB!$F$6,PS!J180,0)</f>
        <v>0</v>
      </c>
      <c r="I191" s="110">
        <f>IF(AND(G191=0,H191=0),0,MAX(I190-J190+SUM($G$14:G191)-SUM($H$14:H191),0))</f>
        <v>0</v>
      </c>
      <c r="J191" s="110">
        <f>IF(AND(G191=0,H191=0),0,MAX(J190-I190+SUM($H$14:H191)-SUM($G$14:G191),0))</f>
        <v>0</v>
      </c>
    </row>
    <row r="192" spans="1:10" s="134" customFormat="1" ht="15" hidden="1" x14ac:dyDescent="0.2">
      <c r="A192" s="109" t="str">
        <f>IF(OR(PS!F181=SCTNB!$F$6,PS!G181=SCTNB!$F$6),PS!A181,"")</f>
        <v/>
      </c>
      <c r="B192" s="107" t="str">
        <f>IF(PS!F181=SCTNB!$F$6,PS!C181,IF(PS!G181=SCTNB!$F$6,PS!D181,""))</f>
        <v/>
      </c>
      <c r="C192" s="109" t="str">
        <f>IF(OR(PS!F181=SCTNB!$F$6,PS!G181=SCTNB!$F$6),PS!B181,"")</f>
        <v/>
      </c>
      <c r="D192" s="197" t="str">
        <f>IF(OR(PS!F181=SCTNB!$F$6,PS!G181=SCTNB!$F$6),PS!E181,"")</f>
        <v/>
      </c>
      <c r="E192" s="107" t="str">
        <f>IF(PS!F181=SCTNB!$F$6,PS!G181,IF(PS!G181=SCTNB!$F$6,PS!F181,""))</f>
        <v/>
      </c>
      <c r="F192" s="107"/>
      <c r="G192" s="110">
        <f>IF(PS!F181=SCTNB!$F$6,PS!J181,0)</f>
        <v>0</v>
      </c>
      <c r="H192" s="110">
        <f>IF(PS!G181=SCTNB!$F$6,PS!J181,0)</f>
        <v>0</v>
      </c>
      <c r="I192" s="110">
        <f>IF(AND(G192=0,H192=0),0,MAX(I191-J191+SUM($G$14:G192)-SUM($H$14:H192),0))</f>
        <v>0</v>
      </c>
      <c r="J192" s="110">
        <f>IF(AND(G192=0,H192=0),0,MAX(J191-I191+SUM($H$14:H192)-SUM($G$14:G192),0))</f>
        <v>0</v>
      </c>
    </row>
    <row r="193" spans="1:10" s="134" customFormat="1" ht="15" hidden="1" x14ac:dyDescent="0.2">
      <c r="A193" s="109" t="str">
        <f>IF(OR(PS!F182=SCTNB!$F$6,PS!G182=SCTNB!$F$6),PS!A182,"")</f>
        <v/>
      </c>
      <c r="B193" s="107" t="str">
        <f>IF(PS!F182=SCTNB!$F$6,PS!C182,IF(PS!G182=SCTNB!$F$6,PS!D182,""))</f>
        <v/>
      </c>
      <c r="C193" s="109" t="str">
        <f>IF(OR(PS!F182=SCTNB!$F$6,PS!G182=SCTNB!$F$6),PS!B182,"")</f>
        <v/>
      </c>
      <c r="D193" s="197" t="str">
        <f>IF(OR(PS!F182=SCTNB!$F$6,PS!G182=SCTNB!$F$6),PS!E182,"")</f>
        <v/>
      </c>
      <c r="E193" s="107" t="str">
        <f>IF(PS!F182=SCTNB!$F$6,PS!G182,IF(PS!G182=SCTNB!$F$6,PS!F182,""))</f>
        <v/>
      </c>
      <c r="F193" s="107"/>
      <c r="G193" s="110">
        <f>IF(PS!F182=SCTNB!$F$6,PS!J182,0)</f>
        <v>0</v>
      </c>
      <c r="H193" s="110">
        <f>IF(PS!G182=SCTNB!$F$6,PS!J182,0)</f>
        <v>0</v>
      </c>
      <c r="I193" s="110">
        <f>IF(AND(G193=0,H193=0),0,MAX(I192-J192+SUM($G$14:G193)-SUM($H$14:H193),0))</f>
        <v>0</v>
      </c>
      <c r="J193" s="110">
        <f>IF(AND(G193=0,H193=0),0,MAX(J192-I192+SUM($H$14:H193)-SUM($G$14:G193),0))</f>
        <v>0</v>
      </c>
    </row>
    <row r="194" spans="1:10" s="134" customFormat="1" ht="15" hidden="1" x14ac:dyDescent="0.2">
      <c r="A194" s="109" t="str">
        <f>IF(OR(PS!F183=SCTNB!$F$6,PS!G183=SCTNB!$F$6),PS!A183,"")</f>
        <v/>
      </c>
      <c r="B194" s="107" t="str">
        <f>IF(PS!F183=SCTNB!$F$6,PS!C183,IF(PS!G183=SCTNB!$F$6,PS!D183,""))</f>
        <v/>
      </c>
      <c r="C194" s="109" t="str">
        <f>IF(OR(PS!F183=SCTNB!$F$6,PS!G183=SCTNB!$F$6),PS!B183,"")</f>
        <v/>
      </c>
      <c r="D194" s="197" t="str">
        <f>IF(OR(PS!F183=SCTNB!$F$6,PS!G183=SCTNB!$F$6),PS!E183,"")</f>
        <v/>
      </c>
      <c r="E194" s="107" t="str">
        <f>IF(PS!F183=SCTNB!$F$6,PS!G183,IF(PS!G183=SCTNB!$F$6,PS!F183,""))</f>
        <v/>
      </c>
      <c r="F194" s="107"/>
      <c r="G194" s="110">
        <f>IF(PS!F183=SCTNB!$F$6,PS!J183,0)</f>
        <v>0</v>
      </c>
      <c r="H194" s="110">
        <f>IF(PS!G183=SCTNB!$F$6,PS!J183,0)</f>
        <v>0</v>
      </c>
      <c r="I194" s="110">
        <f>IF(AND(G194=0,H194=0),0,MAX(I193-J193+SUM($G$14:G194)-SUM($H$14:H194),0))</f>
        <v>0</v>
      </c>
      <c r="J194" s="110">
        <f>IF(AND(G194=0,H194=0),0,MAX(J193-I193+SUM($H$14:H194)-SUM($G$14:G194),0))</f>
        <v>0</v>
      </c>
    </row>
    <row r="195" spans="1:10" s="134" customFormat="1" ht="15" hidden="1" x14ac:dyDescent="0.2">
      <c r="A195" s="109" t="str">
        <f>IF(OR(PS!F184=SCTNB!$F$6,PS!G184=SCTNB!$F$6),PS!A184,"")</f>
        <v/>
      </c>
      <c r="B195" s="107" t="str">
        <f>IF(PS!F184=SCTNB!$F$6,PS!C184,IF(PS!G184=SCTNB!$F$6,PS!D184,""))</f>
        <v/>
      </c>
      <c r="C195" s="109" t="str">
        <f>IF(OR(PS!F184=SCTNB!$F$6,PS!G184=SCTNB!$F$6),PS!B184,"")</f>
        <v/>
      </c>
      <c r="D195" s="197" t="str">
        <f>IF(OR(PS!F184=SCTNB!$F$6,PS!G184=SCTNB!$F$6),PS!E184,"")</f>
        <v/>
      </c>
      <c r="E195" s="107" t="str">
        <f>IF(PS!F184=SCTNB!$F$6,PS!G184,IF(PS!G184=SCTNB!$F$6,PS!F184,""))</f>
        <v/>
      </c>
      <c r="F195" s="107"/>
      <c r="G195" s="110">
        <f>IF(PS!F184=SCTNB!$F$6,PS!J184,0)</f>
        <v>0</v>
      </c>
      <c r="H195" s="110">
        <f>IF(PS!G184=SCTNB!$F$6,PS!J184,0)</f>
        <v>0</v>
      </c>
      <c r="I195" s="110">
        <f>IF(AND(G195=0,H195=0),0,MAX(I194-J194+SUM($G$14:G195)-SUM($H$14:H195),0))</f>
        <v>0</v>
      </c>
      <c r="J195" s="110">
        <f>IF(AND(G195=0,H195=0),0,MAX(J194-I194+SUM($H$14:H195)-SUM($G$14:G195),0))</f>
        <v>0</v>
      </c>
    </row>
    <row r="196" spans="1:10" s="134" customFormat="1" ht="15" hidden="1" x14ac:dyDescent="0.2">
      <c r="A196" s="109" t="str">
        <f>IF(OR(PS!F185=SCTNB!$F$6,PS!G185=SCTNB!$F$6),PS!A185,"")</f>
        <v/>
      </c>
      <c r="B196" s="107" t="str">
        <f>IF(PS!F185=SCTNB!$F$6,PS!C185,IF(PS!G185=SCTNB!$F$6,PS!D185,""))</f>
        <v/>
      </c>
      <c r="C196" s="109" t="str">
        <f>IF(OR(PS!F185=SCTNB!$F$6,PS!G185=SCTNB!$F$6),PS!B185,"")</f>
        <v/>
      </c>
      <c r="D196" s="197" t="str">
        <f>IF(OR(PS!F185=SCTNB!$F$6,PS!G185=SCTNB!$F$6),PS!E185,"")</f>
        <v/>
      </c>
      <c r="E196" s="107" t="str">
        <f>IF(PS!F185=SCTNB!$F$6,PS!G185,IF(PS!G185=SCTNB!$F$6,PS!F185,""))</f>
        <v/>
      </c>
      <c r="F196" s="107"/>
      <c r="G196" s="110">
        <f>IF(PS!F185=SCTNB!$F$6,PS!J185,0)</f>
        <v>0</v>
      </c>
      <c r="H196" s="110">
        <f>IF(PS!G185=SCTNB!$F$6,PS!J185,0)</f>
        <v>0</v>
      </c>
      <c r="I196" s="110">
        <f>IF(AND(G196=0,H196=0),0,MAX(I195-J195+SUM($G$14:G196)-SUM($H$14:H196),0))</f>
        <v>0</v>
      </c>
      <c r="J196" s="110">
        <f>IF(AND(G196=0,H196=0),0,MAX(J195-I195+SUM($H$14:H196)-SUM($G$14:G196),0))</f>
        <v>0</v>
      </c>
    </row>
    <row r="197" spans="1:10" s="134" customFormat="1" ht="15" hidden="1" x14ac:dyDescent="0.2">
      <c r="A197" s="109" t="str">
        <f>IF(OR(PS!F186=SCTNB!$F$6,PS!G186=SCTNB!$F$6),PS!A186,"")</f>
        <v/>
      </c>
      <c r="B197" s="107" t="str">
        <f>IF(PS!F186=SCTNB!$F$6,PS!C186,IF(PS!G186=SCTNB!$F$6,PS!D186,""))</f>
        <v/>
      </c>
      <c r="C197" s="109" t="str">
        <f>IF(OR(PS!F186=SCTNB!$F$6,PS!G186=SCTNB!$F$6),PS!B186,"")</f>
        <v/>
      </c>
      <c r="D197" s="197" t="str">
        <f>IF(OR(PS!F186=SCTNB!$F$6,PS!G186=SCTNB!$F$6),PS!E186,"")</f>
        <v/>
      </c>
      <c r="E197" s="107" t="str">
        <f>IF(PS!F186=SCTNB!$F$6,PS!G186,IF(PS!G186=SCTNB!$F$6,PS!F186,""))</f>
        <v/>
      </c>
      <c r="F197" s="107"/>
      <c r="G197" s="110">
        <f>IF(PS!F186=SCTNB!$F$6,PS!J186,0)</f>
        <v>0</v>
      </c>
      <c r="H197" s="110">
        <f>IF(PS!G186=SCTNB!$F$6,PS!J186,0)</f>
        <v>0</v>
      </c>
      <c r="I197" s="110">
        <f>IF(AND(G197=0,H197=0),0,MAX(I196-J196+SUM($G$14:G197)-SUM($H$14:H197),0))</f>
        <v>0</v>
      </c>
      <c r="J197" s="110">
        <f>IF(AND(G197=0,H197=0),0,MAX(J196-I196+SUM($H$14:H197)-SUM($G$14:G197),0))</f>
        <v>0</v>
      </c>
    </row>
    <row r="198" spans="1:10" s="134" customFormat="1" ht="15" hidden="1" x14ac:dyDescent="0.2">
      <c r="A198" s="109" t="str">
        <f>IF(OR(PS!F187=SCTNB!$F$6,PS!G187=SCTNB!$F$6),PS!A187,"")</f>
        <v/>
      </c>
      <c r="B198" s="107" t="str">
        <f>IF(PS!F187=SCTNB!$F$6,PS!C187,IF(PS!G187=SCTNB!$F$6,PS!D187,""))</f>
        <v/>
      </c>
      <c r="C198" s="109" t="str">
        <f>IF(OR(PS!F187=SCTNB!$F$6,PS!G187=SCTNB!$F$6),PS!B187,"")</f>
        <v/>
      </c>
      <c r="D198" s="197" t="str">
        <f>IF(OR(PS!F187=SCTNB!$F$6,PS!G187=SCTNB!$F$6),PS!E187,"")</f>
        <v/>
      </c>
      <c r="E198" s="107" t="str">
        <f>IF(PS!F187=SCTNB!$F$6,PS!G187,IF(PS!G187=SCTNB!$F$6,PS!F187,""))</f>
        <v/>
      </c>
      <c r="F198" s="107"/>
      <c r="G198" s="110">
        <f>IF(PS!F187=SCTNB!$F$6,PS!J187,0)</f>
        <v>0</v>
      </c>
      <c r="H198" s="110">
        <f>IF(PS!G187=SCTNB!$F$6,PS!J187,0)</f>
        <v>0</v>
      </c>
      <c r="I198" s="110">
        <f>IF(AND(G198=0,H198=0),0,MAX(I197-J197+SUM($G$14:G198)-SUM($H$14:H198),0))</f>
        <v>0</v>
      </c>
      <c r="J198" s="110">
        <f>IF(AND(G198=0,H198=0),0,MAX(J197-I197+SUM($H$14:H198)-SUM($G$14:G198),0))</f>
        <v>0</v>
      </c>
    </row>
    <row r="199" spans="1:10" s="134" customFormat="1" ht="15" hidden="1" x14ac:dyDescent="0.2">
      <c r="A199" s="109" t="str">
        <f>IF(OR(PS!F188=SCTNB!$F$6,PS!G188=SCTNB!$F$6),PS!A188,"")</f>
        <v/>
      </c>
      <c r="B199" s="107" t="str">
        <f>IF(PS!F188=SCTNB!$F$6,PS!C188,IF(PS!G188=SCTNB!$F$6,PS!D188,""))</f>
        <v/>
      </c>
      <c r="C199" s="109" t="str">
        <f>IF(OR(PS!F188=SCTNB!$F$6,PS!G188=SCTNB!$F$6),PS!B188,"")</f>
        <v/>
      </c>
      <c r="D199" s="197" t="str">
        <f>IF(OR(PS!F188=SCTNB!$F$6,PS!G188=SCTNB!$F$6),PS!E188,"")</f>
        <v/>
      </c>
      <c r="E199" s="107" t="str">
        <f>IF(PS!F188=SCTNB!$F$6,PS!G188,IF(PS!G188=SCTNB!$F$6,PS!F188,""))</f>
        <v/>
      </c>
      <c r="F199" s="107"/>
      <c r="G199" s="110">
        <f>IF(PS!F188=SCTNB!$F$6,PS!J188,0)</f>
        <v>0</v>
      </c>
      <c r="H199" s="110">
        <f>IF(PS!G188=SCTNB!$F$6,PS!J188,0)</f>
        <v>0</v>
      </c>
      <c r="I199" s="110">
        <f>IF(AND(G199=0,H199=0),0,MAX(I198-J198+SUM($G$14:G199)-SUM($H$14:H199),0))</f>
        <v>0</v>
      </c>
      <c r="J199" s="110">
        <f>IF(AND(G199=0,H199=0),0,MAX(J198-I198+SUM($H$14:H199)-SUM($G$14:G199),0))</f>
        <v>0</v>
      </c>
    </row>
    <row r="200" spans="1:10" s="134" customFormat="1" ht="15" hidden="1" x14ac:dyDescent="0.2">
      <c r="A200" s="109" t="str">
        <f>IF(OR(PS!F189=SCTNB!$F$6,PS!G189=SCTNB!$F$6),PS!A189,"")</f>
        <v/>
      </c>
      <c r="B200" s="107" t="str">
        <f>IF(PS!F189=SCTNB!$F$6,PS!C189,IF(PS!G189=SCTNB!$F$6,PS!D189,""))</f>
        <v/>
      </c>
      <c r="C200" s="109" t="str">
        <f>IF(OR(PS!F189=SCTNB!$F$6,PS!G189=SCTNB!$F$6),PS!B189,"")</f>
        <v/>
      </c>
      <c r="D200" s="197" t="str">
        <f>IF(OR(PS!F189=SCTNB!$F$6,PS!G189=SCTNB!$F$6),PS!E189,"")</f>
        <v/>
      </c>
      <c r="E200" s="107" t="str">
        <f>IF(PS!F189=SCTNB!$F$6,PS!G189,IF(PS!G189=SCTNB!$F$6,PS!F189,""))</f>
        <v/>
      </c>
      <c r="F200" s="107"/>
      <c r="G200" s="110">
        <f>IF(PS!F189=SCTNB!$F$6,PS!J189,0)</f>
        <v>0</v>
      </c>
      <c r="H200" s="110">
        <f>IF(PS!G189=SCTNB!$F$6,PS!J189,0)</f>
        <v>0</v>
      </c>
      <c r="I200" s="110">
        <f>IF(AND(G200=0,H200=0),0,MAX(I199-J199+SUM($G$14:G200)-SUM($H$14:H200),0))</f>
        <v>0</v>
      </c>
      <c r="J200" s="110">
        <f>IF(AND(G200=0,H200=0),0,MAX(J199-I199+SUM($H$14:H200)-SUM($G$14:G200),0))</f>
        <v>0</v>
      </c>
    </row>
    <row r="201" spans="1:10" s="134" customFormat="1" ht="15" hidden="1" x14ac:dyDescent="0.2">
      <c r="A201" s="109" t="str">
        <f>IF(OR(PS!F190=SCTNB!$F$6,PS!G190=SCTNB!$F$6),PS!A190,"")</f>
        <v/>
      </c>
      <c r="B201" s="107" t="str">
        <f>IF(PS!F190=SCTNB!$F$6,PS!C190,IF(PS!G190=SCTNB!$F$6,PS!D190,""))</f>
        <v/>
      </c>
      <c r="C201" s="109" t="str">
        <f>IF(OR(PS!F190=SCTNB!$F$6,PS!G190=SCTNB!$F$6),PS!B190,"")</f>
        <v/>
      </c>
      <c r="D201" s="197" t="str">
        <f>IF(OR(PS!F190=SCTNB!$F$6,PS!G190=SCTNB!$F$6),PS!E190,"")</f>
        <v/>
      </c>
      <c r="E201" s="107" t="str">
        <f>IF(PS!F190=SCTNB!$F$6,PS!G190,IF(PS!G190=SCTNB!$F$6,PS!F190,""))</f>
        <v/>
      </c>
      <c r="F201" s="107"/>
      <c r="G201" s="110">
        <f>IF(PS!F190=SCTNB!$F$6,PS!J190,0)</f>
        <v>0</v>
      </c>
      <c r="H201" s="110">
        <f>IF(PS!G190=SCTNB!$F$6,PS!J190,0)</f>
        <v>0</v>
      </c>
      <c r="I201" s="110">
        <f>IF(AND(G201=0,H201=0),0,MAX(I200-J200+SUM($G$14:G201)-SUM($H$14:H201),0))</f>
        <v>0</v>
      </c>
      <c r="J201" s="110">
        <f>IF(AND(G201=0,H201=0),0,MAX(J200-I200+SUM($H$14:H201)-SUM($G$14:G201),0))</f>
        <v>0</v>
      </c>
    </row>
    <row r="202" spans="1:10" s="134" customFormat="1" ht="15" hidden="1" x14ac:dyDescent="0.2">
      <c r="A202" s="109" t="str">
        <f>IF(OR(PS!F191=SCTNB!$F$6,PS!G191=SCTNB!$F$6),PS!A191,"")</f>
        <v/>
      </c>
      <c r="B202" s="107" t="str">
        <f>IF(PS!F191=SCTNB!$F$6,PS!C191,IF(PS!G191=SCTNB!$F$6,PS!D191,""))</f>
        <v/>
      </c>
      <c r="C202" s="109" t="str">
        <f>IF(OR(PS!F191=SCTNB!$F$6,PS!G191=SCTNB!$F$6),PS!B191,"")</f>
        <v/>
      </c>
      <c r="D202" s="197" t="str">
        <f>IF(OR(PS!F191=SCTNB!$F$6,PS!G191=SCTNB!$F$6),PS!E191,"")</f>
        <v/>
      </c>
      <c r="E202" s="107" t="str">
        <f>IF(PS!F191=SCTNB!$F$6,PS!G191,IF(PS!G191=SCTNB!$F$6,PS!F191,""))</f>
        <v/>
      </c>
      <c r="F202" s="107"/>
      <c r="G202" s="110">
        <f>IF(PS!F191=SCTNB!$F$6,PS!J191,0)</f>
        <v>0</v>
      </c>
      <c r="H202" s="110">
        <f>IF(PS!G191=SCTNB!$F$6,PS!J191,0)</f>
        <v>0</v>
      </c>
      <c r="I202" s="110">
        <f>IF(AND(G202=0,H202=0),0,MAX(I201-J201+SUM($G$14:G202)-SUM($H$14:H202),0))</f>
        <v>0</v>
      </c>
      <c r="J202" s="110">
        <f>IF(AND(G202=0,H202=0),0,MAX(J201-I201+SUM($H$14:H202)-SUM($G$14:G202),0))</f>
        <v>0</v>
      </c>
    </row>
    <row r="203" spans="1:10" s="134" customFormat="1" ht="15" hidden="1" x14ac:dyDescent="0.2">
      <c r="A203" s="109" t="str">
        <f>IF(OR(PS!F192=SCTNB!$F$6,PS!G192=SCTNB!$F$6),PS!A192,"")</f>
        <v/>
      </c>
      <c r="B203" s="107" t="str">
        <f>IF(PS!F192=SCTNB!$F$6,PS!C192,IF(PS!G192=SCTNB!$F$6,PS!D192,""))</f>
        <v/>
      </c>
      <c r="C203" s="109" t="str">
        <f>IF(OR(PS!F192=SCTNB!$F$6,PS!G192=SCTNB!$F$6),PS!B192,"")</f>
        <v/>
      </c>
      <c r="D203" s="197" t="str">
        <f>IF(OR(PS!F192=SCTNB!$F$6,PS!G192=SCTNB!$F$6),PS!E192,"")</f>
        <v/>
      </c>
      <c r="E203" s="107" t="str">
        <f>IF(PS!F192=SCTNB!$F$6,PS!G192,IF(PS!G192=SCTNB!$F$6,PS!F192,""))</f>
        <v/>
      </c>
      <c r="F203" s="107"/>
      <c r="G203" s="110">
        <f>IF(PS!F192=SCTNB!$F$6,PS!J192,0)</f>
        <v>0</v>
      </c>
      <c r="H203" s="110">
        <f>IF(PS!G192=SCTNB!$F$6,PS!J192,0)</f>
        <v>0</v>
      </c>
      <c r="I203" s="110">
        <f>IF(AND(G203=0,H203=0),0,MAX(I202-J202+SUM($G$14:G203)-SUM($H$14:H203),0))</f>
        <v>0</v>
      </c>
      <c r="J203" s="110">
        <f>IF(AND(G203=0,H203=0),0,MAX(J202-I202+SUM($H$14:H203)-SUM($G$14:G203),0))</f>
        <v>0</v>
      </c>
    </row>
    <row r="204" spans="1:10" s="134" customFormat="1" ht="15" hidden="1" x14ac:dyDescent="0.2">
      <c r="A204" s="109" t="str">
        <f>IF(OR(PS!F193=SCTNB!$F$6,PS!G193=SCTNB!$F$6),PS!A193,"")</f>
        <v/>
      </c>
      <c r="B204" s="107" t="str">
        <f>IF(PS!F193=SCTNB!$F$6,PS!C193,IF(PS!G193=SCTNB!$F$6,PS!D193,""))</f>
        <v/>
      </c>
      <c r="C204" s="109" t="str">
        <f>IF(OR(PS!F193=SCTNB!$F$6,PS!G193=SCTNB!$F$6),PS!B193,"")</f>
        <v/>
      </c>
      <c r="D204" s="197" t="str">
        <f>IF(OR(PS!F193=SCTNB!$F$6,PS!G193=SCTNB!$F$6),PS!E193,"")</f>
        <v/>
      </c>
      <c r="E204" s="107" t="str">
        <f>IF(PS!F193=SCTNB!$F$6,PS!G193,IF(PS!G193=SCTNB!$F$6,PS!F193,""))</f>
        <v/>
      </c>
      <c r="F204" s="107"/>
      <c r="G204" s="110">
        <f>IF(PS!F193=SCTNB!$F$6,PS!J193,0)</f>
        <v>0</v>
      </c>
      <c r="H204" s="110">
        <f>IF(PS!G193=SCTNB!$F$6,PS!J193,0)</f>
        <v>0</v>
      </c>
      <c r="I204" s="110">
        <f>IF(AND(G204=0,H204=0),0,MAX(I203-J203+SUM($G$14:G204)-SUM($H$14:H204),0))</f>
        <v>0</v>
      </c>
      <c r="J204" s="110">
        <f>IF(AND(G204=0,H204=0),0,MAX(J203-I203+SUM($H$14:H204)-SUM($G$14:G204),0))</f>
        <v>0</v>
      </c>
    </row>
    <row r="205" spans="1:10" s="134" customFormat="1" ht="15" hidden="1" x14ac:dyDescent="0.2">
      <c r="A205" s="109" t="str">
        <f>IF(OR(PS!F194=SCTNB!$F$6,PS!G194=SCTNB!$F$6),PS!A194,"")</f>
        <v/>
      </c>
      <c r="B205" s="107" t="str">
        <f>IF(PS!F194=SCTNB!$F$6,PS!C194,IF(PS!G194=SCTNB!$F$6,PS!D194,""))</f>
        <v/>
      </c>
      <c r="C205" s="109" t="str">
        <f>IF(OR(PS!F194=SCTNB!$F$6,PS!G194=SCTNB!$F$6),PS!B194,"")</f>
        <v/>
      </c>
      <c r="D205" s="197" t="str">
        <f>IF(OR(PS!F194=SCTNB!$F$6,PS!G194=SCTNB!$F$6),PS!E194,"")</f>
        <v/>
      </c>
      <c r="E205" s="107" t="str">
        <f>IF(PS!F194=SCTNB!$F$6,PS!G194,IF(PS!G194=SCTNB!$F$6,PS!F194,""))</f>
        <v/>
      </c>
      <c r="F205" s="107"/>
      <c r="G205" s="110">
        <f>IF(PS!F194=SCTNB!$F$6,PS!J194,0)</f>
        <v>0</v>
      </c>
      <c r="H205" s="110">
        <f>IF(PS!G194=SCTNB!$F$6,PS!J194,0)</f>
        <v>0</v>
      </c>
      <c r="I205" s="110">
        <f>IF(AND(G205=0,H205=0),0,MAX(I204-J204+SUM($G$14:G205)-SUM($H$14:H205),0))</f>
        <v>0</v>
      </c>
      <c r="J205" s="110">
        <f>IF(AND(G205=0,H205=0),0,MAX(J204-I204+SUM($H$14:H205)-SUM($G$14:G205),0))</f>
        <v>0</v>
      </c>
    </row>
    <row r="206" spans="1:10" s="134" customFormat="1" ht="15" hidden="1" x14ac:dyDescent="0.2">
      <c r="A206" s="109" t="str">
        <f>IF(OR(PS!F195=SCTNB!$F$6,PS!G195=SCTNB!$F$6),PS!A195,"")</f>
        <v/>
      </c>
      <c r="B206" s="107" t="str">
        <f>IF(PS!F195=SCTNB!$F$6,PS!C195,IF(PS!G195=SCTNB!$F$6,PS!D195,""))</f>
        <v/>
      </c>
      <c r="C206" s="109" t="str">
        <f>IF(OR(PS!F195=SCTNB!$F$6,PS!G195=SCTNB!$F$6),PS!B195,"")</f>
        <v/>
      </c>
      <c r="D206" s="197" t="str">
        <f>IF(OR(PS!F195=SCTNB!$F$6,PS!G195=SCTNB!$F$6),PS!E195,"")</f>
        <v/>
      </c>
      <c r="E206" s="107" t="str">
        <f>IF(PS!F195=SCTNB!$F$6,PS!G195,IF(PS!G195=SCTNB!$F$6,PS!F195,""))</f>
        <v/>
      </c>
      <c r="F206" s="107"/>
      <c r="G206" s="110">
        <f>IF(PS!F195=SCTNB!$F$6,PS!J195,0)</f>
        <v>0</v>
      </c>
      <c r="H206" s="110">
        <f>IF(PS!G195=SCTNB!$F$6,PS!J195,0)</f>
        <v>0</v>
      </c>
      <c r="I206" s="110">
        <f>IF(AND(G206=0,H206=0),0,MAX(I205-J205+SUM($G$14:G206)-SUM($H$14:H206),0))</f>
        <v>0</v>
      </c>
      <c r="J206" s="110">
        <f>IF(AND(G206=0,H206=0),0,MAX(J205-I205+SUM($H$14:H206)-SUM($G$14:G206),0))</f>
        <v>0</v>
      </c>
    </row>
    <row r="207" spans="1:10" s="134" customFormat="1" ht="15" hidden="1" x14ac:dyDescent="0.2">
      <c r="A207" s="109" t="str">
        <f>IF(OR(PS!F196=SCTNB!$F$6,PS!G196=SCTNB!$F$6),PS!A196,"")</f>
        <v/>
      </c>
      <c r="B207" s="107" t="str">
        <f>IF(PS!F196=SCTNB!$F$6,PS!C196,IF(PS!G196=SCTNB!$F$6,PS!D196,""))</f>
        <v/>
      </c>
      <c r="C207" s="109" t="str">
        <f>IF(OR(PS!F196=SCTNB!$F$6,PS!G196=SCTNB!$F$6),PS!B196,"")</f>
        <v/>
      </c>
      <c r="D207" s="197" t="str">
        <f>IF(OR(PS!F196=SCTNB!$F$6,PS!G196=SCTNB!$F$6),PS!E196,"")</f>
        <v/>
      </c>
      <c r="E207" s="107" t="str">
        <f>IF(PS!F196=SCTNB!$F$6,PS!G196,IF(PS!G196=SCTNB!$F$6,PS!F196,""))</f>
        <v/>
      </c>
      <c r="F207" s="107"/>
      <c r="G207" s="110">
        <f>IF(PS!F196=SCTNB!$F$6,PS!J196,0)</f>
        <v>0</v>
      </c>
      <c r="H207" s="110">
        <f>IF(PS!G196=SCTNB!$F$6,PS!J196,0)</f>
        <v>0</v>
      </c>
      <c r="I207" s="110">
        <f>IF(AND(G207=0,H207=0),0,MAX(I206-J206+SUM($G$14:G207)-SUM($H$14:H207),0))</f>
        <v>0</v>
      </c>
      <c r="J207" s="110">
        <f>IF(AND(G207=0,H207=0),0,MAX(J206-I206+SUM($H$14:H207)-SUM($G$14:G207),0))</f>
        <v>0</v>
      </c>
    </row>
    <row r="208" spans="1:10" s="134" customFormat="1" ht="15" hidden="1" x14ac:dyDescent="0.2">
      <c r="A208" s="109" t="str">
        <f>IF(OR(PS!F197=SCTNB!$F$6,PS!G197=SCTNB!$F$6),PS!A197,"")</f>
        <v/>
      </c>
      <c r="B208" s="107" t="str">
        <f>IF(PS!F197=SCTNB!$F$6,PS!C197,IF(PS!G197=SCTNB!$F$6,PS!D197,""))</f>
        <v/>
      </c>
      <c r="C208" s="109" t="str">
        <f>IF(OR(PS!F197=SCTNB!$F$6,PS!G197=SCTNB!$F$6),PS!B197,"")</f>
        <v/>
      </c>
      <c r="D208" s="197" t="str">
        <f>IF(OR(PS!F197=SCTNB!$F$6,PS!G197=SCTNB!$F$6),PS!E197,"")</f>
        <v/>
      </c>
      <c r="E208" s="107" t="str">
        <f>IF(PS!F197=SCTNB!$F$6,PS!G197,IF(PS!G197=SCTNB!$F$6,PS!F197,""))</f>
        <v/>
      </c>
      <c r="F208" s="107"/>
      <c r="G208" s="110">
        <f>IF(PS!F197=SCTNB!$F$6,PS!J197,0)</f>
        <v>0</v>
      </c>
      <c r="H208" s="110">
        <f>IF(PS!G197=SCTNB!$F$6,PS!J197,0)</f>
        <v>0</v>
      </c>
      <c r="I208" s="110">
        <f>IF(AND(G208=0,H208=0),0,MAX(I207-J207+SUM($G$14:G208)-SUM($H$14:H208),0))</f>
        <v>0</v>
      </c>
      <c r="J208" s="110">
        <f>IF(AND(G208=0,H208=0),0,MAX(J207-I207+SUM($H$14:H208)-SUM($G$14:G208),0))</f>
        <v>0</v>
      </c>
    </row>
    <row r="209" spans="1:10" s="134" customFormat="1" ht="15" hidden="1" x14ac:dyDescent="0.2">
      <c r="A209" s="109" t="str">
        <f>IF(OR(PS!F198=SCTNB!$F$6,PS!G198=SCTNB!$F$6),PS!A198,"")</f>
        <v/>
      </c>
      <c r="B209" s="107" t="str">
        <f>IF(PS!F198=SCTNB!$F$6,PS!C198,IF(PS!G198=SCTNB!$F$6,PS!D198,""))</f>
        <v/>
      </c>
      <c r="C209" s="109" t="str">
        <f>IF(OR(PS!F198=SCTNB!$F$6,PS!G198=SCTNB!$F$6),PS!B198,"")</f>
        <v/>
      </c>
      <c r="D209" s="197" t="str">
        <f>IF(OR(PS!F198=SCTNB!$F$6,PS!G198=SCTNB!$F$6),PS!E198,"")</f>
        <v/>
      </c>
      <c r="E209" s="107" t="str">
        <f>IF(PS!F198=SCTNB!$F$6,PS!G198,IF(PS!G198=SCTNB!$F$6,PS!F198,""))</f>
        <v/>
      </c>
      <c r="F209" s="107"/>
      <c r="G209" s="110">
        <f>IF(PS!F198=SCTNB!$F$6,PS!J198,0)</f>
        <v>0</v>
      </c>
      <c r="H209" s="110">
        <f>IF(PS!G198=SCTNB!$F$6,PS!J198,0)</f>
        <v>0</v>
      </c>
      <c r="I209" s="110">
        <f>IF(AND(G209=0,H209=0),0,MAX(I208-J208+SUM($G$14:G209)-SUM($H$14:H209),0))</f>
        <v>0</v>
      </c>
      <c r="J209" s="110">
        <f>IF(AND(G209=0,H209=0),0,MAX(J208-I208+SUM($H$14:H209)-SUM($G$14:G209),0))</f>
        <v>0</v>
      </c>
    </row>
    <row r="210" spans="1:10" s="134" customFormat="1" ht="15" hidden="1" x14ac:dyDescent="0.2">
      <c r="A210" s="109" t="str">
        <f>IF(OR(PS!F199=SCTNB!$F$6,PS!G199=SCTNB!$F$6),PS!A199,"")</f>
        <v/>
      </c>
      <c r="B210" s="107" t="str">
        <f>IF(PS!F199=SCTNB!$F$6,PS!C199,IF(PS!G199=SCTNB!$F$6,PS!D199,""))</f>
        <v/>
      </c>
      <c r="C210" s="109" t="str">
        <f>IF(OR(PS!F199=SCTNB!$F$6,PS!G199=SCTNB!$F$6),PS!B199,"")</f>
        <v/>
      </c>
      <c r="D210" s="197" t="str">
        <f>IF(OR(PS!F199=SCTNB!$F$6,PS!G199=SCTNB!$F$6),PS!E199,"")</f>
        <v/>
      </c>
      <c r="E210" s="107" t="str">
        <f>IF(PS!F199=SCTNB!$F$6,PS!G199,IF(PS!G199=SCTNB!$F$6,PS!F199,""))</f>
        <v/>
      </c>
      <c r="F210" s="107"/>
      <c r="G210" s="110">
        <f>IF(PS!F199=SCTNB!$F$6,PS!J199,0)</f>
        <v>0</v>
      </c>
      <c r="H210" s="110">
        <f>IF(PS!G199=SCTNB!$F$6,PS!J199,0)</f>
        <v>0</v>
      </c>
      <c r="I210" s="110">
        <f>IF(AND(G210=0,H210=0),0,MAX(I209-J209+SUM($G$14:G210)-SUM($H$14:H210),0))</f>
        <v>0</v>
      </c>
      <c r="J210" s="110">
        <f>IF(AND(G210=0,H210=0),0,MAX(J209-I209+SUM($H$14:H210)-SUM($G$14:G210),0))</f>
        <v>0</v>
      </c>
    </row>
    <row r="211" spans="1:10" s="134" customFormat="1" ht="15" hidden="1" x14ac:dyDescent="0.2">
      <c r="A211" s="109" t="str">
        <f>IF(OR(PS!F200=SCTNB!$F$6,PS!G200=SCTNB!$F$6),PS!A200,"")</f>
        <v/>
      </c>
      <c r="B211" s="107" t="str">
        <f>IF(PS!F200=SCTNB!$F$6,PS!C200,IF(PS!G200=SCTNB!$F$6,PS!D200,""))</f>
        <v/>
      </c>
      <c r="C211" s="109" t="str">
        <f>IF(OR(PS!F200=SCTNB!$F$6,PS!G200=SCTNB!$F$6),PS!B200,"")</f>
        <v/>
      </c>
      <c r="D211" s="197" t="str">
        <f>IF(OR(PS!F200=SCTNB!$F$6,PS!G200=SCTNB!$F$6),PS!E200,"")</f>
        <v/>
      </c>
      <c r="E211" s="107" t="str">
        <f>IF(PS!F200=SCTNB!$F$6,PS!G200,IF(PS!G200=SCTNB!$F$6,PS!F200,""))</f>
        <v/>
      </c>
      <c r="F211" s="107"/>
      <c r="G211" s="110">
        <f>IF(PS!F200=SCTNB!$F$6,PS!J200,0)</f>
        <v>0</v>
      </c>
      <c r="H211" s="110">
        <f>IF(PS!G200=SCTNB!$F$6,PS!J200,0)</f>
        <v>0</v>
      </c>
      <c r="I211" s="110">
        <f>IF(AND(G211=0,H211=0),0,MAX(I210-J210+SUM($G$14:G211)-SUM($H$14:H211),0))</f>
        <v>0</v>
      </c>
      <c r="J211" s="110">
        <f>IF(AND(G211=0,H211=0),0,MAX(J210-I210+SUM($H$14:H211)-SUM($G$14:G211),0))</f>
        <v>0</v>
      </c>
    </row>
    <row r="212" spans="1:10" s="134" customFormat="1" ht="15" hidden="1" x14ac:dyDescent="0.2">
      <c r="A212" s="109" t="str">
        <f>IF(OR(PS!F201=SCTNB!$F$6,PS!G201=SCTNB!$F$6),PS!A201,"")</f>
        <v/>
      </c>
      <c r="B212" s="107" t="str">
        <f>IF(PS!F201=SCTNB!$F$6,PS!C201,IF(PS!G201=SCTNB!$F$6,PS!D201,""))</f>
        <v/>
      </c>
      <c r="C212" s="109" t="str">
        <f>IF(OR(PS!F201=SCTNB!$F$6,PS!G201=SCTNB!$F$6),PS!B201,"")</f>
        <v/>
      </c>
      <c r="D212" s="197" t="str">
        <f>IF(OR(PS!F201=SCTNB!$F$6,PS!G201=SCTNB!$F$6),PS!E201,"")</f>
        <v/>
      </c>
      <c r="E212" s="107" t="str">
        <f>IF(PS!F201=SCTNB!$F$6,PS!G201,IF(PS!G201=SCTNB!$F$6,PS!F201,""))</f>
        <v/>
      </c>
      <c r="F212" s="107"/>
      <c r="G212" s="110">
        <f>IF(PS!F201=SCTNB!$F$6,PS!J201,0)</f>
        <v>0</v>
      </c>
      <c r="H212" s="110">
        <f>IF(PS!G201=SCTNB!$F$6,PS!J201,0)</f>
        <v>0</v>
      </c>
      <c r="I212" s="110">
        <f>IF(AND(G212=0,H212=0),0,MAX(I211-J211+SUM($G$14:G212)-SUM($H$14:H212),0))</f>
        <v>0</v>
      </c>
      <c r="J212" s="110">
        <f>IF(AND(G212=0,H212=0),0,MAX(J211-I211+SUM($H$14:H212)-SUM($G$14:G212),0))</f>
        <v>0</v>
      </c>
    </row>
    <row r="213" spans="1:10" s="134" customFormat="1" ht="15" hidden="1" x14ac:dyDescent="0.2">
      <c r="A213" s="109" t="str">
        <f>IF(OR(PS!F202=SCTNB!$F$6,PS!G202=SCTNB!$F$6),PS!A202,"")</f>
        <v/>
      </c>
      <c r="B213" s="107" t="str">
        <f>IF(PS!F202=SCTNB!$F$6,PS!C202,IF(PS!G202=SCTNB!$F$6,PS!D202,""))</f>
        <v/>
      </c>
      <c r="C213" s="109" t="str">
        <f>IF(OR(PS!F202=SCTNB!$F$6,PS!G202=SCTNB!$F$6),PS!B202,"")</f>
        <v/>
      </c>
      <c r="D213" s="197" t="str">
        <f>IF(OR(PS!F202=SCTNB!$F$6,PS!G202=SCTNB!$F$6),PS!E202,"")</f>
        <v/>
      </c>
      <c r="E213" s="107" t="str">
        <f>IF(PS!F202=SCTNB!$F$6,PS!G202,IF(PS!G202=SCTNB!$F$6,PS!F202,""))</f>
        <v/>
      </c>
      <c r="F213" s="107"/>
      <c r="G213" s="110">
        <f>IF(PS!F202=SCTNB!$F$6,PS!J202,0)</f>
        <v>0</v>
      </c>
      <c r="H213" s="110">
        <f>IF(PS!G202=SCTNB!$F$6,PS!J202,0)</f>
        <v>0</v>
      </c>
      <c r="I213" s="110">
        <f>IF(AND(G213=0,H213=0),0,MAX(I212-J212+SUM($G$14:G213)-SUM($H$14:H213),0))</f>
        <v>0</v>
      </c>
      <c r="J213" s="110">
        <f>IF(AND(G213=0,H213=0),0,MAX(J212-I212+SUM($H$14:H213)-SUM($G$14:G213),0))</f>
        <v>0</v>
      </c>
    </row>
    <row r="214" spans="1:10" s="134" customFormat="1" ht="15" hidden="1" x14ac:dyDescent="0.2">
      <c r="A214" s="109" t="str">
        <f>IF(OR(PS!F203=SCTNB!$F$6,PS!G203=SCTNB!$F$6),PS!A203,"")</f>
        <v/>
      </c>
      <c r="B214" s="107" t="str">
        <f>IF(PS!F203=SCTNB!$F$6,PS!C203,IF(PS!G203=SCTNB!$F$6,PS!D203,""))</f>
        <v/>
      </c>
      <c r="C214" s="109" t="str">
        <f>IF(OR(PS!F203=SCTNB!$F$6,PS!G203=SCTNB!$F$6),PS!B203,"")</f>
        <v/>
      </c>
      <c r="D214" s="197" t="str">
        <f>IF(OR(PS!F203=SCTNB!$F$6,PS!G203=SCTNB!$F$6),PS!E203,"")</f>
        <v/>
      </c>
      <c r="E214" s="107" t="str">
        <f>IF(PS!F203=SCTNB!$F$6,PS!G203,IF(PS!G203=SCTNB!$F$6,PS!F203,""))</f>
        <v/>
      </c>
      <c r="F214" s="107"/>
      <c r="G214" s="110">
        <f>IF(PS!F203=SCTNB!$F$6,PS!J203,0)</f>
        <v>0</v>
      </c>
      <c r="H214" s="110">
        <f>IF(PS!G203=SCTNB!$F$6,PS!J203,0)</f>
        <v>0</v>
      </c>
      <c r="I214" s="110">
        <f>IF(AND(G214=0,H214=0),0,MAX(I213-J213+SUM($G$14:G214)-SUM($H$14:H214),0))</f>
        <v>0</v>
      </c>
      <c r="J214" s="110">
        <f>IF(AND(G214=0,H214=0),0,MAX(J213-I213+SUM($H$14:H214)-SUM($G$14:G214),0))</f>
        <v>0</v>
      </c>
    </row>
    <row r="215" spans="1:10" s="134" customFormat="1" ht="15" hidden="1" x14ac:dyDescent="0.2">
      <c r="A215" s="109" t="str">
        <f>IF(OR(PS!F204=SCTNB!$F$6,PS!G204=SCTNB!$F$6),PS!A204,"")</f>
        <v/>
      </c>
      <c r="B215" s="107" t="str">
        <f>IF(PS!F204=SCTNB!$F$6,PS!C204,IF(PS!G204=SCTNB!$F$6,PS!D204,""))</f>
        <v/>
      </c>
      <c r="C215" s="109" t="str">
        <f>IF(OR(PS!F204=SCTNB!$F$6,PS!G204=SCTNB!$F$6),PS!B204,"")</f>
        <v/>
      </c>
      <c r="D215" s="197" t="str">
        <f>IF(OR(PS!F204=SCTNB!$F$6,PS!G204=SCTNB!$F$6),PS!E204,"")</f>
        <v/>
      </c>
      <c r="E215" s="107" t="str">
        <f>IF(PS!F204=SCTNB!$F$6,PS!G204,IF(PS!G204=SCTNB!$F$6,PS!F204,""))</f>
        <v/>
      </c>
      <c r="F215" s="107"/>
      <c r="G215" s="110">
        <f>IF(PS!F204=SCTNB!$F$6,PS!J204,0)</f>
        <v>0</v>
      </c>
      <c r="H215" s="110">
        <f>IF(PS!G204=SCTNB!$F$6,PS!J204,0)</f>
        <v>0</v>
      </c>
      <c r="I215" s="110">
        <f>IF(AND(G215=0,H215=0),0,MAX(I214-J214+SUM($G$14:G215)-SUM($H$14:H215),0))</f>
        <v>0</v>
      </c>
      <c r="J215" s="110">
        <f>IF(AND(G215=0,H215=0),0,MAX(J214-I214+SUM($H$14:H215)-SUM($G$14:G215),0))</f>
        <v>0</v>
      </c>
    </row>
    <row r="216" spans="1:10" s="134" customFormat="1" ht="15" hidden="1" x14ac:dyDescent="0.2">
      <c r="A216" s="109" t="str">
        <f>IF(OR(PS!F205=SCTNB!$F$6,PS!G205=SCTNB!$F$6),PS!A205,"")</f>
        <v/>
      </c>
      <c r="B216" s="107" t="str">
        <f>IF(PS!F205=SCTNB!$F$6,PS!C205,IF(PS!G205=SCTNB!$F$6,PS!D205,""))</f>
        <v/>
      </c>
      <c r="C216" s="109" t="str">
        <f>IF(OR(PS!F205=SCTNB!$F$6,PS!G205=SCTNB!$F$6),PS!B205,"")</f>
        <v/>
      </c>
      <c r="D216" s="197" t="str">
        <f>IF(OR(PS!F205=SCTNB!$F$6,PS!G205=SCTNB!$F$6),PS!E205,"")</f>
        <v/>
      </c>
      <c r="E216" s="107" t="str">
        <f>IF(PS!F205=SCTNB!$F$6,PS!G205,IF(PS!G205=SCTNB!$F$6,PS!F205,""))</f>
        <v/>
      </c>
      <c r="F216" s="107"/>
      <c r="G216" s="110">
        <f>IF(PS!F205=SCTNB!$F$6,PS!J205,0)</f>
        <v>0</v>
      </c>
      <c r="H216" s="110">
        <f>IF(PS!G205=SCTNB!$F$6,PS!J205,0)</f>
        <v>0</v>
      </c>
      <c r="I216" s="110">
        <f>IF(AND(G216=0,H216=0),0,MAX(I215-J215+SUM($G$14:G216)-SUM($H$14:H216),0))</f>
        <v>0</v>
      </c>
      <c r="J216" s="110">
        <f>IF(AND(G216=0,H216=0),0,MAX(J215-I215+SUM($H$14:H216)-SUM($G$14:G216),0))</f>
        <v>0</v>
      </c>
    </row>
    <row r="217" spans="1:10" s="134" customFormat="1" ht="15" hidden="1" x14ac:dyDescent="0.2">
      <c r="A217" s="109" t="str">
        <f>IF(OR(PS!F206=SCTNB!$F$6,PS!G206=SCTNB!$F$6),PS!A206,"")</f>
        <v/>
      </c>
      <c r="B217" s="107" t="str">
        <f>IF(PS!F206=SCTNB!$F$6,PS!C206,IF(PS!G206=SCTNB!$F$6,PS!D206,""))</f>
        <v/>
      </c>
      <c r="C217" s="109" t="str">
        <f>IF(OR(PS!F206=SCTNB!$F$6,PS!G206=SCTNB!$F$6),PS!B206,"")</f>
        <v/>
      </c>
      <c r="D217" s="197" t="str">
        <f>IF(OR(PS!F206=SCTNB!$F$6,PS!G206=SCTNB!$F$6),PS!E206,"")</f>
        <v/>
      </c>
      <c r="E217" s="107" t="str">
        <f>IF(PS!F206=SCTNB!$F$6,PS!G206,IF(PS!G206=SCTNB!$F$6,PS!F206,""))</f>
        <v/>
      </c>
      <c r="F217" s="107"/>
      <c r="G217" s="110">
        <f>IF(PS!F206=SCTNB!$F$6,PS!J206,0)</f>
        <v>0</v>
      </c>
      <c r="H217" s="110">
        <f>IF(PS!G206=SCTNB!$F$6,PS!J206,0)</f>
        <v>0</v>
      </c>
      <c r="I217" s="110">
        <f>IF(AND(G217=0,H217=0),0,MAX(I216-J216+SUM($G$14:G217)-SUM($H$14:H217),0))</f>
        <v>0</v>
      </c>
      <c r="J217" s="110">
        <f>IF(AND(G217=0,H217=0),0,MAX(J216-I216+SUM($H$14:H217)-SUM($G$14:G217),0))</f>
        <v>0</v>
      </c>
    </row>
    <row r="218" spans="1:10" s="134" customFormat="1" ht="15" hidden="1" x14ac:dyDescent="0.2">
      <c r="A218" s="109" t="str">
        <f>IF(OR(PS!F207=SCTNB!$F$6,PS!G207=SCTNB!$F$6),PS!A207,"")</f>
        <v/>
      </c>
      <c r="B218" s="107" t="str">
        <f>IF(PS!F207=SCTNB!$F$6,PS!C207,IF(PS!G207=SCTNB!$F$6,PS!D207,""))</f>
        <v/>
      </c>
      <c r="C218" s="109" t="str">
        <f>IF(OR(PS!F207=SCTNB!$F$6,PS!G207=SCTNB!$F$6),PS!B207,"")</f>
        <v/>
      </c>
      <c r="D218" s="197" t="str">
        <f>IF(OR(PS!F207=SCTNB!$F$6,PS!G207=SCTNB!$F$6),PS!E207,"")</f>
        <v/>
      </c>
      <c r="E218" s="107" t="str">
        <f>IF(PS!F207=SCTNB!$F$6,PS!G207,IF(PS!G207=SCTNB!$F$6,PS!F207,""))</f>
        <v/>
      </c>
      <c r="F218" s="107"/>
      <c r="G218" s="110">
        <f>IF(PS!F207=SCTNB!$F$6,PS!J207,0)</f>
        <v>0</v>
      </c>
      <c r="H218" s="110">
        <f>IF(PS!G207=SCTNB!$F$6,PS!J207,0)</f>
        <v>0</v>
      </c>
      <c r="I218" s="110">
        <f>IF(AND(G218=0,H218=0),0,MAX(I217-J217+SUM($G$14:G218)-SUM($H$14:H218),0))</f>
        <v>0</v>
      </c>
      <c r="J218" s="110">
        <f>IF(AND(G218=0,H218=0),0,MAX(J217-I217+SUM($H$14:H218)-SUM($G$14:G218),0))</f>
        <v>0</v>
      </c>
    </row>
    <row r="219" spans="1:10" s="134" customFormat="1" ht="15" hidden="1" x14ac:dyDescent="0.2">
      <c r="A219" s="109" t="str">
        <f>IF(OR(PS!F208=SCTNB!$F$6,PS!G208=SCTNB!$F$6),PS!A208,"")</f>
        <v/>
      </c>
      <c r="B219" s="107" t="str">
        <f>IF(PS!F208=SCTNB!$F$6,PS!C208,IF(PS!G208=SCTNB!$F$6,PS!D208,""))</f>
        <v/>
      </c>
      <c r="C219" s="109" t="str">
        <f>IF(OR(PS!F208=SCTNB!$F$6,PS!G208=SCTNB!$F$6),PS!B208,"")</f>
        <v/>
      </c>
      <c r="D219" s="197" t="str">
        <f>IF(OR(PS!F208=SCTNB!$F$6,PS!G208=SCTNB!$F$6),PS!E208,"")</f>
        <v/>
      </c>
      <c r="E219" s="107" t="str">
        <f>IF(PS!F208=SCTNB!$F$6,PS!G208,IF(PS!G208=SCTNB!$F$6,PS!F208,""))</f>
        <v/>
      </c>
      <c r="F219" s="107"/>
      <c r="G219" s="110">
        <f>IF(PS!F208=SCTNB!$F$6,PS!J208,0)</f>
        <v>0</v>
      </c>
      <c r="H219" s="110">
        <f>IF(PS!G208=SCTNB!$F$6,PS!J208,0)</f>
        <v>0</v>
      </c>
      <c r="I219" s="110">
        <f>IF(AND(G219=0,H219=0),0,MAX(I218-J218+SUM($G$14:G219)-SUM($H$14:H219),0))</f>
        <v>0</v>
      </c>
      <c r="J219" s="110">
        <f>IF(AND(G219=0,H219=0),0,MAX(J218-I218+SUM($H$14:H219)-SUM($G$14:G219),0))</f>
        <v>0</v>
      </c>
    </row>
    <row r="220" spans="1:10" s="134" customFormat="1" ht="15" hidden="1" x14ac:dyDescent="0.2">
      <c r="A220" s="109" t="str">
        <f>IF(OR(PS!F209=SCTNB!$F$6,PS!G209=SCTNB!$F$6),PS!A209,"")</f>
        <v/>
      </c>
      <c r="B220" s="107" t="str">
        <f>IF(PS!F209=SCTNB!$F$6,PS!C209,IF(PS!G209=SCTNB!$F$6,PS!D209,""))</f>
        <v/>
      </c>
      <c r="C220" s="109" t="str">
        <f>IF(OR(PS!F209=SCTNB!$F$6,PS!G209=SCTNB!$F$6),PS!B209,"")</f>
        <v/>
      </c>
      <c r="D220" s="197" t="str">
        <f>IF(OR(PS!F209=SCTNB!$F$6,PS!G209=SCTNB!$F$6),PS!E209,"")</f>
        <v/>
      </c>
      <c r="E220" s="107" t="str">
        <f>IF(PS!F209=SCTNB!$F$6,PS!G209,IF(PS!G209=SCTNB!$F$6,PS!F209,""))</f>
        <v/>
      </c>
      <c r="F220" s="107"/>
      <c r="G220" s="110">
        <f>IF(PS!F209=SCTNB!$F$6,PS!J209,0)</f>
        <v>0</v>
      </c>
      <c r="H220" s="110">
        <f>IF(PS!G209=SCTNB!$F$6,PS!J209,0)</f>
        <v>0</v>
      </c>
      <c r="I220" s="110">
        <f>IF(AND(G220=0,H220=0),0,MAX(I219-J219+SUM($G$14:G220)-SUM($H$14:H220),0))</f>
        <v>0</v>
      </c>
      <c r="J220" s="110">
        <f>IF(AND(G220=0,H220=0),0,MAX(J219-I219+SUM($H$14:H220)-SUM($G$14:G220),0))</f>
        <v>0</v>
      </c>
    </row>
    <row r="221" spans="1:10" s="134" customFormat="1" ht="15" hidden="1" x14ac:dyDescent="0.2">
      <c r="A221" s="109" t="str">
        <f>IF(OR(PS!F210=SCTNB!$F$6,PS!G210=SCTNB!$F$6),PS!A210,"")</f>
        <v/>
      </c>
      <c r="B221" s="107" t="str">
        <f>IF(PS!F210=SCTNB!$F$6,PS!C210,IF(PS!G210=SCTNB!$F$6,PS!D210,""))</f>
        <v/>
      </c>
      <c r="C221" s="109" t="str">
        <f>IF(OR(PS!F210=SCTNB!$F$6,PS!G210=SCTNB!$F$6),PS!B210,"")</f>
        <v/>
      </c>
      <c r="D221" s="197" t="str">
        <f>IF(OR(PS!F210=SCTNB!$F$6,PS!G210=SCTNB!$F$6),PS!E210,"")</f>
        <v/>
      </c>
      <c r="E221" s="107" t="str">
        <f>IF(PS!F210=SCTNB!$F$6,PS!G210,IF(PS!G210=SCTNB!$F$6,PS!F210,""))</f>
        <v/>
      </c>
      <c r="F221" s="107"/>
      <c r="G221" s="110">
        <f>IF(PS!F210=SCTNB!$F$6,PS!J210,0)</f>
        <v>0</v>
      </c>
      <c r="H221" s="110">
        <f>IF(PS!G210=SCTNB!$F$6,PS!J210,0)</f>
        <v>0</v>
      </c>
      <c r="I221" s="110">
        <f>IF(AND(G221=0,H221=0),0,MAX(I220-J220+SUM($G$14:G221)-SUM($H$14:H221),0))</f>
        <v>0</v>
      </c>
      <c r="J221" s="110">
        <f>IF(AND(G221=0,H221=0),0,MAX(J220-I220+SUM($H$14:H221)-SUM($G$14:G221),0))</f>
        <v>0</v>
      </c>
    </row>
    <row r="222" spans="1:10" s="134" customFormat="1" ht="15" hidden="1" x14ac:dyDescent="0.2">
      <c r="A222" s="109" t="str">
        <f>IF(OR(PS!F211=SCTNB!$F$6,PS!G211=SCTNB!$F$6),PS!A211,"")</f>
        <v/>
      </c>
      <c r="B222" s="107" t="str">
        <f>IF(PS!F211=SCTNB!$F$6,PS!C211,IF(PS!G211=SCTNB!$F$6,PS!D211,""))</f>
        <v/>
      </c>
      <c r="C222" s="109" t="str">
        <f>IF(OR(PS!F211=SCTNB!$F$6,PS!G211=SCTNB!$F$6),PS!B211,"")</f>
        <v/>
      </c>
      <c r="D222" s="197" t="str">
        <f>IF(OR(PS!F211=SCTNB!$F$6,PS!G211=SCTNB!$F$6),PS!E211,"")</f>
        <v/>
      </c>
      <c r="E222" s="107" t="str">
        <f>IF(PS!F211=SCTNB!$F$6,PS!G211,IF(PS!G211=SCTNB!$F$6,PS!F211,""))</f>
        <v/>
      </c>
      <c r="F222" s="107"/>
      <c r="G222" s="110">
        <f>IF(PS!F211=SCTNB!$F$6,PS!J211,0)</f>
        <v>0</v>
      </c>
      <c r="H222" s="110">
        <f>IF(PS!G211=SCTNB!$F$6,PS!J211,0)</f>
        <v>0</v>
      </c>
      <c r="I222" s="110">
        <f>IF(AND(G222=0,H222=0),0,MAX(I221-J221+SUM($G$14:G222)-SUM($H$14:H222),0))</f>
        <v>0</v>
      </c>
      <c r="J222" s="110">
        <f>IF(AND(G222=0,H222=0),0,MAX(J221-I221+SUM($H$14:H222)-SUM($G$14:G222),0))</f>
        <v>0</v>
      </c>
    </row>
    <row r="223" spans="1:10" s="134" customFormat="1" ht="15" hidden="1" x14ac:dyDescent="0.2">
      <c r="A223" s="109" t="str">
        <f>IF(OR(PS!F212=SCTNB!$F$6,PS!G212=SCTNB!$F$6),PS!A212,"")</f>
        <v/>
      </c>
      <c r="B223" s="107" t="str">
        <f>IF(PS!F212=SCTNB!$F$6,PS!C212,IF(PS!G212=SCTNB!$F$6,PS!D212,""))</f>
        <v/>
      </c>
      <c r="C223" s="109" t="str">
        <f>IF(OR(PS!F212=SCTNB!$F$6,PS!G212=SCTNB!$F$6),PS!B212,"")</f>
        <v/>
      </c>
      <c r="D223" s="197" t="str">
        <f>IF(OR(PS!F212=SCTNB!$F$6,PS!G212=SCTNB!$F$6),PS!E212,"")</f>
        <v/>
      </c>
      <c r="E223" s="107" t="str">
        <f>IF(PS!F212=SCTNB!$F$6,PS!G212,IF(PS!G212=SCTNB!$F$6,PS!F212,""))</f>
        <v/>
      </c>
      <c r="F223" s="107"/>
      <c r="G223" s="110">
        <f>IF(PS!F212=SCTNB!$F$6,PS!J212,0)</f>
        <v>0</v>
      </c>
      <c r="H223" s="110">
        <f>IF(PS!G212=SCTNB!$F$6,PS!J212,0)</f>
        <v>0</v>
      </c>
      <c r="I223" s="110">
        <f>IF(AND(G223=0,H223=0),0,MAX(I222-J222+SUM($G$14:G223)-SUM($H$14:H223),0))</f>
        <v>0</v>
      </c>
      <c r="J223" s="110">
        <f>IF(AND(G223=0,H223=0),0,MAX(J222-I222+SUM($H$14:H223)-SUM($G$14:G223),0))</f>
        <v>0</v>
      </c>
    </row>
    <row r="224" spans="1:10" s="134" customFormat="1" ht="15" hidden="1" x14ac:dyDescent="0.2">
      <c r="A224" s="109" t="str">
        <f>IF(OR(PS!F213=SCTNB!$F$6,PS!G213=SCTNB!$F$6),PS!A213,"")</f>
        <v/>
      </c>
      <c r="B224" s="107" t="str">
        <f>IF(PS!F213=SCTNB!$F$6,PS!C213,IF(PS!G213=SCTNB!$F$6,PS!D213,""))</f>
        <v/>
      </c>
      <c r="C224" s="109" t="str">
        <f>IF(OR(PS!F213=SCTNB!$F$6,PS!G213=SCTNB!$F$6),PS!B213,"")</f>
        <v/>
      </c>
      <c r="D224" s="197" t="str">
        <f>IF(OR(PS!F213=SCTNB!$F$6,PS!G213=SCTNB!$F$6),PS!E213,"")</f>
        <v/>
      </c>
      <c r="E224" s="107" t="str">
        <f>IF(PS!F213=SCTNB!$F$6,PS!G213,IF(PS!G213=SCTNB!$F$6,PS!F213,""))</f>
        <v/>
      </c>
      <c r="F224" s="107"/>
      <c r="G224" s="110">
        <f>IF(PS!F213=SCTNB!$F$6,PS!J213,0)</f>
        <v>0</v>
      </c>
      <c r="H224" s="110">
        <f>IF(PS!G213=SCTNB!$F$6,PS!J213,0)</f>
        <v>0</v>
      </c>
      <c r="I224" s="110">
        <f>IF(AND(G224=0,H224=0),0,MAX(I223-J223+SUM($G$14:G224)-SUM($H$14:H224),0))</f>
        <v>0</v>
      </c>
      <c r="J224" s="110">
        <f>IF(AND(G224=0,H224=0),0,MAX(J223-I223+SUM($H$14:H224)-SUM($G$14:G224),0))</f>
        <v>0</v>
      </c>
    </row>
    <row r="225" spans="1:10" s="134" customFormat="1" ht="15" hidden="1" x14ac:dyDescent="0.2">
      <c r="A225" s="109" t="str">
        <f>IF(OR(PS!F214=SCTNB!$F$6,PS!G214=SCTNB!$F$6),PS!A214,"")</f>
        <v/>
      </c>
      <c r="B225" s="107" t="str">
        <f>IF(PS!F214=SCTNB!$F$6,PS!C214,IF(PS!G214=SCTNB!$F$6,PS!D214,""))</f>
        <v/>
      </c>
      <c r="C225" s="109" t="str">
        <f>IF(OR(PS!F214=SCTNB!$F$6,PS!G214=SCTNB!$F$6),PS!B214,"")</f>
        <v/>
      </c>
      <c r="D225" s="197" t="str">
        <f>IF(OR(PS!F214=SCTNB!$F$6,PS!G214=SCTNB!$F$6),PS!E214,"")</f>
        <v/>
      </c>
      <c r="E225" s="107" t="str">
        <f>IF(PS!F214=SCTNB!$F$6,PS!G214,IF(PS!G214=SCTNB!$F$6,PS!F214,""))</f>
        <v/>
      </c>
      <c r="F225" s="107"/>
      <c r="G225" s="110">
        <f>IF(PS!F214=SCTNB!$F$6,PS!J214,0)</f>
        <v>0</v>
      </c>
      <c r="H225" s="110">
        <f>IF(PS!G214=SCTNB!$F$6,PS!J214,0)</f>
        <v>0</v>
      </c>
      <c r="I225" s="110">
        <f>IF(AND(G225=0,H225=0),0,MAX(I224-J224+SUM($G$14:G225)-SUM($H$14:H225),0))</f>
        <v>0</v>
      </c>
      <c r="J225" s="110">
        <f>IF(AND(G225=0,H225=0),0,MAX(J224-I224+SUM($H$14:H225)-SUM($G$14:G225),0))</f>
        <v>0</v>
      </c>
    </row>
    <row r="226" spans="1:10" s="134" customFormat="1" ht="15" hidden="1" x14ac:dyDescent="0.2">
      <c r="A226" s="109" t="str">
        <f>IF(OR(PS!F215=SCTNB!$F$6,PS!G215=SCTNB!$F$6),PS!A215,"")</f>
        <v/>
      </c>
      <c r="B226" s="107" t="str">
        <f>IF(PS!F215=SCTNB!$F$6,PS!C215,IF(PS!G215=SCTNB!$F$6,PS!D215,""))</f>
        <v/>
      </c>
      <c r="C226" s="109" t="str">
        <f>IF(OR(PS!F215=SCTNB!$F$6,PS!G215=SCTNB!$F$6),PS!B215,"")</f>
        <v/>
      </c>
      <c r="D226" s="197" t="str">
        <f>IF(OR(PS!F215=SCTNB!$F$6,PS!G215=SCTNB!$F$6),PS!E215,"")</f>
        <v/>
      </c>
      <c r="E226" s="107" t="str">
        <f>IF(PS!F215=SCTNB!$F$6,PS!G215,IF(PS!G215=SCTNB!$F$6,PS!F215,""))</f>
        <v/>
      </c>
      <c r="F226" s="107"/>
      <c r="G226" s="110">
        <f>IF(PS!F215=SCTNB!$F$6,PS!J215,0)</f>
        <v>0</v>
      </c>
      <c r="H226" s="110">
        <f>IF(PS!G215=SCTNB!$F$6,PS!J215,0)</f>
        <v>0</v>
      </c>
      <c r="I226" s="110">
        <f>IF(AND(G226=0,H226=0),0,MAX(I225-J225+SUM($G$14:G226)-SUM($H$14:H226),0))</f>
        <v>0</v>
      </c>
      <c r="J226" s="110">
        <f>IF(AND(G226=0,H226=0),0,MAX(J225-I225+SUM($H$14:H226)-SUM($G$14:G226),0))</f>
        <v>0</v>
      </c>
    </row>
    <row r="227" spans="1:10" s="134" customFormat="1" ht="15" hidden="1" x14ac:dyDescent="0.2">
      <c r="A227" s="109" t="str">
        <f>IF(OR(PS!F216=SCTNB!$F$6,PS!G216=SCTNB!$F$6),PS!A216,"")</f>
        <v/>
      </c>
      <c r="B227" s="107" t="str">
        <f>IF(PS!F216=SCTNB!$F$6,PS!C216,IF(PS!G216=SCTNB!$F$6,PS!D216,""))</f>
        <v/>
      </c>
      <c r="C227" s="109" t="str">
        <f>IF(OR(PS!F216=SCTNB!$F$6,PS!G216=SCTNB!$F$6),PS!B216,"")</f>
        <v/>
      </c>
      <c r="D227" s="197" t="str">
        <f>IF(OR(PS!F216=SCTNB!$F$6,PS!G216=SCTNB!$F$6),PS!E216,"")</f>
        <v/>
      </c>
      <c r="E227" s="107" t="str">
        <f>IF(PS!F216=SCTNB!$F$6,PS!G216,IF(PS!G216=SCTNB!$F$6,PS!F216,""))</f>
        <v/>
      </c>
      <c r="F227" s="107"/>
      <c r="G227" s="110">
        <f>IF(PS!F216=SCTNB!$F$6,PS!J216,0)</f>
        <v>0</v>
      </c>
      <c r="H227" s="110">
        <f>IF(PS!G216=SCTNB!$F$6,PS!J216,0)</f>
        <v>0</v>
      </c>
      <c r="I227" s="110">
        <f>IF(AND(G227=0,H227=0),0,MAX(I226-J226+SUM($G$14:G227)-SUM($H$14:H227),0))</f>
        <v>0</v>
      </c>
      <c r="J227" s="110">
        <f>IF(AND(G227=0,H227=0),0,MAX(J226-I226+SUM($H$14:H227)-SUM($G$14:G227),0))</f>
        <v>0</v>
      </c>
    </row>
    <row r="228" spans="1:10" s="134" customFormat="1" ht="15" hidden="1" x14ac:dyDescent="0.2">
      <c r="A228" s="109" t="str">
        <f>IF(OR(PS!F217=SCTNB!$F$6,PS!G217=SCTNB!$F$6),PS!A217,"")</f>
        <v/>
      </c>
      <c r="B228" s="107" t="str">
        <f>IF(PS!F217=SCTNB!$F$6,PS!C217,IF(PS!G217=SCTNB!$F$6,PS!D217,""))</f>
        <v/>
      </c>
      <c r="C228" s="109" t="str">
        <f>IF(OR(PS!F217=SCTNB!$F$6,PS!G217=SCTNB!$F$6),PS!B217,"")</f>
        <v/>
      </c>
      <c r="D228" s="197" t="str">
        <f>IF(OR(PS!F217=SCTNB!$F$6,PS!G217=SCTNB!$F$6),PS!E217,"")</f>
        <v/>
      </c>
      <c r="E228" s="107" t="str">
        <f>IF(PS!F217=SCTNB!$F$6,PS!G217,IF(PS!G217=SCTNB!$F$6,PS!F217,""))</f>
        <v/>
      </c>
      <c r="F228" s="107"/>
      <c r="G228" s="110">
        <f>IF(PS!F217=SCTNB!$F$6,PS!J217,0)</f>
        <v>0</v>
      </c>
      <c r="H228" s="110">
        <f>IF(PS!G217=SCTNB!$F$6,PS!J217,0)</f>
        <v>0</v>
      </c>
      <c r="I228" s="110">
        <f>IF(AND(G228=0,H228=0),0,MAX(I227-J227+SUM($G$14:G228)-SUM($H$14:H228),0))</f>
        <v>0</v>
      </c>
      <c r="J228" s="110">
        <f>IF(AND(G228=0,H228=0),0,MAX(J227-I227+SUM($H$14:H228)-SUM($G$14:G228),0))</f>
        <v>0</v>
      </c>
    </row>
    <row r="229" spans="1:10" s="134" customFormat="1" ht="15" hidden="1" x14ac:dyDescent="0.2">
      <c r="A229" s="109" t="str">
        <f>IF(OR(PS!F218=SCTNB!$F$6,PS!G218=SCTNB!$F$6),PS!A218,"")</f>
        <v/>
      </c>
      <c r="B229" s="107" t="str">
        <f>IF(PS!F218=SCTNB!$F$6,PS!C218,IF(PS!G218=SCTNB!$F$6,PS!D218,""))</f>
        <v/>
      </c>
      <c r="C229" s="109" t="str">
        <f>IF(OR(PS!F218=SCTNB!$F$6,PS!G218=SCTNB!$F$6),PS!B218,"")</f>
        <v/>
      </c>
      <c r="D229" s="197" t="str">
        <f>IF(OR(PS!F218=SCTNB!$F$6,PS!G218=SCTNB!$F$6),PS!E218,"")</f>
        <v/>
      </c>
      <c r="E229" s="107" t="str">
        <f>IF(PS!F218=SCTNB!$F$6,PS!G218,IF(PS!G218=SCTNB!$F$6,PS!F218,""))</f>
        <v/>
      </c>
      <c r="F229" s="107"/>
      <c r="G229" s="110">
        <f>IF(PS!F218=SCTNB!$F$6,PS!J218,0)</f>
        <v>0</v>
      </c>
      <c r="H229" s="110">
        <f>IF(PS!G218=SCTNB!$F$6,PS!J218,0)</f>
        <v>0</v>
      </c>
      <c r="I229" s="110">
        <f>IF(AND(G229=0,H229=0),0,MAX(I228-J228+SUM($G$14:G229)-SUM($H$14:H229),0))</f>
        <v>0</v>
      </c>
      <c r="J229" s="110">
        <f>IF(AND(G229=0,H229=0),0,MAX(J228-I228+SUM($H$14:H229)-SUM($G$14:G229),0))</f>
        <v>0</v>
      </c>
    </row>
    <row r="230" spans="1:10" s="134" customFormat="1" ht="15" hidden="1" x14ac:dyDescent="0.2">
      <c r="A230" s="109" t="str">
        <f>IF(OR(PS!F219=SCTNB!$F$6,PS!G219=SCTNB!$F$6),PS!A219,"")</f>
        <v/>
      </c>
      <c r="B230" s="107" t="str">
        <f>IF(PS!F219=SCTNB!$F$6,PS!C219,IF(PS!G219=SCTNB!$F$6,PS!D219,""))</f>
        <v/>
      </c>
      <c r="C230" s="109" t="str">
        <f>IF(OR(PS!F219=SCTNB!$F$6,PS!G219=SCTNB!$F$6),PS!B219,"")</f>
        <v/>
      </c>
      <c r="D230" s="197" t="str">
        <f>IF(OR(PS!F219=SCTNB!$F$6,PS!G219=SCTNB!$F$6),PS!E219,"")</f>
        <v/>
      </c>
      <c r="E230" s="107" t="str">
        <f>IF(PS!F219=SCTNB!$F$6,PS!G219,IF(PS!G219=SCTNB!$F$6,PS!F219,""))</f>
        <v/>
      </c>
      <c r="F230" s="107"/>
      <c r="G230" s="110">
        <f>IF(PS!F219=SCTNB!$F$6,PS!J219,0)</f>
        <v>0</v>
      </c>
      <c r="H230" s="110">
        <f>IF(PS!G219=SCTNB!$F$6,PS!J219,0)</f>
        <v>0</v>
      </c>
      <c r="I230" s="110">
        <f>IF(AND(G230=0,H230=0),0,MAX(I229-J229+SUM($G$14:G230)-SUM($H$14:H230),0))</f>
        <v>0</v>
      </c>
      <c r="J230" s="110">
        <f>IF(AND(G230=0,H230=0),0,MAX(J229-I229+SUM($H$14:H230)-SUM($G$14:G230),0))</f>
        <v>0</v>
      </c>
    </row>
    <row r="231" spans="1:10" s="134" customFormat="1" ht="15" hidden="1" x14ac:dyDescent="0.2">
      <c r="A231" s="109" t="str">
        <f>IF(OR(PS!F220=SCTNB!$F$6,PS!G220=SCTNB!$F$6),PS!A220,"")</f>
        <v/>
      </c>
      <c r="B231" s="107" t="str">
        <f>IF(PS!F220=SCTNB!$F$6,PS!C220,IF(PS!G220=SCTNB!$F$6,PS!D220,""))</f>
        <v/>
      </c>
      <c r="C231" s="109" t="str">
        <f>IF(OR(PS!F220=SCTNB!$F$6,PS!G220=SCTNB!$F$6),PS!B220,"")</f>
        <v/>
      </c>
      <c r="D231" s="197" t="str">
        <f>IF(OR(PS!F220=SCTNB!$F$6,PS!G220=SCTNB!$F$6),PS!E220,"")</f>
        <v/>
      </c>
      <c r="E231" s="107" t="str">
        <f>IF(PS!F220=SCTNB!$F$6,PS!G220,IF(PS!G220=SCTNB!$F$6,PS!F220,""))</f>
        <v/>
      </c>
      <c r="F231" s="107"/>
      <c r="G231" s="110">
        <f>IF(PS!F220=SCTNB!$F$6,PS!J220,0)</f>
        <v>0</v>
      </c>
      <c r="H231" s="110">
        <f>IF(PS!G220=SCTNB!$F$6,PS!J220,0)</f>
        <v>0</v>
      </c>
      <c r="I231" s="110">
        <f>IF(AND(G231=0,H231=0),0,MAX(I230-J230+SUM($G$14:G231)-SUM($H$14:H231),0))</f>
        <v>0</v>
      </c>
      <c r="J231" s="110">
        <f>IF(AND(G231=0,H231=0),0,MAX(J230-I230+SUM($H$14:H231)-SUM($G$14:G231),0))</f>
        <v>0</v>
      </c>
    </row>
    <row r="232" spans="1:10" s="134" customFormat="1" ht="15" hidden="1" x14ac:dyDescent="0.2">
      <c r="A232" s="109" t="str">
        <f>IF(OR(PS!F221=SCTNB!$F$6,PS!G221=SCTNB!$F$6),PS!A221,"")</f>
        <v/>
      </c>
      <c r="B232" s="107" t="str">
        <f>IF(PS!F221=SCTNB!$F$6,PS!C221,IF(PS!G221=SCTNB!$F$6,PS!D221,""))</f>
        <v/>
      </c>
      <c r="C232" s="109" t="str">
        <f>IF(OR(PS!F221=SCTNB!$F$6,PS!G221=SCTNB!$F$6),PS!B221,"")</f>
        <v/>
      </c>
      <c r="D232" s="197" t="str">
        <f>IF(OR(PS!F221=SCTNB!$F$6,PS!G221=SCTNB!$F$6),PS!E221,"")</f>
        <v/>
      </c>
      <c r="E232" s="107" t="str">
        <f>IF(PS!F221=SCTNB!$F$6,PS!G221,IF(PS!G221=SCTNB!$F$6,PS!F221,""))</f>
        <v/>
      </c>
      <c r="F232" s="107"/>
      <c r="G232" s="110">
        <f>IF(PS!F221=SCTNB!$F$6,PS!J221,0)</f>
        <v>0</v>
      </c>
      <c r="H232" s="110">
        <f>IF(PS!G221=SCTNB!$F$6,PS!J221,0)</f>
        <v>0</v>
      </c>
      <c r="I232" s="110">
        <f>IF(AND(G232=0,H232=0),0,MAX(I231-J231+SUM($G$14:G232)-SUM($H$14:H232),0))</f>
        <v>0</v>
      </c>
      <c r="J232" s="110">
        <f>IF(AND(G232=0,H232=0),0,MAX(J231-I231+SUM($H$14:H232)-SUM($G$14:G232),0))</f>
        <v>0</v>
      </c>
    </row>
    <row r="233" spans="1:10" s="134" customFormat="1" ht="15" hidden="1" x14ac:dyDescent="0.2">
      <c r="A233" s="109" t="str">
        <f>IF(OR(PS!F222=SCTNB!$F$6,PS!G222=SCTNB!$F$6),PS!A222,"")</f>
        <v/>
      </c>
      <c r="B233" s="107" t="str">
        <f>IF(PS!F222=SCTNB!$F$6,PS!C222,IF(PS!G222=SCTNB!$F$6,PS!D222,""))</f>
        <v/>
      </c>
      <c r="C233" s="109" t="str">
        <f>IF(OR(PS!F222=SCTNB!$F$6,PS!G222=SCTNB!$F$6),PS!B222,"")</f>
        <v/>
      </c>
      <c r="D233" s="197" t="str">
        <f>IF(OR(PS!F222=SCTNB!$F$6,PS!G222=SCTNB!$F$6),PS!E222,"")</f>
        <v/>
      </c>
      <c r="E233" s="107" t="str">
        <f>IF(PS!F222=SCTNB!$F$6,PS!G222,IF(PS!G222=SCTNB!$F$6,PS!F222,""))</f>
        <v/>
      </c>
      <c r="F233" s="107"/>
      <c r="G233" s="110">
        <f>IF(PS!F222=SCTNB!$F$6,PS!J222,0)</f>
        <v>0</v>
      </c>
      <c r="H233" s="110">
        <f>IF(PS!G222=SCTNB!$F$6,PS!J222,0)</f>
        <v>0</v>
      </c>
      <c r="I233" s="110">
        <f>IF(AND(G233=0,H233=0),0,MAX(I232-J232+SUM($G$14:G233)-SUM($H$14:H233),0))</f>
        <v>0</v>
      </c>
      <c r="J233" s="110">
        <f>IF(AND(G233=0,H233=0),0,MAX(J232-I232+SUM($H$14:H233)-SUM($G$14:G233),0))</f>
        <v>0</v>
      </c>
    </row>
    <row r="234" spans="1:10" s="134" customFormat="1" ht="15" hidden="1" x14ac:dyDescent="0.2">
      <c r="A234" s="109" t="str">
        <f>IF(OR(PS!F223=SCTNB!$F$6,PS!G223=SCTNB!$F$6),PS!A223,"")</f>
        <v/>
      </c>
      <c r="B234" s="107" t="str">
        <f>IF(PS!F223=SCTNB!$F$6,PS!C223,IF(PS!G223=SCTNB!$F$6,PS!D223,""))</f>
        <v/>
      </c>
      <c r="C234" s="109" t="str">
        <f>IF(OR(PS!F223=SCTNB!$F$6,PS!G223=SCTNB!$F$6),PS!B223,"")</f>
        <v/>
      </c>
      <c r="D234" s="197" t="str">
        <f>IF(OR(PS!F223=SCTNB!$F$6,PS!G223=SCTNB!$F$6),PS!E223,"")</f>
        <v/>
      </c>
      <c r="E234" s="107" t="str">
        <f>IF(PS!F223=SCTNB!$F$6,PS!G223,IF(PS!G223=SCTNB!$F$6,PS!F223,""))</f>
        <v/>
      </c>
      <c r="F234" s="107"/>
      <c r="G234" s="110">
        <f>IF(PS!F223=SCTNB!$F$6,PS!J223,0)</f>
        <v>0</v>
      </c>
      <c r="H234" s="110">
        <f>IF(PS!G223=SCTNB!$F$6,PS!J223,0)</f>
        <v>0</v>
      </c>
      <c r="I234" s="110">
        <f>IF(AND(G234=0,H234=0),0,MAX(I233-J233+SUM($G$14:G234)-SUM($H$14:H234),0))</f>
        <v>0</v>
      </c>
      <c r="J234" s="110">
        <f>IF(AND(G234=0,H234=0),0,MAX(J233-I233+SUM($H$14:H234)-SUM($G$14:G234),0))</f>
        <v>0</v>
      </c>
    </row>
    <row r="235" spans="1:10" s="134" customFormat="1" ht="15" hidden="1" x14ac:dyDescent="0.2">
      <c r="A235" s="109" t="str">
        <f>IF(OR(PS!F224=SCTNB!$F$6,PS!G224=SCTNB!$F$6),PS!A224,"")</f>
        <v/>
      </c>
      <c r="B235" s="107" t="str">
        <f>IF(PS!F224=SCTNB!$F$6,PS!C224,IF(PS!G224=SCTNB!$F$6,PS!D224,""))</f>
        <v/>
      </c>
      <c r="C235" s="109" t="str">
        <f>IF(OR(PS!F224=SCTNB!$F$6,PS!G224=SCTNB!$F$6),PS!B224,"")</f>
        <v/>
      </c>
      <c r="D235" s="197" t="str">
        <f>IF(OR(PS!F224=SCTNB!$F$6,PS!G224=SCTNB!$F$6),PS!E224,"")</f>
        <v/>
      </c>
      <c r="E235" s="107" t="str">
        <f>IF(PS!F224=SCTNB!$F$6,PS!G224,IF(PS!G224=SCTNB!$F$6,PS!F224,""))</f>
        <v/>
      </c>
      <c r="F235" s="107"/>
      <c r="G235" s="110">
        <f>IF(PS!F224=SCTNB!$F$6,PS!J224,0)</f>
        <v>0</v>
      </c>
      <c r="H235" s="110">
        <f>IF(PS!G224=SCTNB!$F$6,PS!J224,0)</f>
        <v>0</v>
      </c>
      <c r="I235" s="110">
        <f>IF(AND(G235=0,H235=0),0,MAX(I234-J234+SUM($G$14:G235)-SUM($H$14:H235),0))</f>
        <v>0</v>
      </c>
      <c r="J235" s="110">
        <f>IF(AND(G235=0,H235=0),0,MAX(J234-I234+SUM($H$14:H235)-SUM($G$14:G235),0))</f>
        <v>0</v>
      </c>
    </row>
    <row r="236" spans="1:10" s="134" customFormat="1" ht="15" hidden="1" x14ac:dyDescent="0.2">
      <c r="A236" s="109" t="str">
        <f>IF(OR(PS!F225=SCTNB!$F$6,PS!G225=SCTNB!$F$6),PS!A225,"")</f>
        <v/>
      </c>
      <c r="B236" s="107" t="str">
        <f>IF(PS!F225=SCTNB!$F$6,PS!C225,IF(PS!G225=SCTNB!$F$6,PS!D225,""))</f>
        <v/>
      </c>
      <c r="C236" s="109" t="str">
        <f>IF(OR(PS!F225=SCTNB!$F$6,PS!G225=SCTNB!$F$6),PS!B225,"")</f>
        <v/>
      </c>
      <c r="D236" s="197" t="str">
        <f>IF(OR(PS!F225=SCTNB!$F$6,PS!G225=SCTNB!$F$6),PS!E225,"")</f>
        <v/>
      </c>
      <c r="E236" s="107" t="str">
        <f>IF(PS!F225=SCTNB!$F$6,PS!G225,IF(PS!G225=SCTNB!$F$6,PS!F225,""))</f>
        <v/>
      </c>
      <c r="F236" s="107"/>
      <c r="G236" s="110">
        <f>IF(PS!F225=SCTNB!$F$6,PS!J225,0)</f>
        <v>0</v>
      </c>
      <c r="H236" s="110">
        <f>IF(PS!G225=SCTNB!$F$6,PS!J225,0)</f>
        <v>0</v>
      </c>
      <c r="I236" s="110">
        <f>IF(AND(G236=0,H236=0),0,MAX(I235-J235+SUM($G$14:G236)-SUM($H$14:H236),0))</f>
        <v>0</v>
      </c>
      <c r="J236" s="110">
        <f>IF(AND(G236=0,H236=0),0,MAX(J235-I235+SUM($H$14:H236)-SUM($G$14:G236),0))</f>
        <v>0</v>
      </c>
    </row>
    <row r="237" spans="1:10" s="134" customFormat="1" ht="15" hidden="1" x14ac:dyDescent="0.2">
      <c r="A237" s="109" t="str">
        <f>IF(OR(PS!F226=SCTNB!$F$6,PS!G226=SCTNB!$F$6),PS!A226,"")</f>
        <v/>
      </c>
      <c r="B237" s="107" t="str">
        <f>IF(PS!F226=SCTNB!$F$6,PS!C226,IF(PS!G226=SCTNB!$F$6,PS!D226,""))</f>
        <v/>
      </c>
      <c r="C237" s="109" t="str">
        <f>IF(OR(PS!F226=SCTNB!$F$6,PS!G226=SCTNB!$F$6),PS!B226,"")</f>
        <v/>
      </c>
      <c r="D237" s="197" t="str">
        <f>IF(OR(PS!F226=SCTNB!$F$6,PS!G226=SCTNB!$F$6),PS!E226,"")</f>
        <v/>
      </c>
      <c r="E237" s="107" t="str">
        <f>IF(PS!F226=SCTNB!$F$6,PS!G226,IF(PS!G226=SCTNB!$F$6,PS!F226,""))</f>
        <v/>
      </c>
      <c r="F237" s="107"/>
      <c r="G237" s="110">
        <f>IF(PS!F226=SCTNB!$F$6,PS!J226,0)</f>
        <v>0</v>
      </c>
      <c r="H237" s="110">
        <f>IF(PS!G226=SCTNB!$F$6,PS!J226,0)</f>
        <v>0</v>
      </c>
      <c r="I237" s="110">
        <f>IF(AND(G237=0,H237=0),0,MAX(I236-J236+SUM($G$14:G237)-SUM($H$14:H237),0))</f>
        <v>0</v>
      </c>
      <c r="J237" s="110">
        <f>IF(AND(G237=0,H237=0),0,MAX(J236-I236+SUM($H$14:H237)-SUM($G$14:G237),0))</f>
        <v>0</v>
      </c>
    </row>
    <row r="238" spans="1:10" s="134" customFormat="1" ht="15" hidden="1" x14ac:dyDescent="0.2">
      <c r="A238" s="109" t="str">
        <f>IF(OR(PS!F227=SCTNB!$F$6,PS!G227=SCTNB!$F$6),PS!A227,"")</f>
        <v/>
      </c>
      <c r="B238" s="107" t="str">
        <f>IF(PS!F227=SCTNB!$F$6,PS!C227,IF(PS!G227=SCTNB!$F$6,PS!D227,""))</f>
        <v/>
      </c>
      <c r="C238" s="109" t="str">
        <f>IF(OR(PS!F227=SCTNB!$F$6,PS!G227=SCTNB!$F$6),PS!B227,"")</f>
        <v/>
      </c>
      <c r="D238" s="197" t="str">
        <f>IF(OR(PS!F227=SCTNB!$F$6,PS!G227=SCTNB!$F$6),PS!E227,"")</f>
        <v/>
      </c>
      <c r="E238" s="107" t="str">
        <f>IF(PS!F227=SCTNB!$F$6,PS!G227,IF(PS!G227=SCTNB!$F$6,PS!F227,""))</f>
        <v/>
      </c>
      <c r="F238" s="107"/>
      <c r="G238" s="110">
        <f>IF(PS!F227=SCTNB!$F$6,PS!J227,0)</f>
        <v>0</v>
      </c>
      <c r="H238" s="110">
        <f>IF(PS!G227=SCTNB!$F$6,PS!J227,0)</f>
        <v>0</v>
      </c>
      <c r="I238" s="110">
        <f>IF(AND(G238=0,H238=0),0,MAX(I237-J237+SUM($G$14:G238)-SUM($H$14:H238),0))</f>
        <v>0</v>
      </c>
      <c r="J238" s="110">
        <f>IF(AND(G238=0,H238=0),0,MAX(J237-I237+SUM($H$14:H238)-SUM($G$14:G238),0))</f>
        <v>0</v>
      </c>
    </row>
    <row r="239" spans="1:10" s="134" customFormat="1" ht="15" hidden="1" x14ac:dyDescent="0.2">
      <c r="A239" s="109" t="str">
        <f>IF(OR(PS!F228=SCTNB!$F$6,PS!G228=SCTNB!$F$6),PS!A228,"")</f>
        <v/>
      </c>
      <c r="B239" s="107" t="str">
        <f>IF(PS!F228=SCTNB!$F$6,PS!C228,IF(PS!G228=SCTNB!$F$6,PS!D228,""))</f>
        <v/>
      </c>
      <c r="C239" s="109" t="str">
        <f>IF(OR(PS!F228=SCTNB!$F$6,PS!G228=SCTNB!$F$6),PS!B228,"")</f>
        <v/>
      </c>
      <c r="D239" s="197" t="str">
        <f>IF(OR(PS!F228=SCTNB!$F$6,PS!G228=SCTNB!$F$6),PS!E228,"")</f>
        <v/>
      </c>
      <c r="E239" s="107" t="str">
        <f>IF(PS!F228=SCTNB!$F$6,PS!G228,IF(PS!G228=SCTNB!$F$6,PS!F228,""))</f>
        <v/>
      </c>
      <c r="F239" s="107"/>
      <c r="G239" s="110">
        <f>IF(PS!F228=SCTNB!$F$6,PS!J228,0)</f>
        <v>0</v>
      </c>
      <c r="H239" s="110">
        <f>IF(PS!G228=SCTNB!$F$6,PS!J228,0)</f>
        <v>0</v>
      </c>
      <c r="I239" s="110">
        <f>IF(AND(G239=0,H239=0),0,MAX(I238-J238+SUM($G$14:G239)-SUM($H$14:H239),0))</f>
        <v>0</v>
      </c>
      <c r="J239" s="110">
        <f>IF(AND(G239=0,H239=0),0,MAX(J238-I238+SUM($H$14:H239)-SUM($G$14:G239),0))</f>
        <v>0</v>
      </c>
    </row>
    <row r="240" spans="1:10" s="134" customFormat="1" ht="15" hidden="1" x14ac:dyDescent="0.2">
      <c r="A240" s="109" t="str">
        <f>IF(OR(PS!F229=SCTNB!$F$6,PS!G229=SCTNB!$F$6),PS!A229,"")</f>
        <v/>
      </c>
      <c r="B240" s="107" t="str">
        <f>IF(PS!F229=SCTNB!$F$6,PS!C229,IF(PS!G229=SCTNB!$F$6,PS!D229,""))</f>
        <v/>
      </c>
      <c r="C240" s="109" t="str">
        <f>IF(OR(PS!F229=SCTNB!$F$6,PS!G229=SCTNB!$F$6),PS!B229,"")</f>
        <v/>
      </c>
      <c r="D240" s="197" t="str">
        <f>IF(OR(PS!F229=SCTNB!$F$6,PS!G229=SCTNB!$F$6),PS!E229,"")</f>
        <v/>
      </c>
      <c r="E240" s="107" t="str">
        <f>IF(PS!F229=SCTNB!$F$6,PS!G229,IF(PS!G229=SCTNB!$F$6,PS!F229,""))</f>
        <v/>
      </c>
      <c r="F240" s="107"/>
      <c r="G240" s="110">
        <f>IF(PS!F229=SCTNB!$F$6,PS!J229,0)</f>
        <v>0</v>
      </c>
      <c r="H240" s="110">
        <f>IF(PS!G229=SCTNB!$F$6,PS!J229,0)</f>
        <v>0</v>
      </c>
      <c r="I240" s="110">
        <f>IF(AND(G240=0,H240=0),0,MAX(I239-J239+SUM($G$14:G240)-SUM($H$14:H240),0))</f>
        <v>0</v>
      </c>
      <c r="J240" s="110">
        <f>IF(AND(G240=0,H240=0),0,MAX(J239-I239+SUM($H$14:H240)-SUM($G$14:G240),0))</f>
        <v>0</v>
      </c>
    </row>
    <row r="241" spans="1:10" s="134" customFormat="1" ht="15" hidden="1" x14ac:dyDescent="0.2">
      <c r="A241" s="109" t="str">
        <f>IF(OR(PS!F230=SCTNB!$F$6,PS!G230=SCTNB!$F$6),PS!A230,"")</f>
        <v/>
      </c>
      <c r="B241" s="107" t="str">
        <f>IF(PS!F230=SCTNB!$F$6,PS!C230,IF(PS!G230=SCTNB!$F$6,PS!D230,""))</f>
        <v/>
      </c>
      <c r="C241" s="109" t="str">
        <f>IF(OR(PS!F230=SCTNB!$F$6,PS!G230=SCTNB!$F$6),PS!B230,"")</f>
        <v/>
      </c>
      <c r="D241" s="197" t="str">
        <f>IF(OR(PS!F230=SCTNB!$F$6,PS!G230=SCTNB!$F$6),PS!E230,"")</f>
        <v/>
      </c>
      <c r="E241" s="107" t="str">
        <f>IF(PS!F230=SCTNB!$F$6,PS!G230,IF(PS!G230=SCTNB!$F$6,PS!F230,""))</f>
        <v/>
      </c>
      <c r="F241" s="107"/>
      <c r="G241" s="110">
        <f>IF(PS!F230=SCTNB!$F$6,PS!J230,0)</f>
        <v>0</v>
      </c>
      <c r="H241" s="110">
        <f>IF(PS!G230=SCTNB!$F$6,PS!J230,0)</f>
        <v>0</v>
      </c>
      <c r="I241" s="110">
        <f>IF(AND(G241=0,H241=0),0,MAX(I240-J240+SUM($G$14:G241)-SUM($H$14:H241),0))</f>
        <v>0</v>
      </c>
      <c r="J241" s="110">
        <f>IF(AND(G241=0,H241=0),0,MAX(J240-I240+SUM($H$14:H241)-SUM($G$14:G241),0))</f>
        <v>0</v>
      </c>
    </row>
    <row r="242" spans="1:10" s="134" customFormat="1" ht="15" hidden="1" x14ac:dyDescent="0.2">
      <c r="A242" s="109" t="str">
        <f>IF(OR(PS!F231=SCTNB!$F$6,PS!G231=SCTNB!$F$6),PS!A231,"")</f>
        <v/>
      </c>
      <c r="B242" s="107" t="str">
        <f>IF(PS!F231=SCTNB!$F$6,PS!C231,IF(PS!G231=SCTNB!$F$6,PS!D231,""))</f>
        <v/>
      </c>
      <c r="C242" s="109" t="str">
        <f>IF(OR(PS!F231=SCTNB!$F$6,PS!G231=SCTNB!$F$6),PS!B231,"")</f>
        <v/>
      </c>
      <c r="D242" s="197" t="str">
        <f>IF(OR(PS!F231=SCTNB!$F$6,PS!G231=SCTNB!$F$6),PS!E231,"")</f>
        <v/>
      </c>
      <c r="E242" s="107" t="str">
        <f>IF(PS!F231=SCTNB!$F$6,PS!G231,IF(PS!G231=SCTNB!$F$6,PS!F231,""))</f>
        <v/>
      </c>
      <c r="F242" s="107"/>
      <c r="G242" s="110">
        <f>IF(PS!F231=SCTNB!$F$6,PS!J231,0)</f>
        <v>0</v>
      </c>
      <c r="H242" s="110">
        <f>IF(PS!G231=SCTNB!$F$6,PS!J231,0)</f>
        <v>0</v>
      </c>
      <c r="I242" s="110">
        <f>IF(AND(G242=0,H242=0),0,MAX(I241-J241+SUM($G$14:G242)-SUM($H$14:H242),0))</f>
        <v>0</v>
      </c>
      <c r="J242" s="110">
        <f>IF(AND(G242=0,H242=0),0,MAX(J241-I241+SUM($H$14:H242)-SUM($G$14:G242),0))</f>
        <v>0</v>
      </c>
    </row>
    <row r="243" spans="1:10" s="134" customFormat="1" ht="15" hidden="1" x14ac:dyDescent="0.2">
      <c r="A243" s="109" t="str">
        <f>IF(OR(PS!F232=SCTNB!$F$6,PS!G232=SCTNB!$F$6),PS!A232,"")</f>
        <v/>
      </c>
      <c r="B243" s="107" t="str">
        <f>IF(PS!F232=SCTNB!$F$6,PS!C232,IF(PS!G232=SCTNB!$F$6,PS!D232,""))</f>
        <v/>
      </c>
      <c r="C243" s="109" t="str">
        <f>IF(OR(PS!F232=SCTNB!$F$6,PS!G232=SCTNB!$F$6),PS!B232,"")</f>
        <v/>
      </c>
      <c r="D243" s="197" t="str">
        <f>IF(OR(PS!F232=SCTNB!$F$6,PS!G232=SCTNB!$F$6),PS!E232,"")</f>
        <v/>
      </c>
      <c r="E243" s="107" t="str">
        <f>IF(PS!F232=SCTNB!$F$6,PS!G232,IF(PS!G232=SCTNB!$F$6,PS!F232,""))</f>
        <v/>
      </c>
      <c r="F243" s="107"/>
      <c r="G243" s="110">
        <f>IF(PS!F232=SCTNB!$F$6,PS!J232,0)</f>
        <v>0</v>
      </c>
      <c r="H243" s="110">
        <f>IF(PS!G232=SCTNB!$F$6,PS!J232,0)</f>
        <v>0</v>
      </c>
      <c r="I243" s="110">
        <f>IF(AND(G243=0,H243=0),0,MAX(I242-J242+SUM($G$14:G243)-SUM($H$14:H243),0))</f>
        <v>0</v>
      </c>
      <c r="J243" s="110">
        <f>IF(AND(G243=0,H243=0),0,MAX(J242-I242+SUM($H$14:H243)-SUM($G$14:G243),0))</f>
        <v>0</v>
      </c>
    </row>
    <row r="244" spans="1:10" s="134" customFormat="1" ht="15" hidden="1" x14ac:dyDescent="0.2">
      <c r="A244" s="109" t="str">
        <f>IF(OR(PS!F233=SCTNB!$F$6,PS!G233=SCTNB!$F$6),PS!A233,"")</f>
        <v/>
      </c>
      <c r="B244" s="107" t="str">
        <f>IF(PS!F233=SCTNB!$F$6,PS!C233,IF(PS!G233=SCTNB!$F$6,PS!D233,""))</f>
        <v/>
      </c>
      <c r="C244" s="109" t="str">
        <f>IF(OR(PS!F233=SCTNB!$F$6,PS!G233=SCTNB!$F$6),PS!B233,"")</f>
        <v/>
      </c>
      <c r="D244" s="197" t="str">
        <f>IF(OR(PS!F233=SCTNB!$F$6,PS!G233=SCTNB!$F$6),PS!E233,"")</f>
        <v/>
      </c>
      <c r="E244" s="107" t="str">
        <f>IF(PS!F233=SCTNB!$F$6,PS!G233,IF(PS!G233=SCTNB!$F$6,PS!F233,""))</f>
        <v/>
      </c>
      <c r="F244" s="107"/>
      <c r="G244" s="110">
        <f>IF(PS!F233=SCTNB!$F$6,PS!J233,0)</f>
        <v>0</v>
      </c>
      <c r="H244" s="110">
        <f>IF(PS!G233=SCTNB!$F$6,PS!J233,0)</f>
        <v>0</v>
      </c>
      <c r="I244" s="110">
        <f>IF(AND(G244=0,H244=0),0,MAX(I243-J243+SUM($G$14:G244)-SUM($H$14:H244),0))</f>
        <v>0</v>
      </c>
      <c r="J244" s="110">
        <f>IF(AND(G244=0,H244=0),0,MAX(J243-I243+SUM($H$14:H244)-SUM($G$14:G244),0))</f>
        <v>0</v>
      </c>
    </row>
    <row r="245" spans="1:10" s="134" customFormat="1" ht="15" hidden="1" x14ac:dyDescent="0.2">
      <c r="A245" s="109" t="str">
        <f>IF(OR(PS!F234=SCTNB!$F$6,PS!G234=SCTNB!$F$6),PS!A234,"")</f>
        <v/>
      </c>
      <c r="B245" s="107" t="str">
        <f>IF(PS!F234=SCTNB!$F$6,PS!C234,IF(PS!G234=SCTNB!$F$6,PS!D234,""))</f>
        <v/>
      </c>
      <c r="C245" s="109" t="str">
        <f>IF(OR(PS!F234=SCTNB!$F$6,PS!G234=SCTNB!$F$6),PS!B234,"")</f>
        <v/>
      </c>
      <c r="D245" s="197" t="str">
        <f>IF(OR(PS!F234=SCTNB!$F$6,PS!G234=SCTNB!$F$6),PS!E234,"")</f>
        <v/>
      </c>
      <c r="E245" s="107" t="str">
        <f>IF(PS!F234=SCTNB!$F$6,PS!G234,IF(PS!G234=SCTNB!$F$6,PS!F234,""))</f>
        <v/>
      </c>
      <c r="F245" s="107"/>
      <c r="G245" s="110">
        <f>IF(PS!F234=SCTNB!$F$6,PS!J234,0)</f>
        <v>0</v>
      </c>
      <c r="H245" s="110">
        <f>IF(PS!G234=SCTNB!$F$6,PS!J234,0)</f>
        <v>0</v>
      </c>
      <c r="I245" s="110">
        <f>IF(AND(G245=0,H245=0),0,MAX(I244-J244+SUM($G$14:G245)-SUM($H$14:H245),0))</f>
        <v>0</v>
      </c>
      <c r="J245" s="110">
        <f>IF(AND(G245=0,H245=0),0,MAX(J244-I244+SUM($H$14:H245)-SUM($G$14:G245),0))</f>
        <v>0</v>
      </c>
    </row>
    <row r="246" spans="1:10" s="134" customFormat="1" ht="15" hidden="1" x14ac:dyDescent="0.2">
      <c r="A246" s="109" t="str">
        <f>IF(OR(PS!F235=SCTNB!$F$6,PS!G235=SCTNB!$F$6),PS!A235,"")</f>
        <v/>
      </c>
      <c r="B246" s="107" t="str">
        <f>IF(PS!F235=SCTNB!$F$6,PS!C235,IF(PS!G235=SCTNB!$F$6,PS!D235,""))</f>
        <v/>
      </c>
      <c r="C246" s="109" t="str">
        <f>IF(OR(PS!F235=SCTNB!$F$6,PS!G235=SCTNB!$F$6),PS!B235,"")</f>
        <v/>
      </c>
      <c r="D246" s="197" t="str">
        <f>IF(OR(PS!F235=SCTNB!$F$6,PS!G235=SCTNB!$F$6),PS!E235,"")</f>
        <v/>
      </c>
      <c r="E246" s="107" t="str">
        <f>IF(PS!F235=SCTNB!$F$6,PS!G235,IF(PS!G235=SCTNB!$F$6,PS!F235,""))</f>
        <v/>
      </c>
      <c r="F246" s="107"/>
      <c r="G246" s="110">
        <f>IF(PS!F235=SCTNB!$F$6,PS!J235,0)</f>
        <v>0</v>
      </c>
      <c r="H246" s="110">
        <f>IF(PS!G235=SCTNB!$F$6,PS!J235,0)</f>
        <v>0</v>
      </c>
      <c r="I246" s="110">
        <f>IF(AND(G246=0,H246=0),0,MAX(I245-J245+SUM($G$14:G246)-SUM($H$14:H246),0))</f>
        <v>0</v>
      </c>
      <c r="J246" s="110">
        <f>IF(AND(G246=0,H246=0),0,MAX(J245-I245+SUM($H$14:H246)-SUM($G$14:G246),0))</f>
        <v>0</v>
      </c>
    </row>
    <row r="247" spans="1:10" s="134" customFormat="1" ht="15" hidden="1" x14ac:dyDescent="0.2">
      <c r="A247" s="109" t="str">
        <f>IF(OR(PS!F236=SCTNB!$F$6,PS!G236=SCTNB!$F$6),PS!A236,"")</f>
        <v/>
      </c>
      <c r="B247" s="107" t="str">
        <f>IF(PS!F236=SCTNB!$F$6,PS!C236,IF(PS!G236=SCTNB!$F$6,PS!D236,""))</f>
        <v/>
      </c>
      <c r="C247" s="109" t="str">
        <f>IF(OR(PS!F236=SCTNB!$F$6,PS!G236=SCTNB!$F$6),PS!B236,"")</f>
        <v/>
      </c>
      <c r="D247" s="197" t="str">
        <f>IF(OR(PS!F236=SCTNB!$F$6,PS!G236=SCTNB!$F$6),PS!E236,"")</f>
        <v/>
      </c>
      <c r="E247" s="107" t="str">
        <f>IF(PS!F236=SCTNB!$F$6,PS!G236,IF(PS!G236=SCTNB!$F$6,PS!F236,""))</f>
        <v/>
      </c>
      <c r="F247" s="107"/>
      <c r="G247" s="110">
        <f>IF(PS!F236=SCTNB!$F$6,PS!J236,0)</f>
        <v>0</v>
      </c>
      <c r="H247" s="110">
        <f>IF(PS!G236=SCTNB!$F$6,PS!J236,0)</f>
        <v>0</v>
      </c>
      <c r="I247" s="110">
        <f>IF(AND(G247=0,H247=0),0,MAX(I246-J246+SUM($G$14:G247)-SUM($H$14:H247),0))</f>
        <v>0</v>
      </c>
      <c r="J247" s="110">
        <f>IF(AND(G247=0,H247=0),0,MAX(J246-I246+SUM($H$14:H247)-SUM($G$14:G247),0))</f>
        <v>0</v>
      </c>
    </row>
    <row r="248" spans="1:10" s="134" customFormat="1" ht="15" hidden="1" x14ac:dyDescent="0.2">
      <c r="A248" s="109" t="str">
        <f>IF(OR(PS!F237=SCTNB!$F$6,PS!G237=SCTNB!$F$6),PS!A237,"")</f>
        <v/>
      </c>
      <c r="B248" s="107" t="str">
        <f>IF(PS!F237=SCTNB!$F$6,PS!C237,IF(PS!G237=SCTNB!$F$6,PS!D237,""))</f>
        <v/>
      </c>
      <c r="C248" s="109" t="str">
        <f>IF(OR(PS!F237=SCTNB!$F$6,PS!G237=SCTNB!$F$6),PS!B237,"")</f>
        <v/>
      </c>
      <c r="D248" s="197" t="str">
        <f>IF(OR(PS!F237=SCTNB!$F$6,PS!G237=SCTNB!$F$6),PS!E237,"")</f>
        <v/>
      </c>
      <c r="E248" s="107" t="str">
        <f>IF(PS!F237=SCTNB!$F$6,PS!G237,IF(PS!G237=SCTNB!$F$6,PS!F237,""))</f>
        <v/>
      </c>
      <c r="F248" s="107"/>
      <c r="G248" s="110">
        <f>IF(PS!F237=SCTNB!$F$6,PS!J237,0)</f>
        <v>0</v>
      </c>
      <c r="H248" s="110">
        <f>IF(PS!G237=SCTNB!$F$6,PS!J237,0)</f>
        <v>0</v>
      </c>
      <c r="I248" s="110">
        <f>IF(AND(G248=0,H248=0),0,MAX(I247-J247+SUM($G$14:G248)-SUM($H$14:H248),0))</f>
        <v>0</v>
      </c>
      <c r="J248" s="110">
        <f>IF(AND(G248=0,H248=0),0,MAX(J247-I247+SUM($H$14:H248)-SUM($G$14:G248),0))</f>
        <v>0</v>
      </c>
    </row>
    <row r="249" spans="1:10" s="134" customFormat="1" ht="15" hidden="1" x14ac:dyDescent="0.2">
      <c r="A249" s="109" t="str">
        <f>IF(OR(PS!F238=SCTNB!$F$6,PS!G238=SCTNB!$F$6),PS!A238,"")</f>
        <v/>
      </c>
      <c r="B249" s="107" t="str">
        <f>IF(PS!F238=SCTNB!$F$6,PS!C238,IF(PS!G238=SCTNB!$F$6,PS!D238,""))</f>
        <v/>
      </c>
      <c r="C249" s="109" t="str">
        <f>IF(OR(PS!F238=SCTNB!$F$6,PS!G238=SCTNB!$F$6),PS!B238,"")</f>
        <v/>
      </c>
      <c r="D249" s="197" t="str">
        <f>IF(OR(PS!F238=SCTNB!$F$6,PS!G238=SCTNB!$F$6),PS!E238,"")</f>
        <v/>
      </c>
      <c r="E249" s="107" t="str">
        <f>IF(PS!F238=SCTNB!$F$6,PS!G238,IF(PS!G238=SCTNB!$F$6,PS!F238,""))</f>
        <v/>
      </c>
      <c r="F249" s="107"/>
      <c r="G249" s="110">
        <f>IF(PS!F238=SCTNB!$F$6,PS!J238,0)</f>
        <v>0</v>
      </c>
      <c r="H249" s="110">
        <f>IF(PS!G238=SCTNB!$F$6,PS!J238,0)</f>
        <v>0</v>
      </c>
      <c r="I249" s="110">
        <f>IF(AND(G249=0,H249=0),0,MAX(I248-J248+SUM($G$14:G249)-SUM($H$14:H249),0))</f>
        <v>0</v>
      </c>
      <c r="J249" s="110">
        <f>IF(AND(G249=0,H249=0),0,MAX(J248-I248+SUM($H$14:H249)-SUM($G$14:G249),0))</f>
        <v>0</v>
      </c>
    </row>
    <row r="250" spans="1:10" s="134" customFormat="1" ht="15" hidden="1" x14ac:dyDescent="0.2">
      <c r="A250" s="109" t="str">
        <f>IF(OR(PS!F239=SCTNB!$F$6,PS!G239=SCTNB!$F$6),PS!A239,"")</f>
        <v/>
      </c>
      <c r="B250" s="107" t="str">
        <f>IF(PS!F239=SCTNB!$F$6,PS!C239,IF(PS!G239=SCTNB!$F$6,PS!D239,""))</f>
        <v/>
      </c>
      <c r="C250" s="109" t="str">
        <f>IF(OR(PS!F239=SCTNB!$F$6,PS!G239=SCTNB!$F$6),PS!B239,"")</f>
        <v/>
      </c>
      <c r="D250" s="197" t="str">
        <f>IF(OR(PS!F239=SCTNB!$F$6,PS!G239=SCTNB!$F$6),PS!E239,"")</f>
        <v/>
      </c>
      <c r="E250" s="107" t="str">
        <f>IF(PS!F239=SCTNB!$F$6,PS!G239,IF(PS!G239=SCTNB!$F$6,PS!F239,""))</f>
        <v/>
      </c>
      <c r="F250" s="107"/>
      <c r="G250" s="110">
        <f>IF(PS!F239=SCTNB!$F$6,PS!J239,0)</f>
        <v>0</v>
      </c>
      <c r="H250" s="110">
        <f>IF(PS!G239=SCTNB!$F$6,PS!J239,0)</f>
        <v>0</v>
      </c>
      <c r="I250" s="110">
        <f>IF(AND(G250=0,H250=0),0,MAX(I249-J249+SUM($G$14:G250)-SUM($H$14:H250),0))</f>
        <v>0</v>
      </c>
      <c r="J250" s="110">
        <f>IF(AND(G250=0,H250=0),0,MAX(J249-I249+SUM($H$14:H250)-SUM($G$14:G250),0))</f>
        <v>0</v>
      </c>
    </row>
    <row r="251" spans="1:10" s="134" customFormat="1" ht="15" hidden="1" x14ac:dyDescent="0.2">
      <c r="A251" s="109" t="str">
        <f>IF(OR(PS!F240=SCTNB!$F$6,PS!G240=SCTNB!$F$6),PS!A240,"")</f>
        <v/>
      </c>
      <c r="B251" s="107" t="str">
        <f>IF(PS!F240=SCTNB!$F$6,PS!C240,IF(PS!G240=SCTNB!$F$6,PS!D240,""))</f>
        <v/>
      </c>
      <c r="C251" s="109" t="str">
        <f>IF(OR(PS!F240=SCTNB!$F$6,PS!G240=SCTNB!$F$6),PS!B240,"")</f>
        <v/>
      </c>
      <c r="D251" s="197" t="str">
        <f>IF(OR(PS!F240=SCTNB!$F$6,PS!G240=SCTNB!$F$6),PS!E240,"")</f>
        <v/>
      </c>
      <c r="E251" s="107" t="str">
        <f>IF(PS!F240=SCTNB!$F$6,PS!G240,IF(PS!G240=SCTNB!$F$6,PS!F240,""))</f>
        <v/>
      </c>
      <c r="F251" s="107"/>
      <c r="G251" s="110">
        <f>IF(PS!F240=SCTNB!$F$6,PS!J240,0)</f>
        <v>0</v>
      </c>
      <c r="H251" s="110">
        <f>IF(PS!G240=SCTNB!$F$6,PS!J240,0)</f>
        <v>0</v>
      </c>
      <c r="I251" s="110">
        <f>IF(AND(G251=0,H251=0),0,MAX(I250-J250+SUM($G$14:G251)-SUM($H$14:H251),0))</f>
        <v>0</v>
      </c>
      <c r="J251" s="110">
        <f>IF(AND(G251=0,H251=0),0,MAX(J250-I250+SUM($H$14:H251)-SUM($G$14:G251),0))</f>
        <v>0</v>
      </c>
    </row>
    <row r="252" spans="1:10" s="134" customFormat="1" ht="15" hidden="1" x14ac:dyDescent="0.2">
      <c r="A252" s="109" t="str">
        <f>IF(OR(PS!F241=SCTNB!$F$6,PS!G241=SCTNB!$F$6),PS!A241,"")</f>
        <v/>
      </c>
      <c r="B252" s="107" t="str">
        <f>IF(PS!F241=SCTNB!$F$6,PS!C241,IF(PS!G241=SCTNB!$F$6,PS!D241,""))</f>
        <v/>
      </c>
      <c r="C252" s="109" t="str">
        <f>IF(OR(PS!F241=SCTNB!$F$6,PS!G241=SCTNB!$F$6),PS!B241,"")</f>
        <v/>
      </c>
      <c r="D252" s="197" t="str">
        <f>IF(OR(PS!F241=SCTNB!$F$6,PS!G241=SCTNB!$F$6),PS!E241,"")</f>
        <v/>
      </c>
      <c r="E252" s="107" t="str">
        <f>IF(PS!F241=SCTNB!$F$6,PS!G241,IF(PS!G241=SCTNB!$F$6,PS!F241,""))</f>
        <v/>
      </c>
      <c r="F252" s="107"/>
      <c r="G252" s="110">
        <f>IF(PS!F241=SCTNB!$F$6,PS!J241,0)</f>
        <v>0</v>
      </c>
      <c r="H252" s="110">
        <f>IF(PS!G241=SCTNB!$F$6,PS!J241,0)</f>
        <v>0</v>
      </c>
      <c r="I252" s="110">
        <f>IF(AND(G252=0,H252=0),0,MAX(I251-J251+SUM($G$14:G252)-SUM($H$14:H252),0))</f>
        <v>0</v>
      </c>
      <c r="J252" s="110">
        <f>IF(AND(G252=0,H252=0),0,MAX(J251-I251+SUM($H$14:H252)-SUM($G$14:G252),0))</f>
        <v>0</v>
      </c>
    </row>
    <row r="253" spans="1:10" s="134" customFormat="1" ht="15" hidden="1" x14ac:dyDescent="0.2">
      <c r="A253" s="109" t="str">
        <f>IF(OR(PS!F242=SCTNB!$F$6,PS!G242=SCTNB!$F$6),PS!A242,"")</f>
        <v/>
      </c>
      <c r="B253" s="107" t="str">
        <f>IF(PS!F242=SCTNB!$F$6,PS!C242,IF(PS!G242=SCTNB!$F$6,PS!D242,""))</f>
        <v/>
      </c>
      <c r="C253" s="109" t="str">
        <f>IF(OR(PS!F242=SCTNB!$F$6,PS!G242=SCTNB!$F$6),PS!B242,"")</f>
        <v/>
      </c>
      <c r="D253" s="197" t="str">
        <f>IF(OR(PS!F242=SCTNB!$F$6,PS!G242=SCTNB!$F$6),PS!E242,"")</f>
        <v/>
      </c>
      <c r="E253" s="107" t="str">
        <f>IF(PS!F242=SCTNB!$F$6,PS!G242,IF(PS!G242=SCTNB!$F$6,PS!F242,""))</f>
        <v/>
      </c>
      <c r="F253" s="107"/>
      <c r="G253" s="110">
        <f>IF(PS!F242=SCTNB!$F$6,PS!J242,0)</f>
        <v>0</v>
      </c>
      <c r="H253" s="110">
        <f>IF(PS!G242=SCTNB!$F$6,PS!J242,0)</f>
        <v>0</v>
      </c>
      <c r="I253" s="110">
        <f>IF(AND(G253=0,H253=0),0,MAX(I252-J252+SUM($G$14:G253)-SUM($H$14:H253),0))</f>
        <v>0</v>
      </c>
      <c r="J253" s="110">
        <f>IF(AND(G253=0,H253=0),0,MAX(J252-I252+SUM($H$14:H253)-SUM($G$14:G253),0))</f>
        <v>0</v>
      </c>
    </row>
    <row r="254" spans="1:10" s="134" customFormat="1" ht="15" hidden="1" x14ac:dyDescent="0.2">
      <c r="A254" s="109" t="str">
        <f>IF(OR(PS!F243=SCTNB!$F$6,PS!G243=SCTNB!$F$6),PS!A243,"")</f>
        <v/>
      </c>
      <c r="B254" s="107" t="str">
        <f>IF(PS!F243=SCTNB!$F$6,PS!C243,IF(PS!G243=SCTNB!$F$6,PS!D243,""))</f>
        <v/>
      </c>
      <c r="C254" s="109" t="str">
        <f>IF(OR(PS!F243=SCTNB!$F$6,PS!G243=SCTNB!$F$6),PS!B243,"")</f>
        <v/>
      </c>
      <c r="D254" s="197" t="str">
        <f>IF(OR(PS!F243=SCTNB!$F$6,PS!G243=SCTNB!$F$6),PS!E243,"")</f>
        <v/>
      </c>
      <c r="E254" s="107" t="str">
        <f>IF(PS!F243=SCTNB!$F$6,PS!G243,IF(PS!G243=SCTNB!$F$6,PS!F243,""))</f>
        <v/>
      </c>
      <c r="F254" s="107"/>
      <c r="G254" s="110">
        <f>IF(PS!F243=SCTNB!$F$6,PS!J243,0)</f>
        <v>0</v>
      </c>
      <c r="H254" s="110">
        <f>IF(PS!G243=SCTNB!$F$6,PS!J243,0)</f>
        <v>0</v>
      </c>
      <c r="I254" s="110">
        <f>IF(AND(G254=0,H254=0),0,MAX(I253-J253+SUM($G$14:G254)-SUM($H$14:H254),0))</f>
        <v>0</v>
      </c>
      <c r="J254" s="110">
        <f>IF(AND(G254=0,H254=0),0,MAX(J253-I253+SUM($H$14:H254)-SUM($G$14:G254),0))</f>
        <v>0</v>
      </c>
    </row>
    <row r="255" spans="1:10" s="134" customFormat="1" ht="15" hidden="1" x14ac:dyDescent="0.2">
      <c r="A255" s="109" t="str">
        <f>IF(OR(PS!F244=SCTNB!$F$6,PS!G244=SCTNB!$F$6),PS!A244,"")</f>
        <v/>
      </c>
      <c r="B255" s="107" t="str">
        <f>IF(PS!F244=SCTNB!$F$6,PS!C244,IF(PS!G244=SCTNB!$F$6,PS!D244,""))</f>
        <v/>
      </c>
      <c r="C255" s="109" t="str">
        <f>IF(OR(PS!F244=SCTNB!$F$6,PS!G244=SCTNB!$F$6),PS!B244,"")</f>
        <v/>
      </c>
      <c r="D255" s="197" t="str">
        <f>IF(OR(PS!F244=SCTNB!$F$6,PS!G244=SCTNB!$F$6),PS!E244,"")</f>
        <v/>
      </c>
      <c r="E255" s="107" t="str">
        <f>IF(PS!F244=SCTNB!$F$6,PS!G244,IF(PS!G244=SCTNB!$F$6,PS!F244,""))</f>
        <v/>
      </c>
      <c r="F255" s="107"/>
      <c r="G255" s="110">
        <f>IF(PS!F244=SCTNB!$F$6,PS!J244,0)</f>
        <v>0</v>
      </c>
      <c r="H255" s="110">
        <f>IF(PS!G244=SCTNB!$F$6,PS!J244,0)</f>
        <v>0</v>
      </c>
      <c r="I255" s="110">
        <f>IF(AND(G255=0,H255=0),0,MAX(I254-J254+SUM($G$14:G255)-SUM($H$14:H255),0))</f>
        <v>0</v>
      </c>
      <c r="J255" s="110">
        <f>IF(AND(G255=0,H255=0),0,MAX(J254-I254+SUM($H$14:H255)-SUM($G$14:G255),0))</f>
        <v>0</v>
      </c>
    </row>
    <row r="256" spans="1:10" s="134" customFormat="1" ht="15" hidden="1" x14ac:dyDescent="0.2">
      <c r="A256" s="109" t="str">
        <f>IF(OR(PS!F245=SCTNB!$F$6,PS!G245=SCTNB!$F$6),PS!A245,"")</f>
        <v/>
      </c>
      <c r="B256" s="107" t="str">
        <f>IF(PS!F245=SCTNB!$F$6,PS!C245,IF(PS!G245=SCTNB!$F$6,PS!D245,""))</f>
        <v/>
      </c>
      <c r="C256" s="109" t="str">
        <f>IF(OR(PS!F245=SCTNB!$F$6,PS!G245=SCTNB!$F$6),PS!B245,"")</f>
        <v/>
      </c>
      <c r="D256" s="197" t="str">
        <f>IF(OR(PS!F245=SCTNB!$F$6,PS!G245=SCTNB!$F$6),PS!E245,"")</f>
        <v/>
      </c>
      <c r="E256" s="107" t="str">
        <f>IF(PS!F245=SCTNB!$F$6,PS!G245,IF(PS!G245=SCTNB!$F$6,PS!F245,""))</f>
        <v/>
      </c>
      <c r="F256" s="107"/>
      <c r="G256" s="110">
        <f>IF(PS!F245=SCTNB!$F$6,PS!J245,0)</f>
        <v>0</v>
      </c>
      <c r="H256" s="110">
        <f>IF(PS!G245=SCTNB!$F$6,PS!J245,0)</f>
        <v>0</v>
      </c>
      <c r="I256" s="110">
        <f>IF(AND(G256=0,H256=0),0,MAX(I255-J255+SUM($G$14:G256)-SUM($H$14:H256),0))</f>
        <v>0</v>
      </c>
      <c r="J256" s="110">
        <f>IF(AND(G256=0,H256=0),0,MAX(J255-I255+SUM($H$14:H256)-SUM($G$14:G256),0))</f>
        <v>0</v>
      </c>
    </row>
    <row r="257" spans="1:10" s="134" customFormat="1" ht="15" hidden="1" x14ac:dyDescent="0.2">
      <c r="A257" s="109" t="str">
        <f>IF(OR(PS!F246=SCTNB!$F$6,PS!G246=SCTNB!$F$6),PS!A246,"")</f>
        <v/>
      </c>
      <c r="B257" s="107" t="str">
        <f>IF(PS!F246=SCTNB!$F$6,PS!C246,IF(PS!G246=SCTNB!$F$6,PS!D246,""))</f>
        <v/>
      </c>
      <c r="C257" s="109" t="str">
        <f>IF(OR(PS!F246=SCTNB!$F$6,PS!G246=SCTNB!$F$6),PS!B246,"")</f>
        <v/>
      </c>
      <c r="D257" s="197" t="str">
        <f>IF(OR(PS!F246=SCTNB!$F$6,PS!G246=SCTNB!$F$6),PS!E246,"")</f>
        <v/>
      </c>
      <c r="E257" s="107" t="str">
        <f>IF(PS!F246=SCTNB!$F$6,PS!G246,IF(PS!G246=SCTNB!$F$6,PS!F246,""))</f>
        <v/>
      </c>
      <c r="F257" s="107"/>
      <c r="G257" s="110">
        <f>IF(PS!F246=SCTNB!$F$6,PS!J246,0)</f>
        <v>0</v>
      </c>
      <c r="H257" s="110">
        <f>IF(PS!G246=SCTNB!$F$6,PS!J246,0)</f>
        <v>0</v>
      </c>
      <c r="I257" s="110">
        <f>IF(AND(G257=0,H257=0),0,MAX(I256-J256+SUM($G$14:G257)-SUM($H$14:H257),0))</f>
        <v>0</v>
      </c>
      <c r="J257" s="110">
        <f>IF(AND(G257=0,H257=0),0,MAX(J256-I256+SUM($H$14:H257)-SUM($G$14:G257),0))</f>
        <v>0</v>
      </c>
    </row>
    <row r="258" spans="1:10" s="134" customFormat="1" ht="15" hidden="1" x14ac:dyDescent="0.2">
      <c r="A258" s="109" t="str">
        <f>IF(OR(PS!F247=SCTNB!$F$6,PS!G247=SCTNB!$F$6),PS!A247,"")</f>
        <v/>
      </c>
      <c r="B258" s="107" t="str">
        <f>IF(PS!F247=SCTNB!$F$6,PS!C247,IF(PS!G247=SCTNB!$F$6,PS!D247,""))</f>
        <v/>
      </c>
      <c r="C258" s="109" t="str">
        <f>IF(OR(PS!F247=SCTNB!$F$6,PS!G247=SCTNB!$F$6),PS!B247,"")</f>
        <v/>
      </c>
      <c r="D258" s="197" t="str">
        <f>IF(OR(PS!F247=SCTNB!$F$6,PS!G247=SCTNB!$F$6),PS!E247,"")</f>
        <v/>
      </c>
      <c r="E258" s="107" t="str">
        <f>IF(PS!F247=SCTNB!$F$6,PS!G247,IF(PS!G247=SCTNB!$F$6,PS!F247,""))</f>
        <v/>
      </c>
      <c r="F258" s="107"/>
      <c r="G258" s="110">
        <f>IF(PS!F247=SCTNB!$F$6,PS!J247,0)</f>
        <v>0</v>
      </c>
      <c r="H258" s="110">
        <f>IF(PS!G247=SCTNB!$F$6,PS!J247,0)</f>
        <v>0</v>
      </c>
      <c r="I258" s="110">
        <f>IF(AND(G258=0,H258=0),0,MAX(I257-J257+SUM($G$14:G258)-SUM($H$14:H258),0))</f>
        <v>0</v>
      </c>
      <c r="J258" s="110">
        <f>IF(AND(G258=0,H258=0),0,MAX(J257-I257+SUM($H$14:H258)-SUM($G$14:G258),0))</f>
        <v>0</v>
      </c>
    </row>
    <row r="259" spans="1:10" s="134" customFormat="1" ht="15" hidden="1" x14ac:dyDescent="0.2">
      <c r="A259" s="109" t="str">
        <f>IF(OR(PS!F248=SCTNB!$F$6,PS!G248=SCTNB!$F$6),PS!A248,"")</f>
        <v/>
      </c>
      <c r="B259" s="107" t="str">
        <f>IF(PS!F248=SCTNB!$F$6,PS!C248,IF(PS!G248=SCTNB!$F$6,PS!D248,""))</f>
        <v/>
      </c>
      <c r="C259" s="109" t="str">
        <f>IF(OR(PS!F248=SCTNB!$F$6,PS!G248=SCTNB!$F$6),PS!B248,"")</f>
        <v/>
      </c>
      <c r="D259" s="197" t="str">
        <f>IF(OR(PS!F248=SCTNB!$F$6,PS!G248=SCTNB!$F$6),PS!E248,"")</f>
        <v/>
      </c>
      <c r="E259" s="107" t="str">
        <f>IF(PS!F248=SCTNB!$F$6,PS!G248,IF(PS!G248=SCTNB!$F$6,PS!F248,""))</f>
        <v/>
      </c>
      <c r="F259" s="107"/>
      <c r="G259" s="110">
        <f>IF(PS!F248=SCTNB!$F$6,PS!J248,0)</f>
        <v>0</v>
      </c>
      <c r="H259" s="110">
        <f>IF(PS!G248=SCTNB!$F$6,PS!J248,0)</f>
        <v>0</v>
      </c>
      <c r="I259" s="110">
        <f>IF(AND(G259=0,H259=0),0,MAX(I258-J258+SUM($G$14:G259)-SUM($H$14:H259),0))</f>
        <v>0</v>
      </c>
      <c r="J259" s="110">
        <f>IF(AND(G259=0,H259=0),0,MAX(J258-I258+SUM($H$14:H259)-SUM($G$14:G259),0))</f>
        <v>0</v>
      </c>
    </row>
    <row r="260" spans="1:10" s="134" customFormat="1" ht="15" hidden="1" x14ac:dyDescent="0.2">
      <c r="A260" s="109" t="str">
        <f>IF(OR(PS!F249=SCTNB!$F$6,PS!G249=SCTNB!$F$6),PS!A249,"")</f>
        <v/>
      </c>
      <c r="B260" s="107" t="str">
        <f>IF(PS!F249=SCTNB!$F$6,PS!C249,IF(PS!G249=SCTNB!$F$6,PS!D249,""))</f>
        <v/>
      </c>
      <c r="C260" s="109" t="str">
        <f>IF(OR(PS!F249=SCTNB!$F$6,PS!G249=SCTNB!$F$6),PS!B249,"")</f>
        <v/>
      </c>
      <c r="D260" s="197" t="str">
        <f>IF(OR(PS!F249=SCTNB!$F$6,PS!G249=SCTNB!$F$6),PS!E249,"")</f>
        <v/>
      </c>
      <c r="E260" s="107" t="str">
        <f>IF(PS!F249=SCTNB!$F$6,PS!G249,IF(PS!G249=SCTNB!$F$6,PS!F249,""))</f>
        <v/>
      </c>
      <c r="F260" s="107"/>
      <c r="G260" s="110">
        <f>IF(PS!F249=SCTNB!$F$6,PS!J249,0)</f>
        <v>0</v>
      </c>
      <c r="H260" s="110">
        <f>IF(PS!G249=SCTNB!$F$6,PS!J249,0)</f>
        <v>0</v>
      </c>
      <c r="I260" s="110">
        <f>IF(AND(G260=0,H260=0),0,MAX(I259-J259+SUM($G$14:G260)-SUM($H$14:H260),0))</f>
        <v>0</v>
      </c>
      <c r="J260" s="110">
        <f>IF(AND(G260=0,H260=0),0,MAX(J259-I259+SUM($H$14:H260)-SUM($G$14:G260),0))</f>
        <v>0</v>
      </c>
    </row>
    <row r="261" spans="1:10" s="134" customFormat="1" ht="15" hidden="1" x14ac:dyDescent="0.2">
      <c r="A261" s="109" t="str">
        <f>IF(OR(PS!F250=SCTNB!$F$6,PS!G250=SCTNB!$F$6),PS!A250,"")</f>
        <v/>
      </c>
      <c r="B261" s="107" t="str">
        <f>IF(PS!F250=SCTNB!$F$6,PS!C250,IF(PS!G250=SCTNB!$F$6,PS!D250,""))</f>
        <v/>
      </c>
      <c r="C261" s="109" t="str">
        <f>IF(OR(PS!F250=SCTNB!$F$6,PS!G250=SCTNB!$F$6),PS!B250,"")</f>
        <v/>
      </c>
      <c r="D261" s="197" t="str">
        <f>IF(OR(PS!F250=SCTNB!$F$6,PS!G250=SCTNB!$F$6),PS!E250,"")</f>
        <v/>
      </c>
      <c r="E261" s="107" t="str">
        <f>IF(PS!F250=SCTNB!$F$6,PS!G250,IF(PS!G250=SCTNB!$F$6,PS!F250,""))</f>
        <v/>
      </c>
      <c r="F261" s="107"/>
      <c r="G261" s="110">
        <f>IF(PS!F250=SCTNB!$F$6,PS!J250,0)</f>
        <v>0</v>
      </c>
      <c r="H261" s="110">
        <f>IF(PS!G250=SCTNB!$F$6,PS!J250,0)</f>
        <v>0</v>
      </c>
      <c r="I261" s="110">
        <f>IF(AND(G261=0,H261=0),0,MAX(I260-J260+SUM($G$14:G261)-SUM($H$14:H261),0))</f>
        <v>0</v>
      </c>
      <c r="J261" s="110">
        <f>IF(AND(G261=0,H261=0),0,MAX(J260-I260+SUM($H$14:H261)-SUM($G$14:G261),0))</f>
        <v>0</v>
      </c>
    </row>
    <row r="262" spans="1:10" s="134" customFormat="1" ht="15" hidden="1" x14ac:dyDescent="0.2">
      <c r="A262" s="109" t="str">
        <f>IF(OR(PS!F251=SCTNB!$F$6,PS!G251=SCTNB!$F$6),PS!A251,"")</f>
        <v/>
      </c>
      <c r="B262" s="107" t="str">
        <f>IF(PS!F251=SCTNB!$F$6,PS!C251,IF(PS!G251=SCTNB!$F$6,PS!D251,""))</f>
        <v/>
      </c>
      <c r="C262" s="109" t="str">
        <f>IF(OR(PS!F251=SCTNB!$F$6,PS!G251=SCTNB!$F$6),PS!B251,"")</f>
        <v/>
      </c>
      <c r="D262" s="197" t="str">
        <f>IF(OR(PS!F251=SCTNB!$F$6,PS!G251=SCTNB!$F$6),PS!E251,"")</f>
        <v/>
      </c>
      <c r="E262" s="107" t="str">
        <f>IF(PS!F251=SCTNB!$F$6,PS!G251,IF(PS!G251=SCTNB!$F$6,PS!F251,""))</f>
        <v/>
      </c>
      <c r="F262" s="107"/>
      <c r="G262" s="110">
        <f>IF(PS!F251=SCTNB!$F$6,PS!J251,0)</f>
        <v>0</v>
      </c>
      <c r="H262" s="110">
        <f>IF(PS!G251=SCTNB!$F$6,PS!J251,0)</f>
        <v>0</v>
      </c>
      <c r="I262" s="110">
        <f>IF(AND(G262=0,H262=0),0,MAX(I261-J261+SUM($G$14:G262)-SUM($H$14:H262),0))</f>
        <v>0</v>
      </c>
      <c r="J262" s="110">
        <f>IF(AND(G262=0,H262=0),0,MAX(J261-I261+SUM($H$14:H262)-SUM($G$14:G262),0))</f>
        <v>0</v>
      </c>
    </row>
    <row r="263" spans="1:10" s="134" customFormat="1" ht="15" hidden="1" x14ac:dyDescent="0.2">
      <c r="A263" s="109" t="str">
        <f>IF(OR(PS!F252=SCTNB!$F$6,PS!G252=SCTNB!$F$6),PS!A252,"")</f>
        <v/>
      </c>
      <c r="B263" s="107" t="str">
        <f>IF(PS!F252=SCTNB!$F$6,PS!C252,IF(PS!G252=SCTNB!$F$6,PS!D252,""))</f>
        <v/>
      </c>
      <c r="C263" s="109" t="str">
        <f>IF(OR(PS!F252=SCTNB!$F$6,PS!G252=SCTNB!$F$6),PS!B252,"")</f>
        <v/>
      </c>
      <c r="D263" s="197" t="str">
        <f>IF(OR(PS!F252=SCTNB!$F$6,PS!G252=SCTNB!$F$6),PS!E252,"")</f>
        <v/>
      </c>
      <c r="E263" s="107" t="str">
        <f>IF(PS!F252=SCTNB!$F$6,PS!G252,IF(PS!G252=SCTNB!$F$6,PS!F252,""))</f>
        <v/>
      </c>
      <c r="F263" s="107"/>
      <c r="G263" s="110">
        <f>IF(PS!F252=SCTNB!$F$6,PS!J252,0)</f>
        <v>0</v>
      </c>
      <c r="H263" s="110">
        <f>IF(PS!G252=SCTNB!$F$6,PS!J252,0)</f>
        <v>0</v>
      </c>
      <c r="I263" s="110">
        <f>IF(AND(G263=0,H263=0),0,MAX(I262-J262+SUM($G$14:G263)-SUM($H$14:H263),0))</f>
        <v>0</v>
      </c>
      <c r="J263" s="110">
        <f>IF(AND(G263=0,H263=0),0,MAX(J262-I262+SUM($H$14:H263)-SUM($G$14:G263),0))</f>
        <v>0</v>
      </c>
    </row>
    <row r="264" spans="1:10" s="134" customFormat="1" ht="15" hidden="1" x14ac:dyDescent="0.2">
      <c r="A264" s="109" t="str">
        <f>IF(OR(PS!F253=SCTNB!$F$6,PS!G253=SCTNB!$F$6),PS!A253,"")</f>
        <v/>
      </c>
      <c r="B264" s="107" t="str">
        <f>IF(PS!F253=SCTNB!$F$6,PS!C253,IF(PS!G253=SCTNB!$F$6,PS!D253,""))</f>
        <v/>
      </c>
      <c r="C264" s="109" t="str">
        <f>IF(OR(PS!F253=SCTNB!$F$6,PS!G253=SCTNB!$F$6),PS!B253,"")</f>
        <v/>
      </c>
      <c r="D264" s="197" t="str">
        <f>IF(OR(PS!F253=SCTNB!$F$6,PS!G253=SCTNB!$F$6),PS!E253,"")</f>
        <v/>
      </c>
      <c r="E264" s="107" t="str">
        <f>IF(PS!F253=SCTNB!$F$6,PS!G253,IF(PS!G253=SCTNB!$F$6,PS!F253,""))</f>
        <v/>
      </c>
      <c r="F264" s="107"/>
      <c r="G264" s="110">
        <f>IF(PS!F253=SCTNB!$F$6,PS!J253,0)</f>
        <v>0</v>
      </c>
      <c r="H264" s="110">
        <f>IF(PS!G253=SCTNB!$F$6,PS!J253,0)</f>
        <v>0</v>
      </c>
      <c r="I264" s="110">
        <f>IF(AND(G264=0,H264=0),0,MAX(I263-J263+SUM($G$14:G264)-SUM($H$14:H264),0))</f>
        <v>0</v>
      </c>
      <c r="J264" s="110">
        <f>IF(AND(G264=0,H264=0),0,MAX(J263-I263+SUM($H$14:H264)-SUM($G$14:G264),0))</f>
        <v>0</v>
      </c>
    </row>
    <row r="265" spans="1:10" s="134" customFormat="1" ht="15" hidden="1" x14ac:dyDescent="0.2">
      <c r="A265" s="109" t="str">
        <f>IF(OR(PS!F254=SCTNB!$F$6,PS!G254=SCTNB!$F$6),PS!A254,"")</f>
        <v/>
      </c>
      <c r="B265" s="107" t="str">
        <f>IF(PS!F254=SCTNB!$F$6,PS!C254,IF(PS!G254=SCTNB!$F$6,PS!D254,""))</f>
        <v/>
      </c>
      <c r="C265" s="109" t="str">
        <f>IF(OR(PS!F254=SCTNB!$F$6,PS!G254=SCTNB!$F$6),PS!B254,"")</f>
        <v/>
      </c>
      <c r="D265" s="197" t="str">
        <f>IF(OR(PS!F254=SCTNB!$F$6,PS!G254=SCTNB!$F$6),PS!E254,"")</f>
        <v/>
      </c>
      <c r="E265" s="107" t="str">
        <f>IF(PS!F254=SCTNB!$F$6,PS!G254,IF(PS!G254=SCTNB!$F$6,PS!F254,""))</f>
        <v/>
      </c>
      <c r="F265" s="107"/>
      <c r="G265" s="110">
        <f>IF(PS!F254=SCTNB!$F$6,PS!J254,0)</f>
        <v>0</v>
      </c>
      <c r="H265" s="110">
        <f>IF(PS!G254=SCTNB!$F$6,PS!J254,0)</f>
        <v>0</v>
      </c>
      <c r="I265" s="110">
        <f>IF(AND(G265=0,H265=0),0,MAX(I264-J264+SUM($G$14:G265)-SUM($H$14:H265),0))</f>
        <v>0</v>
      </c>
      <c r="J265" s="110">
        <f>IF(AND(G265=0,H265=0),0,MAX(J264-I264+SUM($H$14:H265)-SUM($G$14:G265),0))</f>
        <v>0</v>
      </c>
    </row>
    <row r="266" spans="1:10" s="134" customFormat="1" ht="15" hidden="1" x14ac:dyDescent="0.2">
      <c r="A266" s="109" t="str">
        <f>IF(OR(PS!F255=SCTNB!$F$6,PS!G255=SCTNB!$F$6),PS!A255,"")</f>
        <v/>
      </c>
      <c r="B266" s="107" t="str">
        <f>IF(PS!F255=SCTNB!$F$6,PS!C255,IF(PS!G255=SCTNB!$F$6,PS!D255,""))</f>
        <v/>
      </c>
      <c r="C266" s="109" t="str">
        <f>IF(OR(PS!F255=SCTNB!$F$6,PS!G255=SCTNB!$F$6),PS!B255,"")</f>
        <v/>
      </c>
      <c r="D266" s="197" t="str">
        <f>IF(OR(PS!F255=SCTNB!$F$6,PS!G255=SCTNB!$F$6),PS!E255,"")</f>
        <v/>
      </c>
      <c r="E266" s="107" t="str">
        <f>IF(PS!F255=SCTNB!$F$6,PS!G255,IF(PS!G255=SCTNB!$F$6,PS!F255,""))</f>
        <v/>
      </c>
      <c r="F266" s="107"/>
      <c r="G266" s="110">
        <f>IF(PS!F255=SCTNB!$F$6,PS!J255,0)</f>
        <v>0</v>
      </c>
      <c r="H266" s="110">
        <f>IF(PS!G255=SCTNB!$F$6,PS!J255,0)</f>
        <v>0</v>
      </c>
      <c r="I266" s="110">
        <f>IF(AND(G266=0,H266=0),0,MAX(I265-J265+SUM($G$14:G266)-SUM($H$14:H266),0))</f>
        <v>0</v>
      </c>
      <c r="J266" s="110">
        <f>IF(AND(G266=0,H266=0),0,MAX(J265-I265+SUM($H$14:H266)-SUM($G$14:G266),0))</f>
        <v>0</v>
      </c>
    </row>
    <row r="267" spans="1:10" s="134" customFormat="1" ht="15" hidden="1" x14ac:dyDescent="0.2">
      <c r="A267" s="109" t="str">
        <f>IF(OR(PS!F256=SCTNB!$F$6,PS!G256=SCTNB!$F$6),PS!A256,"")</f>
        <v/>
      </c>
      <c r="B267" s="107" t="str">
        <f>IF(PS!F256=SCTNB!$F$6,PS!C256,IF(PS!G256=SCTNB!$F$6,PS!D256,""))</f>
        <v/>
      </c>
      <c r="C267" s="109" t="str">
        <f>IF(OR(PS!F256=SCTNB!$F$6,PS!G256=SCTNB!$F$6),PS!B256,"")</f>
        <v/>
      </c>
      <c r="D267" s="197" t="str">
        <f>IF(OR(PS!F256=SCTNB!$F$6,PS!G256=SCTNB!$F$6),PS!E256,"")</f>
        <v/>
      </c>
      <c r="E267" s="107" t="str">
        <f>IF(PS!F256=SCTNB!$F$6,PS!G256,IF(PS!G256=SCTNB!$F$6,PS!F256,""))</f>
        <v/>
      </c>
      <c r="F267" s="107"/>
      <c r="G267" s="110">
        <f>IF(PS!F256=SCTNB!$F$6,PS!J256,0)</f>
        <v>0</v>
      </c>
      <c r="H267" s="110">
        <f>IF(PS!G256=SCTNB!$F$6,PS!J256,0)</f>
        <v>0</v>
      </c>
      <c r="I267" s="110">
        <f>IF(AND(G267=0,H267=0),0,MAX(I266-J266+SUM($G$14:G267)-SUM($H$14:H267),0))</f>
        <v>0</v>
      </c>
      <c r="J267" s="110">
        <f>IF(AND(G267=0,H267=0),0,MAX(J266-I266+SUM($H$14:H267)-SUM($G$14:G267),0))</f>
        <v>0</v>
      </c>
    </row>
    <row r="268" spans="1:10" s="134" customFormat="1" ht="15" hidden="1" x14ac:dyDescent="0.2">
      <c r="A268" s="109" t="str">
        <f>IF(OR(PS!F257=SCTNB!$F$6,PS!G257=SCTNB!$F$6),PS!A257,"")</f>
        <v/>
      </c>
      <c r="B268" s="107" t="str">
        <f>IF(PS!F257=SCTNB!$F$6,PS!C257,IF(PS!G257=SCTNB!$F$6,PS!D257,""))</f>
        <v/>
      </c>
      <c r="C268" s="109" t="str">
        <f>IF(OR(PS!F257=SCTNB!$F$6,PS!G257=SCTNB!$F$6),PS!B257,"")</f>
        <v/>
      </c>
      <c r="D268" s="197" t="str">
        <f>IF(OR(PS!F257=SCTNB!$F$6,PS!G257=SCTNB!$F$6),PS!E257,"")</f>
        <v/>
      </c>
      <c r="E268" s="107" t="str">
        <f>IF(PS!F257=SCTNB!$F$6,PS!G257,IF(PS!G257=SCTNB!$F$6,PS!F257,""))</f>
        <v/>
      </c>
      <c r="F268" s="107"/>
      <c r="G268" s="110">
        <f>IF(PS!F257=SCTNB!$F$6,PS!J257,0)</f>
        <v>0</v>
      </c>
      <c r="H268" s="110">
        <f>IF(PS!G257=SCTNB!$F$6,PS!J257,0)</f>
        <v>0</v>
      </c>
      <c r="I268" s="110">
        <f>IF(AND(G268=0,H268=0),0,MAX(I267-J267+SUM($G$14:G268)-SUM($H$14:H268),0))</f>
        <v>0</v>
      </c>
      <c r="J268" s="110">
        <f>IF(AND(G268=0,H268=0),0,MAX(J267-I267+SUM($H$14:H268)-SUM($G$14:G268),0))</f>
        <v>0</v>
      </c>
    </row>
    <row r="269" spans="1:10" s="134" customFormat="1" ht="15" hidden="1" x14ac:dyDescent="0.2">
      <c r="A269" s="109" t="str">
        <f>IF(OR(PS!F258=SCTNB!$F$6,PS!G258=SCTNB!$F$6),PS!A258,"")</f>
        <v/>
      </c>
      <c r="B269" s="107" t="str">
        <f>IF(PS!F258=SCTNB!$F$6,PS!C258,IF(PS!G258=SCTNB!$F$6,PS!D258,""))</f>
        <v/>
      </c>
      <c r="C269" s="109" t="str">
        <f>IF(OR(PS!F258=SCTNB!$F$6,PS!G258=SCTNB!$F$6),PS!B258,"")</f>
        <v/>
      </c>
      <c r="D269" s="197" t="str">
        <f>IF(OR(PS!F258=SCTNB!$F$6,PS!G258=SCTNB!$F$6),PS!E258,"")</f>
        <v/>
      </c>
      <c r="E269" s="107" t="str">
        <f>IF(PS!F258=SCTNB!$F$6,PS!G258,IF(PS!G258=SCTNB!$F$6,PS!F258,""))</f>
        <v/>
      </c>
      <c r="F269" s="107"/>
      <c r="G269" s="110">
        <f>IF(PS!F258=SCTNB!$F$6,PS!J258,0)</f>
        <v>0</v>
      </c>
      <c r="H269" s="110">
        <f>IF(PS!G258=SCTNB!$F$6,PS!J258,0)</f>
        <v>0</v>
      </c>
      <c r="I269" s="110">
        <f>IF(AND(G269=0,H269=0),0,MAX(I268-J268+SUM($G$14:G269)-SUM($H$14:H269),0))</f>
        <v>0</v>
      </c>
      <c r="J269" s="110">
        <f>IF(AND(G269=0,H269=0),0,MAX(J268-I268+SUM($H$14:H269)-SUM($G$14:G269),0))</f>
        <v>0</v>
      </c>
    </row>
    <row r="270" spans="1:10" s="134" customFormat="1" ht="15" hidden="1" x14ac:dyDescent="0.2">
      <c r="A270" s="109" t="str">
        <f>IF(OR(PS!F259=SCTNB!$F$6,PS!G259=SCTNB!$F$6),PS!A259,"")</f>
        <v/>
      </c>
      <c r="B270" s="107" t="str">
        <f>IF(PS!F259=SCTNB!$F$6,PS!C259,IF(PS!G259=SCTNB!$F$6,PS!D259,""))</f>
        <v/>
      </c>
      <c r="C270" s="109" t="str">
        <f>IF(OR(PS!F259=SCTNB!$F$6,PS!G259=SCTNB!$F$6),PS!B259,"")</f>
        <v/>
      </c>
      <c r="D270" s="197" t="str">
        <f>IF(OR(PS!F259=SCTNB!$F$6,PS!G259=SCTNB!$F$6),PS!E259,"")</f>
        <v/>
      </c>
      <c r="E270" s="107" t="str">
        <f>IF(PS!F259=SCTNB!$F$6,PS!G259,IF(PS!G259=SCTNB!$F$6,PS!F259,""))</f>
        <v/>
      </c>
      <c r="F270" s="107"/>
      <c r="G270" s="110">
        <f>IF(PS!F259=SCTNB!$F$6,PS!J259,0)</f>
        <v>0</v>
      </c>
      <c r="H270" s="110">
        <f>IF(PS!G259=SCTNB!$F$6,PS!J259,0)</f>
        <v>0</v>
      </c>
      <c r="I270" s="110">
        <f>IF(AND(G270=0,H270=0),0,MAX(I269-J269+SUM($G$14:G270)-SUM($H$14:H270),0))</f>
        <v>0</v>
      </c>
      <c r="J270" s="110">
        <f>IF(AND(G270=0,H270=0),0,MAX(J269-I269+SUM($H$14:H270)-SUM($G$14:G270),0))</f>
        <v>0</v>
      </c>
    </row>
    <row r="271" spans="1:10" s="134" customFormat="1" ht="15" hidden="1" x14ac:dyDescent="0.2">
      <c r="A271" s="109" t="str">
        <f>IF(OR(PS!F260=SCTNB!$F$6,PS!G260=SCTNB!$F$6),PS!A260,"")</f>
        <v/>
      </c>
      <c r="B271" s="107" t="str">
        <f>IF(PS!F260=SCTNB!$F$6,PS!C260,IF(PS!G260=SCTNB!$F$6,PS!D260,""))</f>
        <v/>
      </c>
      <c r="C271" s="109" t="str">
        <f>IF(OR(PS!F260=SCTNB!$F$6,PS!G260=SCTNB!$F$6),PS!B260,"")</f>
        <v/>
      </c>
      <c r="D271" s="197" t="str">
        <f>IF(OR(PS!F260=SCTNB!$F$6,PS!G260=SCTNB!$F$6),PS!E260,"")</f>
        <v/>
      </c>
      <c r="E271" s="107" t="str">
        <f>IF(PS!F260=SCTNB!$F$6,PS!G260,IF(PS!G260=SCTNB!$F$6,PS!F260,""))</f>
        <v/>
      </c>
      <c r="F271" s="107"/>
      <c r="G271" s="110">
        <f>IF(PS!F260=SCTNB!$F$6,PS!J260,0)</f>
        <v>0</v>
      </c>
      <c r="H271" s="110">
        <f>IF(PS!G260=SCTNB!$F$6,PS!J260,0)</f>
        <v>0</v>
      </c>
      <c r="I271" s="110">
        <f>IF(AND(G271=0,H271=0),0,MAX(I270-J270+SUM($G$14:G271)-SUM($H$14:H271),0))</f>
        <v>0</v>
      </c>
      <c r="J271" s="110">
        <f>IF(AND(G271=0,H271=0),0,MAX(J270-I270+SUM($H$14:H271)-SUM($G$14:G271),0))</f>
        <v>0</v>
      </c>
    </row>
    <row r="272" spans="1:10" s="134" customFormat="1" ht="15" hidden="1" x14ac:dyDescent="0.2">
      <c r="A272" s="109" t="str">
        <f>IF(OR(PS!F261=SCTNB!$F$6,PS!G261=SCTNB!$F$6),PS!A261,"")</f>
        <v/>
      </c>
      <c r="B272" s="107" t="str">
        <f>IF(PS!F261=SCTNB!$F$6,PS!C261,IF(PS!G261=SCTNB!$F$6,PS!D261,""))</f>
        <v/>
      </c>
      <c r="C272" s="109" t="str">
        <f>IF(OR(PS!F261=SCTNB!$F$6,PS!G261=SCTNB!$F$6),PS!B261,"")</f>
        <v/>
      </c>
      <c r="D272" s="197" t="str">
        <f>IF(OR(PS!F261=SCTNB!$F$6,PS!G261=SCTNB!$F$6),PS!E261,"")</f>
        <v/>
      </c>
      <c r="E272" s="107" t="str">
        <f>IF(PS!F261=SCTNB!$F$6,PS!G261,IF(PS!G261=SCTNB!$F$6,PS!F261,""))</f>
        <v/>
      </c>
      <c r="F272" s="107"/>
      <c r="G272" s="110">
        <f>IF(PS!F261=SCTNB!$F$6,PS!J261,0)</f>
        <v>0</v>
      </c>
      <c r="H272" s="110">
        <f>IF(PS!G261=SCTNB!$F$6,PS!J261,0)</f>
        <v>0</v>
      </c>
      <c r="I272" s="110">
        <f>IF(AND(G272=0,H272=0),0,MAX(I271-J271+SUM($G$14:G272)-SUM($H$14:H272),0))</f>
        <v>0</v>
      </c>
      <c r="J272" s="110">
        <f>IF(AND(G272=0,H272=0),0,MAX(J271-I271+SUM($H$14:H272)-SUM($G$14:G272),0))</f>
        <v>0</v>
      </c>
    </row>
    <row r="273" spans="1:10" s="134" customFormat="1" ht="15" hidden="1" x14ac:dyDescent="0.2">
      <c r="A273" s="109" t="str">
        <f>IF(OR(PS!F262=SCTNB!$F$6,PS!G262=SCTNB!$F$6),PS!A262,"")</f>
        <v/>
      </c>
      <c r="B273" s="107" t="str">
        <f>IF(PS!F262=SCTNB!$F$6,PS!C262,IF(PS!G262=SCTNB!$F$6,PS!D262,""))</f>
        <v/>
      </c>
      <c r="C273" s="109" t="str">
        <f>IF(OR(PS!F262=SCTNB!$F$6,PS!G262=SCTNB!$F$6),PS!B262,"")</f>
        <v/>
      </c>
      <c r="D273" s="197" t="str">
        <f>IF(OR(PS!F262=SCTNB!$F$6,PS!G262=SCTNB!$F$6),PS!E262,"")</f>
        <v/>
      </c>
      <c r="E273" s="107" t="str">
        <f>IF(PS!F262=SCTNB!$F$6,PS!G262,IF(PS!G262=SCTNB!$F$6,PS!F262,""))</f>
        <v/>
      </c>
      <c r="F273" s="107"/>
      <c r="G273" s="110">
        <f>IF(PS!F262=SCTNB!$F$6,PS!J262,0)</f>
        <v>0</v>
      </c>
      <c r="H273" s="110">
        <f>IF(PS!G262=SCTNB!$F$6,PS!J262,0)</f>
        <v>0</v>
      </c>
      <c r="I273" s="110">
        <f>IF(AND(G273=0,H273=0),0,MAX(I272-J272+SUM($G$14:G273)-SUM($H$14:H273),0))</f>
        <v>0</v>
      </c>
      <c r="J273" s="110">
        <f>IF(AND(G273=0,H273=0),0,MAX(J272-I272+SUM($H$14:H273)-SUM($G$14:G273),0))</f>
        <v>0</v>
      </c>
    </row>
    <row r="274" spans="1:10" s="134" customFormat="1" ht="15" hidden="1" x14ac:dyDescent="0.2">
      <c r="A274" s="109" t="str">
        <f>IF(OR(PS!F263=SCTNB!$F$6,PS!G263=SCTNB!$F$6),PS!A263,"")</f>
        <v/>
      </c>
      <c r="B274" s="107" t="str">
        <f>IF(PS!F263=SCTNB!$F$6,PS!C263,IF(PS!G263=SCTNB!$F$6,PS!D263,""))</f>
        <v/>
      </c>
      <c r="C274" s="109" t="str">
        <f>IF(OR(PS!F263=SCTNB!$F$6,PS!G263=SCTNB!$F$6),PS!B263,"")</f>
        <v/>
      </c>
      <c r="D274" s="197" t="str">
        <f>IF(OR(PS!F263=SCTNB!$F$6,PS!G263=SCTNB!$F$6),PS!E263,"")</f>
        <v/>
      </c>
      <c r="E274" s="107" t="str">
        <f>IF(PS!F263=SCTNB!$F$6,PS!G263,IF(PS!G263=SCTNB!$F$6,PS!F263,""))</f>
        <v/>
      </c>
      <c r="F274" s="107"/>
      <c r="G274" s="110">
        <f>IF(PS!F263=SCTNB!$F$6,PS!J263,0)</f>
        <v>0</v>
      </c>
      <c r="H274" s="110">
        <f>IF(PS!G263=SCTNB!$F$6,PS!J263,0)</f>
        <v>0</v>
      </c>
      <c r="I274" s="110">
        <f>IF(AND(G274=0,H274=0),0,MAX(I273-J273+SUM($G$14:G274)-SUM($H$14:H274),0))</f>
        <v>0</v>
      </c>
      <c r="J274" s="110">
        <f>IF(AND(G274=0,H274=0),0,MAX(J273-I273+SUM($H$14:H274)-SUM($G$14:G274),0))</f>
        <v>0</v>
      </c>
    </row>
    <row r="275" spans="1:10" s="134" customFormat="1" ht="15" hidden="1" x14ac:dyDescent="0.2">
      <c r="A275" s="109" t="str">
        <f>IF(OR(PS!F264=SCTNB!$F$6,PS!G264=SCTNB!$F$6),PS!A264,"")</f>
        <v/>
      </c>
      <c r="B275" s="107" t="str">
        <f>IF(PS!F264=SCTNB!$F$6,PS!C264,IF(PS!G264=SCTNB!$F$6,PS!D264,""))</f>
        <v/>
      </c>
      <c r="C275" s="109" t="str">
        <f>IF(OR(PS!F264=SCTNB!$F$6,PS!G264=SCTNB!$F$6),PS!B264,"")</f>
        <v/>
      </c>
      <c r="D275" s="197" t="str">
        <f>IF(OR(PS!F264=SCTNB!$F$6,PS!G264=SCTNB!$F$6),PS!E264,"")</f>
        <v/>
      </c>
      <c r="E275" s="107" t="str">
        <f>IF(PS!F264=SCTNB!$F$6,PS!G264,IF(PS!G264=SCTNB!$F$6,PS!F264,""))</f>
        <v/>
      </c>
      <c r="F275" s="107"/>
      <c r="G275" s="110">
        <f>IF(PS!F264=SCTNB!$F$6,PS!J264,0)</f>
        <v>0</v>
      </c>
      <c r="H275" s="110">
        <f>IF(PS!G264=SCTNB!$F$6,PS!J264,0)</f>
        <v>0</v>
      </c>
      <c r="I275" s="110">
        <f>IF(AND(G275=0,H275=0),0,MAX(I274-J274+SUM($G$14:G275)-SUM($H$14:H275),0))</f>
        <v>0</v>
      </c>
      <c r="J275" s="110">
        <f>IF(AND(G275=0,H275=0),0,MAX(J274-I274+SUM($H$14:H275)-SUM($G$14:G275),0))</f>
        <v>0</v>
      </c>
    </row>
    <row r="276" spans="1:10" s="134" customFormat="1" ht="15" hidden="1" x14ac:dyDescent="0.2">
      <c r="A276" s="109" t="str">
        <f>IF(OR(PS!F265=SCTNB!$F$6,PS!G265=SCTNB!$F$6),PS!A265,"")</f>
        <v/>
      </c>
      <c r="B276" s="107" t="str">
        <f>IF(PS!F265=SCTNB!$F$6,PS!C265,IF(PS!G265=SCTNB!$F$6,PS!D265,""))</f>
        <v/>
      </c>
      <c r="C276" s="109" t="str">
        <f>IF(OR(PS!F265=SCTNB!$F$6,PS!G265=SCTNB!$F$6),PS!B265,"")</f>
        <v/>
      </c>
      <c r="D276" s="197" t="str">
        <f>IF(OR(PS!F265=SCTNB!$F$6,PS!G265=SCTNB!$F$6),PS!E265,"")</f>
        <v/>
      </c>
      <c r="E276" s="107" t="str">
        <f>IF(PS!F265=SCTNB!$F$6,PS!G265,IF(PS!G265=SCTNB!$F$6,PS!F265,""))</f>
        <v/>
      </c>
      <c r="F276" s="107"/>
      <c r="G276" s="110">
        <f>IF(PS!F265=SCTNB!$F$6,PS!J265,0)</f>
        <v>0</v>
      </c>
      <c r="H276" s="110">
        <f>IF(PS!G265=SCTNB!$F$6,PS!J265,0)</f>
        <v>0</v>
      </c>
      <c r="I276" s="110">
        <f>IF(AND(G276=0,H276=0),0,MAX(I275-J275+SUM($G$14:G276)-SUM($H$14:H276),0))</f>
        <v>0</v>
      </c>
      <c r="J276" s="110">
        <f>IF(AND(G276=0,H276=0),0,MAX(J275-I275+SUM($H$14:H276)-SUM($G$14:G276),0))</f>
        <v>0</v>
      </c>
    </row>
    <row r="277" spans="1:10" s="134" customFormat="1" ht="15" hidden="1" x14ac:dyDescent="0.2">
      <c r="A277" s="109" t="str">
        <f>IF(OR(PS!F266=SCTNB!$F$6,PS!G266=SCTNB!$F$6),PS!A266,"")</f>
        <v/>
      </c>
      <c r="B277" s="107" t="str">
        <f>IF(PS!F266=SCTNB!$F$6,PS!C266,IF(PS!G266=SCTNB!$F$6,PS!D266,""))</f>
        <v/>
      </c>
      <c r="C277" s="109" t="str">
        <f>IF(OR(PS!F266=SCTNB!$F$6,PS!G266=SCTNB!$F$6),PS!B266,"")</f>
        <v/>
      </c>
      <c r="D277" s="197" t="str">
        <f>IF(OR(PS!F266=SCTNB!$F$6,PS!G266=SCTNB!$F$6),PS!E266,"")</f>
        <v/>
      </c>
      <c r="E277" s="107" t="str">
        <f>IF(PS!F266=SCTNB!$F$6,PS!G266,IF(PS!G266=SCTNB!$F$6,PS!F266,""))</f>
        <v/>
      </c>
      <c r="F277" s="107"/>
      <c r="G277" s="110">
        <f>IF(PS!F266=SCTNB!$F$6,PS!J266,0)</f>
        <v>0</v>
      </c>
      <c r="H277" s="110">
        <f>IF(PS!G266=SCTNB!$F$6,PS!J266,0)</f>
        <v>0</v>
      </c>
      <c r="I277" s="110">
        <f>IF(AND(G277=0,H277=0),0,MAX(I276-J276+SUM($G$14:G277)-SUM($H$14:H277),0))</f>
        <v>0</v>
      </c>
      <c r="J277" s="110">
        <f>IF(AND(G277=0,H277=0),0,MAX(J276-I276+SUM($H$14:H277)-SUM($G$14:G277),0))</f>
        <v>0</v>
      </c>
    </row>
    <row r="278" spans="1:10" s="134" customFormat="1" ht="15" hidden="1" x14ac:dyDescent="0.2">
      <c r="A278" s="109" t="str">
        <f>IF(OR(PS!F267=SCTNB!$F$6,PS!G267=SCTNB!$F$6),PS!A267,"")</f>
        <v/>
      </c>
      <c r="B278" s="107" t="str">
        <f>IF(PS!F267=SCTNB!$F$6,PS!C267,IF(PS!G267=SCTNB!$F$6,PS!D267,""))</f>
        <v/>
      </c>
      <c r="C278" s="109" t="str">
        <f>IF(OR(PS!F267=SCTNB!$F$6,PS!G267=SCTNB!$F$6),PS!B267,"")</f>
        <v/>
      </c>
      <c r="D278" s="197" t="str">
        <f>IF(OR(PS!F267=SCTNB!$F$6,PS!G267=SCTNB!$F$6),PS!E267,"")</f>
        <v/>
      </c>
      <c r="E278" s="107" t="str">
        <f>IF(PS!F267=SCTNB!$F$6,PS!G267,IF(PS!G267=SCTNB!$F$6,PS!F267,""))</f>
        <v/>
      </c>
      <c r="F278" s="107"/>
      <c r="G278" s="110">
        <f>IF(PS!F267=SCTNB!$F$6,PS!J267,0)</f>
        <v>0</v>
      </c>
      <c r="H278" s="110">
        <f>IF(PS!G267=SCTNB!$F$6,PS!J267,0)</f>
        <v>0</v>
      </c>
      <c r="I278" s="110">
        <f>IF(AND(G278=0,H278=0),0,MAX(I277-J277+SUM($G$14:G278)-SUM($H$14:H278),0))</f>
        <v>0</v>
      </c>
      <c r="J278" s="110">
        <f>IF(AND(G278=0,H278=0),0,MAX(J277-I277+SUM($H$14:H278)-SUM($G$14:G278),0))</f>
        <v>0</v>
      </c>
    </row>
    <row r="279" spans="1:10" s="134" customFormat="1" ht="15" hidden="1" x14ac:dyDescent="0.2">
      <c r="A279" s="109" t="str">
        <f>IF(OR(PS!F268=SCTNB!$F$6,PS!G268=SCTNB!$F$6),PS!A268,"")</f>
        <v/>
      </c>
      <c r="B279" s="107" t="str">
        <f>IF(PS!F268=SCTNB!$F$6,PS!C268,IF(PS!G268=SCTNB!$F$6,PS!D268,""))</f>
        <v/>
      </c>
      <c r="C279" s="109" t="str">
        <f>IF(OR(PS!F268=SCTNB!$F$6,PS!G268=SCTNB!$F$6),PS!B268,"")</f>
        <v/>
      </c>
      <c r="D279" s="197" t="str">
        <f>IF(OR(PS!F268=SCTNB!$F$6,PS!G268=SCTNB!$F$6),PS!E268,"")</f>
        <v/>
      </c>
      <c r="E279" s="107" t="str">
        <f>IF(PS!F268=SCTNB!$F$6,PS!G268,IF(PS!G268=SCTNB!$F$6,PS!F268,""))</f>
        <v/>
      </c>
      <c r="F279" s="107"/>
      <c r="G279" s="110">
        <f>IF(PS!F268=SCTNB!$F$6,PS!J268,0)</f>
        <v>0</v>
      </c>
      <c r="H279" s="110">
        <f>IF(PS!G268=SCTNB!$F$6,PS!J268,0)</f>
        <v>0</v>
      </c>
      <c r="I279" s="110">
        <f>IF(AND(G279=0,H279=0),0,MAX(I278-J278+SUM($G$14:G279)-SUM($H$14:H279),0))</f>
        <v>0</v>
      </c>
      <c r="J279" s="110">
        <f>IF(AND(G279=0,H279=0),0,MAX(J278-I278+SUM($H$14:H279)-SUM($G$14:G279),0))</f>
        <v>0</v>
      </c>
    </row>
    <row r="280" spans="1:10" s="134" customFormat="1" ht="15" hidden="1" x14ac:dyDescent="0.2">
      <c r="A280" s="109" t="str">
        <f>IF(OR(PS!F269=SCTNB!$F$6,PS!G269=SCTNB!$F$6),PS!A269,"")</f>
        <v/>
      </c>
      <c r="B280" s="107" t="str">
        <f>IF(PS!F269=SCTNB!$F$6,PS!C269,IF(PS!G269=SCTNB!$F$6,PS!D269,""))</f>
        <v/>
      </c>
      <c r="C280" s="109" t="str">
        <f>IF(OR(PS!F269=SCTNB!$F$6,PS!G269=SCTNB!$F$6),PS!B269,"")</f>
        <v/>
      </c>
      <c r="D280" s="197" t="str">
        <f>IF(OR(PS!F269=SCTNB!$F$6,PS!G269=SCTNB!$F$6),PS!E269,"")</f>
        <v/>
      </c>
      <c r="E280" s="107" t="str">
        <f>IF(PS!F269=SCTNB!$F$6,PS!G269,IF(PS!G269=SCTNB!$F$6,PS!F269,""))</f>
        <v/>
      </c>
      <c r="F280" s="107"/>
      <c r="G280" s="110">
        <f>IF(PS!F269=SCTNB!$F$6,PS!J269,0)</f>
        <v>0</v>
      </c>
      <c r="H280" s="110">
        <f>IF(PS!G269=SCTNB!$F$6,PS!J269,0)</f>
        <v>0</v>
      </c>
      <c r="I280" s="110">
        <f>IF(AND(G280=0,H280=0),0,MAX(I279-J279+SUM($G$14:G280)-SUM($H$14:H280),0))</f>
        <v>0</v>
      </c>
      <c r="J280" s="110">
        <f>IF(AND(G280=0,H280=0),0,MAX(J279-I279+SUM($H$14:H280)-SUM($G$14:G280),0))</f>
        <v>0</v>
      </c>
    </row>
    <row r="281" spans="1:10" s="134" customFormat="1" ht="15" hidden="1" x14ac:dyDescent="0.2">
      <c r="A281" s="109" t="str">
        <f>IF(OR(PS!F270=SCTNB!$F$6,PS!G270=SCTNB!$F$6),PS!A270,"")</f>
        <v/>
      </c>
      <c r="B281" s="107" t="str">
        <f>IF(PS!F270=SCTNB!$F$6,PS!C270,IF(PS!G270=SCTNB!$F$6,PS!D270,""))</f>
        <v/>
      </c>
      <c r="C281" s="109" t="str">
        <f>IF(OR(PS!F270=SCTNB!$F$6,PS!G270=SCTNB!$F$6),PS!B270,"")</f>
        <v/>
      </c>
      <c r="D281" s="197" t="str">
        <f>IF(OR(PS!F270=SCTNB!$F$6,PS!G270=SCTNB!$F$6),PS!E270,"")</f>
        <v/>
      </c>
      <c r="E281" s="107" t="str">
        <f>IF(PS!F270=SCTNB!$F$6,PS!G270,IF(PS!G270=SCTNB!$F$6,PS!F270,""))</f>
        <v/>
      </c>
      <c r="F281" s="107"/>
      <c r="G281" s="110">
        <f>IF(PS!F270=SCTNB!$F$6,PS!J270,0)</f>
        <v>0</v>
      </c>
      <c r="H281" s="110">
        <f>IF(PS!G270=SCTNB!$F$6,PS!J270,0)</f>
        <v>0</v>
      </c>
      <c r="I281" s="110">
        <f>IF(AND(G281=0,H281=0),0,MAX(I280-J280+SUM($G$14:G281)-SUM($H$14:H281),0))</f>
        <v>0</v>
      </c>
      <c r="J281" s="110">
        <f>IF(AND(G281=0,H281=0),0,MAX(J280-I280+SUM($H$14:H281)-SUM($G$14:G281),0))</f>
        <v>0</v>
      </c>
    </row>
    <row r="282" spans="1:10" s="134" customFormat="1" ht="15" hidden="1" x14ac:dyDescent="0.2">
      <c r="A282" s="109" t="str">
        <f>IF(OR(PS!F271=SCTNB!$F$6,PS!G271=SCTNB!$F$6),PS!A271,"")</f>
        <v/>
      </c>
      <c r="B282" s="107" t="str">
        <f>IF(PS!F271=SCTNB!$F$6,PS!C271,IF(PS!G271=SCTNB!$F$6,PS!D271,""))</f>
        <v/>
      </c>
      <c r="C282" s="109" t="str">
        <f>IF(OR(PS!F271=SCTNB!$F$6,PS!G271=SCTNB!$F$6),PS!B271,"")</f>
        <v/>
      </c>
      <c r="D282" s="197" t="str">
        <f>IF(OR(PS!F271=SCTNB!$F$6,PS!G271=SCTNB!$F$6),PS!E271,"")</f>
        <v/>
      </c>
      <c r="E282" s="107" t="str">
        <f>IF(PS!F271=SCTNB!$F$6,PS!G271,IF(PS!G271=SCTNB!$F$6,PS!F271,""))</f>
        <v/>
      </c>
      <c r="F282" s="107"/>
      <c r="G282" s="110">
        <f>IF(PS!F271=SCTNB!$F$6,PS!J271,0)</f>
        <v>0</v>
      </c>
      <c r="H282" s="110">
        <f>IF(PS!G271=SCTNB!$F$6,PS!J271,0)</f>
        <v>0</v>
      </c>
      <c r="I282" s="110">
        <f>IF(AND(G282=0,H282=0),0,MAX(I281-J281+SUM($G$14:G282)-SUM($H$14:H282),0))</f>
        <v>0</v>
      </c>
      <c r="J282" s="110">
        <f>IF(AND(G282=0,H282=0),0,MAX(J281-I281+SUM($H$14:H282)-SUM($G$14:G282),0))</f>
        <v>0</v>
      </c>
    </row>
    <row r="283" spans="1:10" s="134" customFormat="1" ht="15" hidden="1" x14ac:dyDescent="0.2">
      <c r="A283" s="109" t="str">
        <f>IF(OR(PS!F272=SCTNB!$F$6,PS!G272=SCTNB!$F$6),PS!A272,"")</f>
        <v/>
      </c>
      <c r="B283" s="107" t="str">
        <f>IF(PS!F272=SCTNB!$F$6,PS!C272,IF(PS!G272=SCTNB!$F$6,PS!D272,""))</f>
        <v/>
      </c>
      <c r="C283" s="109" t="str">
        <f>IF(OR(PS!F272=SCTNB!$F$6,PS!G272=SCTNB!$F$6),PS!B272,"")</f>
        <v/>
      </c>
      <c r="D283" s="197" t="str">
        <f>IF(OR(PS!F272=SCTNB!$F$6,PS!G272=SCTNB!$F$6),PS!E272,"")</f>
        <v/>
      </c>
      <c r="E283" s="107" t="str">
        <f>IF(PS!F272=SCTNB!$F$6,PS!G272,IF(PS!G272=SCTNB!$F$6,PS!F272,""))</f>
        <v/>
      </c>
      <c r="F283" s="107"/>
      <c r="G283" s="110">
        <f>IF(PS!F272=SCTNB!$F$6,PS!J272,0)</f>
        <v>0</v>
      </c>
      <c r="H283" s="110">
        <f>IF(PS!G272=SCTNB!$F$6,PS!J272,0)</f>
        <v>0</v>
      </c>
      <c r="I283" s="110">
        <f>IF(AND(G283=0,H283=0),0,MAX(I282-J282+SUM($G$14:G283)-SUM($H$14:H283),0))</f>
        <v>0</v>
      </c>
      <c r="J283" s="110">
        <f>IF(AND(G283=0,H283=0),0,MAX(J282-I282+SUM($H$14:H283)-SUM($G$14:G283),0))</f>
        <v>0</v>
      </c>
    </row>
    <row r="284" spans="1:10" s="134" customFormat="1" ht="15" hidden="1" x14ac:dyDescent="0.2">
      <c r="A284" s="109" t="str">
        <f>IF(OR(PS!F273=SCTNB!$F$6,PS!G273=SCTNB!$F$6),PS!A273,"")</f>
        <v/>
      </c>
      <c r="B284" s="107" t="str">
        <f>IF(PS!F273=SCTNB!$F$6,PS!C273,IF(PS!G273=SCTNB!$F$6,PS!D273,""))</f>
        <v/>
      </c>
      <c r="C284" s="109" t="str">
        <f>IF(OR(PS!F273=SCTNB!$F$6,PS!G273=SCTNB!$F$6),PS!B273,"")</f>
        <v/>
      </c>
      <c r="D284" s="197" t="str">
        <f>IF(OR(PS!F273=SCTNB!$F$6,PS!G273=SCTNB!$F$6),PS!E273,"")</f>
        <v/>
      </c>
      <c r="E284" s="107" t="str">
        <f>IF(PS!F273=SCTNB!$F$6,PS!G273,IF(PS!G273=SCTNB!$F$6,PS!F273,""))</f>
        <v/>
      </c>
      <c r="F284" s="107"/>
      <c r="G284" s="110">
        <f>IF(PS!F273=SCTNB!$F$6,PS!J273,0)</f>
        <v>0</v>
      </c>
      <c r="H284" s="110">
        <f>IF(PS!G273=SCTNB!$F$6,PS!J273,0)</f>
        <v>0</v>
      </c>
      <c r="I284" s="110">
        <f>IF(AND(G284=0,H284=0),0,MAX(I283-J283+SUM($G$14:G284)-SUM($H$14:H284),0))</f>
        <v>0</v>
      </c>
      <c r="J284" s="110">
        <f>IF(AND(G284=0,H284=0),0,MAX(J283-I283+SUM($H$14:H284)-SUM($G$14:G284),0))</f>
        <v>0</v>
      </c>
    </row>
    <row r="285" spans="1:10" s="134" customFormat="1" ht="15" hidden="1" x14ac:dyDescent="0.2">
      <c r="A285" s="109" t="str">
        <f>IF(OR(PS!F274=SCTNB!$F$6,PS!G274=SCTNB!$F$6),PS!A274,"")</f>
        <v/>
      </c>
      <c r="B285" s="107" t="str">
        <f>IF(PS!F274=SCTNB!$F$6,PS!C274,IF(PS!G274=SCTNB!$F$6,PS!D274,""))</f>
        <v/>
      </c>
      <c r="C285" s="109" t="str">
        <f>IF(OR(PS!F274=SCTNB!$F$6,PS!G274=SCTNB!$F$6),PS!B274,"")</f>
        <v/>
      </c>
      <c r="D285" s="197" t="str">
        <f>IF(OR(PS!F274=SCTNB!$F$6,PS!G274=SCTNB!$F$6),PS!E274,"")</f>
        <v/>
      </c>
      <c r="E285" s="107" t="str">
        <f>IF(PS!F274=SCTNB!$F$6,PS!G274,IF(PS!G274=SCTNB!$F$6,PS!F274,""))</f>
        <v/>
      </c>
      <c r="F285" s="107"/>
      <c r="G285" s="110">
        <f>IF(PS!F274=SCTNB!$F$6,PS!J274,0)</f>
        <v>0</v>
      </c>
      <c r="H285" s="110">
        <f>IF(PS!G274=SCTNB!$F$6,PS!J274,0)</f>
        <v>0</v>
      </c>
      <c r="I285" s="110">
        <f>IF(AND(G285=0,H285=0),0,MAX(I284-J284+SUM($G$14:G285)-SUM($H$14:H285),0))</f>
        <v>0</v>
      </c>
      <c r="J285" s="110">
        <f>IF(AND(G285=0,H285=0),0,MAX(J284-I284+SUM($H$14:H285)-SUM($G$14:G285),0))</f>
        <v>0</v>
      </c>
    </row>
    <row r="286" spans="1:10" s="134" customFormat="1" ht="15" hidden="1" x14ac:dyDescent="0.2">
      <c r="A286" s="109" t="str">
        <f>IF(OR(PS!F275=SCTNB!$F$6,PS!G275=SCTNB!$F$6),PS!A275,"")</f>
        <v/>
      </c>
      <c r="B286" s="107" t="str">
        <f>IF(PS!F275=SCTNB!$F$6,PS!C275,IF(PS!G275=SCTNB!$F$6,PS!D275,""))</f>
        <v/>
      </c>
      <c r="C286" s="109" t="str">
        <f>IF(OR(PS!F275=SCTNB!$F$6,PS!G275=SCTNB!$F$6),PS!B275,"")</f>
        <v/>
      </c>
      <c r="D286" s="197" t="str">
        <f>IF(OR(PS!F275=SCTNB!$F$6,PS!G275=SCTNB!$F$6),PS!E275,"")</f>
        <v/>
      </c>
      <c r="E286" s="107" t="str">
        <f>IF(PS!F275=SCTNB!$F$6,PS!G275,IF(PS!G275=SCTNB!$F$6,PS!F275,""))</f>
        <v/>
      </c>
      <c r="F286" s="107"/>
      <c r="G286" s="110">
        <f>IF(PS!F275=SCTNB!$F$6,PS!J275,0)</f>
        <v>0</v>
      </c>
      <c r="H286" s="110">
        <f>IF(PS!G275=SCTNB!$F$6,PS!J275,0)</f>
        <v>0</v>
      </c>
      <c r="I286" s="110">
        <f>IF(AND(G286=0,H286=0),0,MAX(I285-J285+SUM($G$14:G286)-SUM($H$14:H286),0))</f>
        <v>0</v>
      </c>
      <c r="J286" s="110">
        <f>IF(AND(G286=0,H286=0),0,MAX(J285-I285+SUM($H$14:H286)-SUM($G$14:G286),0))</f>
        <v>0</v>
      </c>
    </row>
    <row r="287" spans="1:10" s="134" customFormat="1" ht="15" hidden="1" x14ac:dyDescent="0.2">
      <c r="A287" s="109" t="str">
        <f>IF(OR(PS!F276=SCTNB!$F$6,PS!G276=SCTNB!$F$6),PS!A276,"")</f>
        <v/>
      </c>
      <c r="B287" s="107" t="str">
        <f>IF(PS!F276=SCTNB!$F$6,PS!C276,IF(PS!G276=SCTNB!$F$6,PS!D276,""))</f>
        <v/>
      </c>
      <c r="C287" s="109" t="str">
        <f>IF(OR(PS!F276=SCTNB!$F$6,PS!G276=SCTNB!$F$6),PS!B276,"")</f>
        <v/>
      </c>
      <c r="D287" s="197" t="str">
        <f>IF(OR(PS!F276=SCTNB!$F$6,PS!G276=SCTNB!$F$6),PS!E276,"")</f>
        <v/>
      </c>
      <c r="E287" s="107" t="str">
        <f>IF(PS!F276=SCTNB!$F$6,PS!G276,IF(PS!G276=SCTNB!$F$6,PS!F276,""))</f>
        <v/>
      </c>
      <c r="F287" s="107"/>
      <c r="G287" s="110">
        <f>IF(PS!F276=SCTNB!$F$6,PS!J276,0)</f>
        <v>0</v>
      </c>
      <c r="H287" s="110">
        <f>IF(PS!G276=SCTNB!$F$6,PS!J276,0)</f>
        <v>0</v>
      </c>
      <c r="I287" s="110">
        <f>IF(AND(G287=0,H287=0),0,MAX(I286-J286+SUM($G$14:G287)-SUM($H$14:H287),0))</f>
        <v>0</v>
      </c>
      <c r="J287" s="110">
        <f>IF(AND(G287=0,H287=0),0,MAX(J286-I286+SUM($H$14:H287)-SUM($G$14:G287),0))</f>
        <v>0</v>
      </c>
    </row>
    <row r="288" spans="1:10" s="134" customFormat="1" ht="15" hidden="1" x14ac:dyDescent="0.2">
      <c r="A288" s="109" t="str">
        <f>IF(OR(PS!F277=SCTNB!$F$6,PS!G277=SCTNB!$F$6),PS!A277,"")</f>
        <v/>
      </c>
      <c r="B288" s="107" t="str">
        <f>IF(PS!F277=SCTNB!$F$6,PS!C277,IF(PS!G277=SCTNB!$F$6,PS!D277,""))</f>
        <v/>
      </c>
      <c r="C288" s="109" t="str">
        <f>IF(OR(PS!F277=SCTNB!$F$6,PS!G277=SCTNB!$F$6),PS!B277,"")</f>
        <v/>
      </c>
      <c r="D288" s="197" t="str">
        <f>IF(OR(PS!F277=SCTNB!$F$6,PS!G277=SCTNB!$F$6),PS!E277,"")</f>
        <v/>
      </c>
      <c r="E288" s="107" t="str">
        <f>IF(PS!F277=SCTNB!$F$6,PS!G277,IF(PS!G277=SCTNB!$F$6,PS!F277,""))</f>
        <v/>
      </c>
      <c r="F288" s="107"/>
      <c r="G288" s="110">
        <f>IF(PS!F277=SCTNB!$F$6,PS!J277,0)</f>
        <v>0</v>
      </c>
      <c r="H288" s="110">
        <f>IF(PS!G277=SCTNB!$F$6,PS!J277,0)</f>
        <v>0</v>
      </c>
      <c r="I288" s="110">
        <f>IF(AND(G288=0,H288=0),0,MAX(I287-J287+SUM($G$14:G288)-SUM($H$14:H288),0))</f>
        <v>0</v>
      </c>
      <c r="J288" s="110">
        <f>IF(AND(G288=0,H288=0),0,MAX(J287-I287+SUM($H$14:H288)-SUM($G$14:G288),0))</f>
        <v>0</v>
      </c>
    </row>
    <row r="289" spans="1:10" s="134" customFormat="1" ht="15" hidden="1" x14ac:dyDescent="0.2">
      <c r="A289" s="109" t="str">
        <f>IF(OR(PS!F278=SCTNB!$F$6,PS!G278=SCTNB!$F$6),PS!A278,"")</f>
        <v/>
      </c>
      <c r="B289" s="107" t="str">
        <f>IF(PS!F278=SCTNB!$F$6,PS!C278,IF(PS!G278=SCTNB!$F$6,PS!D278,""))</f>
        <v/>
      </c>
      <c r="C289" s="109" t="str">
        <f>IF(OR(PS!F278=SCTNB!$F$6,PS!G278=SCTNB!$F$6),PS!B278,"")</f>
        <v/>
      </c>
      <c r="D289" s="197" t="str">
        <f>IF(OR(PS!F278=SCTNB!$F$6,PS!G278=SCTNB!$F$6),PS!E278,"")</f>
        <v/>
      </c>
      <c r="E289" s="107" t="str">
        <f>IF(PS!F278=SCTNB!$F$6,PS!G278,IF(PS!G278=SCTNB!$F$6,PS!F278,""))</f>
        <v/>
      </c>
      <c r="F289" s="107"/>
      <c r="G289" s="110">
        <f>IF(PS!F278=SCTNB!$F$6,PS!J278,0)</f>
        <v>0</v>
      </c>
      <c r="H289" s="110">
        <f>IF(PS!G278=SCTNB!$F$6,PS!J278,0)</f>
        <v>0</v>
      </c>
      <c r="I289" s="110">
        <f>IF(AND(G289=0,H289=0),0,MAX(I288-J288+SUM($G$14:G289)-SUM($H$14:H289),0))</f>
        <v>0</v>
      </c>
      <c r="J289" s="110">
        <f>IF(AND(G289=0,H289=0),0,MAX(J288-I288+SUM($H$14:H289)-SUM($G$14:G289),0))</f>
        <v>0</v>
      </c>
    </row>
    <row r="290" spans="1:10" s="134" customFormat="1" ht="15" hidden="1" x14ac:dyDescent="0.2">
      <c r="A290" s="109" t="str">
        <f>IF(OR(PS!F279=SCTNB!$F$6,PS!G279=SCTNB!$F$6),PS!A279,"")</f>
        <v/>
      </c>
      <c r="B290" s="107" t="str">
        <f>IF(PS!F279=SCTNB!$F$6,PS!C279,IF(PS!G279=SCTNB!$F$6,PS!D279,""))</f>
        <v/>
      </c>
      <c r="C290" s="109" t="str">
        <f>IF(OR(PS!F279=SCTNB!$F$6,PS!G279=SCTNB!$F$6),PS!B279,"")</f>
        <v/>
      </c>
      <c r="D290" s="197" t="str">
        <f>IF(OR(PS!F279=SCTNB!$F$6,PS!G279=SCTNB!$F$6),PS!E279,"")</f>
        <v/>
      </c>
      <c r="E290" s="107" t="str">
        <f>IF(PS!F279=SCTNB!$F$6,PS!G279,IF(PS!G279=SCTNB!$F$6,PS!F279,""))</f>
        <v/>
      </c>
      <c r="F290" s="107"/>
      <c r="G290" s="110">
        <f>IF(PS!F279=SCTNB!$F$6,PS!J279,0)</f>
        <v>0</v>
      </c>
      <c r="H290" s="110">
        <f>IF(PS!G279=SCTNB!$F$6,PS!J279,0)</f>
        <v>0</v>
      </c>
      <c r="I290" s="110">
        <f>IF(AND(G290=0,H290=0),0,MAX(I289-J289+SUM($G$14:G290)-SUM($H$14:H290),0))</f>
        <v>0</v>
      </c>
      <c r="J290" s="110">
        <f>IF(AND(G290=0,H290=0),0,MAX(J289-I289+SUM($H$14:H290)-SUM($G$14:G290),0))</f>
        <v>0</v>
      </c>
    </row>
    <row r="291" spans="1:10" s="134" customFormat="1" ht="15" hidden="1" x14ac:dyDescent="0.2">
      <c r="A291" s="109" t="str">
        <f>IF(OR(PS!F280=SCTNB!$F$6,PS!G280=SCTNB!$F$6),PS!A280,"")</f>
        <v/>
      </c>
      <c r="B291" s="107" t="str">
        <f>IF(PS!F280=SCTNB!$F$6,PS!C280,IF(PS!G280=SCTNB!$F$6,PS!D280,""))</f>
        <v/>
      </c>
      <c r="C291" s="109" t="str">
        <f>IF(OR(PS!F280=SCTNB!$F$6,PS!G280=SCTNB!$F$6),PS!B280,"")</f>
        <v/>
      </c>
      <c r="D291" s="197" t="str">
        <f>IF(OR(PS!F280=SCTNB!$F$6,PS!G280=SCTNB!$F$6),PS!E280,"")</f>
        <v/>
      </c>
      <c r="E291" s="107" t="str">
        <f>IF(PS!F280=SCTNB!$F$6,PS!G280,IF(PS!G280=SCTNB!$F$6,PS!F280,""))</f>
        <v/>
      </c>
      <c r="F291" s="107"/>
      <c r="G291" s="110">
        <f>IF(PS!F280=SCTNB!$F$6,PS!J280,0)</f>
        <v>0</v>
      </c>
      <c r="H291" s="110">
        <f>IF(PS!G280=SCTNB!$F$6,PS!J280,0)</f>
        <v>0</v>
      </c>
      <c r="I291" s="110">
        <f>IF(AND(G291=0,H291=0),0,MAX(I290-J290+SUM($G$14:G291)-SUM($H$14:H291),0))</f>
        <v>0</v>
      </c>
      <c r="J291" s="110">
        <f>IF(AND(G291=0,H291=0),0,MAX(J290-I290+SUM($H$14:H291)-SUM($G$14:G291),0))</f>
        <v>0</v>
      </c>
    </row>
    <row r="292" spans="1:10" s="134" customFormat="1" ht="15" hidden="1" x14ac:dyDescent="0.2">
      <c r="A292" s="109" t="str">
        <f>IF(OR(PS!F281=SCTNB!$F$6,PS!G281=SCTNB!$F$6),PS!A281,"")</f>
        <v/>
      </c>
      <c r="B292" s="107" t="str">
        <f>IF(PS!F281=SCTNB!$F$6,PS!C281,IF(PS!G281=SCTNB!$F$6,PS!D281,""))</f>
        <v/>
      </c>
      <c r="C292" s="109" t="str">
        <f>IF(OR(PS!F281=SCTNB!$F$6,PS!G281=SCTNB!$F$6),PS!B281,"")</f>
        <v/>
      </c>
      <c r="D292" s="197" t="str">
        <f>IF(OR(PS!F281=SCTNB!$F$6,PS!G281=SCTNB!$F$6),PS!E281,"")</f>
        <v/>
      </c>
      <c r="E292" s="107" t="str">
        <f>IF(PS!F281=SCTNB!$F$6,PS!G281,IF(PS!G281=SCTNB!$F$6,PS!F281,""))</f>
        <v/>
      </c>
      <c r="F292" s="107"/>
      <c r="G292" s="110">
        <f>IF(PS!F281=SCTNB!$F$6,PS!J281,0)</f>
        <v>0</v>
      </c>
      <c r="H292" s="110">
        <f>IF(PS!G281=SCTNB!$F$6,PS!J281,0)</f>
        <v>0</v>
      </c>
      <c r="I292" s="110">
        <f>IF(AND(G292=0,H292=0),0,MAX(I291-J291+SUM($G$14:G292)-SUM($H$14:H292),0))</f>
        <v>0</v>
      </c>
      <c r="J292" s="110">
        <f>IF(AND(G292=0,H292=0),0,MAX(J291-I291+SUM($H$14:H292)-SUM($G$14:G292),0))</f>
        <v>0</v>
      </c>
    </row>
    <row r="293" spans="1:10" s="134" customFormat="1" ht="15" hidden="1" x14ac:dyDescent="0.2">
      <c r="A293" s="109" t="str">
        <f>IF(OR(PS!F282=SCTNB!$F$6,PS!G282=SCTNB!$F$6),PS!A282,"")</f>
        <v/>
      </c>
      <c r="B293" s="107" t="str">
        <f>IF(PS!F282=SCTNB!$F$6,PS!C282,IF(PS!G282=SCTNB!$F$6,PS!D282,""))</f>
        <v/>
      </c>
      <c r="C293" s="109" t="str">
        <f>IF(OR(PS!F282=SCTNB!$F$6,PS!G282=SCTNB!$F$6),PS!B282,"")</f>
        <v/>
      </c>
      <c r="D293" s="197" t="str">
        <f>IF(OR(PS!F282=SCTNB!$F$6,PS!G282=SCTNB!$F$6),PS!E282,"")</f>
        <v/>
      </c>
      <c r="E293" s="107" t="str">
        <f>IF(PS!F282=SCTNB!$F$6,PS!G282,IF(PS!G282=SCTNB!$F$6,PS!F282,""))</f>
        <v/>
      </c>
      <c r="F293" s="107"/>
      <c r="G293" s="110">
        <f>IF(PS!F282=SCTNB!$F$6,PS!J282,0)</f>
        <v>0</v>
      </c>
      <c r="H293" s="110">
        <f>IF(PS!G282=SCTNB!$F$6,PS!J282,0)</f>
        <v>0</v>
      </c>
      <c r="I293" s="110">
        <f>IF(AND(G293=0,H293=0),0,MAX(I292-J292+SUM($G$14:G293)-SUM($H$14:H293),0))</f>
        <v>0</v>
      </c>
      <c r="J293" s="110">
        <f>IF(AND(G293=0,H293=0),0,MAX(J292-I292+SUM($H$14:H293)-SUM($G$14:G293),0))</f>
        <v>0</v>
      </c>
    </row>
    <row r="294" spans="1:10" s="134" customFormat="1" ht="15" hidden="1" x14ac:dyDescent="0.2">
      <c r="A294" s="109" t="str">
        <f>IF(OR(PS!F283=SCTNB!$F$6,PS!G283=SCTNB!$F$6),PS!A283,"")</f>
        <v/>
      </c>
      <c r="B294" s="107" t="str">
        <f>IF(PS!F283=SCTNB!$F$6,PS!C283,IF(PS!G283=SCTNB!$F$6,PS!D283,""))</f>
        <v/>
      </c>
      <c r="C294" s="109" t="str">
        <f>IF(OR(PS!F283=SCTNB!$F$6,PS!G283=SCTNB!$F$6),PS!B283,"")</f>
        <v/>
      </c>
      <c r="D294" s="197" t="str">
        <f>IF(OR(PS!F283=SCTNB!$F$6,PS!G283=SCTNB!$F$6),PS!E283,"")</f>
        <v/>
      </c>
      <c r="E294" s="107" t="str">
        <f>IF(PS!F283=SCTNB!$F$6,PS!G283,IF(PS!G283=SCTNB!$F$6,PS!F283,""))</f>
        <v/>
      </c>
      <c r="F294" s="107"/>
      <c r="G294" s="110">
        <f>IF(PS!F283=SCTNB!$F$6,PS!J283,0)</f>
        <v>0</v>
      </c>
      <c r="H294" s="110">
        <f>IF(PS!G283=SCTNB!$F$6,PS!J283,0)</f>
        <v>0</v>
      </c>
      <c r="I294" s="110">
        <f>IF(AND(G294=0,H294=0),0,MAX(I293-J293+SUM($G$14:G294)-SUM($H$14:H294),0))</f>
        <v>0</v>
      </c>
      <c r="J294" s="110">
        <f>IF(AND(G294=0,H294=0),0,MAX(J293-I293+SUM($H$14:H294)-SUM($G$14:G294),0))</f>
        <v>0</v>
      </c>
    </row>
    <row r="295" spans="1:10" s="134" customFormat="1" ht="15" hidden="1" x14ac:dyDescent="0.2">
      <c r="A295" s="109" t="str">
        <f>IF(OR(PS!F284=SCTNB!$F$6,PS!G284=SCTNB!$F$6),PS!A284,"")</f>
        <v/>
      </c>
      <c r="B295" s="107" t="str">
        <f>IF(PS!F284=SCTNB!$F$6,PS!C284,IF(PS!G284=SCTNB!$F$6,PS!D284,""))</f>
        <v/>
      </c>
      <c r="C295" s="109" t="str">
        <f>IF(OR(PS!F284=SCTNB!$F$6,PS!G284=SCTNB!$F$6),PS!B284,"")</f>
        <v/>
      </c>
      <c r="D295" s="197" t="str">
        <f>IF(OR(PS!F284=SCTNB!$F$6,PS!G284=SCTNB!$F$6),PS!E284,"")</f>
        <v/>
      </c>
      <c r="E295" s="107" t="str">
        <f>IF(PS!F284=SCTNB!$F$6,PS!G284,IF(PS!G284=SCTNB!$F$6,PS!F284,""))</f>
        <v/>
      </c>
      <c r="F295" s="107"/>
      <c r="G295" s="110">
        <f>IF(PS!F284=SCTNB!$F$6,PS!J284,0)</f>
        <v>0</v>
      </c>
      <c r="H295" s="110">
        <f>IF(PS!G284=SCTNB!$F$6,PS!J284,0)</f>
        <v>0</v>
      </c>
      <c r="I295" s="110">
        <f>IF(AND(G295=0,H295=0),0,MAX(I294-J294+SUM($G$14:G295)-SUM($H$14:H295),0))</f>
        <v>0</v>
      </c>
      <c r="J295" s="110">
        <f>IF(AND(G295=0,H295=0),0,MAX(J294-I294+SUM($H$14:H295)-SUM($G$14:G295),0))</f>
        <v>0</v>
      </c>
    </row>
    <row r="296" spans="1:10" s="134" customFormat="1" ht="15" hidden="1" x14ac:dyDescent="0.2">
      <c r="A296" s="109" t="str">
        <f>IF(OR(PS!F285=SCTNB!$F$6,PS!G285=SCTNB!$F$6),PS!A285,"")</f>
        <v/>
      </c>
      <c r="B296" s="107" t="str">
        <f>IF(PS!F285=SCTNB!$F$6,PS!C285,IF(PS!G285=SCTNB!$F$6,PS!D285,""))</f>
        <v/>
      </c>
      <c r="C296" s="109" t="str">
        <f>IF(OR(PS!F285=SCTNB!$F$6,PS!G285=SCTNB!$F$6),PS!B285,"")</f>
        <v/>
      </c>
      <c r="D296" s="197" t="str">
        <f>IF(OR(PS!F285=SCTNB!$F$6,PS!G285=SCTNB!$F$6),PS!E285,"")</f>
        <v/>
      </c>
      <c r="E296" s="107" t="str">
        <f>IF(PS!F285=SCTNB!$F$6,PS!G285,IF(PS!G285=SCTNB!$F$6,PS!F285,""))</f>
        <v/>
      </c>
      <c r="F296" s="107"/>
      <c r="G296" s="110">
        <f>IF(PS!F285=SCTNB!$F$6,PS!J285,0)</f>
        <v>0</v>
      </c>
      <c r="H296" s="110">
        <f>IF(PS!G285=SCTNB!$F$6,PS!J285,0)</f>
        <v>0</v>
      </c>
      <c r="I296" s="110">
        <f>IF(AND(G296=0,H296=0),0,MAX(I295-J295+SUM($G$14:G296)-SUM($H$14:H296),0))</f>
        <v>0</v>
      </c>
      <c r="J296" s="110">
        <f>IF(AND(G296=0,H296=0),0,MAX(J295-I295+SUM($H$14:H296)-SUM($G$14:G296),0))</f>
        <v>0</v>
      </c>
    </row>
    <row r="297" spans="1:10" s="134" customFormat="1" ht="15" hidden="1" x14ac:dyDescent="0.2">
      <c r="A297" s="109" t="str">
        <f>IF(OR(PS!F286=SCTNB!$F$6,PS!G286=SCTNB!$F$6),PS!A286,"")</f>
        <v/>
      </c>
      <c r="B297" s="107" t="str">
        <f>IF(PS!F286=SCTNB!$F$6,PS!C286,IF(PS!G286=SCTNB!$F$6,PS!D286,""))</f>
        <v/>
      </c>
      <c r="C297" s="109" t="str">
        <f>IF(OR(PS!F286=SCTNB!$F$6,PS!G286=SCTNB!$F$6),PS!B286,"")</f>
        <v/>
      </c>
      <c r="D297" s="197" t="str">
        <f>IF(OR(PS!F286=SCTNB!$F$6,PS!G286=SCTNB!$F$6),PS!E286,"")</f>
        <v/>
      </c>
      <c r="E297" s="107" t="str">
        <f>IF(PS!F286=SCTNB!$F$6,PS!G286,IF(PS!G286=SCTNB!$F$6,PS!F286,""))</f>
        <v/>
      </c>
      <c r="F297" s="107"/>
      <c r="G297" s="110">
        <f>IF(PS!F286=SCTNB!$F$6,PS!J286,0)</f>
        <v>0</v>
      </c>
      <c r="H297" s="110">
        <f>IF(PS!G286=SCTNB!$F$6,PS!J286,0)</f>
        <v>0</v>
      </c>
      <c r="I297" s="110">
        <f>IF(AND(G297=0,H297=0),0,MAX(I296-J296+SUM($G$14:G297)-SUM($H$14:H297),0))</f>
        <v>0</v>
      </c>
      <c r="J297" s="110">
        <f>IF(AND(G297=0,H297=0),0,MAX(J296-I296+SUM($H$14:H297)-SUM($G$14:G297),0))</f>
        <v>0</v>
      </c>
    </row>
    <row r="298" spans="1:10" s="134" customFormat="1" ht="15" hidden="1" x14ac:dyDescent="0.2">
      <c r="A298" s="109" t="str">
        <f>IF(OR(PS!F287=SCTNB!$F$6,PS!G287=SCTNB!$F$6),PS!A287,"")</f>
        <v/>
      </c>
      <c r="B298" s="107" t="str">
        <f>IF(PS!F287=SCTNB!$F$6,PS!C287,IF(PS!G287=SCTNB!$F$6,PS!D287,""))</f>
        <v/>
      </c>
      <c r="C298" s="109" t="str">
        <f>IF(OR(PS!F287=SCTNB!$F$6,PS!G287=SCTNB!$F$6),PS!B287,"")</f>
        <v/>
      </c>
      <c r="D298" s="197" t="str">
        <f>IF(OR(PS!F287=SCTNB!$F$6,PS!G287=SCTNB!$F$6),PS!E287,"")</f>
        <v/>
      </c>
      <c r="E298" s="107" t="str">
        <f>IF(PS!F287=SCTNB!$F$6,PS!G287,IF(PS!G287=SCTNB!$F$6,PS!F287,""))</f>
        <v/>
      </c>
      <c r="F298" s="107"/>
      <c r="G298" s="110">
        <f>IF(PS!F287=SCTNB!$F$6,PS!J287,0)</f>
        <v>0</v>
      </c>
      <c r="H298" s="110">
        <f>IF(PS!G287=SCTNB!$F$6,PS!J287,0)</f>
        <v>0</v>
      </c>
      <c r="I298" s="110">
        <f>IF(AND(G298=0,H298=0),0,MAX(I297-J297+SUM($G$14:G298)-SUM($H$14:H298),0))</f>
        <v>0</v>
      </c>
      <c r="J298" s="110">
        <f>IF(AND(G298=0,H298=0),0,MAX(J297-I297+SUM($H$14:H298)-SUM($G$14:G298),0))</f>
        <v>0</v>
      </c>
    </row>
    <row r="299" spans="1:10" s="134" customFormat="1" ht="15" hidden="1" x14ac:dyDescent="0.2">
      <c r="A299" s="109" t="str">
        <f>IF(OR(PS!F288=SCTNB!$F$6,PS!G288=SCTNB!$F$6),PS!A288,"")</f>
        <v/>
      </c>
      <c r="B299" s="107" t="str">
        <f>IF(PS!F288=SCTNB!$F$6,PS!C288,IF(PS!G288=SCTNB!$F$6,PS!D288,""))</f>
        <v/>
      </c>
      <c r="C299" s="109" t="str">
        <f>IF(OR(PS!F288=SCTNB!$F$6,PS!G288=SCTNB!$F$6),PS!B288,"")</f>
        <v/>
      </c>
      <c r="D299" s="197" t="str">
        <f>IF(OR(PS!F288=SCTNB!$F$6,PS!G288=SCTNB!$F$6),PS!E288,"")</f>
        <v/>
      </c>
      <c r="E299" s="107" t="str">
        <f>IF(PS!F288=SCTNB!$F$6,PS!G288,IF(PS!G288=SCTNB!$F$6,PS!F288,""))</f>
        <v/>
      </c>
      <c r="F299" s="107"/>
      <c r="G299" s="110">
        <f>IF(PS!F288=SCTNB!$F$6,PS!J288,0)</f>
        <v>0</v>
      </c>
      <c r="H299" s="110">
        <f>IF(PS!G288=SCTNB!$F$6,PS!J288,0)</f>
        <v>0</v>
      </c>
      <c r="I299" s="110">
        <f>IF(AND(G299=0,H299=0),0,MAX(I298-J298+SUM($G$14:G299)-SUM($H$14:H299),0))</f>
        <v>0</v>
      </c>
      <c r="J299" s="110">
        <f>IF(AND(G299=0,H299=0),0,MAX(J298-I298+SUM($H$14:H299)-SUM($G$14:G299),0))</f>
        <v>0</v>
      </c>
    </row>
    <row r="300" spans="1:10" s="134" customFormat="1" ht="15" hidden="1" x14ac:dyDescent="0.2">
      <c r="A300" s="109" t="str">
        <f>IF(OR(PS!F289=SCTNB!$F$6,PS!G289=SCTNB!$F$6),PS!A289,"")</f>
        <v/>
      </c>
      <c r="B300" s="107" t="str">
        <f>IF(PS!F289=SCTNB!$F$6,PS!C289,IF(PS!G289=SCTNB!$F$6,PS!D289,""))</f>
        <v/>
      </c>
      <c r="C300" s="109" t="str">
        <f>IF(OR(PS!F289=SCTNB!$F$6,PS!G289=SCTNB!$F$6),PS!B289,"")</f>
        <v/>
      </c>
      <c r="D300" s="197" t="str">
        <f>IF(OR(PS!F289=SCTNB!$F$6,PS!G289=SCTNB!$F$6),PS!E289,"")</f>
        <v/>
      </c>
      <c r="E300" s="107" t="str">
        <f>IF(PS!F289=SCTNB!$F$6,PS!G289,IF(PS!G289=SCTNB!$F$6,PS!F289,""))</f>
        <v/>
      </c>
      <c r="F300" s="107"/>
      <c r="G300" s="110">
        <f>IF(PS!F289=SCTNB!$F$6,PS!J289,0)</f>
        <v>0</v>
      </c>
      <c r="H300" s="110">
        <f>IF(PS!G289=SCTNB!$F$6,PS!J289,0)</f>
        <v>0</v>
      </c>
      <c r="I300" s="110">
        <f>IF(AND(G300=0,H300=0),0,MAX(I299-J299+SUM($G$14:G300)-SUM($H$14:H300),0))</f>
        <v>0</v>
      </c>
      <c r="J300" s="110">
        <f>IF(AND(G300=0,H300=0),0,MAX(J299-I299+SUM($H$14:H300)-SUM($G$14:G300),0))</f>
        <v>0</v>
      </c>
    </row>
    <row r="301" spans="1:10" s="134" customFormat="1" ht="15" hidden="1" x14ac:dyDescent="0.2">
      <c r="A301" s="109" t="str">
        <f>IF(OR(PS!F290=SCTNB!$F$6,PS!G290=SCTNB!$F$6),PS!A290,"")</f>
        <v/>
      </c>
      <c r="B301" s="107" t="str">
        <f>IF(PS!F290=SCTNB!$F$6,PS!C290,IF(PS!G290=SCTNB!$F$6,PS!D290,""))</f>
        <v/>
      </c>
      <c r="C301" s="109" t="str">
        <f>IF(OR(PS!F290=SCTNB!$F$6,PS!G290=SCTNB!$F$6),PS!B290,"")</f>
        <v/>
      </c>
      <c r="D301" s="197" t="str">
        <f>IF(OR(PS!F290=SCTNB!$F$6,PS!G290=SCTNB!$F$6),PS!E290,"")</f>
        <v/>
      </c>
      <c r="E301" s="107" t="str">
        <f>IF(PS!F290=SCTNB!$F$6,PS!G290,IF(PS!G290=SCTNB!$F$6,PS!F290,""))</f>
        <v/>
      </c>
      <c r="F301" s="107"/>
      <c r="G301" s="110">
        <f>IF(PS!F290=SCTNB!$F$6,PS!J290,0)</f>
        <v>0</v>
      </c>
      <c r="H301" s="110">
        <f>IF(PS!G290=SCTNB!$F$6,PS!J290,0)</f>
        <v>0</v>
      </c>
      <c r="I301" s="110">
        <f>IF(AND(G301=0,H301=0),0,MAX(I300-J300+SUM($G$14:G301)-SUM($H$14:H301),0))</f>
        <v>0</v>
      </c>
      <c r="J301" s="110">
        <f>IF(AND(G301=0,H301=0),0,MAX(J300-I300+SUM($H$14:H301)-SUM($G$14:G301),0))</f>
        <v>0</v>
      </c>
    </row>
    <row r="302" spans="1:10" s="134" customFormat="1" ht="15" hidden="1" x14ac:dyDescent="0.2">
      <c r="A302" s="109" t="str">
        <f>IF(OR(PS!F291=SCTNB!$F$6,PS!G291=SCTNB!$F$6),PS!A291,"")</f>
        <v/>
      </c>
      <c r="B302" s="107" t="str">
        <f>IF(PS!F291=SCTNB!$F$6,PS!C291,IF(PS!G291=SCTNB!$F$6,PS!D291,""))</f>
        <v/>
      </c>
      <c r="C302" s="109" t="str">
        <f>IF(OR(PS!F291=SCTNB!$F$6,PS!G291=SCTNB!$F$6),PS!B291,"")</f>
        <v/>
      </c>
      <c r="D302" s="197" t="str">
        <f>IF(OR(PS!F291=SCTNB!$F$6,PS!G291=SCTNB!$F$6),PS!E291,"")</f>
        <v/>
      </c>
      <c r="E302" s="107" t="str">
        <f>IF(PS!F291=SCTNB!$F$6,PS!G291,IF(PS!G291=SCTNB!$F$6,PS!F291,""))</f>
        <v/>
      </c>
      <c r="F302" s="107"/>
      <c r="G302" s="110">
        <f>IF(PS!F291=SCTNB!$F$6,PS!J291,0)</f>
        <v>0</v>
      </c>
      <c r="H302" s="110">
        <f>IF(PS!G291=SCTNB!$F$6,PS!J291,0)</f>
        <v>0</v>
      </c>
      <c r="I302" s="110">
        <f>IF(AND(G302=0,H302=0),0,MAX(I301-J301+SUM($G$14:G302)-SUM($H$14:H302),0))</f>
        <v>0</v>
      </c>
      <c r="J302" s="110">
        <f>IF(AND(G302=0,H302=0),0,MAX(J301-I301+SUM($H$14:H302)-SUM($G$14:G302),0))</f>
        <v>0</v>
      </c>
    </row>
    <row r="303" spans="1:10" s="134" customFormat="1" ht="15" hidden="1" x14ac:dyDescent="0.2">
      <c r="A303" s="109" t="str">
        <f>IF(OR(PS!F292=SCTNB!$F$6,PS!G292=SCTNB!$F$6),PS!A292,"")</f>
        <v/>
      </c>
      <c r="B303" s="107" t="str">
        <f>IF(PS!F292=SCTNB!$F$6,PS!C292,IF(PS!G292=SCTNB!$F$6,PS!D292,""))</f>
        <v/>
      </c>
      <c r="C303" s="109" t="str">
        <f>IF(OR(PS!F292=SCTNB!$F$6,PS!G292=SCTNB!$F$6),PS!B292,"")</f>
        <v/>
      </c>
      <c r="D303" s="197" t="str">
        <f>IF(OR(PS!F292=SCTNB!$F$6,PS!G292=SCTNB!$F$6),PS!E292,"")</f>
        <v/>
      </c>
      <c r="E303" s="107" t="str">
        <f>IF(PS!F292=SCTNB!$F$6,PS!G292,IF(PS!G292=SCTNB!$F$6,PS!F292,""))</f>
        <v/>
      </c>
      <c r="F303" s="107"/>
      <c r="G303" s="110">
        <f>IF(PS!F292=SCTNB!$F$6,PS!J292,0)</f>
        <v>0</v>
      </c>
      <c r="H303" s="110">
        <f>IF(PS!G292=SCTNB!$F$6,PS!J292,0)</f>
        <v>0</v>
      </c>
      <c r="I303" s="110">
        <f>IF(AND(G303=0,H303=0),0,MAX(I302-J302+SUM($G$14:G303)-SUM($H$14:H303),0))</f>
        <v>0</v>
      </c>
      <c r="J303" s="110">
        <f>IF(AND(G303=0,H303=0),0,MAX(J302-I302+SUM($H$14:H303)-SUM($G$14:G303),0))</f>
        <v>0</v>
      </c>
    </row>
    <row r="304" spans="1:10" s="134" customFormat="1" ht="15" hidden="1" x14ac:dyDescent="0.2">
      <c r="A304" s="109" t="str">
        <f>IF(OR(PS!F293=SCTNB!$F$6,PS!G293=SCTNB!$F$6),PS!A293,"")</f>
        <v/>
      </c>
      <c r="B304" s="107" t="str">
        <f>IF(PS!F293=SCTNB!$F$6,PS!C293,IF(PS!G293=SCTNB!$F$6,PS!D293,""))</f>
        <v/>
      </c>
      <c r="C304" s="109" t="str">
        <f>IF(OR(PS!F293=SCTNB!$F$6,PS!G293=SCTNB!$F$6),PS!B293,"")</f>
        <v/>
      </c>
      <c r="D304" s="197" t="str">
        <f>IF(OR(PS!F293=SCTNB!$F$6,PS!G293=SCTNB!$F$6),PS!E293,"")</f>
        <v/>
      </c>
      <c r="E304" s="107" t="str">
        <f>IF(PS!F293=SCTNB!$F$6,PS!G293,IF(PS!G293=SCTNB!$F$6,PS!F293,""))</f>
        <v/>
      </c>
      <c r="F304" s="107"/>
      <c r="G304" s="110">
        <f>IF(PS!F293=SCTNB!$F$6,PS!J293,0)</f>
        <v>0</v>
      </c>
      <c r="H304" s="110">
        <f>IF(PS!G293=SCTNB!$F$6,PS!J293,0)</f>
        <v>0</v>
      </c>
      <c r="I304" s="110">
        <f>IF(AND(G304=0,H304=0),0,MAX(I303-J303+SUM($G$14:G304)-SUM($H$14:H304),0))</f>
        <v>0</v>
      </c>
      <c r="J304" s="110">
        <f>IF(AND(G304=0,H304=0),0,MAX(J303-I303+SUM($H$14:H304)-SUM($G$14:G304),0))</f>
        <v>0</v>
      </c>
    </row>
    <row r="305" spans="1:10" s="134" customFormat="1" ht="15" hidden="1" x14ac:dyDescent="0.2">
      <c r="A305" s="109" t="str">
        <f>IF(OR(PS!F294=SCTNB!$F$6,PS!G294=SCTNB!$F$6),PS!A294,"")</f>
        <v/>
      </c>
      <c r="B305" s="107" t="str">
        <f>IF(PS!F294=SCTNB!$F$6,PS!C294,IF(PS!G294=SCTNB!$F$6,PS!D294,""))</f>
        <v/>
      </c>
      <c r="C305" s="109" t="str">
        <f>IF(OR(PS!F294=SCTNB!$F$6,PS!G294=SCTNB!$F$6),PS!B294,"")</f>
        <v/>
      </c>
      <c r="D305" s="197" t="str">
        <f>IF(OR(PS!F294=SCTNB!$F$6,PS!G294=SCTNB!$F$6),PS!E294,"")</f>
        <v/>
      </c>
      <c r="E305" s="107" t="str">
        <f>IF(PS!F294=SCTNB!$F$6,PS!G294,IF(PS!G294=SCTNB!$F$6,PS!F294,""))</f>
        <v/>
      </c>
      <c r="F305" s="107"/>
      <c r="G305" s="110">
        <f>IF(PS!F294=SCTNB!$F$6,PS!J294,0)</f>
        <v>0</v>
      </c>
      <c r="H305" s="110">
        <f>IF(PS!G294=SCTNB!$F$6,PS!J294,0)</f>
        <v>0</v>
      </c>
      <c r="I305" s="110">
        <f>IF(AND(G305=0,H305=0),0,MAX(I304-J304+SUM($G$14:G305)-SUM($H$14:H305),0))</f>
        <v>0</v>
      </c>
      <c r="J305" s="110">
        <f>IF(AND(G305=0,H305=0),0,MAX(J304-I304+SUM($H$14:H305)-SUM($G$14:G305),0))</f>
        <v>0</v>
      </c>
    </row>
    <row r="306" spans="1:10" s="134" customFormat="1" ht="15" hidden="1" x14ac:dyDescent="0.2">
      <c r="A306" s="109" t="str">
        <f>IF(OR(PS!F295=SCTNB!$F$6,PS!G295=SCTNB!$F$6),PS!A295,"")</f>
        <v/>
      </c>
      <c r="B306" s="107" t="str">
        <f>IF(PS!F295=SCTNB!$F$6,PS!C295,IF(PS!G295=SCTNB!$F$6,PS!D295,""))</f>
        <v/>
      </c>
      <c r="C306" s="109" t="str">
        <f>IF(OR(PS!F295=SCTNB!$F$6,PS!G295=SCTNB!$F$6),PS!B295,"")</f>
        <v/>
      </c>
      <c r="D306" s="197" t="str">
        <f>IF(OR(PS!F295=SCTNB!$F$6,PS!G295=SCTNB!$F$6),PS!E295,"")</f>
        <v/>
      </c>
      <c r="E306" s="107" t="str">
        <f>IF(PS!F295=SCTNB!$F$6,PS!G295,IF(PS!G295=SCTNB!$F$6,PS!F295,""))</f>
        <v/>
      </c>
      <c r="F306" s="107"/>
      <c r="G306" s="110">
        <f>IF(PS!F295=SCTNB!$F$6,PS!J295,0)</f>
        <v>0</v>
      </c>
      <c r="H306" s="110">
        <f>IF(PS!G295=SCTNB!$F$6,PS!J295,0)</f>
        <v>0</v>
      </c>
      <c r="I306" s="110">
        <f>IF(AND(G306=0,H306=0),0,MAX(I305-J305+SUM($G$14:G306)-SUM($H$14:H306),0))</f>
        <v>0</v>
      </c>
      <c r="J306" s="110">
        <f>IF(AND(G306=0,H306=0),0,MAX(J305-I305+SUM($H$14:H306)-SUM($G$14:G306),0))</f>
        <v>0</v>
      </c>
    </row>
    <row r="307" spans="1:10" s="134" customFormat="1" ht="15" hidden="1" x14ac:dyDescent="0.2">
      <c r="A307" s="109" t="str">
        <f>IF(OR(PS!F296=SCTNB!$F$6,PS!G296=SCTNB!$F$6),PS!A296,"")</f>
        <v/>
      </c>
      <c r="B307" s="107" t="str">
        <f>IF(PS!F296=SCTNB!$F$6,PS!C296,IF(PS!G296=SCTNB!$F$6,PS!D296,""))</f>
        <v/>
      </c>
      <c r="C307" s="109" t="str">
        <f>IF(OR(PS!F296=SCTNB!$F$6,PS!G296=SCTNB!$F$6),PS!B296,"")</f>
        <v/>
      </c>
      <c r="D307" s="197" t="str">
        <f>IF(OR(PS!F296=SCTNB!$F$6,PS!G296=SCTNB!$F$6),PS!E296,"")</f>
        <v/>
      </c>
      <c r="E307" s="107" t="str">
        <f>IF(PS!F296=SCTNB!$F$6,PS!G296,IF(PS!G296=SCTNB!$F$6,PS!F296,""))</f>
        <v/>
      </c>
      <c r="F307" s="107"/>
      <c r="G307" s="110">
        <f>IF(PS!F296=SCTNB!$F$6,PS!J296,0)</f>
        <v>0</v>
      </c>
      <c r="H307" s="110">
        <f>IF(PS!G296=SCTNB!$F$6,PS!J296,0)</f>
        <v>0</v>
      </c>
      <c r="I307" s="110">
        <f>IF(AND(G307=0,H307=0),0,MAX(I306-J306+SUM($G$14:G307)-SUM($H$14:H307),0))</f>
        <v>0</v>
      </c>
      <c r="J307" s="110">
        <f>IF(AND(G307=0,H307=0),0,MAX(J306-I306+SUM($H$14:H307)-SUM($G$14:G307),0))</f>
        <v>0</v>
      </c>
    </row>
    <row r="308" spans="1:10" s="134" customFormat="1" ht="15" hidden="1" x14ac:dyDescent="0.2">
      <c r="A308" s="109" t="str">
        <f>IF(OR(PS!F297=SCTNB!$F$6,PS!G297=SCTNB!$F$6),PS!A297,"")</f>
        <v/>
      </c>
      <c r="B308" s="107" t="str">
        <f>IF(PS!F297=SCTNB!$F$6,PS!C297,IF(PS!G297=SCTNB!$F$6,PS!D297,""))</f>
        <v/>
      </c>
      <c r="C308" s="109" t="str">
        <f>IF(OR(PS!F297=SCTNB!$F$6,PS!G297=SCTNB!$F$6),PS!B297,"")</f>
        <v/>
      </c>
      <c r="D308" s="197" t="str">
        <f>IF(OR(PS!F297=SCTNB!$F$6,PS!G297=SCTNB!$F$6),PS!E297,"")</f>
        <v/>
      </c>
      <c r="E308" s="107" t="str">
        <f>IF(PS!F297=SCTNB!$F$6,PS!G297,IF(PS!G297=SCTNB!$F$6,PS!F297,""))</f>
        <v/>
      </c>
      <c r="F308" s="107"/>
      <c r="G308" s="110">
        <f>IF(PS!F297=SCTNB!$F$6,PS!J297,0)</f>
        <v>0</v>
      </c>
      <c r="H308" s="110">
        <f>IF(PS!G297=SCTNB!$F$6,PS!J297,0)</f>
        <v>0</v>
      </c>
      <c r="I308" s="110">
        <f>IF(AND(G308=0,H308=0),0,MAX(I307-J307+SUM($G$14:G308)-SUM($H$14:H308),0))</f>
        <v>0</v>
      </c>
      <c r="J308" s="110">
        <f>IF(AND(G308=0,H308=0),0,MAX(J307-I307+SUM($H$14:H308)-SUM($G$14:G308),0))</f>
        <v>0</v>
      </c>
    </row>
    <row r="309" spans="1:10" s="134" customFormat="1" ht="15" hidden="1" x14ac:dyDescent="0.2">
      <c r="A309" s="109" t="str">
        <f>IF(OR(PS!F298=SCTNB!$F$6,PS!G298=SCTNB!$F$6),PS!A298,"")</f>
        <v/>
      </c>
      <c r="B309" s="107" t="str">
        <f>IF(PS!F298=SCTNB!$F$6,PS!C298,IF(PS!G298=SCTNB!$F$6,PS!D298,""))</f>
        <v/>
      </c>
      <c r="C309" s="109" t="str">
        <f>IF(OR(PS!F298=SCTNB!$F$6,PS!G298=SCTNB!$F$6),PS!B298,"")</f>
        <v/>
      </c>
      <c r="D309" s="197" t="str">
        <f>IF(OR(PS!F298=SCTNB!$F$6,PS!G298=SCTNB!$F$6),PS!E298,"")</f>
        <v/>
      </c>
      <c r="E309" s="107" t="str">
        <f>IF(PS!F298=SCTNB!$F$6,PS!G298,IF(PS!G298=SCTNB!$F$6,PS!F298,""))</f>
        <v/>
      </c>
      <c r="F309" s="107"/>
      <c r="G309" s="110">
        <f>IF(PS!F298=SCTNB!$F$6,PS!J298,0)</f>
        <v>0</v>
      </c>
      <c r="H309" s="110">
        <f>IF(PS!G298=SCTNB!$F$6,PS!J298,0)</f>
        <v>0</v>
      </c>
      <c r="I309" s="110">
        <f>IF(AND(G309=0,H309=0),0,MAX(I308-J308+SUM($G$14:G309)-SUM($H$14:H309),0))</f>
        <v>0</v>
      </c>
      <c r="J309" s="110">
        <f>IF(AND(G309=0,H309=0),0,MAX(J308-I308+SUM($H$14:H309)-SUM($G$14:G309),0))</f>
        <v>0</v>
      </c>
    </row>
    <row r="310" spans="1:10" s="134" customFormat="1" ht="15" hidden="1" x14ac:dyDescent="0.2">
      <c r="A310" s="109" t="str">
        <f>IF(OR(PS!F299=SCTNB!$F$6,PS!G299=SCTNB!$F$6),PS!A299,"")</f>
        <v/>
      </c>
      <c r="B310" s="107" t="str">
        <f>IF(PS!F299=SCTNB!$F$6,PS!C299,IF(PS!G299=SCTNB!$F$6,PS!D299,""))</f>
        <v/>
      </c>
      <c r="C310" s="109" t="str">
        <f>IF(OR(PS!F299=SCTNB!$F$6,PS!G299=SCTNB!$F$6),PS!B299,"")</f>
        <v/>
      </c>
      <c r="D310" s="197" t="str">
        <f>IF(OR(PS!F299=SCTNB!$F$6,PS!G299=SCTNB!$F$6),PS!E299,"")</f>
        <v/>
      </c>
      <c r="E310" s="107" t="str">
        <f>IF(PS!F299=SCTNB!$F$6,PS!G299,IF(PS!G299=SCTNB!$F$6,PS!F299,""))</f>
        <v/>
      </c>
      <c r="F310" s="107"/>
      <c r="G310" s="110">
        <f>IF(PS!F299=SCTNB!$F$6,PS!J299,0)</f>
        <v>0</v>
      </c>
      <c r="H310" s="110">
        <f>IF(PS!G299=SCTNB!$F$6,PS!J299,0)</f>
        <v>0</v>
      </c>
      <c r="I310" s="110">
        <f>IF(AND(G310=0,H310=0),0,MAX(I309-J309+SUM($G$14:G310)-SUM($H$14:H310),0))</f>
        <v>0</v>
      </c>
      <c r="J310" s="110">
        <f>IF(AND(G310=0,H310=0),0,MAX(J309-I309+SUM($H$14:H310)-SUM($G$14:G310),0))</f>
        <v>0</v>
      </c>
    </row>
    <row r="311" spans="1:10" s="134" customFormat="1" ht="15" hidden="1" x14ac:dyDescent="0.2">
      <c r="A311" s="109" t="str">
        <f>IF(OR(PS!F300=SCTNB!$F$6,PS!G300=SCTNB!$F$6),PS!A300,"")</f>
        <v/>
      </c>
      <c r="B311" s="107" t="str">
        <f>IF(PS!F300=SCTNB!$F$6,PS!C300,IF(PS!G300=SCTNB!$F$6,PS!D300,""))</f>
        <v/>
      </c>
      <c r="C311" s="109" t="str">
        <f>IF(OR(PS!F300=SCTNB!$F$6,PS!G300=SCTNB!$F$6),PS!B300,"")</f>
        <v/>
      </c>
      <c r="D311" s="197" t="str">
        <f>IF(OR(PS!F300=SCTNB!$F$6,PS!G300=SCTNB!$F$6),PS!E300,"")</f>
        <v/>
      </c>
      <c r="E311" s="107" t="str">
        <f>IF(PS!F300=SCTNB!$F$6,PS!G300,IF(PS!G300=SCTNB!$F$6,PS!F300,""))</f>
        <v/>
      </c>
      <c r="F311" s="107"/>
      <c r="G311" s="110">
        <f>IF(PS!F300=SCTNB!$F$6,PS!J300,0)</f>
        <v>0</v>
      </c>
      <c r="H311" s="110">
        <f>IF(PS!G300=SCTNB!$F$6,PS!J300,0)</f>
        <v>0</v>
      </c>
      <c r="I311" s="110">
        <f>IF(AND(G311=0,H311=0),0,MAX(I310-J310+SUM($G$14:G311)-SUM($H$14:H311),0))</f>
        <v>0</v>
      </c>
      <c r="J311" s="110">
        <f>IF(AND(G311=0,H311=0),0,MAX(J310-I310+SUM($H$14:H311)-SUM($G$14:G311),0))</f>
        <v>0</v>
      </c>
    </row>
    <row r="312" spans="1:10" s="134" customFormat="1" ht="15" hidden="1" x14ac:dyDescent="0.2">
      <c r="A312" s="109" t="str">
        <f>IF(OR(PS!F301=SCTNB!$F$6,PS!G301=SCTNB!$F$6),PS!A301,"")</f>
        <v/>
      </c>
      <c r="B312" s="107" t="str">
        <f>IF(PS!F301=SCTNB!$F$6,PS!C301,IF(PS!G301=SCTNB!$F$6,PS!D301,""))</f>
        <v/>
      </c>
      <c r="C312" s="109" t="str">
        <f>IF(OR(PS!F301=SCTNB!$F$6,PS!G301=SCTNB!$F$6),PS!B301,"")</f>
        <v/>
      </c>
      <c r="D312" s="197" t="str">
        <f>IF(OR(PS!F301=SCTNB!$F$6,PS!G301=SCTNB!$F$6),PS!E301,"")</f>
        <v/>
      </c>
      <c r="E312" s="107" t="str">
        <f>IF(PS!F301=SCTNB!$F$6,PS!G301,IF(PS!G301=SCTNB!$F$6,PS!F301,""))</f>
        <v/>
      </c>
      <c r="F312" s="107"/>
      <c r="G312" s="110">
        <f>IF(PS!F301=SCTNB!$F$6,PS!J301,0)</f>
        <v>0</v>
      </c>
      <c r="H312" s="110">
        <f>IF(PS!G301=SCTNB!$F$6,PS!J301,0)</f>
        <v>0</v>
      </c>
      <c r="I312" s="110">
        <f>IF(AND(G312=0,H312=0),0,MAX(I311-J311+SUM($G$14:G312)-SUM($H$14:H312),0))</f>
        <v>0</v>
      </c>
      <c r="J312" s="110">
        <f>IF(AND(G312=0,H312=0),0,MAX(J311-I311+SUM($H$14:H312)-SUM($G$14:G312),0))</f>
        <v>0</v>
      </c>
    </row>
    <row r="313" spans="1:10" s="134" customFormat="1" ht="15" hidden="1" x14ac:dyDescent="0.2">
      <c r="A313" s="109" t="str">
        <f>IF(OR(PS!F302=SCTNB!$F$6,PS!G302=SCTNB!$F$6),PS!A302,"")</f>
        <v/>
      </c>
      <c r="B313" s="107" t="str">
        <f>IF(PS!F302=SCTNB!$F$6,PS!C302,IF(PS!G302=SCTNB!$F$6,PS!D302,""))</f>
        <v/>
      </c>
      <c r="C313" s="109" t="str">
        <f>IF(OR(PS!F302=SCTNB!$F$6,PS!G302=SCTNB!$F$6),PS!B302,"")</f>
        <v/>
      </c>
      <c r="D313" s="197" t="str">
        <f>IF(OR(PS!F302=SCTNB!$F$6,PS!G302=SCTNB!$F$6),PS!E302,"")</f>
        <v/>
      </c>
      <c r="E313" s="107" t="str">
        <f>IF(PS!F302=SCTNB!$F$6,PS!G302,IF(PS!G302=SCTNB!$F$6,PS!F302,""))</f>
        <v/>
      </c>
      <c r="F313" s="107"/>
      <c r="G313" s="110">
        <f>IF(PS!F302=SCTNB!$F$6,PS!J302,0)</f>
        <v>0</v>
      </c>
      <c r="H313" s="110">
        <f>IF(PS!G302=SCTNB!$F$6,PS!J302,0)</f>
        <v>0</v>
      </c>
      <c r="I313" s="110">
        <f>IF(AND(G313=0,H313=0),0,MAX(I312-J312+SUM($G$14:G313)-SUM($H$14:H313),0))</f>
        <v>0</v>
      </c>
      <c r="J313" s="110">
        <f>IF(AND(G313=0,H313=0),0,MAX(J312-I312+SUM($H$14:H313)-SUM($G$14:G313),0))</f>
        <v>0</v>
      </c>
    </row>
    <row r="314" spans="1:10" s="134" customFormat="1" ht="15" hidden="1" x14ac:dyDescent="0.2">
      <c r="A314" s="109" t="str">
        <f>IF(OR(PS!F303=SCTNB!$F$6,PS!G303=SCTNB!$F$6),PS!A303,"")</f>
        <v/>
      </c>
      <c r="B314" s="107" t="str">
        <f>IF(PS!F303=SCTNB!$F$6,PS!C303,IF(PS!G303=SCTNB!$F$6,PS!D303,""))</f>
        <v/>
      </c>
      <c r="C314" s="109" t="str">
        <f>IF(OR(PS!F303=SCTNB!$F$6,PS!G303=SCTNB!$F$6),PS!B303,"")</f>
        <v/>
      </c>
      <c r="D314" s="197" t="str">
        <f>IF(OR(PS!F303=SCTNB!$F$6,PS!G303=SCTNB!$F$6),PS!E303,"")</f>
        <v/>
      </c>
      <c r="E314" s="107" t="str">
        <f>IF(PS!F303=SCTNB!$F$6,PS!G303,IF(PS!G303=SCTNB!$F$6,PS!F303,""))</f>
        <v/>
      </c>
      <c r="F314" s="107"/>
      <c r="G314" s="110">
        <f>IF(PS!F303=SCTNB!$F$6,PS!J303,0)</f>
        <v>0</v>
      </c>
      <c r="H314" s="110">
        <f>IF(PS!G303=SCTNB!$F$6,PS!J303,0)</f>
        <v>0</v>
      </c>
      <c r="I314" s="110">
        <f>IF(AND(G314=0,H314=0),0,MAX(I313-J313+SUM($G$14:G314)-SUM($H$14:H314),0))</f>
        <v>0</v>
      </c>
      <c r="J314" s="110">
        <f>IF(AND(G314=0,H314=0),0,MAX(J313-I313+SUM($H$14:H314)-SUM($G$14:G314),0))</f>
        <v>0</v>
      </c>
    </row>
    <row r="315" spans="1:10" s="134" customFormat="1" ht="15" hidden="1" x14ac:dyDescent="0.2">
      <c r="A315" s="109" t="str">
        <f>IF(OR(PS!F304=SCTNB!$F$6,PS!G304=SCTNB!$F$6),PS!A304,"")</f>
        <v/>
      </c>
      <c r="B315" s="107" t="str">
        <f>IF(PS!F304=SCTNB!$F$6,PS!C304,IF(PS!G304=SCTNB!$F$6,PS!D304,""))</f>
        <v/>
      </c>
      <c r="C315" s="109" t="str">
        <f>IF(OR(PS!F304=SCTNB!$F$6,PS!G304=SCTNB!$F$6),PS!B304,"")</f>
        <v/>
      </c>
      <c r="D315" s="197" t="str">
        <f>IF(OR(PS!F304=SCTNB!$F$6,PS!G304=SCTNB!$F$6),PS!E304,"")</f>
        <v/>
      </c>
      <c r="E315" s="107" t="str">
        <f>IF(PS!F304=SCTNB!$F$6,PS!G304,IF(PS!G304=SCTNB!$F$6,PS!F304,""))</f>
        <v/>
      </c>
      <c r="F315" s="107"/>
      <c r="G315" s="110">
        <f>IF(PS!F304=SCTNB!$F$6,PS!J304,0)</f>
        <v>0</v>
      </c>
      <c r="H315" s="110">
        <f>IF(PS!G304=SCTNB!$F$6,PS!J304,0)</f>
        <v>0</v>
      </c>
      <c r="I315" s="110">
        <f>IF(AND(G315=0,H315=0),0,MAX(I314-J314+SUM($G$14:G315)-SUM($H$14:H315),0))</f>
        <v>0</v>
      </c>
      <c r="J315" s="110">
        <f>IF(AND(G315=0,H315=0),0,MAX(J314-I314+SUM($H$14:H315)-SUM($G$14:G315),0))</f>
        <v>0</v>
      </c>
    </row>
    <row r="316" spans="1:10" s="134" customFormat="1" ht="15" hidden="1" x14ac:dyDescent="0.2">
      <c r="A316" s="109" t="str">
        <f>IF(OR(PS!F305=SCTNB!$F$6,PS!G305=SCTNB!$F$6),PS!A305,"")</f>
        <v/>
      </c>
      <c r="B316" s="107" t="str">
        <f>IF(PS!F305=SCTNB!$F$6,PS!C305,IF(PS!G305=SCTNB!$F$6,PS!D305,""))</f>
        <v/>
      </c>
      <c r="C316" s="109" t="str">
        <f>IF(OR(PS!F305=SCTNB!$F$6,PS!G305=SCTNB!$F$6),PS!B305,"")</f>
        <v/>
      </c>
      <c r="D316" s="197" t="str">
        <f>IF(OR(PS!F305=SCTNB!$F$6,PS!G305=SCTNB!$F$6),PS!E305,"")</f>
        <v/>
      </c>
      <c r="E316" s="107" t="str">
        <f>IF(PS!F305=SCTNB!$F$6,PS!G305,IF(PS!G305=SCTNB!$F$6,PS!F305,""))</f>
        <v/>
      </c>
      <c r="F316" s="107"/>
      <c r="G316" s="110">
        <f>IF(PS!F305=SCTNB!$F$6,PS!J305,0)</f>
        <v>0</v>
      </c>
      <c r="H316" s="110">
        <f>IF(PS!G305=SCTNB!$F$6,PS!J305,0)</f>
        <v>0</v>
      </c>
      <c r="I316" s="110">
        <f>IF(AND(G316=0,H316=0),0,MAX(I315-J315+SUM($G$14:G316)-SUM($H$14:H316),0))</f>
        <v>0</v>
      </c>
      <c r="J316" s="110">
        <f>IF(AND(G316=0,H316=0),0,MAX(J315-I315+SUM($H$14:H316)-SUM($G$14:G316),0))</f>
        <v>0</v>
      </c>
    </row>
    <row r="317" spans="1:10" s="134" customFormat="1" ht="15" hidden="1" x14ac:dyDescent="0.2">
      <c r="A317" s="109" t="str">
        <f>IF(OR(PS!F306=SCTNB!$F$6,PS!G306=SCTNB!$F$6),PS!A306,"")</f>
        <v/>
      </c>
      <c r="B317" s="107" t="str">
        <f>IF(PS!F306=SCTNB!$F$6,PS!C306,IF(PS!G306=SCTNB!$F$6,PS!D306,""))</f>
        <v/>
      </c>
      <c r="C317" s="109" t="str">
        <f>IF(OR(PS!F306=SCTNB!$F$6,PS!G306=SCTNB!$F$6),PS!B306,"")</f>
        <v/>
      </c>
      <c r="D317" s="197" t="str">
        <f>IF(OR(PS!F306=SCTNB!$F$6,PS!G306=SCTNB!$F$6),PS!E306,"")</f>
        <v/>
      </c>
      <c r="E317" s="107" t="str">
        <f>IF(PS!F306=SCTNB!$F$6,PS!G306,IF(PS!G306=SCTNB!$F$6,PS!F306,""))</f>
        <v/>
      </c>
      <c r="F317" s="107"/>
      <c r="G317" s="110">
        <f>IF(PS!F306=SCTNB!$F$6,PS!J306,0)</f>
        <v>0</v>
      </c>
      <c r="H317" s="110">
        <f>IF(PS!G306=SCTNB!$F$6,PS!J306,0)</f>
        <v>0</v>
      </c>
      <c r="I317" s="110">
        <f>IF(AND(G317=0,H317=0),0,MAX(I316-J316+SUM($G$14:G317)-SUM($H$14:H317),0))</f>
        <v>0</v>
      </c>
      <c r="J317" s="110">
        <f>IF(AND(G317=0,H317=0),0,MAX(J316-I316+SUM($H$14:H317)-SUM($G$14:G317),0))</f>
        <v>0</v>
      </c>
    </row>
    <row r="318" spans="1:10" s="134" customFormat="1" ht="15" hidden="1" x14ac:dyDescent="0.2">
      <c r="A318" s="109" t="str">
        <f>IF(OR(PS!F307=SCTNB!$F$6,PS!G307=SCTNB!$F$6),PS!A307,"")</f>
        <v/>
      </c>
      <c r="B318" s="107" t="str">
        <f>IF(PS!F307=SCTNB!$F$6,PS!C307,IF(PS!G307=SCTNB!$F$6,PS!D307,""))</f>
        <v/>
      </c>
      <c r="C318" s="109" t="str">
        <f>IF(OR(PS!F307=SCTNB!$F$6,PS!G307=SCTNB!$F$6),PS!B307,"")</f>
        <v/>
      </c>
      <c r="D318" s="197" t="str">
        <f>IF(OR(PS!F307=SCTNB!$F$6,PS!G307=SCTNB!$F$6),PS!E307,"")</f>
        <v/>
      </c>
      <c r="E318" s="107" t="str">
        <f>IF(PS!F307=SCTNB!$F$6,PS!G307,IF(PS!G307=SCTNB!$F$6,PS!F307,""))</f>
        <v/>
      </c>
      <c r="F318" s="107"/>
      <c r="G318" s="110">
        <f>IF(PS!F307=SCTNB!$F$6,PS!J307,0)</f>
        <v>0</v>
      </c>
      <c r="H318" s="110">
        <f>IF(PS!G307=SCTNB!$F$6,PS!J307,0)</f>
        <v>0</v>
      </c>
      <c r="I318" s="110">
        <f>IF(AND(G318=0,H318=0),0,MAX(I317-J317+SUM($G$14:G318)-SUM($H$14:H318),0))</f>
        <v>0</v>
      </c>
      <c r="J318" s="110">
        <f>IF(AND(G318=0,H318=0),0,MAX(J317-I317+SUM($H$14:H318)-SUM($G$14:G318),0))</f>
        <v>0</v>
      </c>
    </row>
    <row r="319" spans="1:10" s="134" customFormat="1" ht="15" hidden="1" x14ac:dyDescent="0.2">
      <c r="A319" s="109" t="str">
        <f>IF(OR(PS!F308=SCTNB!$F$6,PS!G308=SCTNB!$F$6),PS!A308,"")</f>
        <v/>
      </c>
      <c r="B319" s="107" t="str">
        <f>IF(PS!F308=SCTNB!$F$6,PS!C308,IF(PS!G308=SCTNB!$F$6,PS!D308,""))</f>
        <v/>
      </c>
      <c r="C319" s="109" t="str">
        <f>IF(OR(PS!F308=SCTNB!$F$6,PS!G308=SCTNB!$F$6),PS!B308,"")</f>
        <v/>
      </c>
      <c r="D319" s="197" t="str">
        <f>IF(OR(PS!F308=SCTNB!$F$6,PS!G308=SCTNB!$F$6),PS!E308,"")</f>
        <v/>
      </c>
      <c r="E319" s="107" t="str">
        <f>IF(PS!F308=SCTNB!$F$6,PS!G308,IF(PS!G308=SCTNB!$F$6,PS!F308,""))</f>
        <v/>
      </c>
      <c r="F319" s="107"/>
      <c r="G319" s="110">
        <f>IF(PS!F308=SCTNB!$F$6,PS!J308,0)</f>
        <v>0</v>
      </c>
      <c r="H319" s="110">
        <f>IF(PS!G308=SCTNB!$F$6,PS!J308,0)</f>
        <v>0</v>
      </c>
      <c r="I319" s="110">
        <f>IF(AND(G319=0,H319=0),0,MAX(I318-J318+SUM($G$14:G319)-SUM($H$14:H319),0))</f>
        <v>0</v>
      </c>
      <c r="J319" s="110">
        <f>IF(AND(G319=0,H319=0),0,MAX(J318-I318+SUM($H$14:H319)-SUM($G$14:G319),0))</f>
        <v>0</v>
      </c>
    </row>
    <row r="320" spans="1:10" s="134" customFormat="1" ht="15" hidden="1" x14ac:dyDescent="0.2">
      <c r="A320" s="109" t="str">
        <f>IF(OR(PS!F309=SCTNB!$F$6,PS!G309=SCTNB!$F$6),PS!A309,"")</f>
        <v/>
      </c>
      <c r="B320" s="107" t="str">
        <f>IF(PS!F309=SCTNB!$F$6,PS!C309,IF(PS!G309=SCTNB!$F$6,PS!D309,""))</f>
        <v/>
      </c>
      <c r="C320" s="109" t="str">
        <f>IF(OR(PS!F309=SCTNB!$F$6,PS!G309=SCTNB!$F$6),PS!B309,"")</f>
        <v/>
      </c>
      <c r="D320" s="197" t="str">
        <f>IF(OR(PS!F309=SCTNB!$F$6,PS!G309=SCTNB!$F$6),PS!E309,"")</f>
        <v/>
      </c>
      <c r="E320" s="107" t="str">
        <f>IF(PS!F309=SCTNB!$F$6,PS!G309,IF(PS!G309=SCTNB!$F$6,PS!F309,""))</f>
        <v/>
      </c>
      <c r="F320" s="107"/>
      <c r="G320" s="110">
        <f>IF(PS!F309=SCTNB!$F$6,PS!J309,0)</f>
        <v>0</v>
      </c>
      <c r="H320" s="110">
        <f>IF(PS!G309=SCTNB!$F$6,PS!J309,0)</f>
        <v>0</v>
      </c>
      <c r="I320" s="110">
        <f>IF(AND(G320=0,H320=0),0,MAX(I319-J319+SUM($G$14:G320)-SUM($H$14:H320),0))</f>
        <v>0</v>
      </c>
      <c r="J320" s="110">
        <f>IF(AND(G320=0,H320=0),0,MAX(J319-I319+SUM($H$14:H320)-SUM($G$14:G320),0))</f>
        <v>0</v>
      </c>
    </row>
    <row r="321" spans="1:10" s="134" customFormat="1" ht="15" hidden="1" x14ac:dyDescent="0.2">
      <c r="A321" s="109" t="str">
        <f>IF(OR(PS!F310=SCTNB!$F$6,PS!G310=SCTNB!$F$6),PS!A310,"")</f>
        <v/>
      </c>
      <c r="B321" s="107" t="str">
        <f>IF(PS!F310=SCTNB!$F$6,PS!C310,IF(PS!G310=SCTNB!$F$6,PS!D310,""))</f>
        <v/>
      </c>
      <c r="C321" s="109" t="str">
        <f>IF(OR(PS!F310=SCTNB!$F$6,PS!G310=SCTNB!$F$6),PS!B310,"")</f>
        <v/>
      </c>
      <c r="D321" s="197" t="str">
        <f>IF(OR(PS!F310=SCTNB!$F$6,PS!G310=SCTNB!$F$6),PS!E310,"")</f>
        <v/>
      </c>
      <c r="E321" s="107" t="str">
        <f>IF(PS!F310=SCTNB!$F$6,PS!G310,IF(PS!G310=SCTNB!$F$6,PS!F310,""))</f>
        <v/>
      </c>
      <c r="F321" s="107"/>
      <c r="G321" s="110">
        <f>IF(PS!F310=SCTNB!$F$6,PS!J310,0)</f>
        <v>0</v>
      </c>
      <c r="H321" s="110">
        <f>IF(PS!G310=SCTNB!$F$6,PS!J310,0)</f>
        <v>0</v>
      </c>
      <c r="I321" s="110">
        <f>IF(AND(G321=0,H321=0),0,MAX(I320-J320+SUM($G$14:G321)-SUM($H$14:H321),0))</f>
        <v>0</v>
      </c>
      <c r="J321" s="110">
        <f>IF(AND(G321=0,H321=0),0,MAX(J320-I320+SUM($H$14:H321)-SUM($G$14:G321),0))</f>
        <v>0</v>
      </c>
    </row>
    <row r="322" spans="1:10" s="134" customFormat="1" ht="15" hidden="1" x14ac:dyDescent="0.2">
      <c r="A322" s="109" t="str">
        <f>IF(OR(PS!F311=SCTNB!$F$6,PS!G311=SCTNB!$F$6),PS!A311,"")</f>
        <v/>
      </c>
      <c r="B322" s="107" t="str">
        <f>IF(PS!F311=SCTNB!$F$6,PS!C311,IF(PS!G311=SCTNB!$F$6,PS!D311,""))</f>
        <v/>
      </c>
      <c r="C322" s="109" t="str">
        <f>IF(OR(PS!F311=SCTNB!$F$6,PS!G311=SCTNB!$F$6),PS!B311,"")</f>
        <v/>
      </c>
      <c r="D322" s="197" t="str">
        <f>IF(OR(PS!F311=SCTNB!$F$6,PS!G311=SCTNB!$F$6),PS!E311,"")</f>
        <v/>
      </c>
      <c r="E322" s="107" t="str">
        <f>IF(PS!F311=SCTNB!$F$6,PS!G311,IF(PS!G311=SCTNB!$F$6,PS!F311,""))</f>
        <v/>
      </c>
      <c r="F322" s="107"/>
      <c r="G322" s="110">
        <f>IF(PS!F311=SCTNB!$F$6,PS!J311,0)</f>
        <v>0</v>
      </c>
      <c r="H322" s="110">
        <f>IF(PS!G311=SCTNB!$F$6,PS!J311,0)</f>
        <v>0</v>
      </c>
      <c r="I322" s="110">
        <f>IF(AND(G322=0,H322=0),0,MAX(I321-J321+SUM($G$14:G322)-SUM($H$14:H322),0))</f>
        <v>0</v>
      </c>
      <c r="J322" s="110">
        <f>IF(AND(G322=0,H322=0),0,MAX(J321-I321+SUM($H$14:H322)-SUM($G$14:G322),0))</f>
        <v>0</v>
      </c>
    </row>
    <row r="323" spans="1:10" s="134" customFormat="1" ht="15" hidden="1" x14ac:dyDescent="0.2">
      <c r="A323" s="109" t="str">
        <f>IF(OR(PS!F312=SCTNB!$F$6,PS!G312=SCTNB!$F$6),PS!A312,"")</f>
        <v/>
      </c>
      <c r="B323" s="107" t="str">
        <f>IF(PS!F312=SCTNB!$F$6,PS!C312,IF(PS!G312=SCTNB!$F$6,PS!D312,""))</f>
        <v/>
      </c>
      <c r="C323" s="109" t="str">
        <f>IF(OR(PS!F312=SCTNB!$F$6,PS!G312=SCTNB!$F$6),PS!B312,"")</f>
        <v/>
      </c>
      <c r="D323" s="197" t="str">
        <f>IF(OR(PS!F312=SCTNB!$F$6,PS!G312=SCTNB!$F$6),PS!E312,"")</f>
        <v/>
      </c>
      <c r="E323" s="107" t="str">
        <f>IF(PS!F312=SCTNB!$F$6,PS!G312,IF(PS!G312=SCTNB!$F$6,PS!F312,""))</f>
        <v/>
      </c>
      <c r="F323" s="107"/>
      <c r="G323" s="110">
        <f>IF(PS!F312=SCTNB!$F$6,PS!J312,0)</f>
        <v>0</v>
      </c>
      <c r="H323" s="110">
        <f>IF(PS!G312=SCTNB!$F$6,PS!J312,0)</f>
        <v>0</v>
      </c>
      <c r="I323" s="110">
        <f>IF(AND(G323=0,H323=0),0,MAX(I322-J322+SUM($G$14:G323)-SUM($H$14:H323),0))</f>
        <v>0</v>
      </c>
      <c r="J323" s="110">
        <f>IF(AND(G323=0,H323=0),0,MAX(J322-I322+SUM($H$14:H323)-SUM($G$14:G323),0))</f>
        <v>0</v>
      </c>
    </row>
    <row r="324" spans="1:10" s="134" customFormat="1" ht="15" hidden="1" x14ac:dyDescent="0.2">
      <c r="A324" s="109" t="str">
        <f>IF(OR(PS!F313=SCTNB!$F$6,PS!G313=SCTNB!$F$6),PS!A313,"")</f>
        <v/>
      </c>
      <c r="B324" s="107" t="str">
        <f>IF(PS!F313=SCTNB!$F$6,PS!C313,IF(PS!G313=SCTNB!$F$6,PS!D313,""))</f>
        <v/>
      </c>
      <c r="C324" s="109" t="str">
        <f>IF(OR(PS!F313=SCTNB!$F$6,PS!G313=SCTNB!$F$6),PS!B313,"")</f>
        <v/>
      </c>
      <c r="D324" s="197" t="str">
        <f>IF(OR(PS!F313=SCTNB!$F$6,PS!G313=SCTNB!$F$6),PS!E313,"")</f>
        <v/>
      </c>
      <c r="E324" s="107" t="str">
        <f>IF(PS!F313=SCTNB!$F$6,PS!G313,IF(PS!G313=SCTNB!$F$6,PS!F313,""))</f>
        <v/>
      </c>
      <c r="F324" s="107"/>
      <c r="G324" s="110">
        <f>IF(PS!F313=SCTNB!$F$6,PS!J313,0)</f>
        <v>0</v>
      </c>
      <c r="H324" s="110">
        <f>IF(PS!G313=SCTNB!$F$6,PS!J313,0)</f>
        <v>0</v>
      </c>
      <c r="I324" s="110">
        <f>IF(AND(G324=0,H324=0),0,MAX(I323-J323+SUM($G$14:G324)-SUM($H$14:H324),0))</f>
        <v>0</v>
      </c>
      <c r="J324" s="110">
        <f>IF(AND(G324=0,H324=0),0,MAX(J323-I323+SUM($H$14:H324)-SUM($G$14:G324),0))</f>
        <v>0</v>
      </c>
    </row>
    <row r="325" spans="1:10" s="134" customFormat="1" ht="15" hidden="1" x14ac:dyDescent="0.2">
      <c r="A325" s="109" t="str">
        <f>IF(OR(PS!F314=SCTNB!$F$6,PS!G314=SCTNB!$F$6),PS!A314,"")</f>
        <v/>
      </c>
      <c r="B325" s="107" t="str">
        <f>IF(PS!F314=SCTNB!$F$6,PS!C314,IF(PS!G314=SCTNB!$F$6,PS!D314,""))</f>
        <v/>
      </c>
      <c r="C325" s="109" t="str">
        <f>IF(OR(PS!F314=SCTNB!$F$6,PS!G314=SCTNB!$F$6),PS!B314,"")</f>
        <v/>
      </c>
      <c r="D325" s="197" t="str">
        <f>IF(OR(PS!F314=SCTNB!$F$6,PS!G314=SCTNB!$F$6),PS!E314,"")</f>
        <v/>
      </c>
      <c r="E325" s="107" t="str">
        <f>IF(PS!F314=SCTNB!$F$6,PS!G314,IF(PS!G314=SCTNB!$F$6,PS!F314,""))</f>
        <v/>
      </c>
      <c r="F325" s="107"/>
      <c r="G325" s="110">
        <f>IF(PS!F314=SCTNB!$F$6,PS!J314,0)</f>
        <v>0</v>
      </c>
      <c r="H325" s="110">
        <f>IF(PS!G314=SCTNB!$F$6,PS!J314,0)</f>
        <v>0</v>
      </c>
      <c r="I325" s="110">
        <f>IF(AND(G325=0,H325=0),0,MAX(I324-J324+SUM($G$14:G325)-SUM($H$14:H325),0))</f>
        <v>0</v>
      </c>
      <c r="J325" s="110">
        <f>IF(AND(G325=0,H325=0),0,MAX(J324-I324+SUM($H$14:H325)-SUM($G$14:G325),0))</f>
        <v>0</v>
      </c>
    </row>
    <row r="326" spans="1:10" s="134" customFormat="1" ht="15" hidden="1" x14ac:dyDescent="0.2">
      <c r="A326" s="109" t="str">
        <f>IF(OR(PS!F315=SCTNB!$F$6,PS!G315=SCTNB!$F$6),PS!A315,"")</f>
        <v/>
      </c>
      <c r="B326" s="107" t="str">
        <f>IF(PS!F315=SCTNB!$F$6,PS!C315,IF(PS!G315=SCTNB!$F$6,PS!D315,""))</f>
        <v/>
      </c>
      <c r="C326" s="109" t="str">
        <f>IF(OR(PS!F315=SCTNB!$F$6,PS!G315=SCTNB!$F$6),PS!B315,"")</f>
        <v/>
      </c>
      <c r="D326" s="197" t="str">
        <f>IF(OR(PS!F315=SCTNB!$F$6,PS!G315=SCTNB!$F$6),PS!E315,"")</f>
        <v/>
      </c>
      <c r="E326" s="107" t="str">
        <f>IF(PS!F315=SCTNB!$F$6,PS!G315,IF(PS!G315=SCTNB!$F$6,PS!F315,""))</f>
        <v/>
      </c>
      <c r="F326" s="107"/>
      <c r="G326" s="110">
        <f>IF(PS!F315=SCTNB!$F$6,PS!J315,0)</f>
        <v>0</v>
      </c>
      <c r="H326" s="110">
        <f>IF(PS!G315=SCTNB!$F$6,PS!J315,0)</f>
        <v>0</v>
      </c>
      <c r="I326" s="110">
        <f>IF(AND(G326=0,H326=0),0,MAX(I325-J325+SUM($G$14:G326)-SUM($H$14:H326),0))</f>
        <v>0</v>
      </c>
      <c r="J326" s="110">
        <f>IF(AND(G326=0,H326=0),0,MAX(J325-I325+SUM($H$14:H326)-SUM($G$14:G326),0))</f>
        <v>0</v>
      </c>
    </row>
    <row r="327" spans="1:10" s="134" customFormat="1" ht="15" hidden="1" x14ac:dyDescent="0.2">
      <c r="A327" s="109" t="str">
        <f>IF(OR(PS!F316=SCTNB!$F$6,PS!G316=SCTNB!$F$6),PS!A316,"")</f>
        <v/>
      </c>
      <c r="B327" s="107" t="str">
        <f>IF(PS!F316=SCTNB!$F$6,PS!C316,IF(PS!G316=SCTNB!$F$6,PS!D316,""))</f>
        <v/>
      </c>
      <c r="C327" s="109" t="str">
        <f>IF(OR(PS!F316=SCTNB!$F$6,PS!G316=SCTNB!$F$6),PS!B316,"")</f>
        <v/>
      </c>
      <c r="D327" s="197" t="str">
        <f>IF(OR(PS!F316=SCTNB!$F$6,PS!G316=SCTNB!$F$6),PS!E316,"")</f>
        <v/>
      </c>
      <c r="E327" s="107" t="str">
        <f>IF(PS!F316=SCTNB!$F$6,PS!G316,IF(PS!G316=SCTNB!$F$6,PS!F316,""))</f>
        <v/>
      </c>
      <c r="F327" s="107"/>
      <c r="G327" s="110">
        <f>IF(PS!F316=SCTNB!$F$6,PS!J316,0)</f>
        <v>0</v>
      </c>
      <c r="H327" s="110">
        <f>IF(PS!G316=SCTNB!$F$6,PS!J316,0)</f>
        <v>0</v>
      </c>
      <c r="I327" s="110">
        <f>IF(AND(G327=0,H327=0),0,MAX(I326-J326+SUM($G$14:G327)-SUM($H$14:H327),0))</f>
        <v>0</v>
      </c>
      <c r="J327" s="110">
        <f>IF(AND(G327=0,H327=0),0,MAX(J326-I326+SUM($H$14:H327)-SUM($G$14:G327),0))</f>
        <v>0</v>
      </c>
    </row>
    <row r="328" spans="1:10" s="134" customFormat="1" ht="15" hidden="1" x14ac:dyDescent="0.2">
      <c r="A328" s="109" t="str">
        <f>IF(OR(PS!F317=SCTNB!$F$6,PS!G317=SCTNB!$F$6),PS!A317,"")</f>
        <v/>
      </c>
      <c r="B328" s="107" t="str">
        <f>IF(PS!F317=SCTNB!$F$6,PS!C317,IF(PS!G317=SCTNB!$F$6,PS!D317,""))</f>
        <v/>
      </c>
      <c r="C328" s="109" t="str">
        <f>IF(OR(PS!F317=SCTNB!$F$6,PS!G317=SCTNB!$F$6),PS!B317,"")</f>
        <v/>
      </c>
      <c r="D328" s="197" t="str">
        <f>IF(OR(PS!F317=SCTNB!$F$6,PS!G317=SCTNB!$F$6),PS!E317,"")</f>
        <v/>
      </c>
      <c r="E328" s="107" t="str">
        <f>IF(PS!F317=SCTNB!$F$6,PS!G317,IF(PS!G317=SCTNB!$F$6,PS!F317,""))</f>
        <v/>
      </c>
      <c r="F328" s="107"/>
      <c r="G328" s="110">
        <f>IF(PS!F317=SCTNB!$F$6,PS!J317,0)</f>
        <v>0</v>
      </c>
      <c r="H328" s="110">
        <f>IF(PS!G317=SCTNB!$F$6,PS!J317,0)</f>
        <v>0</v>
      </c>
      <c r="I328" s="110">
        <f>IF(AND(G328=0,H328=0),0,MAX(I327-J327+SUM($G$14:G328)-SUM($H$14:H328),0))</f>
        <v>0</v>
      </c>
      <c r="J328" s="110">
        <f>IF(AND(G328=0,H328=0),0,MAX(J327-I327+SUM($H$14:H328)-SUM($G$14:G328),0))</f>
        <v>0</v>
      </c>
    </row>
    <row r="329" spans="1:10" s="134" customFormat="1" ht="15" hidden="1" x14ac:dyDescent="0.2">
      <c r="A329" s="109" t="str">
        <f>IF(OR(PS!F318=SCTNB!$F$6,PS!G318=SCTNB!$F$6),PS!A318,"")</f>
        <v/>
      </c>
      <c r="B329" s="107" t="str">
        <f>IF(PS!F318=SCTNB!$F$6,PS!C318,IF(PS!G318=SCTNB!$F$6,PS!D318,""))</f>
        <v/>
      </c>
      <c r="C329" s="109" t="str">
        <f>IF(OR(PS!F318=SCTNB!$F$6,PS!G318=SCTNB!$F$6),PS!B318,"")</f>
        <v/>
      </c>
      <c r="D329" s="197" t="str">
        <f>IF(OR(PS!F318=SCTNB!$F$6,PS!G318=SCTNB!$F$6),PS!E318,"")</f>
        <v/>
      </c>
      <c r="E329" s="107" t="str">
        <f>IF(PS!F318=SCTNB!$F$6,PS!G318,IF(PS!G318=SCTNB!$F$6,PS!F318,""))</f>
        <v/>
      </c>
      <c r="F329" s="107"/>
      <c r="G329" s="110">
        <f>IF(PS!F318=SCTNB!$F$6,PS!J318,0)</f>
        <v>0</v>
      </c>
      <c r="H329" s="110">
        <f>IF(PS!G318=SCTNB!$F$6,PS!J318,0)</f>
        <v>0</v>
      </c>
      <c r="I329" s="110">
        <f>IF(AND(G329=0,H329=0),0,MAX(I328-J328+SUM($G$14:G329)-SUM($H$14:H329),0))</f>
        <v>0</v>
      </c>
      <c r="J329" s="110">
        <f>IF(AND(G329=0,H329=0),0,MAX(J328-I328+SUM($H$14:H329)-SUM($G$14:G329),0))</f>
        <v>0</v>
      </c>
    </row>
    <row r="330" spans="1:10" s="134" customFormat="1" ht="15" hidden="1" x14ac:dyDescent="0.2">
      <c r="A330" s="109" t="str">
        <f>IF(OR(PS!F319=SCTNB!$F$6,PS!G319=SCTNB!$F$6),PS!A319,"")</f>
        <v/>
      </c>
      <c r="B330" s="107" t="str">
        <f>IF(PS!F319=SCTNB!$F$6,PS!C319,IF(PS!G319=SCTNB!$F$6,PS!D319,""))</f>
        <v/>
      </c>
      <c r="C330" s="109" t="str">
        <f>IF(OR(PS!F319=SCTNB!$F$6,PS!G319=SCTNB!$F$6),PS!B319,"")</f>
        <v/>
      </c>
      <c r="D330" s="197" t="str">
        <f>IF(OR(PS!F319=SCTNB!$F$6,PS!G319=SCTNB!$F$6),PS!E319,"")</f>
        <v/>
      </c>
      <c r="E330" s="107" t="str">
        <f>IF(PS!F319=SCTNB!$F$6,PS!G319,IF(PS!G319=SCTNB!$F$6,PS!F319,""))</f>
        <v/>
      </c>
      <c r="F330" s="107"/>
      <c r="G330" s="110">
        <f>IF(PS!F319=SCTNB!$F$6,PS!J319,0)</f>
        <v>0</v>
      </c>
      <c r="H330" s="110">
        <f>IF(PS!G319=SCTNB!$F$6,PS!J319,0)</f>
        <v>0</v>
      </c>
      <c r="I330" s="110">
        <f>IF(AND(G330=0,H330=0),0,MAX(I329-J329+SUM($G$14:G330)-SUM($H$14:H330),0))</f>
        <v>0</v>
      </c>
      <c r="J330" s="110">
        <f>IF(AND(G330=0,H330=0),0,MAX(J329-I329+SUM($H$14:H330)-SUM($G$14:G330),0))</f>
        <v>0</v>
      </c>
    </row>
    <row r="331" spans="1:10" s="134" customFormat="1" ht="15" hidden="1" x14ac:dyDescent="0.2">
      <c r="A331" s="109" t="str">
        <f>IF(OR(PS!F320=SCTNB!$F$6,PS!G320=SCTNB!$F$6),PS!A320,"")</f>
        <v/>
      </c>
      <c r="B331" s="107" t="str">
        <f>IF(PS!F320=SCTNB!$F$6,PS!C320,IF(PS!G320=SCTNB!$F$6,PS!D320,""))</f>
        <v/>
      </c>
      <c r="C331" s="109" t="str">
        <f>IF(OR(PS!F320=SCTNB!$F$6,PS!G320=SCTNB!$F$6),PS!B320,"")</f>
        <v/>
      </c>
      <c r="D331" s="197" t="str">
        <f>IF(OR(PS!F320=SCTNB!$F$6,PS!G320=SCTNB!$F$6),PS!E320,"")</f>
        <v/>
      </c>
      <c r="E331" s="107" t="str">
        <f>IF(PS!F320=SCTNB!$F$6,PS!G320,IF(PS!G320=SCTNB!$F$6,PS!F320,""))</f>
        <v/>
      </c>
      <c r="F331" s="107"/>
      <c r="G331" s="110">
        <f>IF(PS!F320=SCTNB!$F$6,PS!J320,0)</f>
        <v>0</v>
      </c>
      <c r="H331" s="110">
        <f>IF(PS!G320=SCTNB!$F$6,PS!J320,0)</f>
        <v>0</v>
      </c>
      <c r="I331" s="110">
        <f>IF(AND(G331=0,H331=0),0,MAX(I330-J330+SUM($G$14:G331)-SUM($H$14:H331),0))</f>
        <v>0</v>
      </c>
      <c r="J331" s="110">
        <f>IF(AND(G331=0,H331=0),0,MAX(J330-I330+SUM($H$14:H331)-SUM($G$14:G331),0))</f>
        <v>0</v>
      </c>
    </row>
    <row r="332" spans="1:10" s="134" customFormat="1" ht="15" hidden="1" x14ac:dyDescent="0.2">
      <c r="A332" s="109" t="str">
        <f>IF(OR(PS!F321=SCTNB!$F$6,PS!G321=SCTNB!$F$6),PS!A321,"")</f>
        <v/>
      </c>
      <c r="B332" s="107" t="str">
        <f>IF(PS!F321=SCTNB!$F$6,PS!C321,IF(PS!G321=SCTNB!$F$6,PS!D321,""))</f>
        <v/>
      </c>
      <c r="C332" s="109" t="str">
        <f>IF(OR(PS!F321=SCTNB!$F$6,PS!G321=SCTNB!$F$6),PS!B321,"")</f>
        <v/>
      </c>
      <c r="D332" s="197" t="str">
        <f>IF(OR(PS!F321=SCTNB!$F$6,PS!G321=SCTNB!$F$6),PS!E321,"")</f>
        <v/>
      </c>
      <c r="E332" s="107" t="str">
        <f>IF(PS!F321=SCTNB!$F$6,PS!G321,IF(PS!G321=SCTNB!$F$6,PS!F321,""))</f>
        <v/>
      </c>
      <c r="F332" s="107"/>
      <c r="G332" s="110">
        <f>IF(PS!F321=SCTNB!$F$6,PS!J321,0)</f>
        <v>0</v>
      </c>
      <c r="H332" s="110">
        <f>IF(PS!G321=SCTNB!$F$6,PS!J321,0)</f>
        <v>0</v>
      </c>
      <c r="I332" s="110">
        <f>IF(AND(G332=0,H332=0),0,MAX(I331-J331+SUM($G$14:G332)-SUM($H$14:H332),0))</f>
        <v>0</v>
      </c>
      <c r="J332" s="110">
        <f>IF(AND(G332=0,H332=0),0,MAX(J331-I331+SUM($H$14:H332)-SUM($G$14:G332),0))</f>
        <v>0</v>
      </c>
    </row>
    <row r="333" spans="1:10" s="134" customFormat="1" ht="15" hidden="1" x14ac:dyDescent="0.2">
      <c r="A333" s="109" t="str">
        <f>IF(OR(PS!F322=SCTNB!$F$6,PS!G322=SCTNB!$F$6),PS!A322,"")</f>
        <v/>
      </c>
      <c r="B333" s="107" t="str">
        <f>IF(PS!F322=SCTNB!$F$6,PS!C322,IF(PS!G322=SCTNB!$F$6,PS!D322,""))</f>
        <v/>
      </c>
      <c r="C333" s="109" t="str">
        <f>IF(OR(PS!F322=SCTNB!$F$6,PS!G322=SCTNB!$F$6),PS!B322,"")</f>
        <v/>
      </c>
      <c r="D333" s="197" t="str">
        <f>IF(OR(PS!F322=SCTNB!$F$6,PS!G322=SCTNB!$F$6),PS!E322,"")</f>
        <v/>
      </c>
      <c r="E333" s="107" t="str">
        <f>IF(PS!F322=SCTNB!$F$6,PS!G322,IF(PS!G322=SCTNB!$F$6,PS!F322,""))</f>
        <v/>
      </c>
      <c r="F333" s="107"/>
      <c r="G333" s="110">
        <f>IF(PS!F322=SCTNB!$F$6,PS!J322,0)</f>
        <v>0</v>
      </c>
      <c r="H333" s="110">
        <f>IF(PS!G322=SCTNB!$F$6,PS!J322,0)</f>
        <v>0</v>
      </c>
      <c r="I333" s="110">
        <f>IF(AND(G333=0,H333=0),0,MAX(I332-J332+SUM($G$14:G333)-SUM($H$14:H333),0))</f>
        <v>0</v>
      </c>
      <c r="J333" s="110">
        <f>IF(AND(G333=0,H333=0),0,MAX(J332-I332+SUM($H$14:H333)-SUM($G$14:G333),0))</f>
        <v>0</v>
      </c>
    </row>
    <row r="334" spans="1:10" s="134" customFormat="1" ht="15" hidden="1" x14ac:dyDescent="0.2">
      <c r="A334" s="109" t="str">
        <f>IF(OR(PS!F323=SCTNB!$F$6,PS!G323=SCTNB!$F$6),PS!A323,"")</f>
        <v/>
      </c>
      <c r="B334" s="107" t="str">
        <f>IF(PS!F323=SCTNB!$F$6,PS!C323,IF(PS!G323=SCTNB!$F$6,PS!D323,""))</f>
        <v/>
      </c>
      <c r="C334" s="109" t="str">
        <f>IF(OR(PS!F323=SCTNB!$F$6,PS!G323=SCTNB!$F$6),PS!B323,"")</f>
        <v/>
      </c>
      <c r="D334" s="197" t="str">
        <f>IF(OR(PS!F323=SCTNB!$F$6,PS!G323=SCTNB!$F$6),PS!E323,"")</f>
        <v/>
      </c>
      <c r="E334" s="107" t="str">
        <f>IF(PS!F323=SCTNB!$F$6,PS!G323,IF(PS!G323=SCTNB!$F$6,PS!F323,""))</f>
        <v/>
      </c>
      <c r="F334" s="107"/>
      <c r="G334" s="110">
        <f>IF(PS!F323=SCTNB!$F$6,PS!J323,0)</f>
        <v>0</v>
      </c>
      <c r="H334" s="110">
        <f>IF(PS!G323=SCTNB!$F$6,PS!J323,0)</f>
        <v>0</v>
      </c>
      <c r="I334" s="110">
        <f>IF(AND(G334=0,H334=0),0,MAX(I333-J333+SUM($G$14:G334)-SUM($H$14:H334),0))</f>
        <v>0</v>
      </c>
      <c r="J334" s="110">
        <f>IF(AND(G334=0,H334=0),0,MAX(J333-I333+SUM($H$14:H334)-SUM($G$14:G334),0))</f>
        <v>0</v>
      </c>
    </row>
    <row r="335" spans="1:10" s="134" customFormat="1" ht="15" hidden="1" x14ac:dyDescent="0.2">
      <c r="A335" s="109" t="str">
        <f>IF(OR(PS!F324=SCTNB!$F$6,PS!G324=SCTNB!$F$6),PS!A324,"")</f>
        <v/>
      </c>
      <c r="B335" s="107" t="str">
        <f>IF(PS!F324=SCTNB!$F$6,PS!C324,IF(PS!G324=SCTNB!$F$6,PS!D324,""))</f>
        <v/>
      </c>
      <c r="C335" s="109" t="str">
        <f>IF(OR(PS!F324=SCTNB!$F$6,PS!G324=SCTNB!$F$6),PS!B324,"")</f>
        <v/>
      </c>
      <c r="D335" s="197" t="str">
        <f>IF(OR(PS!F324=SCTNB!$F$6,PS!G324=SCTNB!$F$6),PS!E324,"")</f>
        <v/>
      </c>
      <c r="E335" s="107" t="str">
        <f>IF(PS!F324=SCTNB!$F$6,PS!G324,IF(PS!G324=SCTNB!$F$6,PS!F324,""))</f>
        <v/>
      </c>
      <c r="F335" s="107"/>
      <c r="G335" s="110">
        <f>IF(PS!F324=SCTNB!$F$6,PS!J324,0)</f>
        <v>0</v>
      </c>
      <c r="H335" s="110">
        <f>IF(PS!G324=SCTNB!$F$6,PS!J324,0)</f>
        <v>0</v>
      </c>
      <c r="I335" s="110">
        <f>IF(AND(G335=0,H335=0),0,MAX(I334-J334+SUM($G$14:G335)-SUM($H$14:H335),0))</f>
        <v>0</v>
      </c>
      <c r="J335" s="110">
        <f>IF(AND(G335=0,H335=0),0,MAX(J334-I334+SUM($H$14:H335)-SUM($G$14:G335),0))</f>
        <v>0</v>
      </c>
    </row>
    <row r="336" spans="1:10" s="134" customFormat="1" ht="15" hidden="1" x14ac:dyDescent="0.2">
      <c r="A336" s="109" t="str">
        <f>IF(OR(PS!F325=SCTNB!$F$6,PS!G325=SCTNB!$F$6),PS!A325,"")</f>
        <v/>
      </c>
      <c r="B336" s="107" t="str">
        <f>IF(PS!F325=SCTNB!$F$6,PS!C325,IF(PS!G325=SCTNB!$F$6,PS!D325,""))</f>
        <v/>
      </c>
      <c r="C336" s="109" t="str">
        <f>IF(OR(PS!F325=SCTNB!$F$6,PS!G325=SCTNB!$F$6),PS!B325,"")</f>
        <v/>
      </c>
      <c r="D336" s="197" t="str">
        <f>IF(OR(PS!F325=SCTNB!$F$6,PS!G325=SCTNB!$F$6),PS!E325,"")</f>
        <v/>
      </c>
      <c r="E336" s="107" t="str">
        <f>IF(PS!F325=SCTNB!$F$6,PS!G325,IF(PS!G325=SCTNB!$F$6,PS!F325,""))</f>
        <v/>
      </c>
      <c r="F336" s="107"/>
      <c r="G336" s="110">
        <f>IF(PS!F325=SCTNB!$F$6,PS!J325,0)</f>
        <v>0</v>
      </c>
      <c r="H336" s="110">
        <f>IF(PS!G325=SCTNB!$F$6,PS!J325,0)</f>
        <v>0</v>
      </c>
      <c r="I336" s="110">
        <f>IF(AND(G336=0,H336=0),0,MAX(I335-J335+SUM($G$14:G336)-SUM($H$14:H336),0))</f>
        <v>0</v>
      </c>
      <c r="J336" s="110">
        <f>IF(AND(G336=0,H336=0),0,MAX(J335-I335+SUM($H$14:H336)-SUM($G$14:G336),0))</f>
        <v>0</v>
      </c>
    </row>
    <row r="337" spans="1:10" s="134" customFormat="1" ht="15" hidden="1" x14ac:dyDescent="0.2">
      <c r="A337" s="109" t="str">
        <f>IF(OR(PS!F326=SCTNB!$F$6,PS!G326=SCTNB!$F$6),PS!A326,"")</f>
        <v/>
      </c>
      <c r="B337" s="107" t="str">
        <f>IF(PS!F326=SCTNB!$F$6,PS!C326,IF(PS!G326=SCTNB!$F$6,PS!D326,""))</f>
        <v/>
      </c>
      <c r="C337" s="109" t="str">
        <f>IF(OR(PS!F326=SCTNB!$F$6,PS!G326=SCTNB!$F$6),PS!B326,"")</f>
        <v/>
      </c>
      <c r="D337" s="197" t="str">
        <f>IF(OR(PS!F326=SCTNB!$F$6,PS!G326=SCTNB!$F$6),PS!E326,"")</f>
        <v/>
      </c>
      <c r="E337" s="107" t="str">
        <f>IF(PS!F326=SCTNB!$F$6,PS!G326,IF(PS!G326=SCTNB!$F$6,PS!F326,""))</f>
        <v/>
      </c>
      <c r="F337" s="107"/>
      <c r="G337" s="110">
        <f>IF(PS!F326=SCTNB!$F$6,PS!J326,0)</f>
        <v>0</v>
      </c>
      <c r="H337" s="110">
        <f>IF(PS!G326=SCTNB!$F$6,PS!J326,0)</f>
        <v>0</v>
      </c>
      <c r="I337" s="110">
        <f>IF(AND(G337=0,H337=0),0,MAX(I336-J336+SUM($G$14:G337)-SUM($H$14:H337),0))</f>
        <v>0</v>
      </c>
      <c r="J337" s="110">
        <f>IF(AND(G337=0,H337=0),0,MAX(J336-I336+SUM($H$14:H337)-SUM($G$14:G337),0))</f>
        <v>0</v>
      </c>
    </row>
    <row r="338" spans="1:10" s="134" customFormat="1" ht="15" hidden="1" x14ac:dyDescent="0.2">
      <c r="A338" s="109" t="str">
        <f>IF(OR(PS!F327=SCTNB!$F$6,PS!G327=SCTNB!$F$6),PS!A327,"")</f>
        <v/>
      </c>
      <c r="B338" s="107" t="str">
        <f>IF(PS!F327=SCTNB!$F$6,PS!C327,IF(PS!G327=SCTNB!$F$6,PS!D327,""))</f>
        <v/>
      </c>
      <c r="C338" s="109" t="str">
        <f>IF(OR(PS!F327=SCTNB!$F$6,PS!G327=SCTNB!$F$6),PS!B327,"")</f>
        <v/>
      </c>
      <c r="D338" s="197" t="str">
        <f>IF(OR(PS!F327=SCTNB!$F$6,PS!G327=SCTNB!$F$6),PS!E327,"")</f>
        <v/>
      </c>
      <c r="E338" s="107" t="str">
        <f>IF(PS!F327=SCTNB!$F$6,PS!G327,IF(PS!G327=SCTNB!$F$6,PS!F327,""))</f>
        <v/>
      </c>
      <c r="F338" s="107"/>
      <c r="G338" s="110">
        <f>IF(PS!F327=SCTNB!$F$6,PS!J327,0)</f>
        <v>0</v>
      </c>
      <c r="H338" s="110">
        <f>IF(PS!G327=SCTNB!$F$6,PS!J327,0)</f>
        <v>0</v>
      </c>
      <c r="I338" s="110">
        <f>IF(AND(G338=0,H338=0),0,MAX(I337-J337+SUM($G$14:G338)-SUM($H$14:H338),0))</f>
        <v>0</v>
      </c>
      <c r="J338" s="110">
        <f>IF(AND(G338=0,H338=0),0,MAX(J337-I337+SUM($H$14:H338)-SUM($G$14:G338),0))</f>
        <v>0</v>
      </c>
    </row>
    <row r="339" spans="1:10" s="134" customFormat="1" ht="15" hidden="1" x14ac:dyDescent="0.2">
      <c r="A339" s="109" t="str">
        <f>IF(OR(PS!F328=SCTNB!$F$6,PS!G328=SCTNB!$F$6),PS!A328,"")</f>
        <v/>
      </c>
      <c r="B339" s="107" t="str">
        <f>IF(PS!F328=SCTNB!$F$6,PS!C328,IF(PS!G328=SCTNB!$F$6,PS!D328,""))</f>
        <v/>
      </c>
      <c r="C339" s="109" t="str">
        <f>IF(OR(PS!F328=SCTNB!$F$6,PS!G328=SCTNB!$F$6),PS!B328,"")</f>
        <v/>
      </c>
      <c r="D339" s="197" t="str">
        <f>IF(OR(PS!F328=SCTNB!$F$6,PS!G328=SCTNB!$F$6),PS!E328,"")</f>
        <v/>
      </c>
      <c r="E339" s="107" t="str">
        <f>IF(PS!F328=SCTNB!$F$6,PS!G328,IF(PS!G328=SCTNB!$F$6,PS!F328,""))</f>
        <v/>
      </c>
      <c r="F339" s="107"/>
      <c r="G339" s="110">
        <f>IF(PS!F328=SCTNB!$F$6,PS!J328,0)</f>
        <v>0</v>
      </c>
      <c r="H339" s="110">
        <f>IF(PS!G328=SCTNB!$F$6,PS!J328,0)</f>
        <v>0</v>
      </c>
      <c r="I339" s="110">
        <f>IF(AND(G339=0,H339=0),0,MAX(I338-J338+SUM($G$14:G339)-SUM($H$14:H339),0))</f>
        <v>0</v>
      </c>
      <c r="J339" s="110">
        <f>IF(AND(G339=0,H339=0),0,MAX(J338-I338+SUM($H$14:H339)-SUM($G$14:G339),0))</f>
        <v>0</v>
      </c>
    </row>
    <row r="340" spans="1:10" s="134" customFormat="1" ht="15" hidden="1" x14ac:dyDescent="0.2">
      <c r="A340" s="109" t="str">
        <f>IF(OR(PS!F329=SCTNB!$F$6,PS!G329=SCTNB!$F$6),PS!A329,"")</f>
        <v/>
      </c>
      <c r="B340" s="107" t="str">
        <f>IF(PS!F329=SCTNB!$F$6,PS!C329,IF(PS!G329=SCTNB!$F$6,PS!D329,""))</f>
        <v/>
      </c>
      <c r="C340" s="109" t="str">
        <f>IF(OR(PS!F329=SCTNB!$F$6,PS!G329=SCTNB!$F$6),PS!B329,"")</f>
        <v/>
      </c>
      <c r="D340" s="197" t="str">
        <f>IF(OR(PS!F329=SCTNB!$F$6,PS!G329=SCTNB!$F$6),PS!E329,"")</f>
        <v/>
      </c>
      <c r="E340" s="107" t="str">
        <f>IF(PS!F329=SCTNB!$F$6,PS!G329,IF(PS!G329=SCTNB!$F$6,PS!F329,""))</f>
        <v/>
      </c>
      <c r="F340" s="107"/>
      <c r="G340" s="110">
        <f>IF(PS!F329=SCTNB!$F$6,PS!J329,0)</f>
        <v>0</v>
      </c>
      <c r="H340" s="110">
        <f>IF(PS!G329=SCTNB!$F$6,PS!J329,0)</f>
        <v>0</v>
      </c>
      <c r="I340" s="110">
        <f>IF(AND(G340=0,H340=0),0,MAX(I339-J339+SUM($G$14:G340)-SUM($H$14:H340),0))</f>
        <v>0</v>
      </c>
      <c r="J340" s="110">
        <f>IF(AND(G340=0,H340=0),0,MAX(J339-I339+SUM($H$14:H340)-SUM($G$14:G340),0))</f>
        <v>0</v>
      </c>
    </row>
    <row r="341" spans="1:10" s="134" customFormat="1" ht="15" hidden="1" x14ac:dyDescent="0.2">
      <c r="A341" s="109" t="str">
        <f>IF(OR(PS!F330=SCTNB!$F$6,PS!G330=SCTNB!$F$6),PS!A330,"")</f>
        <v/>
      </c>
      <c r="B341" s="107" t="str">
        <f>IF(PS!F330=SCTNB!$F$6,PS!C330,IF(PS!G330=SCTNB!$F$6,PS!D330,""))</f>
        <v/>
      </c>
      <c r="C341" s="109" t="str">
        <f>IF(OR(PS!F330=SCTNB!$F$6,PS!G330=SCTNB!$F$6),PS!B330,"")</f>
        <v/>
      </c>
      <c r="D341" s="197" t="str">
        <f>IF(OR(PS!F330=SCTNB!$F$6,PS!G330=SCTNB!$F$6),PS!E330,"")</f>
        <v/>
      </c>
      <c r="E341" s="107" t="str">
        <f>IF(PS!F330=SCTNB!$F$6,PS!G330,IF(PS!G330=SCTNB!$F$6,PS!F330,""))</f>
        <v/>
      </c>
      <c r="F341" s="107"/>
      <c r="G341" s="110">
        <f>IF(PS!F330=SCTNB!$F$6,PS!J330,0)</f>
        <v>0</v>
      </c>
      <c r="H341" s="110">
        <f>IF(PS!G330=SCTNB!$F$6,PS!J330,0)</f>
        <v>0</v>
      </c>
      <c r="I341" s="110">
        <f>IF(AND(G341=0,H341=0),0,MAX(I340-J340+SUM($G$14:G341)-SUM($H$14:H341),0))</f>
        <v>0</v>
      </c>
      <c r="J341" s="110">
        <f>IF(AND(G341=0,H341=0),0,MAX(J340-I340+SUM($H$14:H341)-SUM($G$14:G341),0))</f>
        <v>0</v>
      </c>
    </row>
    <row r="342" spans="1:10" s="134" customFormat="1" ht="15" hidden="1" x14ac:dyDescent="0.2">
      <c r="A342" s="109" t="str">
        <f>IF(OR(PS!F331=SCTNB!$F$6,PS!G331=SCTNB!$F$6),PS!A331,"")</f>
        <v/>
      </c>
      <c r="B342" s="107" t="str">
        <f>IF(PS!F331=SCTNB!$F$6,PS!C331,IF(PS!G331=SCTNB!$F$6,PS!D331,""))</f>
        <v/>
      </c>
      <c r="C342" s="109" t="str">
        <f>IF(OR(PS!F331=SCTNB!$F$6,PS!G331=SCTNB!$F$6),PS!B331,"")</f>
        <v/>
      </c>
      <c r="D342" s="197" t="str">
        <f>IF(OR(PS!F331=SCTNB!$F$6,PS!G331=SCTNB!$F$6),PS!E331,"")</f>
        <v/>
      </c>
      <c r="E342" s="107" t="str">
        <f>IF(PS!F331=SCTNB!$F$6,PS!G331,IF(PS!G331=SCTNB!$F$6,PS!F331,""))</f>
        <v/>
      </c>
      <c r="F342" s="107"/>
      <c r="G342" s="110">
        <f>IF(PS!F331=SCTNB!$F$6,PS!J331,0)</f>
        <v>0</v>
      </c>
      <c r="H342" s="110">
        <f>IF(PS!G331=SCTNB!$F$6,PS!J331,0)</f>
        <v>0</v>
      </c>
      <c r="I342" s="110">
        <f>IF(AND(G342=0,H342=0),0,MAX(I341-J341+SUM($G$14:G342)-SUM($H$14:H342),0))</f>
        <v>0</v>
      </c>
      <c r="J342" s="110">
        <f>IF(AND(G342=0,H342=0),0,MAX(J341-I341+SUM($H$14:H342)-SUM($G$14:G342),0))</f>
        <v>0</v>
      </c>
    </row>
    <row r="343" spans="1:10" s="134" customFormat="1" ht="15" hidden="1" x14ac:dyDescent="0.2">
      <c r="A343" s="109" t="str">
        <f>IF(OR(PS!F332=SCTNB!$F$6,PS!G332=SCTNB!$F$6),PS!A332,"")</f>
        <v/>
      </c>
      <c r="B343" s="107" t="str">
        <f>IF(PS!F332=SCTNB!$F$6,PS!C332,IF(PS!G332=SCTNB!$F$6,PS!D332,""))</f>
        <v/>
      </c>
      <c r="C343" s="109" t="str">
        <f>IF(OR(PS!F332=SCTNB!$F$6,PS!G332=SCTNB!$F$6),PS!B332,"")</f>
        <v/>
      </c>
      <c r="D343" s="197" t="str">
        <f>IF(OR(PS!F332=SCTNB!$F$6,PS!G332=SCTNB!$F$6),PS!E332,"")</f>
        <v/>
      </c>
      <c r="E343" s="107" t="str">
        <f>IF(PS!F332=SCTNB!$F$6,PS!G332,IF(PS!G332=SCTNB!$F$6,PS!F332,""))</f>
        <v/>
      </c>
      <c r="F343" s="107"/>
      <c r="G343" s="110">
        <f>IF(PS!F332=SCTNB!$F$6,PS!J332,0)</f>
        <v>0</v>
      </c>
      <c r="H343" s="110">
        <f>IF(PS!G332=SCTNB!$F$6,PS!J332,0)</f>
        <v>0</v>
      </c>
      <c r="I343" s="110">
        <f>IF(AND(G343=0,H343=0),0,MAX(I342-J342+SUM($G$14:G343)-SUM($H$14:H343),0))</f>
        <v>0</v>
      </c>
      <c r="J343" s="110">
        <f>IF(AND(G343=0,H343=0),0,MAX(J342-I342+SUM($H$14:H343)-SUM($G$14:G343),0))</f>
        <v>0</v>
      </c>
    </row>
    <row r="344" spans="1:10" s="134" customFormat="1" ht="15" hidden="1" x14ac:dyDescent="0.2">
      <c r="A344" s="109" t="str">
        <f>IF(OR(PS!F333=SCTNB!$F$6,PS!G333=SCTNB!$F$6),PS!A333,"")</f>
        <v/>
      </c>
      <c r="B344" s="107" t="str">
        <f>IF(PS!F333=SCTNB!$F$6,PS!C333,IF(PS!G333=SCTNB!$F$6,PS!D333,""))</f>
        <v/>
      </c>
      <c r="C344" s="109" t="str">
        <f>IF(OR(PS!F333=SCTNB!$F$6,PS!G333=SCTNB!$F$6),PS!B333,"")</f>
        <v/>
      </c>
      <c r="D344" s="197" t="str">
        <f>IF(OR(PS!F333=SCTNB!$F$6,PS!G333=SCTNB!$F$6),PS!E333,"")</f>
        <v/>
      </c>
      <c r="E344" s="107" t="str">
        <f>IF(PS!F333=SCTNB!$F$6,PS!G333,IF(PS!G333=SCTNB!$F$6,PS!F333,""))</f>
        <v/>
      </c>
      <c r="F344" s="107"/>
      <c r="G344" s="110">
        <f>IF(PS!F333=SCTNB!$F$6,PS!J333,0)</f>
        <v>0</v>
      </c>
      <c r="H344" s="110">
        <f>IF(PS!G333=SCTNB!$F$6,PS!J333,0)</f>
        <v>0</v>
      </c>
      <c r="I344" s="110">
        <f>IF(AND(G344=0,H344=0),0,MAX(I343-J343+SUM($G$14:G344)-SUM($H$14:H344),0))</f>
        <v>0</v>
      </c>
      <c r="J344" s="110">
        <f>IF(AND(G344=0,H344=0),0,MAX(J343-I343+SUM($H$14:H344)-SUM($G$14:G344),0))</f>
        <v>0</v>
      </c>
    </row>
    <row r="345" spans="1:10" s="134" customFormat="1" ht="15" hidden="1" x14ac:dyDescent="0.2">
      <c r="A345" s="109" t="str">
        <f>IF(OR(PS!F334=SCTNB!$F$6,PS!G334=SCTNB!$F$6),PS!A334,"")</f>
        <v/>
      </c>
      <c r="B345" s="107" t="str">
        <f>IF(PS!F334=SCTNB!$F$6,PS!C334,IF(PS!G334=SCTNB!$F$6,PS!D334,""))</f>
        <v/>
      </c>
      <c r="C345" s="109" t="str">
        <f>IF(OR(PS!F334=SCTNB!$F$6,PS!G334=SCTNB!$F$6),PS!B334,"")</f>
        <v/>
      </c>
      <c r="D345" s="197" t="str">
        <f>IF(OR(PS!F334=SCTNB!$F$6,PS!G334=SCTNB!$F$6),PS!E334,"")</f>
        <v/>
      </c>
      <c r="E345" s="107" t="str">
        <f>IF(PS!F334=SCTNB!$F$6,PS!G334,IF(PS!G334=SCTNB!$F$6,PS!F334,""))</f>
        <v/>
      </c>
      <c r="F345" s="107"/>
      <c r="G345" s="110">
        <f>IF(PS!F334=SCTNB!$F$6,PS!J334,0)</f>
        <v>0</v>
      </c>
      <c r="H345" s="110">
        <f>IF(PS!G334=SCTNB!$F$6,PS!J334,0)</f>
        <v>0</v>
      </c>
      <c r="I345" s="110">
        <f>IF(AND(G345=0,H345=0),0,MAX(I344-J344+SUM($G$14:G345)-SUM($H$14:H345),0))</f>
        <v>0</v>
      </c>
      <c r="J345" s="110">
        <f>IF(AND(G345=0,H345=0),0,MAX(J344-I344+SUM($H$14:H345)-SUM($G$14:G345),0))</f>
        <v>0</v>
      </c>
    </row>
    <row r="346" spans="1:10" s="134" customFormat="1" ht="15" hidden="1" x14ac:dyDescent="0.2">
      <c r="A346" s="109" t="str">
        <f>IF(OR(PS!F335=SCTNB!$F$6,PS!G335=SCTNB!$F$6),PS!A335,"")</f>
        <v/>
      </c>
      <c r="B346" s="107" t="str">
        <f>IF(PS!F335=SCTNB!$F$6,PS!C335,IF(PS!G335=SCTNB!$F$6,PS!D335,""))</f>
        <v/>
      </c>
      <c r="C346" s="109" t="str">
        <f>IF(OR(PS!F335=SCTNB!$F$6,PS!G335=SCTNB!$F$6),PS!B335,"")</f>
        <v/>
      </c>
      <c r="D346" s="197" t="str">
        <f>IF(OR(PS!F335=SCTNB!$F$6,PS!G335=SCTNB!$F$6),PS!E335,"")</f>
        <v/>
      </c>
      <c r="E346" s="107" t="str">
        <f>IF(PS!F335=SCTNB!$F$6,PS!G335,IF(PS!G335=SCTNB!$F$6,PS!F335,""))</f>
        <v/>
      </c>
      <c r="F346" s="107"/>
      <c r="G346" s="110">
        <f>IF(PS!F335=SCTNB!$F$6,PS!J335,0)</f>
        <v>0</v>
      </c>
      <c r="H346" s="110">
        <f>IF(PS!G335=SCTNB!$F$6,PS!J335,0)</f>
        <v>0</v>
      </c>
      <c r="I346" s="110">
        <f>IF(AND(G346=0,H346=0),0,MAX(I345-J345+SUM($G$14:G346)-SUM($H$14:H346),0))</f>
        <v>0</v>
      </c>
      <c r="J346" s="110">
        <f>IF(AND(G346=0,H346=0),0,MAX(J345-I345+SUM($H$14:H346)-SUM($G$14:G346),0))</f>
        <v>0</v>
      </c>
    </row>
    <row r="347" spans="1:10" s="134" customFormat="1" ht="15" hidden="1" x14ac:dyDescent="0.2">
      <c r="A347" s="109" t="str">
        <f>IF(OR(PS!F336=SCTNB!$F$6,PS!G336=SCTNB!$F$6),PS!A336,"")</f>
        <v/>
      </c>
      <c r="B347" s="107" t="str">
        <f>IF(PS!F336=SCTNB!$F$6,PS!C336,IF(PS!G336=SCTNB!$F$6,PS!D336,""))</f>
        <v/>
      </c>
      <c r="C347" s="109" t="str">
        <f>IF(OR(PS!F336=SCTNB!$F$6,PS!G336=SCTNB!$F$6),PS!B336,"")</f>
        <v/>
      </c>
      <c r="D347" s="197" t="str">
        <f>IF(OR(PS!F336=SCTNB!$F$6,PS!G336=SCTNB!$F$6),PS!E336,"")</f>
        <v/>
      </c>
      <c r="E347" s="107" t="str">
        <f>IF(PS!F336=SCTNB!$F$6,PS!G336,IF(PS!G336=SCTNB!$F$6,PS!F336,""))</f>
        <v/>
      </c>
      <c r="F347" s="107"/>
      <c r="G347" s="110">
        <f>IF(PS!F336=SCTNB!$F$6,PS!J336,0)</f>
        <v>0</v>
      </c>
      <c r="H347" s="110">
        <f>IF(PS!G336=SCTNB!$F$6,PS!J336,0)</f>
        <v>0</v>
      </c>
      <c r="I347" s="110">
        <f>IF(AND(G347=0,H347=0),0,MAX(I346-J346+SUM($G$14:G347)-SUM($H$14:H347),0))</f>
        <v>0</v>
      </c>
      <c r="J347" s="110">
        <f>IF(AND(G347=0,H347=0),0,MAX(J346-I346+SUM($H$14:H347)-SUM($G$14:G347),0))</f>
        <v>0</v>
      </c>
    </row>
    <row r="348" spans="1:10" s="134" customFormat="1" ht="15" hidden="1" x14ac:dyDescent="0.2">
      <c r="A348" s="109" t="str">
        <f>IF(OR(PS!F337=SCTNB!$F$6,PS!G337=SCTNB!$F$6),PS!A337,"")</f>
        <v/>
      </c>
      <c r="B348" s="107" t="str">
        <f>IF(PS!F337=SCTNB!$F$6,PS!C337,IF(PS!G337=SCTNB!$F$6,PS!D337,""))</f>
        <v/>
      </c>
      <c r="C348" s="109" t="str">
        <f>IF(OR(PS!F337=SCTNB!$F$6,PS!G337=SCTNB!$F$6),PS!B337,"")</f>
        <v/>
      </c>
      <c r="D348" s="197" t="str">
        <f>IF(OR(PS!F337=SCTNB!$F$6,PS!G337=SCTNB!$F$6),PS!E337,"")</f>
        <v/>
      </c>
      <c r="E348" s="107" t="str">
        <f>IF(PS!F337=SCTNB!$F$6,PS!G337,IF(PS!G337=SCTNB!$F$6,PS!F337,""))</f>
        <v/>
      </c>
      <c r="F348" s="107"/>
      <c r="G348" s="110">
        <f>IF(PS!F337=SCTNB!$F$6,PS!J337,0)</f>
        <v>0</v>
      </c>
      <c r="H348" s="110">
        <f>IF(PS!G337=SCTNB!$F$6,PS!J337,0)</f>
        <v>0</v>
      </c>
      <c r="I348" s="110">
        <f>IF(AND(G348=0,H348=0),0,MAX(I347-J347+SUM($G$14:G348)-SUM($H$14:H348),0))</f>
        <v>0</v>
      </c>
      <c r="J348" s="110">
        <f>IF(AND(G348=0,H348=0),0,MAX(J347-I347+SUM($H$14:H348)-SUM($G$14:G348),0))</f>
        <v>0</v>
      </c>
    </row>
    <row r="349" spans="1:10" s="134" customFormat="1" ht="15" hidden="1" x14ac:dyDescent="0.2">
      <c r="A349" s="109" t="str">
        <f>IF(OR(PS!F338=SCTNB!$F$6,PS!G338=SCTNB!$F$6),PS!A338,"")</f>
        <v/>
      </c>
      <c r="B349" s="107" t="str">
        <f>IF(PS!F338=SCTNB!$F$6,PS!C338,IF(PS!G338=SCTNB!$F$6,PS!D338,""))</f>
        <v/>
      </c>
      <c r="C349" s="109" t="str">
        <f>IF(OR(PS!F338=SCTNB!$F$6,PS!G338=SCTNB!$F$6),PS!B338,"")</f>
        <v/>
      </c>
      <c r="D349" s="197" t="str">
        <f>IF(OR(PS!F338=SCTNB!$F$6,PS!G338=SCTNB!$F$6),PS!E338,"")</f>
        <v/>
      </c>
      <c r="E349" s="107" t="str">
        <f>IF(PS!F338=SCTNB!$F$6,PS!G338,IF(PS!G338=SCTNB!$F$6,PS!F338,""))</f>
        <v/>
      </c>
      <c r="F349" s="107"/>
      <c r="G349" s="110">
        <f>IF(PS!F338=SCTNB!$F$6,PS!J338,0)</f>
        <v>0</v>
      </c>
      <c r="H349" s="110">
        <f>IF(PS!G338=SCTNB!$F$6,PS!J338,0)</f>
        <v>0</v>
      </c>
      <c r="I349" s="110">
        <f>IF(AND(G349=0,H349=0),0,MAX(I348-J348+SUM($G$14:G349)-SUM($H$14:H349),0))</f>
        <v>0</v>
      </c>
      <c r="J349" s="110">
        <f>IF(AND(G349=0,H349=0),0,MAX(J348-I348+SUM($H$14:H349)-SUM($G$14:G349),0))</f>
        <v>0</v>
      </c>
    </row>
    <row r="350" spans="1:10" s="134" customFormat="1" ht="15" hidden="1" x14ac:dyDescent="0.2">
      <c r="A350" s="109" t="str">
        <f>IF(OR(PS!F339=SCTNB!$F$6,PS!G339=SCTNB!$F$6),PS!A339,"")</f>
        <v/>
      </c>
      <c r="B350" s="107" t="str">
        <f>IF(PS!F339=SCTNB!$F$6,PS!C339,IF(PS!G339=SCTNB!$F$6,PS!D339,""))</f>
        <v/>
      </c>
      <c r="C350" s="109" t="str">
        <f>IF(OR(PS!F339=SCTNB!$F$6,PS!G339=SCTNB!$F$6),PS!B339,"")</f>
        <v/>
      </c>
      <c r="D350" s="197" t="str">
        <f>IF(OR(PS!F339=SCTNB!$F$6,PS!G339=SCTNB!$F$6),PS!E339,"")</f>
        <v/>
      </c>
      <c r="E350" s="107" t="str">
        <f>IF(PS!F339=SCTNB!$F$6,PS!G339,IF(PS!G339=SCTNB!$F$6,PS!F339,""))</f>
        <v/>
      </c>
      <c r="F350" s="107"/>
      <c r="G350" s="110">
        <f>IF(PS!F339=SCTNB!$F$6,PS!J339,0)</f>
        <v>0</v>
      </c>
      <c r="H350" s="110">
        <f>IF(PS!G339=SCTNB!$F$6,PS!J339,0)</f>
        <v>0</v>
      </c>
      <c r="I350" s="110">
        <f>IF(AND(G350=0,H350=0),0,MAX(I349-J349+SUM($G$14:G350)-SUM($H$14:H350),0))</f>
        <v>0</v>
      </c>
      <c r="J350" s="110">
        <f>IF(AND(G350=0,H350=0),0,MAX(J349-I349+SUM($H$14:H350)-SUM($G$14:G350),0))</f>
        <v>0</v>
      </c>
    </row>
    <row r="351" spans="1:10" s="134" customFormat="1" ht="15" hidden="1" x14ac:dyDescent="0.2">
      <c r="A351" s="109" t="str">
        <f>IF(OR(PS!F340=SCTNB!$F$6,PS!G340=SCTNB!$F$6),PS!A340,"")</f>
        <v/>
      </c>
      <c r="B351" s="107" t="str">
        <f>IF(PS!F340=SCTNB!$F$6,PS!C340,IF(PS!G340=SCTNB!$F$6,PS!D340,""))</f>
        <v/>
      </c>
      <c r="C351" s="109" t="str">
        <f>IF(OR(PS!F340=SCTNB!$F$6,PS!G340=SCTNB!$F$6),PS!B340,"")</f>
        <v/>
      </c>
      <c r="D351" s="197" t="str">
        <f>IF(OR(PS!F340=SCTNB!$F$6,PS!G340=SCTNB!$F$6),PS!E340,"")</f>
        <v/>
      </c>
      <c r="E351" s="107" t="str">
        <f>IF(PS!F340=SCTNB!$F$6,PS!G340,IF(PS!G340=SCTNB!$F$6,PS!F340,""))</f>
        <v/>
      </c>
      <c r="F351" s="107"/>
      <c r="G351" s="110">
        <f>IF(PS!F340=SCTNB!$F$6,PS!J340,0)</f>
        <v>0</v>
      </c>
      <c r="H351" s="110">
        <f>IF(PS!G340=SCTNB!$F$6,PS!J340,0)</f>
        <v>0</v>
      </c>
      <c r="I351" s="110">
        <f>IF(AND(G351=0,H351=0),0,MAX(I350-J350+SUM($G$14:G351)-SUM($H$14:H351),0))</f>
        <v>0</v>
      </c>
      <c r="J351" s="110">
        <f>IF(AND(G351=0,H351=0),0,MAX(J350-I350+SUM($H$14:H351)-SUM($G$14:G351),0))</f>
        <v>0</v>
      </c>
    </row>
    <row r="352" spans="1:10" s="134" customFormat="1" ht="15" hidden="1" x14ac:dyDescent="0.2">
      <c r="A352" s="109" t="str">
        <f>IF(OR(PS!F341=SCTNB!$F$6,PS!G341=SCTNB!$F$6),PS!A341,"")</f>
        <v/>
      </c>
      <c r="B352" s="107" t="str">
        <f>IF(PS!F341=SCTNB!$F$6,PS!C341,IF(PS!G341=SCTNB!$F$6,PS!D341,""))</f>
        <v/>
      </c>
      <c r="C352" s="109" t="str">
        <f>IF(OR(PS!F341=SCTNB!$F$6,PS!G341=SCTNB!$F$6),PS!B341,"")</f>
        <v/>
      </c>
      <c r="D352" s="197" t="str">
        <f>IF(OR(PS!F341=SCTNB!$F$6,PS!G341=SCTNB!$F$6),PS!E341,"")</f>
        <v/>
      </c>
      <c r="E352" s="107" t="str">
        <f>IF(PS!F341=SCTNB!$F$6,PS!G341,IF(PS!G341=SCTNB!$F$6,PS!F341,""))</f>
        <v/>
      </c>
      <c r="F352" s="107"/>
      <c r="G352" s="110">
        <f>IF(PS!F341=SCTNB!$F$6,PS!J341,0)</f>
        <v>0</v>
      </c>
      <c r="H352" s="110">
        <f>IF(PS!G341=SCTNB!$F$6,PS!J341,0)</f>
        <v>0</v>
      </c>
      <c r="I352" s="110">
        <f>IF(AND(G352=0,H352=0),0,MAX(I351-J351+SUM($G$14:G352)-SUM($H$14:H352),0))</f>
        <v>0</v>
      </c>
      <c r="J352" s="110">
        <f>IF(AND(G352=0,H352=0),0,MAX(J351-I351+SUM($H$14:H352)-SUM($G$14:G352),0))</f>
        <v>0</v>
      </c>
    </row>
    <row r="353" spans="1:10" s="134" customFormat="1" ht="15" hidden="1" x14ac:dyDescent="0.2">
      <c r="A353" s="109" t="str">
        <f>IF(OR(PS!F342=SCTNB!$F$6,PS!G342=SCTNB!$F$6),PS!A342,"")</f>
        <v/>
      </c>
      <c r="B353" s="107" t="str">
        <f>IF(PS!F342=SCTNB!$F$6,PS!C342,IF(PS!G342=SCTNB!$F$6,PS!D342,""))</f>
        <v/>
      </c>
      <c r="C353" s="109" t="str">
        <f>IF(OR(PS!F342=SCTNB!$F$6,PS!G342=SCTNB!$F$6),PS!B342,"")</f>
        <v/>
      </c>
      <c r="D353" s="197" t="str">
        <f>IF(OR(PS!F342=SCTNB!$F$6,PS!G342=SCTNB!$F$6),PS!E342,"")</f>
        <v/>
      </c>
      <c r="E353" s="107" t="str">
        <f>IF(PS!F342=SCTNB!$F$6,PS!G342,IF(PS!G342=SCTNB!$F$6,PS!F342,""))</f>
        <v/>
      </c>
      <c r="F353" s="107"/>
      <c r="G353" s="110">
        <f>IF(PS!F342=SCTNB!$F$6,PS!J342,0)</f>
        <v>0</v>
      </c>
      <c r="H353" s="110">
        <f>IF(PS!G342=SCTNB!$F$6,PS!J342,0)</f>
        <v>0</v>
      </c>
      <c r="I353" s="110">
        <f>IF(AND(G353=0,H353=0),0,MAX(I352-J352+SUM($G$14:G353)-SUM($H$14:H353),0))</f>
        <v>0</v>
      </c>
      <c r="J353" s="110">
        <f>IF(AND(G353=0,H353=0),0,MAX(J352-I352+SUM($H$14:H353)-SUM($G$14:G353),0))</f>
        <v>0</v>
      </c>
    </row>
    <row r="354" spans="1:10" s="134" customFormat="1" ht="15" hidden="1" x14ac:dyDescent="0.2">
      <c r="A354" s="109" t="str">
        <f>IF(OR(PS!F343=SCTNB!$F$6,PS!G343=SCTNB!$F$6),PS!A343,"")</f>
        <v/>
      </c>
      <c r="B354" s="107" t="str">
        <f>IF(PS!F343=SCTNB!$F$6,PS!C343,IF(PS!G343=SCTNB!$F$6,PS!D343,""))</f>
        <v/>
      </c>
      <c r="C354" s="109" t="str">
        <f>IF(OR(PS!F343=SCTNB!$F$6,PS!G343=SCTNB!$F$6),PS!B343,"")</f>
        <v/>
      </c>
      <c r="D354" s="197" t="str">
        <f>IF(OR(PS!F343=SCTNB!$F$6,PS!G343=SCTNB!$F$6),PS!E343,"")</f>
        <v/>
      </c>
      <c r="E354" s="107" t="str">
        <f>IF(PS!F343=SCTNB!$F$6,PS!G343,IF(PS!G343=SCTNB!$F$6,PS!F343,""))</f>
        <v/>
      </c>
      <c r="F354" s="107"/>
      <c r="G354" s="110">
        <f>IF(PS!F343=SCTNB!$F$6,PS!J343,0)</f>
        <v>0</v>
      </c>
      <c r="H354" s="110">
        <f>IF(PS!G343=SCTNB!$F$6,PS!J343,0)</f>
        <v>0</v>
      </c>
      <c r="I354" s="110">
        <f>IF(AND(G354=0,H354=0),0,MAX(I353-J353+SUM($G$14:G354)-SUM($H$14:H354),0))</f>
        <v>0</v>
      </c>
      <c r="J354" s="110">
        <f>IF(AND(G354=0,H354=0),0,MAX(J353-I353+SUM($H$14:H354)-SUM($G$14:G354),0))</f>
        <v>0</v>
      </c>
    </row>
    <row r="355" spans="1:10" s="134" customFormat="1" ht="15" hidden="1" x14ac:dyDescent="0.2">
      <c r="A355" s="109" t="str">
        <f>IF(OR(PS!F344=SCTNB!$F$6,PS!G344=SCTNB!$F$6),PS!A344,"")</f>
        <v/>
      </c>
      <c r="B355" s="107" t="str">
        <f>IF(PS!F344=SCTNB!$F$6,PS!C344,IF(PS!G344=SCTNB!$F$6,PS!D344,""))</f>
        <v/>
      </c>
      <c r="C355" s="109" t="str">
        <f>IF(OR(PS!F344=SCTNB!$F$6,PS!G344=SCTNB!$F$6),PS!B344,"")</f>
        <v/>
      </c>
      <c r="D355" s="197" t="str">
        <f>IF(OR(PS!F344=SCTNB!$F$6,PS!G344=SCTNB!$F$6),PS!E344,"")</f>
        <v/>
      </c>
      <c r="E355" s="107" t="str">
        <f>IF(PS!F344=SCTNB!$F$6,PS!G344,IF(PS!G344=SCTNB!$F$6,PS!F344,""))</f>
        <v/>
      </c>
      <c r="F355" s="107"/>
      <c r="G355" s="110">
        <f>IF(PS!F344=SCTNB!$F$6,PS!J344,0)</f>
        <v>0</v>
      </c>
      <c r="H355" s="110">
        <f>IF(PS!G344=SCTNB!$F$6,PS!J344,0)</f>
        <v>0</v>
      </c>
      <c r="I355" s="110">
        <f>IF(AND(G355=0,H355=0),0,MAX(I354-J354+SUM($G$14:G355)-SUM($H$14:H355),0))</f>
        <v>0</v>
      </c>
      <c r="J355" s="110">
        <f>IF(AND(G355=0,H355=0),0,MAX(J354-I354+SUM($H$14:H355)-SUM($G$14:G355),0))</f>
        <v>0</v>
      </c>
    </row>
    <row r="356" spans="1:10" s="134" customFormat="1" ht="15" hidden="1" x14ac:dyDescent="0.2">
      <c r="A356" s="109" t="str">
        <f>IF(OR(PS!F345=SCTNB!$F$6,PS!G345=SCTNB!$F$6),PS!A345,"")</f>
        <v/>
      </c>
      <c r="B356" s="107" t="str">
        <f>IF(PS!F345=SCTNB!$F$6,PS!C345,IF(PS!G345=SCTNB!$F$6,PS!D345,""))</f>
        <v/>
      </c>
      <c r="C356" s="109" t="str">
        <f>IF(OR(PS!F345=SCTNB!$F$6,PS!G345=SCTNB!$F$6),PS!B345,"")</f>
        <v/>
      </c>
      <c r="D356" s="197" t="str">
        <f>IF(OR(PS!F345=SCTNB!$F$6,PS!G345=SCTNB!$F$6),PS!E345,"")</f>
        <v/>
      </c>
      <c r="E356" s="107" t="str">
        <f>IF(PS!F345=SCTNB!$F$6,PS!G345,IF(PS!G345=SCTNB!$F$6,PS!F345,""))</f>
        <v/>
      </c>
      <c r="F356" s="107"/>
      <c r="G356" s="110">
        <f>IF(PS!F345=SCTNB!$F$6,PS!J345,0)</f>
        <v>0</v>
      </c>
      <c r="H356" s="110">
        <f>IF(PS!G345=SCTNB!$F$6,PS!J345,0)</f>
        <v>0</v>
      </c>
      <c r="I356" s="110">
        <f>IF(AND(G356=0,H356=0),0,MAX(I355-J355+SUM($G$14:G356)-SUM($H$14:H356),0))</f>
        <v>0</v>
      </c>
      <c r="J356" s="110">
        <f>IF(AND(G356=0,H356=0),0,MAX(J355-I355+SUM($H$14:H356)-SUM($G$14:G356),0))</f>
        <v>0</v>
      </c>
    </row>
    <row r="357" spans="1:10" s="134" customFormat="1" ht="15" hidden="1" x14ac:dyDescent="0.2">
      <c r="A357" s="109" t="str">
        <f>IF(OR(PS!F346=SCTNB!$F$6,PS!G346=SCTNB!$F$6),PS!A346,"")</f>
        <v/>
      </c>
      <c r="B357" s="107" t="str">
        <f>IF(PS!F346=SCTNB!$F$6,PS!C346,IF(PS!G346=SCTNB!$F$6,PS!D346,""))</f>
        <v/>
      </c>
      <c r="C357" s="109" t="str">
        <f>IF(OR(PS!F346=SCTNB!$F$6,PS!G346=SCTNB!$F$6),PS!B346,"")</f>
        <v/>
      </c>
      <c r="D357" s="197" t="str">
        <f>IF(OR(PS!F346=SCTNB!$F$6,PS!G346=SCTNB!$F$6),PS!E346,"")</f>
        <v/>
      </c>
      <c r="E357" s="107" t="str">
        <f>IF(PS!F346=SCTNB!$F$6,PS!G346,IF(PS!G346=SCTNB!$F$6,PS!F346,""))</f>
        <v/>
      </c>
      <c r="F357" s="107"/>
      <c r="G357" s="110">
        <f>IF(PS!F346=SCTNB!$F$6,PS!J346,0)</f>
        <v>0</v>
      </c>
      <c r="H357" s="110">
        <f>IF(PS!G346=SCTNB!$F$6,PS!J346,0)</f>
        <v>0</v>
      </c>
      <c r="I357" s="110">
        <f>IF(AND(G357=0,H357=0),0,MAX(I356-J356+SUM($G$14:G357)-SUM($H$14:H357),0))</f>
        <v>0</v>
      </c>
      <c r="J357" s="110">
        <f>IF(AND(G357=0,H357=0),0,MAX(J356-I356+SUM($H$14:H357)-SUM($G$14:G357),0))</f>
        <v>0</v>
      </c>
    </row>
    <row r="358" spans="1:10" s="134" customFormat="1" ht="15" hidden="1" x14ac:dyDescent="0.2">
      <c r="A358" s="109" t="str">
        <f>IF(OR(PS!F347=SCTNB!$F$6,PS!G347=SCTNB!$F$6),PS!A347,"")</f>
        <v/>
      </c>
      <c r="B358" s="107" t="str">
        <f>IF(PS!F347=SCTNB!$F$6,PS!C347,IF(PS!G347=SCTNB!$F$6,PS!D347,""))</f>
        <v/>
      </c>
      <c r="C358" s="109" t="str">
        <f>IF(OR(PS!F347=SCTNB!$F$6,PS!G347=SCTNB!$F$6),PS!B347,"")</f>
        <v/>
      </c>
      <c r="D358" s="197" t="str">
        <f>IF(OR(PS!F347=SCTNB!$F$6,PS!G347=SCTNB!$F$6),PS!E347,"")</f>
        <v/>
      </c>
      <c r="E358" s="107" t="str">
        <f>IF(PS!F347=SCTNB!$F$6,PS!G347,IF(PS!G347=SCTNB!$F$6,PS!F347,""))</f>
        <v/>
      </c>
      <c r="F358" s="107"/>
      <c r="G358" s="110">
        <f>IF(PS!F347=SCTNB!$F$6,PS!J347,0)</f>
        <v>0</v>
      </c>
      <c r="H358" s="110">
        <f>IF(PS!G347=SCTNB!$F$6,PS!J347,0)</f>
        <v>0</v>
      </c>
      <c r="I358" s="110">
        <f>IF(AND(G358=0,H358=0),0,MAX(I357-J357+SUM($G$14:G358)-SUM($H$14:H358),0))</f>
        <v>0</v>
      </c>
      <c r="J358" s="110">
        <f>IF(AND(G358=0,H358=0),0,MAX(J357-I357+SUM($H$14:H358)-SUM($G$14:G358),0))</f>
        <v>0</v>
      </c>
    </row>
    <row r="359" spans="1:10" s="134" customFormat="1" ht="15" hidden="1" x14ac:dyDescent="0.2">
      <c r="A359" s="109" t="str">
        <f>IF(OR(PS!F348=SCTNB!$F$6,PS!G348=SCTNB!$F$6),PS!A348,"")</f>
        <v/>
      </c>
      <c r="B359" s="107" t="str">
        <f>IF(PS!F348=SCTNB!$F$6,PS!C348,IF(PS!G348=SCTNB!$F$6,PS!D348,""))</f>
        <v/>
      </c>
      <c r="C359" s="109" t="str">
        <f>IF(OR(PS!F348=SCTNB!$F$6,PS!G348=SCTNB!$F$6),PS!B348,"")</f>
        <v/>
      </c>
      <c r="D359" s="197" t="str">
        <f>IF(OR(PS!F348=SCTNB!$F$6,PS!G348=SCTNB!$F$6),PS!E348,"")</f>
        <v/>
      </c>
      <c r="E359" s="107" t="str">
        <f>IF(PS!F348=SCTNB!$F$6,PS!G348,IF(PS!G348=SCTNB!$F$6,PS!F348,""))</f>
        <v/>
      </c>
      <c r="F359" s="107"/>
      <c r="G359" s="110">
        <f>IF(PS!F348=SCTNB!$F$6,PS!J348,0)</f>
        <v>0</v>
      </c>
      <c r="H359" s="110">
        <f>IF(PS!G348=SCTNB!$F$6,PS!J348,0)</f>
        <v>0</v>
      </c>
      <c r="I359" s="110">
        <f>IF(AND(G359=0,H359=0),0,MAX(I358-J358+SUM($G$14:G359)-SUM($H$14:H359),0))</f>
        <v>0</v>
      </c>
      <c r="J359" s="110">
        <f>IF(AND(G359=0,H359=0),0,MAX(J358-I358+SUM($H$14:H359)-SUM($G$14:G359),0))</f>
        <v>0</v>
      </c>
    </row>
    <row r="360" spans="1:10" s="134" customFormat="1" ht="15" hidden="1" x14ac:dyDescent="0.2">
      <c r="A360" s="109" t="str">
        <f>IF(OR(PS!F349=SCTNB!$F$6,PS!G349=SCTNB!$F$6),PS!A349,"")</f>
        <v/>
      </c>
      <c r="B360" s="107" t="str">
        <f>IF(PS!F349=SCTNB!$F$6,PS!C349,IF(PS!G349=SCTNB!$F$6,PS!D349,""))</f>
        <v/>
      </c>
      <c r="C360" s="109" t="str">
        <f>IF(OR(PS!F349=SCTNB!$F$6,PS!G349=SCTNB!$F$6),PS!B349,"")</f>
        <v/>
      </c>
      <c r="D360" s="197" t="str">
        <f>IF(OR(PS!F349=SCTNB!$F$6,PS!G349=SCTNB!$F$6),PS!E349,"")</f>
        <v/>
      </c>
      <c r="E360" s="107" t="str">
        <f>IF(PS!F349=SCTNB!$F$6,PS!G349,IF(PS!G349=SCTNB!$F$6,PS!F349,""))</f>
        <v/>
      </c>
      <c r="F360" s="107"/>
      <c r="G360" s="110">
        <f>IF(PS!F349=SCTNB!$F$6,PS!J349,0)</f>
        <v>0</v>
      </c>
      <c r="H360" s="110">
        <f>IF(PS!G349=SCTNB!$F$6,PS!J349,0)</f>
        <v>0</v>
      </c>
      <c r="I360" s="110">
        <f>IF(AND(G360=0,H360=0),0,MAX(I359-J359+SUM($G$14:G360)-SUM($H$14:H360),0))</f>
        <v>0</v>
      </c>
      <c r="J360" s="110">
        <f>IF(AND(G360=0,H360=0),0,MAX(J359-I359+SUM($H$14:H360)-SUM($G$14:G360),0))</f>
        <v>0</v>
      </c>
    </row>
    <row r="361" spans="1:10" s="134" customFormat="1" ht="15" hidden="1" x14ac:dyDescent="0.2">
      <c r="A361" s="109" t="str">
        <f>IF(OR(PS!F350=SCTNB!$F$6,PS!G350=SCTNB!$F$6),PS!A350,"")</f>
        <v/>
      </c>
      <c r="B361" s="107" t="str">
        <f>IF(PS!F350=SCTNB!$F$6,PS!C350,IF(PS!G350=SCTNB!$F$6,PS!D350,""))</f>
        <v/>
      </c>
      <c r="C361" s="109" t="str">
        <f>IF(OR(PS!F350=SCTNB!$F$6,PS!G350=SCTNB!$F$6),PS!B350,"")</f>
        <v/>
      </c>
      <c r="D361" s="197" t="str">
        <f>IF(OR(PS!F350=SCTNB!$F$6,PS!G350=SCTNB!$F$6),PS!E350,"")</f>
        <v/>
      </c>
      <c r="E361" s="107" t="str">
        <f>IF(PS!F350=SCTNB!$F$6,PS!G350,IF(PS!G350=SCTNB!$F$6,PS!F350,""))</f>
        <v/>
      </c>
      <c r="F361" s="107"/>
      <c r="G361" s="110">
        <f>IF(PS!F350=SCTNB!$F$6,PS!J350,0)</f>
        <v>0</v>
      </c>
      <c r="H361" s="110">
        <f>IF(PS!G350=SCTNB!$F$6,PS!J350,0)</f>
        <v>0</v>
      </c>
      <c r="I361" s="110">
        <f>IF(AND(G361=0,H361=0),0,MAX(I360-J360+SUM($G$14:G361)-SUM($H$14:H361),0))</f>
        <v>0</v>
      </c>
      <c r="J361" s="110">
        <f>IF(AND(G361=0,H361=0),0,MAX(J360-I360+SUM($H$14:H361)-SUM($G$14:G361),0))</f>
        <v>0</v>
      </c>
    </row>
    <row r="362" spans="1:10" s="134" customFormat="1" ht="15" hidden="1" x14ac:dyDescent="0.2">
      <c r="A362" s="109" t="str">
        <f>IF(OR(PS!F351=SCTNB!$F$6,PS!G351=SCTNB!$F$6),PS!A351,"")</f>
        <v/>
      </c>
      <c r="B362" s="107" t="str">
        <f>IF(PS!F351=SCTNB!$F$6,PS!C351,IF(PS!G351=SCTNB!$F$6,PS!D351,""))</f>
        <v/>
      </c>
      <c r="C362" s="109" t="str">
        <f>IF(OR(PS!F351=SCTNB!$F$6,PS!G351=SCTNB!$F$6),PS!B351,"")</f>
        <v/>
      </c>
      <c r="D362" s="197" t="str">
        <f>IF(OR(PS!F351=SCTNB!$F$6,PS!G351=SCTNB!$F$6),PS!E351,"")</f>
        <v/>
      </c>
      <c r="E362" s="107" t="str">
        <f>IF(PS!F351=SCTNB!$F$6,PS!G351,IF(PS!G351=SCTNB!$F$6,PS!F351,""))</f>
        <v/>
      </c>
      <c r="F362" s="107"/>
      <c r="G362" s="110">
        <f>IF(PS!F351=SCTNB!$F$6,PS!J351,0)</f>
        <v>0</v>
      </c>
      <c r="H362" s="110">
        <f>IF(PS!G351=SCTNB!$F$6,PS!J351,0)</f>
        <v>0</v>
      </c>
      <c r="I362" s="110">
        <f>IF(AND(G362=0,H362=0),0,MAX(I361-J361+SUM($G$14:G362)-SUM($H$14:H362),0))</f>
        <v>0</v>
      </c>
      <c r="J362" s="110">
        <f>IF(AND(G362=0,H362=0),0,MAX(J361-I361+SUM($H$14:H362)-SUM($G$14:G362),0))</f>
        <v>0</v>
      </c>
    </row>
    <row r="363" spans="1:10" s="134" customFormat="1" ht="15" hidden="1" x14ac:dyDescent="0.2">
      <c r="A363" s="109" t="str">
        <f>IF(OR(PS!F352=SCTNB!$F$6,PS!G352=SCTNB!$F$6),PS!A352,"")</f>
        <v/>
      </c>
      <c r="B363" s="107" t="str">
        <f>IF(PS!F352=SCTNB!$F$6,PS!C352,IF(PS!G352=SCTNB!$F$6,PS!D352,""))</f>
        <v/>
      </c>
      <c r="C363" s="109" t="str">
        <f>IF(OR(PS!F352=SCTNB!$F$6,PS!G352=SCTNB!$F$6),PS!B352,"")</f>
        <v/>
      </c>
      <c r="D363" s="197" t="str">
        <f>IF(OR(PS!F352=SCTNB!$F$6,PS!G352=SCTNB!$F$6),PS!E352,"")</f>
        <v/>
      </c>
      <c r="E363" s="107" t="str">
        <f>IF(PS!F352=SCTNB!$F$6,PS!G352,IF(PS!G352=SCTNB!$F$6,PS!F352,""))</f>
        <v/>
      </c>
      <c r="F363" s="107"/>
      <c r="G363" s="110">
        <f>IF(PS!F352=SCTNB!$F$6,PS!J352,0)</f>
        <v>0</v>
      </c>
      <c r="H363" s="110">
        <f>IF(PS!G352=SCTNB!$F$6,PS!J352,0)</f>
        <v>0</v>
      </c>
      <c r="I363" s="110">
        <f>IF(AND(G363=0,H363=0),0,MAX(I362-J362+SUM($G$14:G363)-SUM($H$14:H363),0))</f>
        <v>0</v>
      </c>
      <c r="J363" s="110">
        <f>IF(AND(G363=0,H363=0),0,MAX(J362-I362+SUM($H$14:H363)-SUM($G$14:G363),0))</f>
        <v>0</v>
      </c>
    </row>
    <row r="364" spans="1:10" s="134" customFormat="1" ht="15" hidden="1" x14ac:dyDescent="0.2">
      <c r="A364" s="109" t="str">
        <f>IF(OR(PS!F353=SCTNB!$F$6,PS!G353=SCTNB!$F$6),PS!A353,"")</f>
        <v/>
      </c>
      <c r="B364" s="107" t="str">
        <f>IF(PS!F353=SCTNB!$F$6,PS!C353,IF(PS!G353=SCTNB!$F$6,PS!D353,""))</f>
        <v/>
      </c>
      <c r="C364" s="109" t="str">
        <f>IF(OR(PS!F353=SCTNB!$F$6,PS!G353=SCTNB!$F$6),PS!B353,"")</f>
        <v/>
      </c>
      <c r="D364" s="197" t="str">
        <f>IF(OR(PS!F353=SCTNB!$F$6,PS!G353=SCTNB!$F$6),PS!E353,"")</f>
        <v/>
      </c>
      <c r="E364" s="107" t="str">
        <f>IF(PS!F353=SCTNB!$F$6,PS!G353,IF(PS!G353=SCTNB!$F$6,PS!F353,""))</f>
        <v/>
      </c>
      <c r="F364" s="107"/>
      <c r="G364" s="110">
        <f>IF(PS!F353=SCTNB!$F$6,PS!J353,0)</f>
        <v>0</v>
      </c>
      <c r="H364" s="110">
        <f>IF(PS!G353=SCTNB!$F$6,PS!J353,0)</f>
        <v>0</v>
      </c>
      <c r="I364" s="110">
        <f>IF(AND(G364=0,H364=0),0,MAX(I363-J363+SUM($G$14:G364)-SUM($H$14:H364),0))</f>
        <v>0</v>
      </c>
      <c r="J364" s="110">
        <f>IF(AND(G364=0,H364=0),0,MAX(J363-I363+SUM($H$14:H364)-SUM($G$14:G364),0))</f>
        <v>0</v>
      </c>
    </row>
    <row r="365" spans="1:10" s="134" customFormat="1" ht="15" hidden="1" x14ac:dyDescent="0.2">
      <c r="A365" s="109" t="str">
        <f>IF(OR(PS!F354=SCTNB!$F$6,PS!G354=SCTNB!$F$6),PS!A354,"")</f>
        <v/>
      </c>
      <c r="B365" s="107" t="str">
        <f>IF(PS!F354=SCTNB!$F$6,PS!C354,IF(PS!G354=SCTNB!$F$6,PS!D354,""))</f>
        <v/>
      </c>
      <c r="C365" s="109" t="str">
        <f>IF(OR(PS!F354=SCTNB!$F$6,PS!G354=SCTNB!$F$6),PS!B354,"")</f>
        <v/>
      </c>
      <c r="D365" s="197" t="str">
        <f>IF(OR(PS!F354=SCTNB!$F$6,PS!G354=SCTNB!$F$6),PS!E354,"")</f>
        <v/>
      </c>
      <c r="E365" s="107" t="str">
        <f>IF(PS!F354=SCTNB!$F$6,PS!G354,IF(PS!G354=SCTNB!$F$6,PS!F354,""))</f>
        <v/>
      </c>
      <c r="F365" s="107"/>
      <c r="G365" s="110">
        <f>IF(PS!F354=SCTNB!$F$6,PS!J354,0)</f>
        <v>0</v>
      </c>
      <c r="H365" s="110">
        <f>IF(PS!G354=SCTNB!$F$6,PS!J354,0)</f>
        <v>0</v>
      </c>
      <c r="I365" s="110">
        <f>IF(AND(G365=0,H365=0),0,MAX(I364-J364+SUM($G$14:G365)-SUM($H$14:H365),0))</f>
        <v>0</v>
      </c>
      <c r="J365" s="110">
        <f>IF(AND(G365=0,H365=0),0,MAX(J364-I364+SUM($H$14:H365)-SUM($G$14:G365),0))</f>
        <v>0</v>
      </c>
    </row>
    <row r="366" spans="1:10" s="134" customFormat="1" ht="15" hidden="1" x14ac:dyDescent="0.2">
      <c r="A366" s="109" t="str">
        <f>IF(OR(PS!F355=SCTNB!$F$6,PS!G355=SCTNB!$F$6),PS!A355,"")</f>
        <v/>
      </c>
      <c r="B366" s="107" t="str">
        <f>IF(PS!F355=SCTNB!$F$6,PS!C355,IF(PS!G355=SCTNB!$F$6,PS!D355,""))</f>
        <v/>
      </c>
      <c r="C366" s="109" t="str">
        <f>IF(OR(PS!F355=SCTNB!$F$6,PS!G355=SCTNB!$F$6),PS!B355,"")</f>
        <v/>
      </c>
      <c r="D366" s="197" t="str">
        <f>IF(OR(PS!F355=SCTNB!$F$6,PS!G355=SCTNB!$F$6),PS!E355,"")</f>
        <v/>
      </c>
      <c r="E366" s="107" t="str">
        <f>IF(PS!F355=SCTNB!$F$6,PS!G355,IF(PS!G355=SCTNB!$F$6,PS!F355,""))</f>
        <v/>
      </c>
      <c r="F366" s="107"/>
      <c r="G366" s="110">
        <f>IF(PS!F355=SCTNB!$F$6,PS!J355,0)</f>
        <v>0</v>
      </c>
      <c r="H366" s="110">
        <f>IF(PS!G355=SCTNB!$F$6,PS!J355,0)</f>
        <v>0</v>
      </c>
      <c r="I366" s="110">
        <f>IF(AND(G366=0,H366=0),0,MAX(I365-J365+SUM($G$14:G366)-SUM($H$14:H366),0))</f>
        <v>0</v>
      </c>
      <c r="J366" s="110">
        <f>IF(AND(G366=0,H366=0),0,MAX(J365-I365+SUM($H$14:H366)-SUM($G$14:G366),0))</f>
        <v>0</v>
      </c>
    </row>
    <row r="367" spans="1:10" s="134" customFormat="1" ht="15" hidden="1" x14ac:dyDescent="0.2">
      <c r="A367" s="109" t="str">
        <f>IF(OR(PS!F356=SCTNB!$F$6,PS!G356=SCTNB!$F$6),PS!A356,"")</f>
        <v/>
      </c>
      <c r="B367" s="107" t="str">
        <f>IF(PS!F356=SCTNB!$F$6,PS!C356,IF(PS!G356=SCTNB!$F$6,PS!D356,""))</f>
        <v/>
      </c>
      <c r="C367" s="109" t="str">
        <f>IF(OR(PS!F356=SCTNB!$F$6,PS!G356=SCTNB!$F$6),PS!B356,"")</f>
        <v/>
      </c>
      <c r="D367" s="197" t="str">
        <f>IF(OR(PS!F356=SCTNB!$F$6,PS!G356=SCTNB!$F$6),PS!E356,"")</f>
        <v/>
      </c>
      <c r="E367" s="107" t="str">
        <f>IF(PS!F356=SCTNB!$F$6,PS!G356,IF(PS!G356=SCTNB!$F$6,PS!F356,""))</f>
        <v/>
      </c>
      <c r="F367" s="107"/>
      <c r="G367" s="110">
        <f>IF(PS!F356=SCTNB!$F$6,PS!J356,0)</f>
        <v>0</v>
      </c>
      <c r="H367" s="110">
        <f>IF(PS!G356=SCTNB!$F$6,PS!J356,0)</f>
        <v>0</v>
      </c>
      <c r="I367" s="110">
        <f>IF(AND(G367=0,H367=0),0,MAX(I366-J366+SUM($G$14:G367)-SUM($H$14:H367),0))</f>
        <v>0</v>
      </c>
      <c r="J367" s="110">
        <f>IF(AND(G367=0,H367=0),0,MAX(J366-I366+SUM($H$14:H367)-SUM($G$14:G367),0))</f>
        <v>0</v>
      </c>
    </row>
    <row r="368" spans="1:10" s="134" customFormat="1" ht="15" hidden="1" x14ac:dyDescent="0.2">
      <c r="A368" s="109" t="str">
        <f>IF(OR(PS!F357=SCTNB!$F$6,PS!G357=SCTNB!$F$6),PS!A357,"")</f>
        <v/>
      </c>
      <c r="B368" s="107" t="str">
        <f>IF(PS!F357=SCTNB!$F$6,PS!C357,IF(PS!G357=SCTNB!$F$6,PS!D357,""))</f>
        <v/>
      </c>
      <c r="C368" s="109" t="str">
        <f>IF(OR(PS!F357=SCTNB!$F$6,PS!G357=SCTNB!$F$6),PS!B357,"")</f>
        <v/>
      </c>
      <c r="D368" s="197" t="str">
        <f>IF(OR(PS!F357=SCTNB!$F$6,PS!G357=SCTNB!$F$6),PS!E357,"")</f>
        <v/>
      </c>
      <c r="E368" s="107" t="str">
        <f>IF(PS!F357=SCTNB!$F$6,PS!G357,IF(PS!G357=SCTNB!$F$6,PS!F357,""))</f>
        <v/>
      </c>
      <c r="F368" s="107"/>
      <c r="G368" s="110">
        <f>IF(PS!F357=SCTNB!$F$6,PS!J357,0)</f>
        <v>0</v>
      </c>
      <c r="H368" s="110">
        <f>IF(PS!G357=SCTNB!$F$6,PS!J357,0)</f>
        <v>0</v>
      </c>
      <c r="I368" s="110">
        <f>IF(AND(G368=0,H368=0),0,MAX(I367-J367+SUM($G$14:G368)-SUM($H$14:H368),0))</f>
        <v>0</v>
      </c>
      <c r="J368" s="110">
        <f>IF(AND(G368=0,H368=0),0,MAX(J367-I367+SUM($H$14:H368)-SUM($G$14:G368),0))</f>
        <v>0</v>
      </c>
    </row>
    <row r="369" spans="1:10" s="134" customFormat="1" ht="15" hidden="1" x14ac:dyDescent="0.2">
      <c r="A369" s="109" t="str">
        <f>IF(OR(PS!F358=SCTNB!$F$6,PS!G358=SCTNB!$F$6),PS!A358,"")</f>
        <v/>
      </c>
      <c r="B369" s="107" t="str">
        <f>IF(PS!F358=SCTNB!$F$6,PS!C358,IF(PS!G358=SCTNB!$F$6,PS!D358,""))</f>
        <v/>
      </c>
      <c r="C369" s="109" t="str">
        <f>IF(OR(PS!F358=SCTNB!$F$6,PS!G358=SCTNB!$F$6),PS!B358,"")</f>
        <v/>
      </c>
      <c r="D369" s="197" t="str">
        <f>IF(OR(PS!F358=SCTNB!$F$6,PS!G358=SCTNB!$F$6),PS!E358,"")</f>
        <v/>
      </c>
      <c r="E369" s="107" t="str">
        <f>IF(PS!F358=SCTNB!$F$6,PS!G358,IF(PS!G358=SCTNB!$F$6,PS!F358,""))</f>
        <v/>
      </c>
      <c r="F369" s="107"/>
      <c r="G369" s="110">
        <f>IF(PS!F358=SCTNB!$F$6,PS!J358,0)</f>
        <v>0</v>
      </c>
      <c r="H369" s="110">
        <f>IF(PS!G358=SCTNB!$F$6,PS!J358,0)</f>
        <v>0</v>
      </c>
      <c r="I369" s="110">
        <f>IF(AND(G369=0,H369=0),0,MAX(I368-J368+SUM($G$14:G369)-SUM($H$14:H369),0))</f>
        <v>0</v>
      </c>
      <c r="J369" s="110">
        <f>IF(AND(G369=0,H369=0),0,MAX(J368-I368+SUM($H$14:H369)-SUM($G$14:G369),0))</f>
        <v>0</v>
      </c>
    </row>
    <row r="370" spans="1:10" s="134" customFormat="1" ht="15" hidden="1" x14ac:dyDescent="0.2">
      <c r="A370" s="109" t="str">
        <f>IF(OR(PS!F359=SCTNB!$F$6,PS!G359=SCTNB!$F$6),PS!A359,"")</f>
        <v/>
      </c>
      <c r="B370" s="107" t="str">
        <f>IF(PS!F359=SCTNB!$F$6,PS!C359,IF(PS!G359=SCTNB!$F$6,PS!D359,""))</f>
        <v/>
      </c>
      <c r="C370" s="109" t="str">
        <f>IF(OR(PS!F359=SCTNB!$F$6,PS!G359=SCTNB!$F$6),PS!B359,"")</f>
        <v/>
      </c>
      <c r="D370" s="197" t="str">
        <f>IF(OR(PS!F359=SCTNB!$F$6,PS!G359=SCTNB!$F$6),PS!E359,"")</f>
        <v/>
      </c>
      <c r="E370" s="107" t="str">
        <f>IF(PS!F359=SCTNB!$F$6,PS!G359,IF(PS!G359=SCTNB!$F$6,PS!F359,""))</f>
        <v/>
      </c>
      <c r="F370" s="107"/>
      <c r="G370" s="110">
        <f>IF(PS!F359=SCTNB!$F$6,PS!J359,0)</f>
        <v>0</v>
      </c>
      <c r="H370" s="110">
        <f>IF(PS!G359=SCTNB!$F$6,PS!J359,0)</f>
        <v>0</v>
      </c>
      <c r="I370" s="110">
        <f>IF(AND(G370=0,H370=0),0,MAX(I369-J369+SUM($G$14:G370)-SUM($H$14:H370),0))</f>
        <v>0</v>
      </c>
      <c r="J370" s="110">
        <f>IF(AND(G370=0,H370=0),0,MAX(J369-I369+SUM($H$14:H370)-SUM($G$14:G370),0))</f>
        <v>0</v>
      </c>
    </row>
    <row r="371" spans="1:10" s="134" customFormat="1" ht="15" hidden="1" x14ac:dyDescent="0.2">
      <c r="A371" s="109" t="str">
        <f>IF(OR(PS!F360=SCTNB!$F$6,PS!G360=SCTNB!$F$6),PS!A360,"")</f>
        <v/>
      </c>
      <c r="B371" s="107" t="str">
        <f>IF(PS!F360=SCTNB!$F$6,PS!C360,IF(PS!G360=SCTNB!$F$6,PS!D360,""))</f>
        <v/>
      </c>
      <c r="C371" s="109" t="str">
        <f>IF(OR(PS!F360=SCTNB!$F$6,PS!G360=SCTNB!$F$6),PS!B360,"")</f>
        <v/>
      </c>
      <c r="D371" s="197" t="str">
        <f>IF(OR(PS!F360=SCTNB!$F$6,PS!G360=SCTNB!$F$6),PS!E360,"")</f>
        <v/>
      </c>
      <c r="E371" s="107" t="str">
        <f>IF(PS!F360=SCTNB!$F$6,PS!G360,IF(PS!G360=SCTNB!$F$6,PS!F360,""))</f>
        <v/>
      </c>
      <c r="F371" s="107"/>
      <c r="G371" s="110">
        <f>IF(PS!F360=SCTNB!$F$6,PS!J360,0)</f>
        <v>0</v>
      </c>
      <c r="H371" s="110">
        <f>IF(PS!G360=SCTNB!$F$6,PS!J360,0)</f>
        <v>0</v>
      </c>
      <c r="I371" s="110">
        <f>IF(AND(G371=0,H371=0),0,MAX(I370-J370+SUM($G$14:G371)-SUM($H$14:H371),0))</f>
        <v>0</v>
      </c>
      <c r="J371" s="110">
        <f>IF(AND(G371=0,H371=0),0,MAX(J370-I370+SUM($H$14:H371)-SUM($G$14:G371),0))</f>
        <v>0</v>
      </c>
    </row>
    <row r="372" spans="1:10" s="134" customFormat="1" ht="15" hidden="1" x14ac:dyDescent="0.2">
      <c r="A372" s="109" t="str">
        <f>IF(OR(PS!F361=SCTNB!$F$6,PS!G361=SCTNB!$F$6),PS!A361,"")</f>
        <v/>
      </c>
      <c r="B372" s="107" t="str">
        <f>IF(PS!F361=SCTNB!$F$6,PS!C361,IF(PS!G361=SCTNB!$F$6,PS!D361,""))</f>
        <v/>
      </c>
      <c r="C372" s="109" t="str">
        <f>IF(OR(PS!F361=SCTNB!$F$6,PS!G361=SCTNB!$F$6),PS!B361,"")</f>
        <v/>
      </c>
      <c r="D372" s="197" t="str">
        <f>IF(OR(PS!F361=SCTNB!$F$6,PS!G361=SCTNB!$F$6),PS!E361,"")</f>
        <v/>
      </c>
      <c r="E372" s="107" t="str">
        <f>IF(PS!F361=SCTNB!$F$6,PS!G361,IF(PS!G361=SCTNB!$F$6,PS!F361,""))</f>
        <v/>
      </c>
      <c r="F372" s="107"/>
      <c r="G372" s="110">
        <f>IF(PS!F361=SCTNB!$F$6,PS!J361,0)</f>
        <v>0</v>
      </c>
      <c r="H372" s="110">
        <f>IF(PS!G361=SCTNB!$F$6,PS!J361,0)</f>
        <v>0</v>
      </c>
      <c r="I372" s="110">
        <f>IF(AND(G372=0,H372=0),0,MAX(I371-J371+SUM($G$14:G372)-SUM($H$14:H372),0))</f>
        <v>0</v>
      </c>
      <c r="J372" s="110">
        <f>IF(AND(G372=0,H372=0),0,MAX(J371-I371+SUM($H$14:H372)-SUM($G$14:G372),0))</f>
        <v>0</v>
      </c>
    </row>
    <row r="373" spans="1:10" s="134" customFormat="1" ht="15" hidden="1" x14ac:dyDescent="0.2">
      <c r="A373" s="109" t="str">
        <f>IF(OR(PS!F362=SCTNB!$F$6,PS!G362=SCTNB!$F$6),PS!A362,"")</f>
        <v/>
      </c>
      <c r="B373" s="107" t="str">
        <f>IF(PS!F362=SCTNB!$F$6,PS!C362,IF(PS!G362=SCTNB!$F$6,PS!D362,""))</f>
        <v/>
      </c>
      <c r="C373" s="109" t="str">
        <f>IF(OR(PS!F362=SCTNB!$F$6,PS!G362=SCTNB!$F$6),PS!B362,"")</f>
        <v/>
      </c>
      <c r="D373" s="197" t="str">
        <f>IF(OR(PS!F362=SCTNB!$F$6,PS!G362=SCTNB!$F$6),PS!E362,"")</f>
        <v/>
      </c>
      <c r="E373" s="107" t="str">
        <f>IF(PS!F362=SCTNB!$F$6,PS!G362,IF(PS!G362=SCTNB!$F$6,PS!F362,""))</f>
        <v/>
      </c>
      <c r="F373" s="107"/>
      <c r="G373" s="110">
        <f>IF(PS!F362=SCTNB!$F$6,PS!J362,0)</f>
        <v>0</v>
      </c>
      <c r="H373" s="110">
        <f>IF(PS!G362=SCTNB!$F$6,PS!J362,0)</f>
        <v>0</v>
      </c>
      <c r="I373" s="110">
        <f>IF(AND(G373=0,H373=0),0,MAX(I372-J372+SUM($G$14:G373)-SUM($H$14:H373),0))</f>
        <v>0</v>
      </c>
      <c r="J373" s="110">
        <f>IF(AND(G373=0,H373=0),0,MAX(J372-I372+SUM($H$14:H373)-SUM($G$14:G373),0))</f>
        <v>0</v>
      </c>
    </row>
    <row r="374" spans="1:10" s="134" customFormat="1" ht="15" hidden="1" x14ac:dyDescent="0.2">
      <c r="A374" s="109" t="str">
        <f>IF(OR(PS!F363=SCTNB!$F$6,PS!G363=SCTNB!$F$6),PS!A363,"")</f>
        <v/>
      </c>
      <c r="B374" s="107" t="str">
        <f>IF(PS!F363=SCTNB!$F$6,PS!C363,IF(PS!G363=SCTNB!$F$6,PS!D363,""))</f>
        <v/>
      </c>
      <c r="C374" s="109" t="str">
        <f>IF(OR(PS!F363=SCTNB!$F$6,PS!G363=SCTNB!$F$6),PS!B363,"")</f>
        <v/>
      </c>
      <c r="D374" s="197" t="str">
        <f>IF(OR(PS!F363=SCTNB!$F$6,PS!G363=SCTNB!$F$6),PS!E363,"")</f>
        <v/>
      </c>
      <c r="E374" s="107" t="str">
        <f>IF(PS!F363=SCTNB!$F$6,PS!G363,IF(PS!G363=SCTNB!$F$6,PS!F363,""))</f>
        <v/>
      </c>
      <c r="F374" s="107"/>
      <c r="G374" s="110">
        <f>IF(PS!F363=SCTNB!$F$6,PS!J363,0)</f>
        <v>0</v>
      </c>
      <c r="H374" s="110">
        <f>IF(PS!G363=SCTNB!$F$6,PS!J363,0)</f>
        <v>0</v>
      </c>
      <c r="I374" s="110">
        <f>IF(AND(G374=0,H374=0),0,MAX(I373-J373+SUM($G$14:G374)-SUM($H$14:H374),0))</f>
        <v>0</v>
      </c>
      <c r="J374" s="110">
        <f>IF(AND(G374=0,H374=0),0,MAX(J373-I373+SUM($H$14:H374)-SUM($G$14:G374),0))</f>
        <v>0</v>
      </c>
    </row>
    <row r="375" spans="1:10" s="134" customFormat="1" ht="15" hidden="1" x14ac:dyDescent="0.2">
      <c r="A375" s="109" t="str">
        <f>IF(OR(PS!F364=SCTNB!$F$6,PS!G364=SCTNB!$F$6),PS!A364,"")</f>
        <v/>
      </c>
      <c r="B375" s="107" t="str">
        <f>IF(PS!F364=SCTNB!$F$6,PS!C364,IF(PS!G364=SCTNB!$F$6,PS!D364,""))</f>
        <v/>
      </c>
      <c r="C375" s="109" t="str">
        <f>IF(OR(PS!F364=SCTNB!$F$6,PS!G364=SCTNB!$F$6),PS!B364,"")</f>
        <v/>
      </c>
      <c r="D375" s="197" t="str">
        <f>IF(OR(PS!F364=SCTNB!$F$6,PS!G364=SCTNB!$F$6),PS!E364,"")</f>
        <v/>
      </c>
      <c r="E375" s="107" t="str">
        <f>IF(PS!F364=SCTNB!$F$6,PS!G364,IF(PS!G364=SCTNB!$F$6,PS!F364,""))</f>
        <v/>
      </c>
      <c r="F375" s="107"/>
      <c r="G375" s="110">
        <f>IF(PS!F364=SCTNB!$F$6,PS!J364,0)</f>
        <v>0</v>
      </c>
      <c r="H375" s="110">
        <f>IF(PS!G364=SCTNB!$F$6,PS!J364,0)</f>
        <v>0</v>
      </c>
      <c r="I375" s="110">
        <f>IF(AND(G375=0,H375=0),0,MAX(I374-J374+SUM($G$14:G375)-SUM($H$14:H375),0))</f>
        <v>0</v>
      </c>
      <c r="J375" s="110">
        <f>IF(AND(G375=0,H375=0),0,MAX(J374-I374+SUM($H$14:H375)-SUM($G$14:G375),0))</f>
        <v>0</v>
      </c>
    </row>
    <row r="376" spans="1:10" s="134" customFormat="1" ht="15" hidden="1" x14ac:dyDescent="0.2">
      <c r="A376" s="109" t="str">
        <f>IF(OR(PS!F365=SCTNB!$F$6,PS!G365=SCTNB!$F$6),PS!A365,"")</f>
        <v/>
      </c>
      <c r="B376" s="107" t="str">
        <f>IF(PS!F365=SCTNB!$F$6,PS!C365,IF(PS!G365=SCTNB!$F$6,PS!D365,""))</f>
        <v/>
      </c>
      <c r="C376" s="109" t="str">
        <f>IF(OR(PS!F365=SCTNB!$F$6,PS!G365=SCTNB!$F$6),PS!B365,"")</f>
        <v/>
      </c>
      <c r="D376" s="197" t="str">
        <f>IF(OR(PS!F365=SCTNB!$F$6,PS!G365=SCTNB!$F$6),PS!E365,"")</f>
        <v/>
      </c>
      <c r="E376" s="107" t="str">
        <f>IF(PS!F365=SCTNB!$F$6,PS!G365,IF(PS!G365=SCTNB!$F$6,PS!F365,""))</f>
        <v/>
      </c>
      <c r="F376" s="107"/>
      <c r="G376" s="110">
        <f>IF(PS!F365=SCTNB!$F$6,PS!J365,0)</f>
        <v>0</v>
      </c>
      <c r="H376" s="110">
        <f>IF(PS!G365=SCTNB!$F$6,PS!J365,0)</f>
        <v>0</v>
      </c>
      <c r="I376" s="110">
        <f>IF(AND(G376=0,H376=0),0,MAX(I375-J375+SUM($G$14:G376)-SUM($H$14:H376),0))</f>
        <v>0</v>
      </c>
      <c r="J376" s="110">
        <f>IF(AND(G376=0,H376=0),0,MAX(J375-I375+SUM($H$14:H376)-SUM($G$14:G376),0))</f>
        <v>0</v>
      </c>
    </row>
    <row r="377" spans="1:10" s="134" customFormat="1" ht="15" hidden="1" x14ac:dyDescent="0.2">
      <c r="A377" s="109" t="str">
        <f>IF(OR(PS!F366=SCTNB!$F$6,PS!G366=SCTNB!$F$6),PS!A366,"")</f>
        <v/>
      </c>
      <c r="B377" s="107" t="str">
        <f>IF(PS!F366=SCTNB!$F$6,PS!C366,IF(PS!G366=SCTNB!$F$6,PS!D366,""))</f>
        <v/>
      </c>
      <c r="C377" s="109" t="str">
        <f>IF(OR(PS!F366=SCTNB!$F$6,PS!G366=SCTNB!$F$6),PS!B366,"")</f>
        <v/>
      </c>
      <c r="D377" s="197" t="str">
        <f>IF(OR(PS!F366=SCTNB!$F$6,PS!G366=SCTNB!$F$6),PS!E366,"")</f>
        <v/>
      </c>
      <c r="E377" s="107" t="str">
        <f>IF(PS!F366=SCTNB!$F$6,PS!G366,IF(PS!G366=SCTNB!$F$6,PS!F366,""))</f>
        <v/>
      </c>
      <c r="F377" s="107"/>
      <c r="G377" s="110">
        <f>IF(PS!F366=SCTNB!$F$6,PS!J366,0)</f>
        <v>0</v>
      </c>
      <c r="H377" s="110">
        <f>IF(PS!G366=SCTNB!$F$6,PS!J366,0)</f>
        <v>0</v>
      </c>
      <c r="I377" s="110">
        <f>IF(AND(G377=0,H377=0),0,MAX(I376-J376+SUM($G$14:G377)-SUM($H$14:H377),0))</f>
        <v>0</v>
      </c>
      <c r="J377" s="110">
        <f>IF(AND(G377=0,H377=0),0,MAX(J376-I376+SUM($H$14:H377)-SUM($G$14:G377),0))</f>
        <v>0</v>
      </c>
    </row>
    <row r="378" spans="1:10" s="134" customFormat="1" ht="15" hidden="1" x14ac:dyDescent="0.2">
      <c r="A378" s="109" t="str">
        <f>IF(OR(PS!F367=SCTNB!$F$6,PS!G367=SCTNB!$F$6),PS!A367,"")</f>
        <v/>
      </c>
      <c r="B378" s="107" t="str">
        <f>IF(PS!F367=SCTNB!$F$6,PS!C367,IF(PS!G367=SCTNB!$F$6,PS!D367,""))</f>
        <v/>
      </c>
      <c r="C378" s="109" t="str">
        <f>IF(OR(PS!F367=SCTNB!$F$6,PS!G367=SCTNB!$F$6),PS!B367,"")</f>
        <v/>
      </c>
      <c r="D378" s="197" t="str">
        <f>IF(OR(PS!F367=SCTNB!$F$6,PS!G367=SCTNB!$F$6),PS!E367,"")</f>
        <v/>
      </c>
      <c r="E378" s="107" t="str">
        <f>IF(PS!F367=SCTNB!$F$6,PS!G367,IF(PS!G367=SCTNB!$F$6,PS!F367,""))</f>
        <v/>
      </c>
      <c r="F378" s="107"/>
      <c r="G378" s="110">
        <f>IF(PS!F367=SCTNB!$F$6,PS!J367,0)</f>
        <v>0</v>
      </c>
      <c r="H378" s="110">
        <f>IF(PS!G367=SCTNB!$F$6,PS!J367,0)</f>
        <v>0</v>
      </c>
      <c r="I378" s="110">
        <f>IF(AND(G378=0,H378=0),0,MAX(I377-J377+SUM($G$14:G378)-SUM($H$14:H378),0))</f>
        <v>0</v>
      </c>
      <c r="J378" s="110">
        <f>IF(AND(G378=0,H378=0),0,MAX(J377-I377+SUM($H$14:H378)-SUM($G$14:G378),0))</f>
        <v>0</v>
      </c>
    </row>
    <row r="379" spans="1:10" s="134" customFormat="1" ht="15" hidden="1" x14ac:dyDescent="0.2">
      <c r="A379" s="109" t="str">
        <f>IF(OR(PS!F368=SCTNB!$F$6,PS!G368=SCTNB!$F$6),PS!A368,"")</f>
        <v/>
      </c>
      <c r="B379" s="107" t="str">
        <f>IF(PS!F368=SCTNB!$F$6,PS!C368,IF(PS!G368=SCTNB!$F$6,PS!D368,""))</f>
        <v/>
      </c>
      <c r="C379" s="109" t="str">
        <f>IF(OR(PS!F368=SCTNB!$F$6,PS!G368=SCTNB!$F$6),PS!B368,"")</f>
        <v/>
      </c>
      <c r="D379" s="197" t="str">
        <f>IF(OR(PS!F368=SCTNB!$F$6,PS!G368=SCTNB!$F$6),PS!E368,"")</f>
        <v/>
      </c>
      <c r="E379" s="107" t="str">
        <f>IF(PS!F368=SCTNB!$F$6,PS!G368,IF(PS!G368=SCTNB!$F$6,PS!F368,""))</f>
        <v/>
      </c>
      <c r="F379" s="107"/>
      <c r="G379" s="110">
        <f>IF(PS!F368=SCTNB!$F$6,PS!J368,0)</f>
        <v>0</v>
      </c>
      <c r="H379" s="110">
        <f>IF(PS!G368=SCTNB!$F$6,PS!J368,0)</f>
        <v>0</v>
      </c>
      <c r="I379" s="110">
        <f>IF(AND(G379=0,H379=0),0,MAX(I378-J378+SUM($G$14:G379)-SUM($H$14:H379),0))</f>
        <v>0</v>
      </c>
      <c r="J379" s="110">
        <f>IF(AND(G379=0,H379=0),0,MAX(J378-I378+SUM($H$14:H379)-SUM($G$14:G379),0))</f>
        <v>0</v>
      </c>
    </row>
    <row r="380" spans="1:10" s="134" customFormat="1" ht="15" hidden="1" x14ac:dyDescent="0.2">
      <c r="A380" s="109" t="str">
        <f>IF(OR(PS!F369=SCTNB!$F$6,PS!G369=SCTNB!$F$6),PS!A369,"")</f>
        <v/>
      </c>
      <c r="B380" s="107" t="str">
        <f>IF(PS!F369=SCTNB!$F$6,PS!C369,IF(PS!G369=SCTNB!$F$6,PS!D369,""))</f>
        <v/>
      </c>
      <c r="C380" s="109" t="str">
        <f>IF(OR(PS!F369=SCTNB!$F$6,PS!G369=SCTNB!$F$6),PS!B369,"")</f>
        <v/>
      </c>
      <c r="D380" s="197" t="str">
        <f>IF(OR(PS!F369=SCTNB!$F$6,PS!G369=SCTNB!$F$6),PS!E369,"")</f>
        <v/>
      </c>
      <c r="E380" s="107" t="str">
        <f>IF(PS!F369=SCTNB!$F$6,PS!G369,IF(PS!G369=SCTNB!$F$6,PS!F369,""))</f>
        <v/>
      </c>
      <c r="F380" s="107"/>
      <c r="G380" s="110">
        <f>IF(PS!F369=SCTNB!$F$6,PS!J369,0)</f>
        <v>0</v>
      </c>
      <c r="H380" s="110">
        <f>IF(PS!G369=SCTNB!$F$6,PS!J369,0)</f>
        <v>0</v>
      </c>
      <c r="I380" s="110">
        <f>IF(AND(G380=0,H380=0),0,MAX(I379-J379+SUM($G$14:G380)-SUM($H$14:H380),0))</f>
        <v>0</v>
      </c>
      <c r="J380" s="110">
        <f>IF(AND(G380=0,H380=0),0,MAX(J379-I379+SUM($H$14:H380)-SUM($G$14:G380),0))</f>
        <v>0</v>
      </c>
    </row>
    <row r="381" spans="1:10" s="134" customFormat="1" ht="15" hidden="1" x14ac:dyDescent="0.2">
      <c r="A381" s="109" t="str">
        <f>IF(OR(PS!F370=SCTNB!$F$6,PS!G370=SCTNB!$F$6),PS!A370,"")</f>
        <v/>
      </c>
      <c r="B381" s="107" t="str">
        <f>IF(PS!F370=SCTNB!$F$6,PS!C370,IF(PS!G370=SCTNB!$F$6,PS!D370,""))</f>
        <v/>
      </c>
      <c r="C381" s="109" t="str">
        <f>IF(OR(PS!F370=SCTNB!$F$6,PS!G370=SCTNB!$F$6),PS!B370,"")</f>
        <v/>
      </c>
      <c r="D381" s="197" t="str">
        <f>IF(OR(PS!F370=SCTNB!$F$6,PS!G370=SCTNB!$F$6),PS!E370,"")</f>
        <v/>
      </c>
      <c r="E381" s="107" t="str">
        <f>IF(PS!F370=SCTNB!$F$6,PS!G370,IF(PS!G370=SCTNB!$F$6,PS!F370,""))</f>
        <v/>
      </c>
      <c r="F381" s="107"/>
      <c r="G381" s="110">
        <f>IF(PS!F370=SCTNB!$F$6,PS!J370,0)</f>
        <v>0</v>
      </c>
      <c r="H381" s="110">
        <f>IF(PS!G370=SCTNB!$F$6,PS!J370,0)</f>
        <v>0</v>
      </c>
      <c r="I381" s="110">
        <f>IF(AND(G381=0,H381=0),0,MAX(I380-J380+SUM($G$14:G381)-SUM($H$14:H381),0))</f>
        <v>0</v>
      </c>
      <c r="J381" s="110">
        <f>IF(AND(G381=0,H381=0),0,MAX(J380-I380+SUM($H$14:H381)-SUM($G$14:G381),0))</f>
        <v>0</v>
      </c>
    </row>
    <row r="382" spans="1:10" s="134" customFormat="1" ht="15" hidden="1" x14ac:dyDescent="0.2">
      <c r="A382" s="109" t="str">
        <f>IF(OR(PS!F371=SCTNB!$F$6,PS!G371=SCTNB!$F$6),PS!A371,"")</f>
        <v/>
      </c>
      <c r="B382" s="107" t="str">
        <f>IF(PS!F371=SCTNB!$F$6,PS!C371,IF(PS!G371=SCTNB!$F$6,PS!D371,""))</f>
        <v/>
      </c>
      <c r="C382" s="109" t="str">
        <f>IF(OR(PS!F371=SCTNB!$F$6,PS!G371=SCTNB!$F$6),PS!B371,"")</f>
        <v/>
      </c>
      <c r="D382" s="197" t="str">
        <f>IF(OR(PS!F371=SCTNB!$F$6,PS!G371=SCTNB!$F$6),PS!E371,"")</f>
        <v/>
      </c>
      <c r="E382" s="107" t="str">
        <f>IF(PS!F371=SCTNB!$F$6,PS!G371,IF(PS!G371=SCTNB!$F$6,PS!F371,""))</f>
        <v/>
      </c>
      <c r="F382" s="107"/>
      <c r="G382" s="110">
        <f>IF(PS!F371=SCTNB!$F$6,PS!J371,0)</f>
        <v>0</v>
      </c>
      <c r="H382" s="110">
        <f>IF(PS!G371=SCTNB!$F$6,PS!J371,0)</f>
        <v>0</v>
      </c>
      <c r="I382" s="110">
        <f>IF(AND(G382=0,H382=0),0,MAX(I381-J381+SUM($G$14:G382)-SUM($H$14:H382),0))</f>
        <v>0</v>
      </c>
      <c r="J382" s="110">
        <f>IF(AND(G382=0,H382=0),0,MAX(J381-I381+SUM($H$14:H382)-SUM($G$14:G382),0))</f>
        <v>0</v>
      </c>
    </row>
    <row r="383" spans="1:10" s="134" customFormat="1" ht="15" hidden="1" x14ac:dyDescent="0.2">
      <c r="A383" s="109" t="str">
        <f>IF(OR(PS!F372=SCTNB!$F$6,PS!G372=SCTNB!$F$6),PS!A372,"")</f>
        <v/>
      </c>
      <c r="B383" s="107" t="str">
        <f>IF(PS!F372=SCTNB!$F$6,PS!C372,IF(PS!G372=SCTNB!$F$6,PS!D372,""))</f>
        <v/>
      </c>
      <c r="C383" s="109" t="str">
        <f>IF(OR(PS!F372=SCTNB!$F$6,PS!G372=SCTNB!$F$6),PS!B372,"")</f>
        <v/>
      </c>
      <c r="D383" s="197" t="str">
        <f>IF(OR(PS!F372=SCTNB!$F$6,PS!G372=SCTNB!$F$6),PS!E372,"")</f>
        <v/>
      </c>
      <c r="E383" s="107" t="str">
        <f>IF(PS!F372=SCTNB!$F$6,PS!G372,IF(PS!G372=SCTNB!$F$6,PS!F372,""))</f>
        <v/>
      </c>
      <c r="F383" s="107"/>
      <c r="G383" s="110">
        <f>IF(PS!F372=SCTNB!$F$6,PS!J372,0)</f>
        <v>0</v>
      </c>
      <c r="H383" s="110">
        <f>IF(PS!G372=SCTNB!$F$6,PS!J372,0)</f>
        <v>0</v>
      </c>
      <c r="I383" s="110">
        <f>IF(AND(G383=0,H383=0),0,MAX(I382-J382+SUM($G$14:G383)-SUM($H$14:H383),0))</f>
        <v>0</v>
      </c>
      <c r="J383" s="110">
        <f>IF(AND(G383=0,H383=0),0,MAX(J382-I382+SUM($H$14:H383)-SUM($G$14:G383),0))</f>
        <v>0</v>
      </c>
    </row>
    <row r="384" spans="1:10" s="134" customFormat="1" ht="15" hidden="1" x14ac:dyDescent="0.2">
      <c r="A384" s="109" t="str">
        <f>IF(OR(PS!F373=SCTNB!$F$6,PS!G373=SCTNB!$F$6),PS!A373,"")</f>
        <v/>
      </c>
      <c r="B384" s="107" t="str">
        <f>IF(PS!F373=SCTNB!$F$6,PS!C373,IF(PS!G373=SCTNB!$F$6,PS!D373,""))</f>
        <v/>
      </c>
      <c r="C384" s="109" t="str">
        <f>IF(OR(PS!F373=SCTNB!$F$6,PS!G373=SCTNB!$F$6),PS!B373,"")</f>
        <v/>
      </c>
      <c r="D384" s="197" t="str">
        <f>IF(OR(PS!F373=SCTNB!$F$6,PS!G373=SCTNB!$F$6),PS!E373,"")</f>
        <v/>
      </c>
      <c r="E384" s="107" t="str">
        <f>IF(PS!F373=SCTNB!$F$6,PS!G373,IF(PS!G373=SCTNB!$F$6,PS!F373,""))</f>
        <v/>
      </c>
      <c r="F384" s="107"/>
      <c r="G384" s="110">
        <f>IF(PS!F373=SCTNB!$F$6,PS!J373,0)</f>
        <v>0</v>
      </c>
      <c r="H384" s="110">
        <f>IF(PS!G373=SCTNB!$F$6,PS!J373,0)</f>
        <v>0</v>
      </c>
      <c r="I384" s="110">
        <f>IF(AND(G384=0,H384=0),0,MAX(I383-J383+SUM($G$14:G384)-SUM($H$14:H384),0))</f>
        <v>0</v>
      </c>
      <c r="J384" s="110">
        <f>IF(AND(G384=0,H384=0),0,MAX(J383-I383+SUM($H$14:H384)-SUM($G$14:G384),0))</f>
        <v>0</v>
      </c>
    </row>
    <row r="385" spans="1:10" s="134" customFormat="1" ht="15" hidden="1" x14ac:dyDescent="0.2">
      <c r="A385" s="109" t="str">
        <f>IF(OR(PS!F374=SCTNB!$F$6,PS!G374=SCTNB!$F$6),PS!A374,"")</f>
        <v/>
      </c>
      <c r="B385" s="107" t="str">
        <f>IF(PS!F374=SCTNB!$F$6,PS!C374,IF(PS!G374=SCTNB!$F$6,PS!D374,""))</f>
        <v/>
      </c>
      <c r="C385" s="109" t="str">
        <f>IF(OR(PS!F374=SCTNB!$F$6,PS!G374=SCTNB!$F$6),PS!B374,"")</f>
        <v/>
      </c>
      <c r="D385" s="197" t="str">
        <f>IF(OR(PS!F374=SCTNB!$F$6,PS!G374=SCTNB!$F$6),PS!E374,"")</f>
        <v/>
      </c>
      <c r="E385" s="107" t="str">
        <f>IF(PS!F374=SCTNB!$F$6,PS!G374,IF(PS!G374=SCTNB!$F$6,PS!F374,""))</f>
        <v/>
      </c>
      <c r="F385" s="107"/>
      <c r="G385" s="110">
        <f>IF(PS!F374=SCTNB!$F$6,PS!J374,0)</f>
        <v>0</v>
      </c>
      <c r="H385" s="110">
        <f>IF(PS!G374=SCTNB!$F$6,PS!J374,0)</f>
        <v>0</v>
      </c>
      <c r="I385" s="110">
        <f>IF(AND(G385=0,H385=0),0,MAX(I384-J384+SUM($G$14:G385)-SUM($H$14:H385),0))</f>
        <v>0</v>
      </c>
      <c r="J385" s="110">
        <f>IF(AND(G385=0,H385=0),0,MAX(J384-I384+SUM($H$14:H385)-SUM($G$14:G385),0))</f>
        <v>0</v>
      </c>
    </row>
    <row r="386" spans="1:10" s="134" customFormat="1" ht="15" hidden="1" x14ac:dyDescent="0.2">
      <c r="A386" s="109" t="str">
        <f>IF(OR(PS!F375=SCTNB!$F$6,PS!G375=SCTNB!$F$6),PS!A375,"")</f>
        <v/>
      </c>
      <c r="B386" s="107" t="str">
        <f>IF(PS!F375=SCTNB!$F$6,PS!C375,IF(PS!G375=SCTNB!$F$6,PS!D375,""))</f>
        <v/>
      </c>
      <c r="C386" s="109" t="str">
        <f>IF(OR(PS!F375=SCTNB!$F$6,PS!G375=SCTNB!$F$6),PS!B375,"")</f>
        <v/>
      </c>
      <c r="D386" s="197" t="str">
        <f>IF(OR(PS!F375=SCTNB!$F$6,PS!G375=SCTNB!$F$6),PS!E375,"")</f>
        <v/>
      </c>
      <c r="E386" s="107" t="str">
        <f>IF(PS!F375=SCTNB!$F$6,PS!G375,IF(PS!G375=SCTNB!$F$6,PS!F375,""))</f>
        <v/>
      </c>
      <c r="F386" s="107"/>
      <c r="G386" s="110">
        <f>IF(PS!F375=SCTNB!$F$6,PS!J375,0)</f>
        <v>0</v>
      </c>
      <c r="H386" s="110">
        <f>IF(PS!G375=SCTNB!$F$6,PS!J375,0)</f>
        <v>0</v>
      </c>
      <c r="I386" s="110">
        <f>IF(AND(G386=0,H386=0),0,MAX(I385-J385+SUM($G$14:G386)-SUM($H$14:H386),0))</f>
        <v>0</v>
      </c>
      <c r="J386" s="110">
        <f>IF(AND(G386=0,H386=0),0,MAX(J385-I385+SUM($H$14:H386)-SUM($G$14:G386),0))</f>
        <v>0</v>
      </c>
    </row>
    <row r="387" spans="1:10" s="134" customFormat="1" ht="15" hidden="1" x14ac:dyDescent="0.2">
      <c r="A387" s="109" t="str">
        <f>IF(OR(PS!F376=SCTNB!$F$6,PS!G376=SCTNB!$F$6),PS!A376,"")</f>
        <v/>
      </c>
      <c r="B387" s="107" t="str">
        <f>IF(PS!F376=SCTNB!$F$6,PS!C376,IF(PS!G376=SCTNB!$F$6,PS!D376,""))</f>
        <v/>
      </c>
      <c r="C387" s="109" t="str">
        <f>IF(OR(PS!F376=SCTNB!$F$6,PS!G376=SCTNB!$F$6),PS!B376,"")</f>
        <v/>
      </c>
      <c r="D387" s="197" t="str">
        <f>IF(OR(PS!F376=SCTNB!$F$6,PS!G376=SCTNB!$F$6),PS!E376,"")</f>
        <v/>
      </c>
      <c r="E387" s="107" t="str">
        <f>IF(PS!F376=SCTNB!$F$6,PS!G376,IF(PS!G376=SCTNB!$F$6,PS!F376,""))</f>
        <v/>
      </c>
      <c r="F387" s="107"/>
      <c r="G387" s="110">
        <f>IF(PS!F376=SCTNB!$F$6,PS!J376,0)</f>
        <v>0</v>
      </c>
      <c r="H387" s="110">
        <f>IF(PS!G376=SCTNB!$F$6,PS!J376,0)</f>
        <v>0</v>
      </c>
      <c r="I387" s="110">
        <f>IF(AND(G387=0,H387=0),0,MAX(I386-J386+SUM($G$14:G387)-SUM($H$14:H387),0))</f>
        <v>0</v>
      </c>
      <c r="J387" s="110">
        <f>IF(AND(G387=0,H387=0),0,MAX(J386-I386+SUM($H$14:H387)-SUM($G$14:G387),0))</f>
        <v>0</v>
      </c>
    </row>
    <row r="388" spans="1:10" s="134" customFormat="1" ht="15" hidden="1" x14ac:dyDescent="0.2">
      <c r="A388" s="109" t="str">
        <f>IF(OR(PS!F377=SCTNB!$F$6,PS!G377=SCTNB!$F$6),PS!A377,"")</f>
        <v/>
      </c>
      <c r="B388" s="107" t="str">
        <f>IF(PS!F377=SCTNB!$F$6,PS!C377,IF(PS!G377=SCTNB!$F$6,PS!D377,""))</f>
        <v/>
      </c>
      <c r="C388" s="109" t="str">
        <f>IF(OR(PS!F377=SCTNB!$F$6,PS!G377=SCTNB!$F$6),PS!B377,"")</f>
        <v/>
      </c>
      <c r="D388" s="197" t="str">
        <f>IF(OR(PS!F377=SCTNB!$F$6,PS!G377=SCTNB!$F$6),PS!E377,"")</f>
        <v/>
      </c>
      <c r="E388" s="107" t="str">
        <f>IF(PS!F377=SCTNB!$F$6,PS!G377,IF(PS!G377=SCTNB!$F$6,PS!F377,""))</f>
        <v/>
      </c>
      <c r="F388" s="107"/>
      <c r="G388" s="110">
        <f>IF(PS!F377=SCTNB!$F$6,PS!J377,0)</f>
        <v>0</v>
      </c>
      <c r="H388" s="110">
        <f>IF(PS!G377=SCTNB!$F$6,PS!J377,0)</f>
        <v>0</v>
      </c>
      <c r="I388" s="110">
        <f>IF(AND(G388=0,H388=0),0,MAX(I387-J387+SUM($G$14:G388)-SUM($H$14:H388),0))</f>
        <v>0</v>
      </c>
      <c r="J388" s="110">
        <f>IF(AND(G388=0,H388=0),0,MAX(J387-I387+SUM($H$14:H388)-SUM($G$14:G388),0))</f>
        <v>0</v>
      </c>
    </row>
    <row r="389" spans="1:10" s="134" customFormat="1" ht="15" hidden="1" x14ac:dyDescent="0.2">
      <c r="A389" s="109" t="str">
        <f>IF(OR(PS!F378=SCTNB!$F$6,PS!G378=SCTNB!$F$6),PS!A378,"")</f>
        <v/>
      </c>
      <c r="B389" s="107" t="str">
        <f>IF(PS!F378=SCTNB!$F$6,PS!C378,IF(PS!G378=SCTNB!$F$6,PS!D378,""))</f>
        <v/>
      </c>
      <c r="C389" s="109" t="str">
        <f>IF(OR(PS!F378=SCTNB!$F$6,PS!G378=SCTNB!$F$6),PS!B378,"")</f>
        <v/>
      </c>
      <c r="D389" s="197" t="str">
        <f>IF(OR(PS!F378=SCTNB!$F$6,PS!G378=SCTNB!$F$6),PS!E378,"")</f>
        <v/>
      </c>
      <c r="E389" s="107" t="str">
        <f>IF(PS!F378=SCTNB!$F$6,PS!G378,IF(PS!G378=SCTNB!$F$6,PS!F378,""))</f>
        <v/>
      </c>
      <c r="F389" s="107"/>
      <c r="G389" s="110">
        <f>IF(PS!F378=SCTNB!$F$6,PS!J378,0)</f>
        <v>0</v>
      </c>
      <c r="H389" s="110">
        <f>IF(PS!G378=SCTNB!$F$6,PS!J378,0)</f>
        <v>0</v>
      </c>
      <c r="I389" s="110">
        <f>IF(AND(G389=0,H389=0),0,MAX(I388-J388+SUM($G$14:G389)-SUM($H$14:H389),0))</f>
        <v>0</v>
      </c>
      <c r="J389" s="110">
        <f>IF(AND(G389=0,H389=0),0,MAX(J388-I388+SUM($H$14:H389)-SUM($G$14:G389),0))</f>
        <v>0</v>
      </c>
    </row>
    <row r="390" spans="1:10" s="134" customFormat="1" ht="15" hidden="1" x14ac:dyDescent="0.2">
      <c r="A390" s="109" t="str">
        <f>IF(OR(PS!F379=SCTNB!$F$6,PS!G379=SCTNB!$F$6),PS!A379,"")</f>
        <v/>
      </c>
      <c r="B390" s="107" t="str">
        <f>IF(PS!F379=SCTNB!$F$6,PS!C379,IF(PS!G379=SCTNB!$F$6,PS!D379,""))</f>
        <v/>
      </c>
      <c r="C390" s="109" t="str">
        <f>IF(OR(PS!F379=SCTNB!$F$6,PS!G379=SCTNB!$F$6),PS!B379,"")</f>
        <v/>
      </c>
      <c r="D390" s="197" t="str">
        <f>IF(OR(PS!F379=SCTNB!$F$6,PS!G379=SCTNB!$F$6),PS!E379,"")</f>
        <v/>
      </c>
      <c r="E390" s="107" t="str">
        <f>IF(PS!F379=SCTNB!$F$6,PS!G379,IF(PS!G379=SCTNB!$F$6,PS!F379,""))</f>
        <v/>
      </c>
      <c r="F390" s="107"/>
      <c r="G390" s="110">
        <f>IF(PS!F379=SCTNB!$F$6,PS!J379,0)</f>
        <v>0</v>
      </c>
      <c r="H390" s="110">
        <f>IF(PS!G379=SCTNB!$F$6,PS!J379,0)</f>
        <v>0</v>
      </c>
      <c r="I390" s="110">
        <f>IF(AND(G390=0,H390=0),0,MAX(I389-J389+SUM($G$14:G390)-SUM($H$14:H390),0))</f>
        <v>0</v>
      </c>
      <c r="J390" s="110">
        <f>IF(AND(G390=0,H390=0),0,MAX(J389-I389+SUM($H$14:H390)-SUM($G$14:G390),0))</f>
        <v>0</v>
      </c>
    </row>
    <row r="391" spans="1:10" s="134" customFormat="1" ht="15" hidden="1" x14ac:dyDescent="0.2">
      <c r="A391" s="109" t="str">
        <f>IF(OR(PS!F380=SCTNB!$F$6,PS!G380=SCTNB!$F$6),PS!A380,"")</f>
        <v/>
      </c>
      <c r="B391" s="107" t="str">
        <f>IF(PS!F380=SCTNB!$F$6,PS!C380,IF(PS!G380=SCTNB!$F$6,PS!D380,""))</f>
        <v/>
      </c>
      <c r="C391" s="109" t="str">
        <f>IF(OR(PS!F380=SCTNB!$F$6,PS!G380=SCTNB!$F$6),PS!B380,"")</f>
        <v/>
      </c>
      <c r="D391" s="197" t="str">
        <f>IF(OR(PS!F380=SCTNB!$F$6,PS!G380=SCTNB!$F$6),PS!E380,"")</f>
        <v/>
      </c>
      <c r="E391" s="107" t="str">
        <f>IF(PS!F380=SCTNB!$F$6,PS!G380,IF(PS!G380=SCTNB!$F$6,PS!F380,""))</f>
        <v/>
      </c>
      <c r="F391" s="107"/>
      <c r="G391" s="110">
        <f>IF(PS!F380=SCTNB!$F$6,PS!J380,0)</f>
        <v>0</v>
      </c>
      <c r="H391" s="110">
        <f>IF(PS!G380=SCTNB!$F$6,PS!J380,0)</f>
        <v>0</v>
      </c>
      <c r="I391" s="110">
        <f>IF(AND(G391=0,H391=0),0,MAX(I390-J390+SUM($G$14:G391)-SUM($H$14:H391),0))</f>
        <v>0</v>
      </c>
      <c r="J391" s="110">
        <f>IF(AND(G391=0,H391=0),0,MAX(J390-I390+SUM($H$14:H391)-SUM($G$14:G391),0))</f>
        <v>0</v>
      </c>
    </row>
    <row r="392" spans="1:10" s="134" customFormat="1" ht="15" hidden="1" x14ac:dyDescent="0.2">
      <c r="A392" s="109" t="str">
        <f>IF(OR(PS!F381=SCTNB!$F$6,PS!G381=SCTNB!$F$6),PS!A381,"")</f>
        <v/>
      </c>
      <c r="B392" s="107" t="str">
        <f>IF(PS!F381=SCTNB!$F$6,PS!C381,IF(PS!G381=SCTNB!$F$6,PS!D381,""))</f>
        <v/>
      </c>
      <c r="C392" s="109" t="str">
        <f>IF(OR(PS!F381=SCTNB!$F$6,PS!G381=SCTNB!$F$6),PS!B381,"")</f>
        <v/>
      </c>
      <c r="D392" s="197" t="str">
        <f>IF(OR(PS!F381=SCTNB!$F$6,PS!G381=SCTNB!$F$6),PS!E381,"")</f>
        <v/>
      </c>
      <c r="E392" s="107" t="str">
        <f>IF(PS!F381=SCTNB!$F$6,PS!G381,IF(PS!G381=SCTNB!$F$6,PS!F381,""))</f>
        <v/>
      </c>
      <c r="F392" s="107"/>
      <c r="G392" s="110">
        <f>IF(PS!F381=SCTNB!$F$6,PS!J381,0)</f>
        <v>0</v>
      </c>
      <c r="H392" s="110">
        <f>IF(PS!G381=SCTNB!$F$6,PS!J381,0)</f>
        <v>0</v>
      </c>
      <c r="I392" s="110">
        <f>IF(AND(G392=0,H392=0),0,MAX(I391-J391+SUM($G$14:G392)-SUM($H$14:H392),0))</f>
        <v>0</v>
      </c>
      <c r="J392" s="110">
        <f>IF(AND(G392=0,H392=0),0,MAX(J391-I391+SUM($H$14:H392)-SUM($G$14:G392),0))</f>
        <v>0</v>
      </c>
    </row>
    <row r="393" spans="1:10" s="134" customFormat="1" ht="15" hidden="1" x14ac:dyDescent="0.2">
      <c r="A393" s="109" t="str">
        <f>IF(OR(PS!F382=SCTNB!$F$6,PS!G382=SCTNB!$F$6),PS!A382,"")</f>
        <v/>
      </c>
      <c r="B393" s="107" t="str">
        <f>IF(PS!F382=SCTNB!$F$6,PS!C382,IF(PS!G382=SCTNB!$F$6,PS!D382,""))</f>
        <v/>
      </c>
      <c r="C393" s="109" t="str">
        <f>IF(OR(PS!F382=SCTNB!$F$6,PS!G382=SCTNB!$F$6),PS!B382,"")</f>
        <v/>
      </c>
      <c r="D393" s="197" t="str">
        <f>IF(OR(PS!F382=SCTNB!$F$6,PS!G382=SCTNB!$F$6),PS!E382,"")</f>
        <v/>
      </c>
      <c r="E393" s="107" t="str">
        <f>IF(PS!F382=SCTNB!$F$6,PS!G382,IF(PS!G382=SCTNB!$F$6,PS!F382,""))</f>
        <v/>
      </c>
      <c r="F393" s="107"/>
      <c r="G393" s="110">
        <f>IF(PS!F382=SCTNB!$F$6,PS!J382,0)</f>
        <v>0</v>
      </c>
      <c r="H393" s="110">
        <f>IF(PS!G382=SCTNB!$F$6,PS!J382,0)</f>
        <v>0</v>
      </c>
      <c r="I393" s="110">
        <f>IF(AND(G393=0,H393=0),0,MAX(I392-J392+SUM($G$14:G393)-SUM($H$14:H393),0))</f>
        <v>0</v>
      </c>
      <c r="J393" s="110">
        <f>IF(AND(G393=0,H393=0),0,MAX(J392-I392+SUM($H$14:H393)-SUM($G$14:G393),0))</f>
        <v>0</v>
      </c>
    </row>
    <row r="394" spans="1:10" s="134" customFormat="1" ht="15" hidden="1" x14ac:dyDescent="0.2">
      <c r="A394" s="109" t="str">
        <f>IF(OR(PS!F383=SCTNB!$F$6,PS!G383=SCTNB!$F$6),PS!A383,"")</f>
        <v/>
      </c>
      <c r="B394" s="107" t="str">
        <f>IF(PS!F383=SCTNB!$F$6,PS!C383,IF(PS!G383=SCTNB!$F$6,PS!D383,""))</f>
        <v/>
      </c>
      <c r="C394" s="109" t="str">
        <f>IF(OR(PS!F383=SCTNB!$F$6,PS!G383=SCTNB!$F$6),PS!B383,"")</f>
        <v/>
      </c>
      <c r="D394" s="197" t="str">
        <f>IF(OR(PS!F383=SCTNB!$F$6,PS!G383=SCTNB!$F$6),PS!E383,"")</f>
        <v/>
      </c>
      <c r="E394" s="107" t="str">
        <f>IF(PS!F383=SCTNB!$F$6,PS!G383,IF(PS!G383=SCTNB!$F$6,PS!F383,""))</f>
        <v/>
      </c>
      <c r="F394" s="107"/>
      <c r="G394" s="110">
        <f>IF(PS!F383=SCTNB!$F$6,PS!J383,0)</f>
        <v>0</v>
      </c>
      <c r="H394" s="110">
        <f>IF(PS!G383=SCTNB!$F$6,PS!J383,0)</f>
        <v>0</v>
      </c>
      <c r="I394" s="110">
        <f>IF(AND(G394=0,H394=0),0,MAX(I393-J393+SUM($G$14:G394)-SUM($H$14:H394),0))</f>
        <v>0</v>
      </c>
      <c r="J394" s="110">
        <f>IF(AND(G394=0,H394=0),0,MAX(J393-I393+SUM($H$14:H394)-SUM($G$14:G394),0))</f>
        <v>0</v>
      </c>
    </row>
    <row r="395" spans="1:10" s="134" customFormat="1" ht="15" hidden="1" x14ac:dyDescent="0.2">
      <c r="A395" s="109" t="str">
        <f>IF(OR(PS!F384=SCTNB!$F$6,PS!G384=SCTNB!$F$6),PS!A384,"")</f>
        <v/>
      </c>
      <c r="B395" s="107" t="str">
        <f>IF(PS!F384=SCTNB!$F$6,PS!C384,IF(PS!G384=SCTNB!$F$6,PS!D384,""))</f>
        <v/>
      </c>
      <c r="C395" s="109" t="str">
        <f>IF(OR(PS!F384=SCTNB!$F$6,PS!G384=SCTNB!$F$6),PS!B384,"")</f>
        <v/>
      </c>
      <c r="D395" s="197" t="str">
        <f>IF(OR(PS!F384=SCTNB!$F$6,PS!G384=SCTNB!$F$6),PS!E384,"")</f>
        <v/>
      </c>
      <c r="E395" s="107" t="str">
        <f>IF(PS!F384=SCTNB!$F$6,PS!G384,IF(PS!G384=SCTNB!$F$6,PS!F384,""))</f>
        <v/>
      </c>
      <c r="F395" s="107"/>
      <c r="G395" s="110">
        <f>IF(PS!F384=SCTNB!$F$6,PS!J384,0)</f>
        <v>0</v>
      </c>
      <c r="H395" s="110">
        <f>IF(PS!G384=SCTNB!$F$6,PS!J384,0)</f>
        <v>0</v>
      </c>
      <c r="I395" s="110">
        <f>IF(AND(G395=0,H395=0),0,MAX(I394-J394+SUM($G$14:G395)-SUM($H$14:H395),0))</f>
        <v>0</v>
      </c>
      <c r="J395" s="110">
        <f>IF(AND(G395=0,H395=0),0,MAX(J394-I394+SUM($H$14:H395)-SUM($G$14:G395),0))</f>
        <v>0</v>
      </c>
    </row>
    <row r="396" spans="1:10" s="134" customFormat="1" ht="15" hidden="1" x14ac:dyDescent="0.2">
      <c r="A396" s="109" t="str">
        <f>IF(OR(PS!F385=SCTNB!$F$6,PS!G385=SCTNB!$F$6),PS!A385,"")</f>
        <v/>
      </c>
      <c r="B396" s="107" t="str">
        <f>IF(PS!F385=SCTNB!$F$6,PS!C385,IF(PS!G385=SCTNB!$F$6,PS!D385,""))</f>
        <v/>
      </c>
      <c r="C396" s="109" t="str">
        <f>IF(OR(PS!F385=SCTNB!$F$6,PS!G385=SCTNB!$F$6),PS!B385,"")</f>
        <v/>
      </c>
      <c r="D396" s="197" t="str">
        <f>IF(OR(PS!F385=SCTNB!$F$6,PS!G385=SCTNB!$F$6),PS!E385,"")</f>
        <v/>
      </c>
      <c r="E396" s="107" t="str">
        <f>IF(PS!F385=SCTNB!$F$6,PS!G385,IF(PS!G385=SCTNB!$F$6,PS!F385,""))</f>
        <v/>
      </c>
      <c r="F396" s="107"/>
      <c r="G396" s="110">
        <f>IF(PS!F385=SCTNB!$F$6,PS!J385,0)</f>
        <v>0</v>
      </c>
      <c r="H396" s="110">
        <f>IF(PS!G385=SCTNB!$F$6,PS!J385,0)</f>
        <v>0</v>
      </c>
      <c r="I396" s="110">
        <f>IF(AND(G396=0,H396=0),0,MAX(I395-J395+SUM($G$14:G396)-SUM($H$14:H396),0))</f>
        <v>0</v>
      </c>
      <c r="J396" s="110">
        <f>IF(AND(G396=0,H396=0),0,MAX(J395-I395+SUM($H$14:H396)-SUM($G$14:G396),0))</f>
        <v>0</v>
      </c>
    </row>
    <row r="397" spans="1:10" s="134" customFormat="1" ht="15" hidden="1" x14ac:dyDescent="0.2">
      <c r="A397" s="109" t="str">
        <f>IF(OR(PS!F386=SCTNB!$F$6,PS!G386=SCTNB!$F$6),PS!A386,"")</f>
        <v/>
      </c>
      <c r="B397" s="107" t="str">
        <f>IF(PS!F386=SCTNB!$F$6,PS!C386,IF(PS!G386=SCTNB!$F$6,PS!D386,""))</f>
        <v/>
      </c>
      <c r="C397" s="109" t="str">
        <f>IF(OR(PS!F386=SCTNB!$F$6,PS!G386=SCTNB!$F$6),PS!B386,"")</f>
        <v/>
      </c>
      <c r="D397" s="197" t="str">
        <f>IF(OR(PS!F386=SCTNB!$F$6,PS!G386=SCTNB!$F$6),PS!E386,"")</f>
        <v/>
      </c>
      <c r="E397" s="107" t="str">
        <f>IF(PS!F386=SCTNB!$F$6,PS!G386,IF(PS!G386=SCTNB!$F$6,PS!F386,""))</f>
        <v/>
      </c>
      <c r="F397" s="107"/>
      <c r="G397" s="110">
        <f>IF(PS!F386=SCTNB!$F$6,PS!J386,0)</f>
        <v>0</v>
      </c>
      <c r="H397" s="110">
        <f>IF(PS!G386=SCTNB!$F$6,PS!J386,0)</f>
        <v>0</v>
      </c>
      <c r="I397" s="110">
        <f>IF(AND(G397=0,H397=0),0,MAX(I396-J396+SUM($G$14:G397)-SUM($H$14:H397),0))</f>
        <v>0</v>
      </c>
      <c r="J397" s="110">
        <f>IF(AND(G397=0,H397=0),0,MAX(J396-I396+SUM($H$14:H397)-SUM($G$14:G397),0))</f>
        <v>0</v>
      </c>
    </row>
    <row r="398" spans="1:10" s="134" customFormat="1" ht="15" hidden="1" x14ac:dyDescent="0.2">
      <c r="A398" s="109" t="str">
        <f>IF(OR(PS!F387=SCTNB!$F$6,PS!G387=SCTNB!$F$6),PS!A387,"")</f>
        <v/>
      </c>
      <c r="B398" s="107" t="str">
        <f>IF(PS!F387=SCTNB!$F$6,PS!C387,IF(PS!G387=SCTNB!$F$6,PS!D387,""))</f>
        <v/>
      </c>
      <c r="C398" s="109" t="str">
        <f>IF(OR(PS!F387=SCTNB!$F$6,PS!G387=SCTNB!$F$6),PS!B387,"")</f>
        <v/>
      </c>
      <c r="D398" s="197" t="str">
        <f>IF(OR(PS!F387=SCTNB!$F$6,PS!G387=SCTNB!$F$6),PS!E387,"")</f>
        <v/>
      </c>
      <c r="E398" s="107" t="str">
        <f>IF(PS!F387=SCTNB!$F$6,PS!G387,IF(PS!G387=SCTNB!$F$6,PS!F387,""))</f>
        <v/>
      </c>
      <c r="F398" s="107"/>
      <c r="G398" s="110">
        <f>IF(PS!F387=SCTNB!$F$6,PS!J387,0)</f>
        <v>0</v>
      </c>
      <c r="H398" s="110">
        <f>IF(PS!G387=SCTNB!$F$6,PS!J387,0)</f>
        <v>0</v>
      </c>
      <c r="I398" s="110">
        <f>IF(AND(G398=0,H398=0),0,MAX(I397-J397+SUM($G$14:G398)-SUM($H$14:H398),0))</f>
        <v>0</v>
      </c>
      <c r="J398" s="110">
        <f>IF(AND(G398=0,H398=0),0,MAX(J397-I397+SUM($H$14:H398)-SUM($G$14:G398),0))</f>
        <v>0</v>
      </c>
    </row>
    <row r="399" spans="1:10" s="134" customFormat="1" ht="15" hidden="1" x14ac:dyDescent="0.2">
      <c r="A399" s="109" t="str">
        <f>IF(OR(PS!F388=SCTNB!$F$6,PS!G388=SCTNB!$F$6),PS!A388,"")</f>
        <v/>
      </c>
      <c r="B399" s="107" t="str">
        <f>IF(PS!F388=SCTNB!$F$6,PS!C388,IF(PS!G388=SCTNB!$F$6,PS!D388,""))</f>
        <v/>
      </c>
      <c r="C399" s="109" t="str">
        <f>IF(OR(PS!F388=SCTNB!$F$6,PS!G388=SCTNB!$F$6),PS!B388,"")</f>
        <v/>
      </c>
      <c r="D399" s="197" t="str">
        <f>IF(OR(PS!F388=SCTNB!$F$6,PS!G388=SCTNB!$F$6),PS!E388,"")</f>
        <v/>
      </c>
      <c r="E399" s="107" t="str">
        <f>IF(PS!F388=SCTNB!$F$6,PS!G388,IF(PS!G388=SCTNB!$F$6,PS!F388,""))</f>
        <v/>
      </c>
      <c r="F399" s="107"/>
      <c r="G399" s="110">
        <f>IF(PS!F388=SCTNB!$F$6,PS!J388,0)</f>
        <v>0</v>
      </c>
      <c r="H399" s="110">
        <f>IF(PS!G388=SCTNB!$F$6,PS!J388,0)</f>
        <v>0</v>
      </c>
      <c r="I399" s="110">
        <f>IF(AND(G399=0,H399=0),0,MAX(I398-J398+SUM($G$14:G399)-SUM($H$14:H399),0))</f>
        <v>0</v>
      </c>
      <c r="J399" s="110">
        <f>IF(AND(G399=0,H399=0),0,MAX(J398-I398+SUM($H$14:H399)-SUM($G$14:G399),0))</f>
        <v>0</v>
      </c>
    </row>
    <row r="400" spans="1:10" s="134" customFormat="1" ht="15" hidden="1" x14ac:dyDescent="0.2">
      <c r="A400" s="109" t="str">
        <f>IF(OR(PS!F389=SCTNB!$F$6,PS!G389=SCTNB!$F$6),PS!A389,"")</f>
        <v/>
      </c>
      <c r="B400" s="107" t="str">
        <f>IF(PS!F389=SCTNB!$F$6,PS!C389,IF(PS!G389=SCTNB!$F$6,PS!D389,""))</f>
        <v/>
      </c>
      <c r="C400" s="109" t="str">
        <f>IF(OR(PS!F389=SCTNB!$F$6,PS!G389=SCTNB!$F$6),PS!B389,"")</f>
        <v/>
      </c>
      <c r="D400" s="197" t="str">
        <f>IF(OR(PS!F389=SCTNB!$F$6,PS!G389=SCTNB!$F$6),PS!E389,"")</f>
        <v/>
      </c>
      <c r="E400" s="107" t="str">
        <f>IF(PS!F389=SCTNB!$F$6,PS!G389,IF(PS!G389=SCTNB!$F$6,PS!F389,""))</f>
        <v/>
      </c>
      <c r="F400" s="107"/>
      <c r="G400" s="110">
        <f>IF(PS!F389=SCTNB!$F$6,PS!J389,0)</f>
        <v>0</v>
      </c>
      <c r="H400" s="110">
        <f>IF(PS!G389=SCTNB!$F$6,PS!J389,0)</f>
        <v>0</v>
      </c>
      <c r="I400" s="110">
        <f>IF(AND(G400=0,H400=0),0,MAX(I399-J399+SUM($G$14:G400)-SUM($H$14:H400),0))</f>
        <v>0</v>
      </c>
      <c r="J400" s="110">
        <f>IF(AND(G400=0,H400=0),0,MAX(J399-I399+SUM($H$14:H400)-SUM($G$14:G400),0))</f>
        <v>0</v>
      </c>
    </row>
    <row r="401" spans="1:10" s="134" customFormat="1" ht="15" hidden="1" x14ac:dyDescent="0.2">
      <c r="A401" s="109" t="str">
        <f>IF(OR(PS!F390=SCTNB!$F$6,PS!G390=SCTNB!$F$6),PS!A390,"")</f>
        <v/>
      </c>
      <c r="B401" s="107" t="str">
        <f>IF(PS!F390=SCTNB!$F$6,PS!C390,IF(PS!G390=SCTNB!$F$6,PS!D390,""))</f>
        <v/>
      </c>
      <c r="C401" s="109" t="str">
        <f>IF(OR(PS!F390=SCTNB!$F$6,PS!G390=SCTNB!$F$6),PS!B390,"")</f>
        <v/>
      </c>
      <c r="D401" s="197" t="str">
        <f>IF(OR(PS!F390=SCTNB!$F$6,PS!G390=SCTNB!$F$6),PS!E390,"")</f>
        <v/>
      </c>
      <c r="E401" s="107" t="str">
        <f>IF(PS!F390=SCTNB!$F$6,PS!G390,IF(PS!G390=SCTNB!$F$6,PS!F390,""))</f>
        <v/>
      </c>
      <c r="F401" s="107"/>
      <c r="G401" s="110">
        <f>IF(PS!F390=SCTNB!$F$6,PS!J390,0)</f>
        <v>0</v>
      </c>
      <c r="H401" s="110">
        <f>IF(PS!G390=SCTNB!$F$6,PS!J390,0)</f>
        <v>0</v>
      </c>
      <c r="I401" s="110">
        <f>IF(AND(G401=0,H401=0),0,MAX(I400-J400+SUM($G$14:G401)-SUM($H$14:H401),0))</f>
        <v>0</v>
      </c>
      <c r="J401" s="110">
        <f>IF(AND(G401=0,H401=0),0,MAX(J400-I400+SUM($H$14:H401)-SUM($G$14:G401),0))</f>
        <v>0</v>
      </c>
    </row>
    <row r="402" spans="1:10" s="134" customFormat="1" ht="15" hidden="1" x14ac:dyDescent="0.2">
      <c r="A402" s="109" t="str">
        <f>IF(OR(PS!F391=SCTNB!$F$6,PS!G391=SCTNB!$F$6),PS!A391,"")</f>
        <v/>
      </c>
      <c r="B402" s="107" t="str">
        <f>IF(PS!F391=SCTNB!$F$6,PS!C391,IF(PS!G391=SCTNB!$F$6,PS!D391,""))</f>
        <v/>
      </c>
      <c r="C402" s="109" t="str">
        <f>IF(OR(PS!F391=SCTNB!$F$6,PS!G391=SCTNB!$F$6),PS!B391,"")</f>
        <v/>
      </c>
      <c r="D402" s="197" t="str">
        <f>IF(OR(PS!F391=SCTNB!$F$6,PS!G391=SCTNB!$F$6),PS!E391,"")</f>
        <v/>
      </c>
      <c r="E402" s="107" t="str">
        <f>IF(PS!F391=SCTNB!$F$6,PS!G391,IF(PS!G391=SCTNB!$F$6,PS!F391,""))</f>
        <v/>
      </c>
      <c r="F402" s="107"/>
      <c r="G402" s="110">
        <f>IF(PS!F391=SCTNB!$F$6,PS!J391,0)</f>
        <v>0</v>
      </c>
      <c r="H402" s="110">
        <f>IF(PS!G391=SCTNB!$F$6,PS!J391,0)</f>
        <v>0</v>
      </c>
      <c r="I402" s="110">
        <f>IF(AND(G402=0,H402=0),0,MAX(I401-J401+SUM($G$14:G402)-SUM($H$14:H402),0))</f>
        <v>0</v>
      </c>
      <c r="J402" s="110">
        <f>IF(AND(G402=0,H402=0),0,MAX(J401-I401+SUM($H$14:H402)-SUM($G$14:G402),0))</f>
        <v>0</v>
      </c>
    </row>
    <row r="403" spans="1:10" s="134" customFormat="1" ht="15" hidden="1" x14ac:dyDescent="0.2">
      <c r="A403" s="109" t="str">
        <f>IF(OR(PS!F392=SCTNB!$F$6,PS!G392=SCTNB!$F$6),PS!A392,"")</f>
        <v/>
      </c>
      <c r="B403" s="107" t="str">
        <f>IF(PS!F392=SCTNB!$F$6,PS!C392,IF(PS!G392=SCTNB!$F$6,PS!D392,""))</f>
        <v/>
      </c>
      <c r="C403" s="109" t="str">
        <f>IF(OR(PS!F392=SCTNB!$F$6,PS!G392=SCTNB!$F$6),PS!B392,"")</f>
        <v/>
      </c>
      <c r="D403" s="197" t="str">
        <f>IF(OR(PS!F392=SCTNB!$F$6,PS!G392=SCTNB!$F$6),PS!E392,"")</f>
        <v/>
      </c>
      <c r="E403" s="107" t="str">
        <f>IF(PS!F392=SCTNB!$F$6,PS!G392,IF(PS!G392=SCTNB!$F$6,PS!F392,""))</f>
        <v/>
      </c>
      <c r="F403" s="107"/>
      <c r="G403" s="110">
        <f>IF(PS!F392=SCTNB!$F$6,PS!J392,0)</f>
        <v>0</v>
      </c>
      <c r="H403" s="110">
        <f>IF(PS!G392=SCTNB!$F$6,PS!J392,0)</f>
        <v>0</v>
      </c>
      <c r="I403" s="110">
        <f>IF(AND(G403=0,H403=0),0,MAX(I402-J402+SUM($G$14:G403)-SUM($H$14:H403),0))</f>
        <v>0</v>
      </c>
      <c r="J403" s="110">
        <f>IF(AND(G403=0,H403=0),0,MAX(J402-I402+SUM($H$14:H403)-SUM($G$14:G403),0))</f>
        <v>0</v>
      </c>
    </row>
    <row r="404" spans="1:10" s="134" customFormat="1" ht="15" hidden="1" x14ac:dyDescent="0.2">
      <c r="A404" s="109" t="str">
        <f>IF(OR(PS!F393=SCTNB!$F$6,PS!G393=SCTNB!$F$6),PS!A393,"")</f>
        <v/>
      </c>
      <c r="B404" s="107" t="str">
        <f>IF(PS!F393=SCTNB!$F$6,PS!C393,IF(PS!G393=SCTNB!$F$6,PS!D393,""))</f>
        <v/>
      </c>
      <c r="C404" s="109" t="str">
        <f>IF(OR(PS!F393=SCTNB!$F$6,PS!G393=SCTNB!$F$6),PS!B393,"")</f>
        <v/>
      </c>
      <c r="D404" s="197" t="str">
        <f>IF(OR(PS!F393=SCTNB!$F$6,PS!G393=SCTNB!$F$6),PS!E393,"")</f>
        <v/>
      </c>
      <c r="E404" s="107" t="str">
        <f>IF(PS!F393=SCTNB!$F$6,PS!G393,IF(PS!G393=SCTNB!$F$6,PS!F393,""))</f>
        <v/>
      </c>
      <c r="F404" s="107"/>
      <c r="G404" s="110">
        <f>IF(PS!F393=SCTNB!$F$6,PS!J393,0)</f>
        <v>0</v>
      </c>
      <c r="H404" s="110">
        <f>IF(PS!G393=SCTNB!$F$6,PS!J393,0)</f>
        <v>0</v>
      </c>
      <c r="I404" s="110">
        <f>IF(AND(G404=0,H404=0),0,MAX(I403-J403+SUM($G$14:G404)-SUM($H$14:H404),0))</f>
        <v>0</v>
      </c>
      <c r="J404" s="110">
        <f>IF(AND(G404=0,H404=0),0,MAX(J403-I403+SUM($H$14:H404)-SUM($G$14:G404),0))</f>
        <v>0</v>
      </c>
    </row>
    <row r="405" spans="1:10" s="134" customFormat="1" ht="15" hidden="1" x14ac:dyDescent="0.2">
      <c r="A405" s="109" t="str">
        <f>IF(OR(PS!F394=SCTNB!$F$6,PS!G394=SCTNB!$F$6),PS!A394,"")</f>
        <v/>
      </c>
      <c r="B405" s="107" t="str">
        <f>IF(PS!F394=SCTNB!$F$6,PS!C394,IF(PS!G394=SCTNB!$F$6,PS!D394,""))</f>
        <v/>
      </c>
      <c r="C405" s="109" t="str">
        <f>IF(OR(PS!F394=SCTNB!$F$6,PS!G394=SCTNB!$F$6),PS!B394,"")</f>
        <v/>
      </c>
      <c r="D405" s="197" t="str">
        <f>IF(OR(PS!F394=SCTNB!$F$6,PS!G394=SCTNB!$F$6),PS!E394,"")</f>
        <v/>
      </c>
      <c r="E405" s="107" t="str">
        <f>IF(PS!F394=SCTNB!$F$6,PS!G394,IF(PS!G394=SCTNB!$F$6,PS!F394,""))</f>
        <v/>
      </c>
      <c r="F405" s="107"/>
      <c r="G405" s="110">
        <f>IF(PS!F394=SCTNB!$F$6,PS!J394,0)</f>
        <v>0</v>
      </c>
      <c r="H405" s="110">
        <f>IF(PS!G394=SCTNB!$F$6,PS!J394,0)</f>
        <v>0</v>
      </c>
      <c r="I405" s="110">
        <f>IF(AND(G405=0,H405=0),0,MAX(I404-J404+SUM($G$14:G405)-SUM($H$14:H405),0))</f>
        <v>0</v>
      </c>
      <c r="J405" s="110">
        <f>IF(AND(G405=0,H405=0),0,MAX(J404-I404+SUM($H$14:H405)-SUM($G$14:G405),0))</f>
        <v>0</v>
      </c>
    </row>
    <row r="406" spans="1:10" s="134" customFormat="1" ht="15" hidden="1" x14ac:dyDescent="0.2">
      <c r="A406" s="109" t="str">
        <f>IF(OR(PS!F395=SCTNB!$F$6,PS!G395=SCTNB!$F$6),PS!A395,"")</f>
        <v/>
      </c>
      <c r="B406" s="107" t="str">
        <f>IF(PS!F395=SCTNB!$F$6,PS!C395,IF(PS!G395=SCTNB!$F$6,PS!D395,""))</f>
        <v/>
      </c>
      <c r="C406" s="109" t="str">
        <f>IF(OR(PS!F395=SCTNB!$F$6,PS!G395=SCTNB!$F$6),PS!B395,"")</f>
        <v/>
      </c>
      <c r="D406" s="197" t="str">
        <f>IF(OR(PS!F395=SCTNB!$F$6,PS!G395=SCTNB!$F$6),PS!E395,"")</f>
        <v/>
      </c>
      <c r="E406" s="107" t="str">
        <f>IF(PS!F395=SCTNB!$F$6,PS!G395,IF(PS!G395=SCTNB!$F$6,PS!F395,""))</f>
        <v/>
      </c>
      <c r="F406" s="107"/>
      <c r="G406" s="110">
        <f>IF(PS!F395=SCTNB!$F$6,PS!J395,0)</f>
        <v>0</v>
      </c>
      <c r="H406" s="110">
        <f>IF(PS!G395=SCTNB!$F$6,PS!J395,0)</f>
        <v>0</v>
      </c>
      <c r="I406" s="110">
        <f>IF(AND(G406=0,H406=0),0,MAX(I405-J405+SUM($G$14:G406)-SUM($H$14:H406),0))</f>
        <v>0</v>
      </c>
      <c r="J406" s="110">
        <f>IF(AND(G406=0,H406=0),0,MAX(J405-I405+SUM($H$14:H406)-SUM($G$14:G406),0))</f>
        <v>0</v>
      </c>
    </row>
    <row r="407" spans="1:10" s="134" customFormat="1" ht="15" hidden="1" x14ac:dyDescent="0.2">
      <c r="A407" s="109" t="str">
        <f>IF(OR(PS!F396=SCTNB!$F$6,PS!G396=SCTNB!$F$6),PS!A396,"")</f>
        <v/>
      </c>
      <c r="B407" s="107" t="str">
        <f>IF(PS!F396=SCTNB!$F$6,PS!C396,IF(PS!G396=SCTNB!$F$6,PS!D396,""))</f>
        <v/>
      </c>
      <c r="C407" s="109" t="str">
        <f>IF(OR(PS!F396=SCTNB!$F$6,PS!G396=SCTNB!$F$6),PS!B396,"")</f>
        <v/>
      </c>
      <c r="D407" s="197" t="str">
        <f>IF(OR(PS!F396=SCTNB!$F$6,PS!G396=SCTNB!$F$6),PS!E396,"")</f>
        <v/>
      </c>
      <c r="E407" s="107" t="str">
        <f>IF(PS!F396=SCTNB!$F$6,PS!G396,IF(PS!G396=SCTNB!$F$6,PS!F396,""))</f>
        <v/>
      </c>
      <c r="F407" s="107"/>
      <c r="G407" s="110">
        <f>IF(PS!F396=SCTNB!$F$6,PS!J396,0)</f>
        <v>0</v>
      </c>
      <c r="H407" s="110">
        <f>IF(PS!G396=SCTNB!$F$6,PS!J396,0)</f>
        <v>0</v>
      </c>
      <c r="I407" s="110">
        <f>IF(AND(G407=0,H407=0),0,MAX(I406-J406+SUM($G$14:G407)-SUM($H$14:H407),0))</f>
        <v>0</v>
      </c>
      <c r="J407" s="110">
        <f>IF(AND(G407=0,H407=0),0,MAX(J406-I406+SUM($H$14:H407)-SUM($G$14:G407),0))</f>
        <v>0</v>
      </c>
    </row>
    <row r="408" spans="1:10" s="134" customFormat="1" ht="15" hidden="1" x14ac:dyDescent="0.2">
      <c r="A408" s="109" t="str">
        <f>IF(OR(PS!F397=SCTNB!$F$6,PS!G397=SCTNB!$F$6),PS!A397,"")</f>
        <v/>
      </c>
      <c r="B408" s="107" t="str">
        <f>IF(PS!F397=SCTNB!$F$6,PS!C397,IF(PS!G397=SCTNB!$F$6,PS!D397,""))</f>
        <v/>
      </c>
      <c r="C408" s="109" t="str">
        <f>IF(OR(PS!F397=SCTNB!$F$6,PS!G397=SCTNB!$F$6),PS!B397,"")</f>
        <v/>
      </c>
      <c r="D408" s="197" t="str">
        <f>IF(OR(PS!F397=SCTNB!$F$6,PS!G397=SCTNB!$F$6),PS!E397,"")</f>
        <v/>
      </c>
      <c r="E408" s="107" t="str">
        <f>IF(PS!F397=SCTNB!$F$6,PS!G397,IF(PS!G397=SCTNB!$F$6,PS!F397,""))</f>
        <v/>
      </c>
      <c r="F408" s="107"/>
      <c r="G408" s="110">
        <f>IF(PS!F397=SCTNB!$F$6,PS!J397,0)</f>
        <v>0</v>
      </c>
      <c r="H408" s="110">
        <f>IF(PS!G397=SCTNB!$F$6,PS!J397,0)</f>
        <v>0</v>
      </c>
      <c r="I408" s="110">
        <f>IF(AND(G408=0,H408=0),0,MAX(I407-J407+SUM($G$14:G408)-SUM($H$14:H408),0))</f>
        <v>0</v>
      </c>
      <c r="J408" s="110">
        <f>IF(AND(G408=0,H408=0),0,MAX(J407-I407+SUM($H$14:H408)-SUM($G$14:G408),0))</f>
        <v>0</v>
      </c>
    </row>
    <row r="409" spans="1:10" s="134" customFormat="1" ht="15" hidden="1" x14ac:dyDescent="0.2">
      <c r="A409" s="109" t="str">
        <f>IF(OR(PS!F398=SCTNB!$F$6,PS!G398=SCTNB!$F$6),PS!A398,"")</f>
        <v/>
      </c>
      <c r="B409" s="107" t="str">
        <f>IF(PS!F398=SCTNB!$F$6,PS!C398,IF(PS!G398=SCTNB!$F$6,PS!D398,""))</f>
        <v/>
      </c>
      <c r="C409" s="109" t="str">
        <f>IF(OR(PS!F398=SCTNB!$F$6,PS!G398=SCTNB!$F$6),PS!B398,"")</f>
        <v/>
      </c>
      <c r="D409" s="197" t="str">
        <f>IF(OR(PS!F398=SCTNB!$F$6,PS!G398=SCTNB!$F$6),PS!E398,"")</f>
        <v/>
      </c>
      <c r="E409" s="107" t="str">
        <f>IF(PS!F398=SCTNB!$F$6,PS!G398,IF(PS!G398=SCTNB!$F$6,PS!F398,""))</f>
        <v/>
      </c>
      <c r="F409" s="107"/>
      <c r="G409" s="110">
        <f>IF(PS!F398=SCTNB!$F$6,PS!J398,0)</f>
        <v>0</v>
      </c>
      <c r="H409" s="110">
        <f>IF(PS!G398=SCTNB!$F$6,PS!J398,0)</f>
        <v>0</v>
      </c>
      <c r="I409" s="110">
        <f>IF(AND(G409=0,H409=0),0,MAX(I408-J408+SUM($G$14:G409)-SUM($H$14:H409),0))</f>
        <v>0</v>
      </c>
      <c r="J409" s="110">
        <f>IF(AND(G409=0,H409=0),0,MAX(J408-I408+SUM($H$14:H409)-SUM($G$14:G409),0))</f>
        <v>0</v>
      </c>
    </row>
    <row r="410" spans="1:10" s="134" customFormat="1" ht="15" hidden="1" x14ac:dyDescent="0.2">
      <c r="A410" s="109" t="str">
        <f>IF(OR(PS!F399=SCTNB!$F$6,PS!G399=SCTNB!$F$6),PS!A399,"")</f>
        <v/>
      </c>
      <c r="B410" s="107" t="str">
        <f>IF(PS!F399=SCTNB!$F$6,PS!C399,IF(PS!G399=SCTNB!$F$6,PS!D399,""))</f>
        <v/>
      </c>
      <c r="C410" s="109" t="str">
        <f>IF(OR(PS!F399=SCTNB!$F$6,PS!G399=SCTNB!$F$6),PS!B399,"")</f>
        <v/>
      </c>
      <c r="D410" s="197" t="str">
        <f>IF(OR(PS!F399=SCTNB!$F$6,PS!G399=SCTNB!$F$6),PS!E399,"")</f>
        <v/>
      </c>
      <c r="E410" s="107" t="str">
        <f>IF(PS!F399=SCTNB!$F$6,PS!G399,IF(PS!G399=SCTNB!$F$6,PS!F399,""))</f>
        <v/>
      </c>
      <c r="F410" s="107"/>
      <c r="G410" s="110">
        <f>IF(PS!F399=SCTNB!$F$6,PS!J399,0)</f>
        <v>0</v>
      </c>
      <c r="H410" s="110">
        <f>IF(PS!G399=SCTNB!$F$6,PS!J399,0)</f>
        <v>0</v>
      </c>
      <c r="I410" s="110">
        <f>IF(AND(G410=0,H410=0),0,MAX(I409-J409+SUM($G$14:G410)-SUM($H$14:H410),0))</f>
        <v>0</v>
      </c>
      <c r="J410" s="110">
        <f>IF(AND(G410=0,H410=0),0,MAX(J409-I409+SUM($H$14:H410)-SUM($G$14:G410),0))</f>
        <v>0</v>
      </c>
    </row>
    <row r="411" spans="1:10" s="134" customFormat="1" ht="15" hidden="1" x14ac:dyDescent="0.2">
      <c r="A411" s="109" t="str">
        <f>IF(OR(PS!F400=SCTNB!$F$6,PS!G400=SCTNB!$F$6),PS!A400,"")</f>
        <v/>
      </c>
      <c r="B411" s="107" t="str">
        <f>IF(PS!F400=SCTNB!$F$6,PS!C400,IF(PS!G400=SCTNB!$F$6,PS!D400,""))</f>
        <v/>
      </c>
      <c r="C411" s="109" t="str">
        <f>IF(OR(PS!F400=SCTNB!$F$6,PS!G400=SCTNB!$F$6),PS!B400,"")</f>
        <v/>
      </c>
      <c r="D411" s="197" t="str">
        <f>IF(OR(PS!F400=SCTNB!$F$6,PS!G400=SCTNB!$F$6),PS!E400,"")</f>
        <v/>
      </c>
      <c r="E411" s="107" t="str">
        <f>IF(PS!F400=SCTNB!$F$6,PS!G400,IF(PS!G400=SCTNB!$F$6,PS!F400,""))</f>
        <v/>
      </c>
      <c r="F411" s="107"/>
      <c r="G411" s="110">
        <f>IF(PS!F400=SCTNB!$F$6,PS!J400,0)</f>
        <v>0</v>
      </c>
      <c r="H411" s="110">
        <f>IF(PS!G400=SCTNB!$F$6,PS!J400,0)</f>
        <v>0</v>
      </c>
      <c r="I411" s="110">
        <f>IF(AND(G411=0,H411=0),0,MAX(I410-J410+SUM($G$14:G411)-SUM($H$14:H411),0))</f>
        <v>0</v>
      </c>
      <c r="J411" s="110">
        <f>IF(AND(G411=0,H411=0),0,MAX(J410-I410+SUM($H$14:H411)-SUM($G$14:G411),0))</f>
        <v>0</v>
      </c>
    </row>
    <row r="412" spans="1:10" s="134" customFormat="1" ht="15" hidden="1" x14ac:dyDescent="0.2">
      <c r="A412" s="109" t="str">
        <f>IF(OR(PS!F401=SCTNB!$F$6,PS!G401=SCTNB!$F$6),PS!A401,"")</f>
        <v/>
      </c>
      <c r="B412" s="107" t="str">
        <f>IF(PS!F401=SCTNB!$F$6,PS!C401,IF(PS!G401=SCTNB!$F$6,PS!D401,""))</f>
        <v/>
      </c>
      <c r="C412" s="109" t="str">
        <f>IF(OR(PS!F401=SCTNB!$F$6,PS!G401=SCTNB!$F$6),PS!B401,"")</f>
        <v/>
      </c>
      <c r="D412" s="197" t="str">
        <f>IF(OR(PS!F401=SCTNB!$F$6,PS!G401=SCTNB!$F$6),PS!E401,"")</f>
        <v/>
      </c>
      <c r="E412" s="107" t="str">
        <f>IF(PS!F401=SCTNB!$F$6,PS!G401,IF(PS!G401=SCTNB!$F$6,PS!F401,""))</f>
        <v/>
      </c>
      <c r="F412" s="107"/>
      <c r="G412" s="110">
        <f>IF(PS!F401=SCTNB!$F$6,PS!J401,0)</f>
        <v>0</v>
      </c>
      <c r="H412" s="110">
        <f>IF(PS!G401=SCTNB!$F$6,PS!J401,0)</f>
        <v>0</v>
      </c>
      <c r="I412" s="110">
        <f>IF(AND(G412=0,H412=0),0,MAX(I411-J411+SUM($G$14:G412)-SUM($H$14:H412),0))</f>
        <v>0</v>
      </c>
      <c r="J412" s="110">
        <f>IF(AND(G412=0,H412=0),0,MAX(J411-I411+SUM($H$14:H412)-SUM($G$14:G412),0))</f>
        <v>0</v>
      </c>
    </row>
    <row r="413" spans="1:10" s="134" customFormat="1" ht="15" hidden="1" x14ac:dyDescent="0.2">
      <c r="A413" s="109" t="str">
        <f>IF(OR(PS!F402=SCTNB!$F$6,PS!G402=SCTNB!$F$6),PS!A402,"")</f>
        <v/>
      </c>
      <c r="B413" s="107" t="str">
        <f>IF(PS!F402=SCTNB!$F$6,PS!C402,IF(PS!G402=SCTNB!$F$6,PS!D402,""))</f>
        <v/>
      </c>
      <c r="C413" s="109" t="str">
        <f>IF(OR(PS!F402=SCTNB!$F$6,PS!G402=SCTNB!$F$6),PS!B402,"")</f>
        <v/>
      </c>
      <c r="D413" s="197" t="str">
        <f>IF(OR(PS!F402=SCTNB!$F$6,PS!G402=SCTNB!$F$6),PS!E402,"")</f>
        <v/>
      </c>
      <c r="E413" s="107" t="str">
        <f>IF(PS!F402=SCTNB!$F$6,PS!G402,IF(PS!G402=SCTNB!$F$6,PS!F402,""))</f>
        <v/>
      </c>
      <c r="F413" s="107"/>
      <c r="G413" s="110">
        <f>IF(PS!F402=SCTNB!$F$6,PS!J402,0)</f>
        <v>0</v>
      </c>
      <c r="H413" s="110">
        <f>IF(PS!G402=SCTNB!$F$6,PS!J402,0)</f>
        <v>0</v>
      </c>
      <c r="I413" s="110">
        <f>IF(AND(G413=0,H413=0),0,MAX(I412-J412+SUM($G$14:G413)-SUM($H$14:H413),0))</f>
        <v>0</v>
      </c>
      <c r="J413" s="110">
        <f>IF(AND(G413=0,H413=0),0,MAX(J412-I412+SUM($H$14:H413)-SUM($G$14:G413),0))</f>
        <v>0</v>
      </c>
    </row>
    <row r="414" spans="1:10" s="134" customFormat="1" ht="15" hidden="1" x14ac:dyDescent="0.2">
      <c r="A414" s="109" t="str">
        <f>IF(OR(PS!F403=SCTNB!$F$6,PS!G403=SCTNB!$F$6),PS!A403,"")</f>
        <v/>
      </c>
      <c r="B414" s="107" t="str">
        <f>IF(PS!F403=SCTNB!$F$6,PS!C403,IF(PS!G403=SCTNB!$F$6,PS!D403,""))</f>
        <v/>
      </c>
      <c r="C414" s="109" t="str">
        <f>IF(OR(PS!F403=SCTNB!$F$6,PS!G403=SCTNB!$F$6),PS!B403,"")</f>
        <v/>
      </c>
      <c r="D414" s="197" t="str">
        <f>IF(OR(PS!F403=SCTNB!$F$6,PS!G403=SCTNB!$F$6),PS!E403,"")</f>
        <v/>
      </c>
      <c r="E414" s="107" t="str">
        <f>IF(PS!F403=SCTNB!$F$6,PS!G403,IF(PS!G403=SCTNB!$F$6,PS!F403,""))</f>
        <v/>
      </c>
      <c r="F414" s="107"/>
      <c r="G414" s="110">
        <f>IF(PS!F403=SCTNB!$F$6,PS!J403,0)</f>
        <v>0</v>
      </c>
      <c r="H414" s="110">
        <f>IF(PS!G403=SCTNB!$F$6,PS!J403,0)</f>
        <v>0</v>
      </c>
      <c r="I414" s="110">
        <f>IF(AND(G414=0,H414=0),0,MAX(I413-J413+SUM($G$14:G414)-SUM($H$14:H414),0))</f>
        <v>0</v>
      </c>
      <c r="J414" s="110">
        <f>IF(AND(G414=0,H414=0),0,MAX(J413-I413+SUM($H$14:H414)-SUM($G$14:G414),0))</f>
        <v>0</v>
      </c>
    </row>
    <row r="415" spans="1:10" s="134" customFormat="1" ht="15" hidden="1" x14ac:dyDescent="0.2">
      <c r="A415" s="109" t="str">
        <f>IF(OR(PS!F404=SCTNB!$F$6,PS!G404=SCTNB!$F$6),PS!A404,"")</f>
        <v/>
      </c>
      <c r="B415" s="107" t="str">
        <f>IF(PS!F404=SCTNB!$F$6,PS!C404,IF(PS!G404=SCTNB!$F$6,PS!D404,""))</f>
        <v/>
      </c>
      <c r="C415" s="109" t="str">
        <f>IF(OR(PS!F404=SCTNB!$F$6,PS!G404=SCTNB!$F$6),PS!B404,"")</f>
        <v/>
      </c>
      <c r="D415" s="197" t="str">
        <f>IF(OR(PS!F404=SCTNB!$F$6,PS!G404=SCTNB!$F$6),PS!E404,"")</f>
        <v/>
      </c>
      <c r="E415" s="107" t="str">
        <f>IF(PS!F404=SCTNB!$F$6,PS!G404,IF(PS!G404=SCTNB!$F$6,PS!F404,""))</f>
        <v/>
      </c>
      <c r="F415" s="107"/>
      <c r="G415" s="110">
        <f>IF(PS!F404=SCTNB!$F$6,PS!J404,0)</f>
        <v>0</v>
      </c>
      <c r="H415" s="110">
        <f>IF(PS!G404=SCTNB!$F$6,PS!J404,0)</f>
        <v>0</v>
      </c>
      <c r="I415" s="110">
        <f>IF(AND(G415=0,H415=0),0,MAX(I414-J414+SUM($G$14:G415)-SUM($H$14:H415),0))</f>
        <v>0</v>
      </c>
      <c r="J415" s="110">
        <f>IF(AND(G415=0,H415=0),0,MAX(J414-I414+SUM($H$14:H415)-SUM($G$14:G415),0))</f>
        <v>0</v>
      </c>
    </row>
    <row r="416" spans="1:10" s="134" customFormat="1" ht="15" hidden="1" x14ac:dyDescent="0.2">
      <c r="A416" s="109" t="str">
        <f>IF(OR(PS!F405=SCTNB!$F$6,PS!G405=SCTNB!$F$6),PS!A405,"")</f>
        <v/>
      </c>
      <c r="B416" s="107" t="str">
        <f>IF(PS!F405=SCTNB!$F$6,PS!C405,IF(PS!G405=SCTNB!$F$6,PS!D405,""))</f>
        <v/>
      </c>
      <c r="C416" s="109" t="str">
        <f>IF(OR(PS!F405=SCTNB!$F$6,PS!G405=SCTNB!$F$6),PS!B405,"")</f>
        <v/>
      </c>
      <c r="D416" s="197" t="str">
        <f>IF(OR(PS!F405=SCTNB!$F$6,PS!G405=SCTNB!$F$6),PS!E405,"")</f>
        <v/>
      </c>
      <c r="E416" s="107" t="str">
        <f>IF(PS!F405=SCTNB!$F$6,PS!G405,IF(PS!G405=SCTNB!$F$6,PS!F405,""))</f>
        <v/>
      </c>
      <c r="F416" s="107"/>
      <c r="G416" s="110">
        <f>IF(PS!F405=SCTNB!$F$6,PS!J405,0)</f>
        <v>0</v>
      </c>
      <c r="H416" s="110">
        <f>IF(PS!G405=SCTNB!$F$6,PS!J405,0)</f>
        <v>0</v>
      </c>
      <c r="I416" s="110">
        <f>IF(AND(G416=0,H416=0),0,MAX(I415-J415+SUM($G$14:G416)-SUM($H$14:H416),0))</f>
        <v>0</v>
      </c>
      <c r="J416" s="110">
        <f>IF(AND(G416=0,H416=0),0,MAX(J415-I415+SUM($H$14:H416)-SUM($G$14:G416),0))</f>
        <v>0</v>
      </c>
    </row>
    <row r="417" spans="1:10" s="134" customFormat="1" ht="15" hidden="1" x14ac:dyDescent="0.2">
      <c r="A417" s="109" t="str">
        <f>IF(OR(PS!F406=SCTNB!$F$6,PS!G406=SCTNB!$F$6),PS!A406,"")</f>
        <v/>
      </c>
      <c r="B417" s="107" t="str">
        <f>IF(PS!F406=SCTNB!$F$6,PS!C406,IF(PS!G406=SCTNB!$F$6,PS!D406,""))</f>
        <v/>
      </c>
      <c r="C417" s="109" t="str">
        <f>IF(OR(PS!F406=SCTNB!$F$6,PS!G406=SCTNB!$F$6),PS!B406,"")</f>
        <v/>
      </c>
      <c r="D417" s="197" t="str">
        <f>IF(OR(PS!F406=SCTNB!$F$6,PS!G406=SCTNB!$F$6),PS!E406,"")</f>
        <v/>
      </c>
      <c r="E417" s="107" t="str">
        <f>IF(PS!F406=SCTNB!$F$6,PS!G406,IF(PS!G406=SCTNB!$F$6,PS!F406,""))</f>
        <v/>
      </c>
      <c r="F417" s="107"/>
      <c r="G417" s="110">
        <f>IF(PS!F406=SCTNB!$F$6,PS!J406,0)</f>
        <v>0</v>
      </c>
      <c r="H417" s="110">
        <f>IF(PS!G406=SCTNB!$F$6,PS!J406,0)</f>
        <v>0</v>
      </c>
      <c r="I417" s="110">
        <f>IF(AND(G417=0,H417=0),0,MAX(I416-J416+SUM($G$14:G417)-SUM($H$14:H417),0))</f>
        <v>0</v>
      </c>
      <c r="J417" s="110">
        <f>IF(AND(G417=0,H417=0),0,MAX(J416-I416+SUM($H$14:H417)-SUM($G$14:G417),0))</f>
        <v>0</v>
      </c>
    </row>
    <row r="418" spans="1:10" s="134" customFormat="1" ht="15" hidden="1" x14ac:dyDescent="0.2">
      <c r="A418" s="109" t="str">
        <f>IF(OR(PS!F407=SCTNB!$F$6,PS!G407=SCTNB!$F$6),PS!A407,"")</f>
        <v/>
      </c>
      <c r="B418" s="107" t="str">
        <f>IF(PS!F407=SCTNB!$F$6,PS!C407,IF(PS!G407=SCTNB!$F$6,PS!D407,""))</f>
        <v/>
      </c>
      <c r="C418" s="109" t="str">
        <f>IF(OR(PS!F407=SCTNB!$F$6,PS!G407=SCTNB!$F$6),PS!B407,"")</f>
        <v/>
      </c>
      <c r="D418" s="197" t="str">
        <f>IF(OR(PS!F407=SCTNB!$F$6,PS!G407=SCTNB!$F$6),PS!E407,"")</f>
        <v/>
      </c>
      <c r="E418" s="107" t="str">
        <f>IF(PS!F407=SCTNB!$F$6,PS!G407,IF(PS!G407=SCTNB!$F$6,PS!F407,""))</f>
        <v/>
      </c>
      <c r="F418" s="107"/>
      <c r="G418" s="110">
        <f>IF(PS!F407=SCTNB!$F$6,PS!J407,0)</f>
        <v>0</v>
      </c>
      <c r="H418" s="110">
        <f>IF(PS!G407=SCTNB!$F$6,PS!J407,0)</f>
        <v>0</v>
      </c>
      <c r="I418" s="110">
        <f>IF(AND(G418=0,H418=0),0,MAX(I417-J417+SUM($G$14:G418)-SUM($H$14:H418),0))</f>
        <v>0</v>
      </c>
      <c r="J418" s="110">
        <f>IF(AND(G418=0,H418=0),0,MAX(J417-I417+SUM($H$14:H418)-SUM($G$14:G418),0))</f>
        <v>0</v>
      </c>
    </row>
    <row r="419" spans="1:10" s="134" customFormat="1" ht="15" hidden="1" x14ac:dyDescent="0.2">
      <c r="A419" s="109" t="str">
        <f>IF(OR(PS!F408=SCTNB!$F$6,PS!G408=SCTNB!$F$6),PS!A408,"")</f>
        <v/>
      </c>
      <c r="B419" s="107" t="str">
        <f>IF(PS!F408=SCTNB!$F$6,PS!C408,IF(PS!G408=SCTNB!$F$6,PS!D408,""))</f>
        <v/>
      </c>
      <c r="C419" s="109" t="str">
        <f>IF(OR(PS!F408=SCTNB!$F$6,PS!G408=SCTNB!$F$6),PS!B408,"")</f>
        <v/>
      </c>
      <c r="D419" s="197" t="str">
        <f>IF(OR(PS!F408=SCTNB!$F$6,PS!G408=SCTNB!$F$6),PS!E408,"")</f>
        <v/>
      </c>
      <c r="E419" s="107" t="str">
        <f>IF(PS!F408=SCTNB!$F$6,PS!G408,IF(PS!G408=SCTNB!$F$6,PS!F408,""))</f>
        <v/>
      </c>
      <c r="F419" s="107"/>
      <c r="G419" s="110">
        <f>IF(PS!F408=SCTNB!$F$6,PS!J408,0)</f>
        <v>0</v>
      </c>
      <c r="H419" s="110">
        <f>IF(PS!G408=SCTNB!$F$6,PS!J408,0)</f>
        <v>0</v>
      </c>
      <c r="I419" s="110">
        <f>IF(AND(G419=0,H419=0),0,MAX(I418-J418+SUM($G$14:G419)-SUM($H$14:H419),0))</f>
        <v>0</v>
      </c>
      <c r="J419" s="110">
        <f>IF(AND(G419=0,H419=0),0,MAX(J418-I418+SUM($H$14:H419)-SUM($G$14:G419),0))</f>
        <v>0</v>
      </c>
    </row>
    <row r="420" spans="1:10" s="134" customFormat="1" ht="15" hidden="1" x14ac:dyDescent="0.2">
      <c r="A420" s="109" t="str">
        <f>IF(OR(PS!F409=SCTNB!$F$6,PS!G409=SCTNB!$F$6),PS!A409,"")</f>
        <v/>
      </c>
      <c r="B420" s="107" t="str">
        <f>IF(PS!F409=SCTNB!$F$6,PS!C409,IF(PS!G409=SCTNB!$F$6,PS!D409,""))</f>
        <v/>
      </c>
      <c r="C420" s="109" t="str">
        <f>IF(OR(PS!F409=SCTNB!$F$6,PS!G409=SCTNB!$F$6),PS!B409,"")</f>
        <v/>
      </c>
      <c r="D420" s="197" t="str">
        <f>IF(OR(PS!F409=SCTNB!$F$6,PS!G409=SCTNB!$F$6),PS!E409,"")</f>
        <v/>
      </c>
      <c r="E420" s="107" t="str">
        <f>IF(PS!F409=SCTNB!$F$6,PS!G409,IF(PS!G409=SCTNB!$F$6,PS!F409,""))</f>
        <v/>
      </c>
      <c r="F420" s="107"/>
      <c r="G420" s="110">
        <f>IF(PS!F409=SCTNB!$F$6,PS!J409,0)</f>
        <v>0</v>
      </c>
      <c r="H420" s="110">
        <f>IF(PS!G409=SCTNB!$F$6,PS!J409,0)</f>
        <v>0</v>
      </c>
      <c r="I420" s="110">
        <f>IF(AND(G420=0,H420=0),0,MAX(I419-J419+SUM($G$14:G420)-SUM($H$14:H420),0))</f>
        <v>0</v>
      </c>
      <c r="J420" s="110">
        <f>IF(AND(G420=0,H420=0),0,MAX(J419-I419+SUM($H$14:H420)-SUM($G$14:G420),0))</f>
        <v>0</v>
      </c>
    </row>
    <row r="421" spans="1:10" s="134" customFormat="1" ht="15" hidden="1" x14ac:dyDescent="0.2">
      <c r="A421" s="109" t="str">
        <f>IF(OR(PS!F410=SCTNB!$F$6,PS!G410=SCTNB!$F$6),PS!A410,"")</f>
        <v/>
      </c>
      <c r="B421" s="107" t="str">
        <f>IF(PS!F410=SCTNB!$F$6,PS!C410,IF(PS!G410=SCTNB!$F$6,PS!D410,""))</f>
        <v/>
      </c>
      <c r="C421" s="109" t="str">
        <f>IF(OR(PS!F410=SCTNB!$F$6,PS!G410=SCTNB!$F$6),PS!B410,"")</f>
        <v/>
      </c>
      <c r="D421" s="197" t="str">
        <f>IF(OR(PS!F410=SCTNB!$F$6,PS!G410=SCTNB!$F$6),PS!E410,"")</f>
        <v/>
      </c>
      <c r="E421" s="107" t="str">
        <f>IF(PS!F410=SCTNB!$F$6,PS!G410,IF(PS!G410=SCTNB!$F$6,PS!F410,""))</f>
        <v/>
      </c>
      <c r="F421" s="107"/>
      <c r="G421" s="110">
        <f>IF(PS!F410=SCTNB!$F$6,PS!J410,0)</f>
        <v>0</v>
      </c>
      <c r="H421" s="110">
        <f>IF(PS!G410=SCTNB!$F$6,PS!J410,0)</f>
        <v>0</v>
      </c>
      <c r="I421" s="110">
        <f>IF(AND(G421=0,H421=0),0,MAX(I420-J420+SUM($G$14:G421)-SUM($H$14:H421),0))</f>
        <v>0</v>
      </c>
      <c r="J421" s="110">
        <f>IF(AND(G421=0,H421=0),0,MAX(J420-I420+SUM($H$14:H421)-SUM($G$14:G421),0))</f>
        <v>0</v>
      </c>
    </row>
    <row r="422" spans="1:10" s="134" customFormat="1" ht="15" hidden="1" x14ac:dyDescent="0.2">
      <c r="A422" s="109" t="str">
        <f>IF(OR(PS!F411=SCTNB!$F$6,PS!G411=SCTNB!$F$6),PS!A411,"")</f>
        <v/>
      </c>
      <c r="B422" s="107" t="str">
        <f>IF(PS!F411=SCTNB!$F$6,PS!C411,IF(PS!G411=SCTNB!$F$6,PS!D411,""))</f>
        <v/>
      </c>
      <c r="C422" s="109" t="str">
        <f>IF(OR(PS!F411=SCTNB!$F$6,PS!G411=SCTNB!$F$6),PS!B411,"")</f>
        <v/>
      </c>
      <c r="D422" s="197" t="str">
        <f>IF(OR(PS!F411=SCTNB!$F$6,PS!G411=SCTNB!$F$6),PS!E411,"")</f>
        <v/>
      </c>
      <c r="E422" s="107" t="str">
        <f>IF(PS!F411=SCTNB!$F$6,PS!G411,IF(PS!G411=SCTNB!$F$6,PS!F411,""))</f>
        <v/>
      </c>
      <c r="F422" s="107"/>
      <c r="G422" s="110">
        <f>IF(PS!F411=SCTNB!$F$6,PS!J411,0)</f>
        <v>0</v>
      </c>
      <c r="H422" s="110">
        <f>IF(PS!G411=SCTNB!$F$6,PS!J411,0)</f>
        <v>0</v>
      </c>
      <c r="I422" s="110">
        <f>IF(AND(G422=0,H422=0),0,MAX(I421-J421+SUM($G$14:G422)-SUM($H$14:H422),0))</f>
        <v>0</v>
      </c>
      <c r="J422" s="110">
        <f>IF(AND(G422=0,H422=0),0,MAX(J421-I421+SUM($H$14:H422)-SUM($G$14:G422),0))</f>
        <v>0</v>
      </c>
    </row>
    <row r="423" spans="1:10" s="134" customFormat="1" ht="15" hidden="1" x14ac:dyDescent="0.2">
      <c r="A423" s="109" t="str">
        <f>IF(OR(PS!F412=SCTNB!$F$6,PS!G412=SCTNB!$F$6),PS!A412,"")</f>
        <v/>
      </c>
      <c r="B423" s="107" t="str">
        <f>IF(PS!F412=SCTNB!$F$6,PS!C412,IF(PS!G412=SCTNB!$F$6,PS!D412,""))</f>
        <v/>
      </c>
      <c r="C423" s="109" t="str">
        <f>IF(OR(PS!F412=SCTNB!$F$6,PS!G412=SCTNB!$F$6),PS!B412,"")</f>
        <v/>
      </c>
      <c r="D423" s="197" t="str">
        <f>IF(OR(PS!F412=SCTNB!$F$6,PS!G412=SCTNB!$F$6),PS!E412,"")</f>
        <v/>
      </c>
      <c r="E423" s="107" t="str">
        <f>IF(PS!F412=SCTNB!$F$6,PS!G412,IF(PS!G412=SCTNB!$F$6,PS!F412,""))</f>
        <v/>
      </c>
      <c r="F423" s="107"/>
      <c r="G423" s="110">
        <f>IF(PS!F412=SCTNB!$F$6,PS!J412,0)</f>
        <v>0</v>
      </c>
      <c r="H423" s="110">
        <f>IF(PS!G412=SCTNB!$F$6,PS!J412,0)</f>
        <v>0</v>
      </c>
      <c r="I423" s="110">
        <f>IF(AND(G423=0,H423=0),0,MAX(I422-J422+SUM($G$14:G423)-SUM($H$14:H423),0))</f>
        <v>0</v>
      </c>
      <c r="J423" s="110">
        <f>IF(AND(G423=0,H423=0),0,MAX(J422-I422+SUM($H$14:H423)-SUM($G$14:G423),0))</f>
        <v>0</v>
      </c>
    </row>
    <row r="424" spans="1:10" s="134" customFormat="1" ht="15" hidden="1" x14ac:dyDescent="0.2">
      <c r="A424" s="109" t="str">
        <f>IF(OR(PS!F413=SCTNB!$F$6,PS!G413=SCTNB!$F$6),PS!A413,"")</f>
        <v/>
      </c>
      <c r="B424" s="107" t="str">
        <f>IF(PS!F413=SCTNB!$F$6,PS!C413,IF(PS!G413=SCTNB!$F$6,PS!D413,""))</f>
        <v/>
      </c>
      <c r="C424" s="109" t="str">
        <f>IF(OR(PS!F413=SCTNB!$F$6,PS!G413=SCTNB!$F$6),PS!B413,"")</f>
        <v/>
      </c>
      <c r="D424" s="197" t="str">
        <f>IF(OR(PS!F413=SCTNB!$F$6,PS!G413=SCTNB!$F$6),PS!E413,"")</f>
        <v/>
      </c>
      <c r="E424" s="107" t="str">
        <f>IF(PS!F413=SCTNB!$F$6,PS!G413,IF(PS!G413=SCTNB!$F$6,PS!F413,""))</f>
        <v/>
      </c>
      <c r="F424" s="107"/>
      <c r="G424" s="110">
        <f>IF(PS!F413=SCTNB!$F$6,PS!J413,0)</f>
        <v>0</v>
      </c>
      <c r="H424" s="110">
        <f>IF(PS!G413=SCTNB!$F$6,PS!J413,0)</f>
        <v>0</v>
      </c>
      <c r="I424" s="110">
        <f>IF(AND(G424=0,H424=0),0,MAX(I423-J423+SUM($G$14:G424)-SUM($H$14:H424),0))</f>
        <v>0</v>
      </c>
      <c r="J424" s="110">
        <f>IF(AND(G424=0,H424=0),0,MAX(J423-I423+SUM($H$14:H424)-SUM($G$14:G424),0))</f>
        <v>0</v>
      </c>
    </row>
    <row r="425" spans="1:10" s="134" customFormat="1" ht="15" hidden="1" x14ac:dyDescent="0.2">
      <c r="A425" s="109" t="str">
        <f>IF(OR(PS!F414=SCTNB!$F$6,PS!G414=SCTNB!$F$6),PS!A414,"")</f>
        <v/>
      </c>
      <c r="B425" s="107" t="str">
        <f>IF(PS!F414=SCTNB!$F$6,PS!C414,IF(PS!G414=SCTNB!$F$6,PS!D414,""))</f>
        <v/>
      </c>
      <c r="C425" s="109" t="str">
        <f>IF(OR(PS!F414=SCTNB!$F$6,PS!G414=SCTNB!$F$6),PS!B414,"")</f>
        <v/>
      </c>
      <c r="D425" s="197" t="str">
        <f>IF(OR(PS!F414=SCTNB!$F$6,PS!G414=SCTNB!$F$6),PS!E414,"")</f>
        <v/>
      </c>
      <c r="E425" s="107" t="str">
        <f>IF(PS!F414=SCTNB!$F$6,PS!G414,IF(PS!G414=SCTNB!$F$6,PS!F414,""))</f>
        <v/>
      </c>
      <c r="F425" s="107"/>
      <c r="G425" s="110">
        <f>IF(PS!F414=SCTNB!$F$6,PS!J414,0)</f>
        <v>0</v>
      </c>
      <c r="H425" s="110">
        <f>IF(PS!G414=SCTNB!$F$6,PS!J414,0)</f>
        <v>0</v>
      </c>
      <c r="I425" s="110">
        <f>IF(AND(G425=0,H425=0),0,MAX(I424-J424+SUM($G$14:G425)-SUM($H$14:H425),0))</f>
        <v>0</v>
      </c>
      <c r="J425" s="110">
        <f>IF(AND(G425=0,H425=0),0,MAX(J424-I424+SUM($H$14:H425)-SUM($G$14:G425),0))</f>
        <v>0</v>
      </c>
    </row>
    <row r="426" spans="1:10" s="134" customFormat="1" ht="15" hidden="1" x14ac:dyDescent="0.2">
      <c r="A426" s="109" t="str">
        <f>IF(OR(PS!F415=SCTNB!$F$6,PS!G415=SCTNB!$F$6),PS!A415,"")</f>
        <v/>
      </c>
      <c r="B426" s="107" t="str">
        <f>IF(PS!F415=SCTNB!$F$6,PS!C415,IF(PS!G415=SCTNB!$F$6,PS!D415,""))</f>
        <v/>
      </c>
      <c r="C426" s="109" t="str">
        <f>IF(OR(PS!F415=SCTNB!$F$6,PS!G415=SCTNB!$F$6),PS!B415,"")</f>
        <v/>
      </c>
      <c r="D426" s="197" t="str">
        <f>IF(OR(PS!F415=SCTNB!$F$6,PS!G415=SCTNB!$F$6),PS!E415,"")</f>
        <v/>
      </c>
      <c r="E426" s="107" t="str">
        <f>IF(PS!F415=SCTNB!$F$6,PS!G415,IF(PS!G415=SCTNB!$F$6,PS!F415,""))</f>
        <v/>
      </c>
      <c r="F426" s="107"/>
      <c r="G426" s="110">
        <f>IF(PS!F415=SCTNB!$F$6,PS!J415,0)</f>
        <v>0</v>
      </c>
      <c r="H426" s="110">
        <f>IF(PS!G415=SCTNB!$F$6,PS!J415,0)</f>
        <v>0</v>
      </c>
      <c r="I426" s="110">
        <f>IF(AND(G426=0,H426=0),0,MAX(I425-J425+SUM($G$14:G426)-SUM($H$14:H426),0))</f>
        <v>0</v>
      </c>
      <c r="J426" s="110">
        <f>IF(AND(G426=0,H426=0),0,MAX(J425-I425+SUM($H$14:H426)-SUM($G$14:G426),0))</f>
        <v>0</v>
      </c>
    </row>
    <row r="427" spans="1:10" s="134" customFormat="1" ht="15" hidden="1" x14ac:dyDescent="0.2">
      <c r="A427" s="109" t="str">
        <f>IF(OR(PS!F416=SCTNB!$F$6,PS!G416=SCTNB!$F$6),PS!A416,"")</f>
        <v/>
      </c>
      <c r="B427" s="107" t="str">
        <f>IF(PS!F416=SCTNB!$F$6,PS!C416,IF(PS!G416=SCTNB!$F$6,PS!D416,""))</f>
        <v/>
      </c>
      <c r="C427" s="109" t="str">
        <f>IF(OR(PS!F416=SCTNB!$F$6,PS!G416=SCTNB!$F$6),PS!B416,"")</f>
        <v/>
      </c>
      <c r="D427" s="197" t="str">
        <f>IF(OR(PS!F416=SCTNB!$F$6,PS!G416=SCTNB!$F$6),PS!E416,"")</f>
        <v/>
      </c>
      <c r="E427" s="107" t="str">
        <f>IF(PS!F416=SCTNB!$F$6,PS!G416,IF(PS!G416=SCTNB!$F$6,PS!F416,""))</f>
        <v/>
      </c>
      <c r="F427" s="107"/>
      <c r="G427" s="110">
        <f>IF(PS!F416=SCTNB!$F$6,PS!J416,0)</f>
        <v>0</v>
      </c>
      <c r="H427" s="110">
        <f>IF(PS!G416=SCTNB!$F$6,PS!J416,0)</f>
        <v>0</v>
      </c>
      <c r="I427" s="110">
        <f>IF(AND(G427=0,H427=0),0,MAX(I426-J426+SUM($G$14:G427)-SUM($H$14:H427),0))</f>
        <v>0</v>
      </c>
      <c r="J427" s="110">
        <f>IF(AND(G427=0,H427=0),0,MAX(J426-I426+SUM($H$14:H427)-SUM($G$14:G427),0))</f>
        <v>0</v>
      </c>
    </row>
    <row r="428" spans="1:10" s="134" customFormat="1" ht="15" hidden="1" x14ac:dyDescent="0.2">
      <c r="A428" s="109" t="str">
        <f>IF(OR(PS!F417=SCTNB!$F$6,PS!G417=SCTNB!$F$6),PS!A417,"")</f>
        <v/>
      </c>
      <c r="B428" s="107" t="str">
        <f>IF(PS!F417=SCTNB!$F$6,PS!C417,IF(PS!G417=SCTNB!$F$6,PS!D417,""))</f>
        <v/>
      </c>
      <c r="C428" s="109" t="str">
        <f>IF(OR(PS!F417=SCTNB!$F$6,PS!G417=SCTNB!$F$6),PS!B417,"")</f>
        <v/>
      </c>
      <c r="D428" s="197" t="str">
        <f>IF(OR(PS!F417=SCTNB!$F$6,PS!G417=SCTNB!$F$6),PS!E417,"")</f>
        <v/>
      </c>
      <c r="E428" s="107" t="str">
        <f>IF(PS!F417=SCTNB!$F$6,PS!G417,IF(PS!G417=SCTNB!$F$6,PS!F417,""))</f>
        <v/>
      </c>
      <c r="F428" s="107"/>
      <c r="G428" s="110">
        <f>IF(PS!F417=SCTNB!$F$6,PS!J417,0)</f>
        <v>0</v>
      </c>
      <c r="H428" s="110">
        <f>IF(PS!G417=SCTNB!$F$6,PS!J417,0)</f>
        <v>0</v>
      </c>
      <c r="I428" s="110">
        <f>IF(AND(G428=0,H428=0),0,MAX(I427-J427+SUM($G$14:G428)-SUM($H$14:H428),0))</f>
        <v>0</v>
      </c>
      <c r="J428" s="110">
        <f>IF(AND(G428=0,H428=0),0,MAX(J427-I427+SUM($H$14:H428)-SUM($G$14:G428),0))</f>
        <v>0</v>
      </c>
    </row>
    <row r="429" spans="1:10" s="134" customFormat="1" ht="15" hidden="1" x14ac:dyDescent="0.2">
      <c r="A429" s="109" t="str">
        <f>IF(OR(PS!F418=SCTNB!$F$6,PS!G418=SCTNB!$F$6),PS!A418,"")</f>
        <v/>
      </c>
      <c r="B429" s="107" t="str">
        <f>IF(PS!F418=SCTNB!$F$6,PS!C418,IF(PS!G418=SCTNB!$F$6,PS!D418,""))</f>
        <v/>
      </c>
      <c r="C429" s="109" t="str">
        <f>IF(OR(PS!F418=SCTNB!$F$6,PS!G418=SCTNB!$F$6),PS!B418,"")</f>
        <v/>
      </c>
      <c r="D429" s="197" t="str">
        <f>IF(OR(PS!F418=SCTNB!$F$6,PS!G418=SCTNB!$F$6),PS!E418,"")</f>
        <v/>
      </c>
      <c r="E429" s="107" t="str">
        <f>IF(PS!F418=SCTNB!$F$6,PS!G418,IF(PS!G418=SCTNB!$F$6,PS!F418,""))</f>
        <v/>
      </c>
      <c r="F429" s="107"/>
      <c r="G429" s="110">
        <f>IF(PS!F418=SCTNB!$F$6,PS!J418,0)</f>
        <v>0</v>
      </c>
      <c r="H429" s="110">
        <f>IF(PS!G418=SCTNB!$F$6,PS!J418,0)</f>
        <v>0</v>
      </c>
      <c r="I429" s="110">
        <f>IF(AND(G429=0,H429=0),0,MAX(I428-J428+SUM($G$14:G429)-SUM($H$14:H429),0))</f>
        <v>0</v>
      </c>
      <c r="J429" s="110">
        <f>IF(AND(G429=0,H429=0),0,MAX(J428-I428+SUM($H$14:H429)-SUM($G$14:G429),0))</f>
        <v>0</v>
      </c>
    </row>
    <row r="430" spans="1:10" s="134" customFormat="1" ht="15" hidden="1" x14ac:dyDescent="0.2">
      <c r="A430" s="109" t="str">
        <f>IF(OR(PS!F419=SCTNB!$F$6,PS!G419=SCTNB!$F$6),PS!A419,"")</f>
        <v/>
      </c>
      <c r="B430" s="107" t="str">
        <f>IF(PS!F419=SCTNB!$F$6,PS!C419,IF(PS!G419=SCTNB!$F$6,PS!D419,""))</f>
        <v/>
      </c>
      <c r="C430" s="109" t="str">
        <f>IF(OR(PS!F419=SCTNB!$F$6,PS!G419=SCTNB!$F$6),PS!B419,"")</f>
        <v/>
      </c>
      <c r="D430" s="197" t="str">
        <f>IF(OR(PS!F419=SCTNB!$F$6,PS!G419=SCTNB!$F$6),PS!E419,"")</f>
        <v/>
      </c>
      <c r="E430" s="107" t="str">
        <f>IF(PS!F419=SCTNB!$F$6,PS!G419,IF(PS!G419=SCTNB!$F$6,PS!F419,""))</f>
        <v/>
      </c>
      <c r="F430" s="107"/>
      <c r="G430" s="110">
        <f>IF(PS!F419=SCTNB!$F$6,PS!J419,0)</f>
        <v>0</v>
      </c>
      <c r="H430" s="110">
        <f>IF(PS!G419=SCTNB!$F$6,PS!J419,0)</f>
        <v>0</v>
      </c>
      <c r="I430" s="110">
        <f>IF(AND(G430=0,H430=0),0,MAX(I429-J429+SUM($G$14:G430)-SUM($H$14:H430),0))</f>
        <v>0</v>
      </c>
      <c r="J430" s="110">
        <f>IF(AND(G430=0,H430=0),0,MAX(J429-I429+SUM($H$14:H430)-SUM($G$14:G430),0))</f>
        <v>0</v>
      </c>
    </row>
    <row r="431" spans="1:10" s="134" customFormat="1" ht="15" hidden="1" x14ac:dyDescent="0.2">
      <c r="A431" s="109" t="str">
        <f>IF(OR(PS!F420=SCTNB!$F$6,PS!G420=SCTNB!$F$6),PS!A420,"")</f>
        <v/>
      </c>
      <c r="B431" s="107" t="str">
        <f>IF(PS!F420=SCTNB!$F$6,PS!C420,IF(PS!G420=SCTNB!$F$6,PS!D420,""))</f>
        <v/>
      </c>
      <c r="C431" s="109" t="str">
        <f>IF(OR(PS!F420=SCTNB!$F$6,PS!G420=SCTNB!$F$6),PS!B420,"")</f>
        <v/>
      </c>
      <c r="D431" s="197" t="str">
        <f>IF(OR(PS!F420=SCTNB!$F$6,PS!G420=SCTNB!$F$6),PS!E420,"")</f>
        <v/>
      </c>
      <c r="E431" s="107" t="str">
        <f>IF(PS!F420=SCTNB!$F$6,PS!G420,IF(PS!G420=SCTNB!$F$6,PS!F420,""))</f>
        <v/>
      </c>
      <c r="F431" s="107"/>
      <c r="G431" s="110">
        <f>IF(PS!F420=SCTNB!$F$6,PS!J420,0)</f>
        <v>0</v>
      </c>
      <c r="H431" s="110">
        <f>IF(PS!G420=SCTNB!$F$6,PS!J420,0)</f>
        <v>0</v>
      </c>
      <c r="I431" s="110">
        <f>IF(AND(G431=0,H431=0),0,MAX(I430-J430+SUM($G$14:G431)-SUM($H$14:H431),0))</f>
        <v>0</v>
      </c>
      <c r="J431" s="110">
        <f>IF(AND(G431=0,H431=0),0,MAX(J430-I430+SUM($H$14:H431)-SUM($G$14:G431),0))</f>
        <v>0</v>
      </c>
    </row>
    <row r="432" spans="1:10" s="134" customFormat="1" ht="15" hidden="1" x14ac:dyDescent="0.2">
      <c r="A432" s="109" t="str">
        <f>IF(OR(PS!F421=SCTNB!$F$6,PS!G421=SCTNB!$F$6),PS!A421,"")</f>
        <v/>
      </c>
      <c r="B432" s="107" t="str">
        <f>IF(PS!F421=SCTNB!$F$6,PS!C421,IF(PS!G421=SCTNB!$F$6,PS!D421,""))</f>
        <v/>
      </c>
      <c r="C432" s="109" t="str">
        <f>IF(OR(PS!F421=SCTNB!$F$6,PS!G421=SCTNB!$F$6),PS!B421,"")</f>
        <v/>
      </c>
      <c r="D432" s="197" t="str">
        <f>IF(OR(PS!F421=SCTNB!$F$6,PS!G421=SCTNB!$F$6),PS!E421,"")</f>
        <v/>
      </c>
      <c r="E432" s="107" t="str">
        <f>IF(PS!F421=SCTNB!$F$6,PS!G421,IF(PS!G421=SCTNB!$F$6,PS!F421,""))</f>
        <v/>
      </c>
      <c r="F432" s="107"/>
      <c r="G432" s="110">
        <f>IF(PS!F421=SCTNB!$F$6,PS!J421,0)</f>
        <v>0</v>
      </c>
      <c r="H432" s="110">
        <f>IF(PS!G421=SCTNB!$F$6,PS!J421,0)</f>
        <v>0</v>
      </c>
      <c r="I432" s="110">
        <f>IF(AND(G432=0,H432=0),0,MAX(I431-J431+SUM($G$14:G432)-SUM($H$14:H432),0))</f>
        <v>0</v>
      </c>
      <c r="J432" s="110">
        <f>IF(AND(G432=0,H432=0),0,MAX(J431-I431+SUM($H$14:H432)-SUM($G$14:G432),0))</f>
        <v>0</v>
      </c>
    </row>
    <row r="433" spans="1:10" s="134" customFormat="1" ht="15" hidden="1" x14ac:dyDescent="0.2">
      <c r="A433" s="109" t="str">
        <f>IF(OR(PS!F422=SCTNB!$F$6,PS!G422=SCTNB!$F$6),PS!A422,"")</f>
        <v/>
      </c>
      <c r="B433" s="107" t="str">
        <f>IF(PS!F422=SCTNB!$F$6,PS!C422,IF(PS!G422=SCTNB!$F$6,PS!D422,""))</f>
        <v/>
      </c>
      <c r="C433" s="109" t="str">
        <f>IF(OR(PS!F422=SCTNB!$F$6,PS!G422=SCTNB!$F$6),PS!B422,"")</f>
        <v/>
      </c>
      <c r="D433" s="197" t="str">
        <f>IF(OR(PS!F422=SCTNB!$F$6,PS!G422=SCTNB!$F$6),PS!E422,"")</f>
        <v/>
      </c>
      <c r="E433" s="107" t="str">
        <f>IF(PS!F422=SCTNB!$F$6,PS!G422,IF(PS!G422=SCTNB!$F$6,PS!F422,""))</f>
        <v/>
      </c>
      <c r="F433" s="107"/>
      <c r="G433" s="110">
        <f>IF(PS!F422=SCTNB!$F$6,PS!J422,0)</f>
        <v>0</v>
      </c>
      <c r="H433" s="110">
        <f>IF(PS!G422=SCTNB!$F$6,PS!J422,0)</f>
        <v>0</v>
      </c>
      <c r="I433" s="110">
        <f>IF(AND(G433=0,H433=0),0,MAX(I432-J432+SUM($G$14:G433)-SUM($H$14:H433),0))</f>
        <v>0</v>
      </c>
      <c r="J433" s="110">
        <f>IF(AND(G433=0,H433=0),0,MAX(J432-I432+SUM($H$14:H433)-SUM($G$14:G433),0))</f>
        <v>0</v>
      </c>
    </row>
    <row r="434" spans="1:10" s="134" customFormat="1" ht="15" hidden="1" x14ac:dyDescent="0.2">
      <c r="A434" s="109" t="str">
        <f>IF(OR(PS!F423=SCTNB!$F$6,PS!G423=SCTNB!$F$6),PS!A423,"")</f>
        <v/>
      </c>
      <c r="B434" s="107" t="str">
        <f>IF(PS!F423=SCTNB!$F$6,PS!C423,IF(PS!G423=SCTNB!$F$6,PS!D423,""))</f>
        <v/>
      </c>
      <c r="C434" s="109" t="str">
        <f>IF(OR(PS!F423=SCTNB!$F$6,PS!G423=SCTNB!$F$6),PS!B423,"")</f>
        <v/>
      </c>
      <c r="D434" s="197" t="str">
        <f>IF(OR(PS!F423=SCTNB!$F$6,PS!G423=SCTNB!$F$6),PS!E423,"")</f>
        <v/>
      </c>
      <c r="E434" s="107" t="str">
        <f>IF(PS!F423=SCTNB!$F$6,PS!G423,IF(PS!G423=SCTNB!$F$6,PS!F423,""))</f>
        <v/>
      </c>
      <c r="F434" s="107"/>
      <c r="G434" s="110">
        <f>IF(PS!F423=SCTNB!$F$6,PS!J423,0)</f>
        <v>0</v>
      </c>
      <c r="H434" s="110">
        <f>IF(PS!G423=SCTNB!$F$6,PS!J423,0)</f>
        <v>0</v>
      </c>
      <c r="I434" s="110">
        <f>IF(AND(G434=0,H434=0),0,MAX(I433-J433+SUM($G$14:G434)-SUM($H$14:H434),0))</f>
        <v>0</v>
      </c>
      <c r="J434" s="110">
        <f>IF(AND(G434=0,H434=0),0,MAX(J433-I433+SUM($H$14:H434)-SUM($G$14:G434),0))</f>
        <v>0</v>
      </c>
    </row>
    <row r="435" spans="1:10" s="134" customFormat="1" ht="15" hidden="1" x14ac:dyDescent="0.2">
      <c r="A435" s="109" t="str">
        <f>IF(OR(PS!F424=SCTNB!$F$6,PS!G424=SCTNB!$F$6),PS!A424,"")</f>
        <v/>
      </c>
      <c r="B435" s="107" t="str">
        <f>IF(PS!F424=SCTNB!$F$6,PS!C424,IF(PS!G424=SCTNB!$F$6,PS!D424,""))</f>
        <v/>
      </c>
      <c r="C435" s="109" t="str">
        <f>IF(OR(PS!F424=SCTNB!$F$6,PS!G424=SCTNB!$F$6),PS!B424,"")</f>
        <v/>
      </c>
      <c r="D435" s="197" t="str">
        <f>IF(OR(PS!F424=SCTNB!$F$6,PS!G424=SCTNB!$F$6),PS!E424,"")</f>
        <v/>
      </c>
      <c r="E435" s="107" t="str">
        <f>IF(PS!F424=SCTNB!$F$6,PS!G424,IF(PS!G424=SCTNB!$F$6,PS!F424,""))</f>
        <v/>
      </c>
      <c r="F435" s="107"/>
      <c r="G435" s="110">
        <f>IF(PS!F424=SCTNB!$F$6,PS!J424,0)</f>
        <v>0</v>
      </c>
      <c r="H435" s="110">
        <f>IF(PS!G424=SCTNB!$F$6,PS!J424,0)</f>
        <v>0</v>
      </c>
      <c r="I435" s="110">
        <f>IF(AND(G435=0,H435=0),0,MAX(I434-J434+SUM($G$14:G435)-SUM($H$14:H435),0))</f>
        <v>0</v>
      </c>
      <c r="J435" s="110">
        <f>IF(AND(G435=0,H435=0),0,MAX(J434-I434+SUM($H$14:H435)-SUM($G$14:G435),0))</f>
        <v>0</v>
      </c>
    </row>
    <row r="436" spans="1:10" s="134" customFormat="1" ht="15" hidden="1" x14ac:dyDescent="0.2">
      <c r="A436" s="109" t="str">
        <f>IF(OR(PS!F425=SCTNB!$F$6,PS!G425=SCTNB!$F$6),PS!A425,"")</f>
        <v/>
      </c>
      <c r="B436" s="107" t="str">
        <f>IF(PS!F425=SCTNB!$F$6,PS!C425,IF(PS!G425=SCTNB!$F$6,PS!D425,""))</f>
        <v/>
      </c>
      <c r="C436" s="109" t="str">
        <f>IF(OR(PS!F425=SCTNB!$F$6,PS!G425=SCTNB!$F$6),PS!B425,"")</f>
        <v/>
      </c>
      <c r="D436" s="197" t="str">
        <f>IF(OR(PS!F425=SCTNB!$F$6,PS!G425=SCTNB!$F$6),PS!E425,"")</f>
        <v/>
      </c>
      <c r="E436" s="107" t="str">
        <f>IF(PS!F425=SCTNB!$F$6,PS!G425,IF(PS!G425=SCTNB!$F$6,PS!F425,""))</f>
        <v/>
      </c>
      <c r="F436" s="107"/>
      <c r="G436" s="110">
        <f>IF(PS!F425=SCTNB!$F$6,PS!J425,0)</f>
        <v>0</v>
      </c>
      <c r="H436" s="110">
        <f>IF(PS!G425=SCTNB!$F$6,PS!J425,0)</f>
        <v>0</v>
      </c>
      <c r="I436" s="110">
        <f>IF(AND(G436=0,H436=0),0,MAX(I435-J435+SUM($G$14:G436)-SUM($H$14:H436),0))</f>
        <v>0</v>
      </c>
      <c r="J436" s="110">
        <f>IF(AND(G436=0,H436=0),0,MAX(J435-I435+SUM($H$14:H436)-SUM($G$14:G436),0))</f>
        <v>0</v>
      </c>
    </row>
    <row r="437" spans="1:10" s="134" customFormat="1" ht="15" hidden="1" x14ac:dyDescent="0.2">
      <c r="A437" s="109" t="str">
        <f>IF(OR(PS!F426=SCTNB!$F$6,PS!G426=SCTNB!$F$6),PS!A426,"")</f>
        <v/>
      </c>
      <c r="B437" s="107" t="str">
        <f>IF(PS!F426=SCTNB!$F$6,PS!C426,IF(PS!G426=SCTNB!$F$6,PS!D426,""))</f>
        <v/>
      </c>
      <c r="C437" s="109" t="str">
        <f>IF(OR(PS!F426=SCTNB!$F$6,PS!G426=SCTNB!$F$6),PS!B426,"")</f>
        <v/>
      </c>
      <c r="D437" s="197" t="str">
        <f>IF(OR(PS!F426=SCTNB!$F$6,PS!G426=SCTNB!$F$6),PS!E426,"")</f>
        <v/>
      </c>
      <c r="E437" s="107" t="str">
        <f>IF(PS!F426=SCTNB!$F$6,PS!G426,IF(PS!G426=SCTNB!$F$6,PS!F426,""))</f>
        <v/>
      </c>
      <c r="F437" s="107"/>
      <c r="G437" s="110">
        <f>IF(PS!F426=SCTNB!$F$6,PS!J426,0)</f>
        <v>0</v>
      </c>
      <c r="H437" s="110">
        <f>IF(PS!G426=SCTNB!$F$6,PS!J426,0)</f>
        <v>0</v>
      </c>
      <c r="I437" s="110">
        <f>IF(AND(G437=0,H437=0),0,MAX(I436-J436+SUM($G$14:G437)-SUM($H$14:H437),0))</f>
        <v>0</v>
      </c>
      <c r="J437" s="110">
        <f>IF(AND(G437=0,H437=0),0,MAX(J436-I436+SUM($H$14:H437)-SUM($G$14:G437),0))</f>
        <v>0</v>
      </c>
    </row>
    <row r="438" spans="1:10" s="134" customFormat="1" ht="15" hidden="1" x14ac:dyDescent="0.2">
      <c r="A438" s="109" t="str">
        <f>IF(OR(PS!F427=SCTNB!$F$6,PS!G427=SCTNB!$F$6),PS!A427,"")</f>
        <v/>
      </c>
      <c r="B438" s="107" t="str">
        <f>IF(PS!F427=SCTNB!$F$6,PS!C427,IF(PS!G427=SCTNB!$F$6,PS!D427,""))</f>
        <v/>
      </c>
      <c r="C438" s="109" t="str">
        <f>IF(OR(PS!F427=SCTNB!$F$6,PS!G427=SCTNB!$F$6),PS!B427,"")</f>
        <v/>
      </c>
      <c r="D438" s="197" t="str">
        <f>IF(OR(PS!F427=SCTNB!$F$6,PS!G427=SCTNB!$F$6),PS!E427,"")</f>
        <v/>
      </c>
      <c r="E438" s="107" t="str">
        <f>IF(PS!F427=SCTNB!$F$6,PS!G427,IF(PS!G427=SCTNB!$F$6,PS!F427,""))</f>
        <v/>
      </c>
      <c r="F438" s="107"/>
      <c r="G438" s="110">
        <f>IF(PS!F427=SCTNB!$F$6,PS!J427,0)</f>
        <v>0</v>
      </c>
      <c r="H438" s="110">
        <f>IF(PS!G427=SCTNB!$F$6,PS!J427,0)</f>
        <v>0</v>
      </c>
      <c r="I438" s="110">
        <f>IF(AND(G438=0,H438=0),0,MAX(I437-J437+SUM($G$14:G438)-SUM($H$14:H438),0))</f>
        <v>0</v>
      </c>
      <c r="J438" s="110">
        <f>IF(AND(G438=0,H438=0),0,MAX(J437-I437+SUM($H$14:H438)-SUM($G$14:G438),0))</f>
        <v>0</v>
      </c>
    </row>
    <row r="439" spans="1:10" s="134" customFormat="1" ht="15" hidden="1" x14ac:dyDescent="0.2">
      <c r="A439" s="109" t="str">
        <f>IF(OR(PS!F428=SCTNB!$F$6,PS!G428=SCTNB!$F$6),PS!A428,"")</f>
        <v/>
      </c>
      <c r="B439" s="107" t="str">
        <f>IF(PS!F428=SCTNB!$F$6,PS!C428,IF(PS!G428=SCTNB!$F$6,PS!D428,""))</f>
        <v/>
      </c>
      <c r="C439" s="109" t="str">
        <f>IF(OR(PS!F428=SCTNB!$F$6,PS!G428=SCTNB!$F$6),PS!B428,"")</f>
        <v/>
      </c>
      <c r="D439" s="197" t="str">
        <f>IF(OR(PS!F428=SCTNB!$F$6,PS!G428=SCTNB!$F$6),PS!E428,"")</f>
        <v/>
      </c>
      <c r="E439" s="107" t="str">
        <f>IF(PS!F428=SCTNB!$F$6,PS!G428,IF(PS!G428=SCTNB!$F$6,PS!F428,""))</f>
        <v/>
      </c>
      <c r="F439" s="107"/>
      <c r="G439" s="110">
        <f>IF(PS!F428=SCTNB!$F$6,PS!J428,0)</f>
        <v>0</v>
      </c>
      <c r="H439" s="110">
        <f>IF(PS!G428=SCTNB!$F$6,PS!J428,0)</f>
        <v>0</v>
      </c>
      <c r="I439" s="110">
        <f>IF(AND(G439=0,H439=0),0,MAX(I438-J438+SUM($G$14:G439)-SUM($H$14:H439),0))</f>
        <v>0</v>
      </c>
      <c r="J439" s="110">
        <f>IF(AND(G439=0,H439=0),0,MAX(J438-I438+SUM($H$14:H439)-SUM($G$14:G439),0))</f>
        <v>0</v>
      </c>
    </row>
    <row r="440" spans="1:10" s="134" customFormat="1" ht="15" hidden="1" x14ac:dyDescent="0.2">
      <c r="A440" s="109" t="str">
        <f>IF(OR(PS!F429=SCTNB!$F$6,PS!G429=SCTNB!$F$6),PS!A429,"")</f>
        <v/>
      </c>
      <c r="B440" s="107" t="str">
        <f>IF(PS!F429=SCTNB!$F$6,PS!C429,IF(PS!G429=SCTNB!$F$6,PS!D429,""))</f>
        <v/>
      </c>
      <c r="C440" s="109" t="str">
        <f>IF(OR(PS!F429=SCTNB!$F$6,PS!G429=SCTNB!$F$6),PS!B429,"")</f>
        <v/>
      </c>
      <c r="D440" s="197" t="str">
        <f>IF(OR(PS!F429=SCTNB!$F$6,PS!G429=SCTNB!$F$6),PS!E429,"")</f>
        <v/>
      </c>
      <c r="E440" s="107" t="str">
        <f>IF(PS!F429=SCTNB!$F$6,PS!G429,IF(PS!G429=SCTNB!$F$6,PS!F429,""))</f>
        <v/>
      </c>
      <c r="F440" s="107"/>
      <c r="G440" s="110">
        <f>IF(PS!F429=SCTNB!$F$6,PS!J429,0)</f>
        <v>0</v>
      </c>
      <c r="H440" s="110">
        <f>IF(PS!G429=SCTNB!$F$6,PS!J429,0)</f>
        <v>0</v>
      </c>
      <c r="I440" s="110">
        <f>IF(AND(G440=0,H440=0),0,MAX(I439-J439+SUM($G$14:G440)-SUM($H$14:H440),0))</f>
        <v>0</v>
      </c>
      <c r="J440" s="110">
        <f>IF(AND(G440=0,H440=0),0,MAX(J439-I439+SUM($H$14:H440)-SUM($G$14:G440),0))</f>
        <v>0</v>
      </c>
    </row>
    <row r="441" spans="1:10" s="134" customFormat="1" ht="15" hidden="1" x14ac:dyDescent="0.2">
      <c r="A441" s="109" t="str">
        <f>IF(OR(PS!F430=SCTNB!$F$6,PS!G430=SCTNB!$F$6),PS!A430,"")</f>
        <v/>
      </c>
      <c r="B441" s="107" t="str">
        <f>IF(PS!F430=SCTNB!$F$6,PS!C430,IF(PS!G430=SCTNB!$F$6,PS!D430,""))</f>
        <v/>
      </c>
      <c r="C441" s="109" t="str">
        <f>IF(OR(PS!F430=SCTNB!$F$6,PS!G430=SCTNB!$F$6),PS!B430,"")</f>
        <v/>
      </c>
      <c r="D441" s="197" t="str">
        <f>IF(OR(PS!F430=SCTNB!$F$6,PS!G430=SCTNB!$F$6),PS!E430,"")</f>
        <v/>
      </c>
      <c r="E441" s="107" t="str">
        <f>IF(PS!F430=SCTNB!$F$6,PS!G430,IF(PS!G430=SCTNB!$F$6,PS!F430,""))</f>
        <v/>
      </c>
      <c r="F441" s="107"/>
      <c r="G441" s="110">
        <f>IF(PS!F430=SCTNB!$F$6,PS!J430,0)</f>
        <v>0</v>
      </c>
      <c r="H441" s="110">
        <f>IF(PS!G430=SCTNB!$F$6,PS!J430,0)</f>
        <v>0</v>
      </c>
      <c r="I441" s="110">
        <f>IF(AND(G441=0,H441=0),0,MAX(I440-J440+SUM($G$14:G441)-SUM($H$14:H441),0))</f>
        <v>0</v>
      </c>
      <c r="J441" s="110">
        <f>IF(AND(G441=0,H441=0),0,MAX(J440-I440+SUM($H$14:H441)-SUM($G$14:G441),0))</f>
        <v>0</v>
      </c>
    </row>
    <row r="442" spans="1:10" s="134" customFormat="1" ht="15" hidden="1" x14ac:dyDescent="0.2">
      <c r="A442" s="109" t="str">
        <f>IF(OR(PS!F431=SCTNB!$F$6,PS!G431=SCTNB!$F$6),PS!A431,"")</f>
        <v/>
      </c>
      <c r="B442" s="107" t="str">
        <f>IF(PS!F431=SCTNB!$F$6,PS!C431,IF(PS!G431=SCTNB!$F$6,PS!D431,""))</f>
        <v/>
      </c>
      <c r="C442" s="109" t="str">
        <f>IF(OR(PS!F431=SCTNB!$F$6,PS!G431=SCTNB!$F$6),PS!B431,"")</f>
        <v/>
      </c>
      <c r="D442" s="197" t="str">
        <f>IF(OR(PS!F431=SCTNB!$F$6,PS!G431=SCTNB!$F$6),PS!E431,"")</f>
        <v/>
      </c>
      <c r="E442" s="107" t="str">
        <f>IF(PS!F431=SCTNB!$F$6,PS!G431,IF(PS!G431=SCTNB!$F$6,PS!F431,""))</f>
        <v/>
      </c>
      <c r="F442" s="107"/>
      <c r="G442" s="110">
        <f>IF(PS!F431=SCTNB!$F$6,PS!J431,0)</f>
        <v>0</v>
      </c>
      <c r="H442" s="110">
        <f>IF(PS!G431=SCTNB!$F$6,PS!J431,0)</f>
        <v>0</v>
      </c>
      <c r="I442" s="110">
        <f>IF(AND(G442=0,H442=0),0,MAX(I441-J441+SUM($G$14:G442)-SUM($H$14:H442),0))</f>
        <v>0</v>
      </c>
      <c r="J442" s="110">
        <f>IF(AND(G442=0,H442=0),0,MAX(J441-I441+SUM($H$14:H442)-SUM($G$14:G442),0))</f>
        <v>0</v>
      </c>
    </row>
    <row r="443" spans="1:10" s="134" customFormat="1" ht="15" hidden="1" x14ac:dyDescent="0.2">
      <c r="A443" s="109" t="str">
        <f>IF(OR(PS!F432=SCTNB!$F$6,PS!G432=SCTNB!$F$6),PS!A432,"")</f>
        <v/>
      </c>
      <c r="B443" s="107" t="str">
        <f>IF(PS!F432=SCTNB!$F$6,PS!C432,IF(PS!G432=SCTNB!$F$6,PS!D432,""))</f>
        <v/>
      </c>
      <c r="C443" s="109" t="str">
        <f>IF(OR(PS!F432=SCTNB!$F$6,PS!G432=SCTNB!$F$6),PS!B432,"")</f>
        <v/>
      </c>
      <c r="D443" s="197" t="str">
        <f>IF(OR(PS!F432=SCTNB!$F$6,PS!G432=SCTNB!$F$6),PS!E432,"")</f>
        <v/>
      </c>
      <c r="E443" s="107" t="str">
        <f>IF(PS!F432=SCTNB!$F$6,PS!G432,IF(PS!G432=SCTNB!$F$6,PS!F432,""))</f>
        <v/>
      </c>
      <c r="F443" s="107"/>
      <c r="G443" s="110">
        <f>IF(PS!F432=SCTNB!$F$6,PS!J432,0)</f>
        <v>0</v>
      </c>
      <c r="H443" s="110">
        <f>IF(PS!G432=SCTNB!$F$6,PS!J432,0)</f>
        <v>0</v>
      </c>
      <c r="I443" s="110">
        <f>IF(AND(G443=0,H443=0),0,MAX(I442-J442+SUM($G$14:G443)-SUM($H$14:H443),0))</f>
        <v>0</v>
      </c>
      <c r="J443" s="110">
        <f>IF(AND(G443=0,H443=0),0,MAX(J442-I442+SUM($H$14:H443)-SUM($G$14:G443),0))</f>
        <v>0</v>
      </c>
    </row>
    <row r="444" spans="1:10" s="134" customFormat="1" ht="15" hidden="1" x14ac:dyDescent="0.2">
      <c r="A444" s="109" t="str">
        <f>IF(OR(PS!F433=SCTNB!$F$6,PS!G433=SCTNB!$F$6),PS!A433,"")</f>
        <v/>
      </c>
      <c r="B444" s="107" t="str">
        <f>IF(PS!F433=SCTNB!$F$6,PS!C433,IF(PS!G433=SCTNB!$F$6,PS!D433,""))</f>
        <v/>
      </c>
      <c r="C444" s="109" t="str">
        <f>IF(OR(PS!F433=SCTNB!$F$6,PS!G433=SCTNB!$F$6),PS!B433,"")</f>
        <v/>
      </c>
      <c r="D444" s="197" t="str">
        <f>IF(OR(PS!F433=SCTNB!$F$6,PS!G433=SCTNB!$F$6),PS!E433,"")</f>
        <v/>
      </c>
      <c r="E444" s="107" t="str">
        <f>IF(PS!F433=SCTNB!$F$6,PS!G433,IF(PS!G433=SCTNB!$F$6,PS!F433,""))</f>
        <v/>
      </c>
      <c r="F444" s="107"/>
      <c r="G444" s="110">
        <f>IF(PS!F433=SCTNB!$F$6,PS!J433,0)</f>
        <v>0</v>
      </c>
      <c r="H444" s="110">
        <f>IF(PS!G433=SCTNB!$F$6,PS!J433,0)</f>
        <v>0</v>
      </c>
      <c r="I444" s="110">
        <f>IF(AND(G444=0,H444=0),0,MAX(I443-J443+SUM($G$14:G444)-SUM($H$14:H444),0))</f>
        <v>0</v>
      </c>
      <c r="J444" s="110">
        <f>IF(AND(G444=0,H444=0),0,MAX(J443-I443+SUM($H$14:H444)-SUM($G$14:G444),0))</f>
        <v>0</v>
      </c>
    </row>
    <row r="445" spans="1:10" s="134" customFormat="1" ht="15" hidden="1" x14ac:dyDescent="0.2">
      <c r="A445" s="109" t="str">
        <f>IF(OR(PS!F434=SCTNB!$F$6,PS!G434=SCTNB!$F$6),PS!A434,"")</f>
        <v/>
      </c>
      <c r="B445" s="107" t="str">
        <f>IF(PS!F434=SCTNB!$F$6,PS!C434,IF(PS!G434=SCTNB!$F$6,PS!D434,""))</f>
        <v/>
      </c>
      <c r="C445" s="109" t="str">
        <f>IF(OR(PS!F434=SCTNB!$F$6,PS!G434=SCTNB!$F$6),PS!B434,"")</f>
        <v/>
      </c>
      <c r="D445" s="197" t="str">
        <f>IF(OR(PS!F434=SCTNB!$F$6,PS!G434=SCTNB!$F$6),PS!E434,"")</f>
        <v/>
      </c>
      <c r="E445" s="107" t="str">
        <f>IF(PS!F434=SCTNB!$F$6,PS!G434,IF(PS!G434=SCTNB!$F$6,PS!F434,""))</f>
        <v/>
      </c>
      <c r="F445" s="107"/>
      <c r="G445" s="110">
        <f>IF(PS!F434=SCTNB!$F$6,PS!J434,0)</f>
        <v>0</v>
      </c>
      <c r="H445" s="110">
        <f>IF(PS!G434=SCTNB!$F$6,PS!J434,0)</f>
        <v>0</v>
      </c>
      <c r="I445" s="110">
        <f>IF(AND(G445=0,H445=0),0,MAX(I444-J444+SUM($G$14:G445)-SUM($H$14:H445),0))</f>
        <v>0</v>
      </c>
      <c r="J445" s="110">
        <f>IF(AND(G445=0,H445=0),0,MAX(J444-I444+SUM($H$14:H445)-SUM($G$14:G445),0))</f>
        <v>0</v>
      </c>
    </row>
    <row r="446" spans="1:10" s="134" customFormat="1" ht="15" hidden="1" x14ac:dyDescent="0.2">
      <c r="A446" s="109" t="str">
        <f>IF(OR(PS!F435=SCTNB!$F$6,PS!G435=SCTNB!$F$6),PS!A435,"")</f>
        <v/>
      </c>
      <c r="B446" s="107" t="str">
        <f>IF(PS!F435=SCTNB!$F$6,PS!C435,IF(PS!G435=SCTNB!$F$6,PS!D435,""))</f>
        <v/>
      </c>
      <c r="C446" s="109" t="str">
        <f>IF(OR(PS!F435=SCTNB!$F$6,PS!G435=SCTNB!$F$6),PS!B435,"")</f>
        <v/>
      </c>
      <c r="D446" s="197" t="str">
        <f>IF(OR(PS!F435=SCTNB!$F$6,PS!G435=SCTNB!$F$6),PS!E435,"")</f>
        <v/>
      </c>
      <c r="E446" s="107" t="str">
        <f>IF(PS!F435=SCTNB!$F$6,PS!G435,IF(PS!G435=SCTNB!$F$6,PS!F435,""))</f>
        <v/>
      </c>
      <c r="F446" s="107"/>
      <c r="G446" s="110">
        <f>IF(PS!F435=SCTNB!$F$6,PS!J435,0)</f>
        <v>0</v>
      </c>
      <c r="H446" s="110">
        <f>IF(PS!G435=SCTNB!$F$6,PS!J435,0)</f>
        <v>0</v>
      </c>
      <c r="I446" s="110">
        <f>IF(AND(G446=0,H446=0),0,MAX(I445-J445+SUM($G$14:G446)-SUM($H$14:H446),0))</f>
        <v>0</v>
      </c>
      <c r="J446" s="110">
        <f>IF(AND(G446=0,H446=0),0,MAX(J445-I445+SUM($H$14:H446)-SUM($G$14:G446),0))</f>
        <v>0</v>
      </c>
    </row>
    <row r="447" spans="1:10" s="134" customFormat="1" ht="15" hidden="1" x14ac:dyDescent="0.2">
      <c r="A447" s="109" t="str">
        <f>IF(OR(PS!F436=SCTNB!$F$6,PS!G436=SCTNB!$F$6),PS!A436,"")</f>
        <v/>
      </c>
      <c r="B447" s="107" t="str">
        <f>IF(PS!F436=SCTNB!$F$6,PS!C436,IF(PS!G436=SCTNB!$F$6,PS!D436,""))</f>
        <v/>
      </c>
      <c r="C447" s="109" t="str">
        <f>IF(OR(PS!F436=SCTNB!$F$6,PS!G436=SCTNB!$F$6),PS!B436,"")</f>
        <v/>
      </c>
      <c r="D447" s="197" t="str">
        <f>IF(OR(PS!F436=SCTNB!$F$6,PS!G436=SCTNB!$F$6),PS!E436,"")</f>
        <v/>
      </c>
      <c r="E447" s="107" t="str">
        <f>IF(PS!F436=SCTNB!$F$6,PS!G436,IF(PS!G436=SCTNB!$F$6,PS!F436,""))</f>
        <v/>
      </c>
      <c r="F447" s="107"/>
      <c r="G447" s="110">
        <f>IF(PS!F436=SCTNB!$F$6,PS!J436,0)</f>
        <v>0</v>
      </c>
      <c r="H447" s="110">
        <f>IF(PS!G436=SCTNB!$F$6,PS!J436,0)</f>
        <v>0</v>
      </c>
      <c r="I447" s="110">
        <f>IF(AND(G447=0,H447=0),0,MAX(I446-J446+SUM($G$14:G447)-SUM($H$14:H447),0))</f>
        <v>0</v>
      </c>
      <c r="J447" s="110">
        <f>IF(AND(G447=0,H447=0),0,MAX(J446-I446+SUM($H$14:H447)-SUM($G$14:G447),0))</f>
        <v>0</v>
      </c>
    </row>
    <row r="448" spans="1:10" s="134" customFormat="1" ht="15" hidden="1" x14ac:dyDescent="0.2">
      <c r="A448" s="109" t="str">
        <f>IF(OR(PS!F437=SCTNB!$F$6,PS!G437=SCTNB!$F$6),PS!A437,"")</f>
        <v/>
      </c>
      <c r="B448" s="107" t="str">
        <f>IF(PS!F437=SCTNB!$F$6,PS!C437,IF(PS!G437=SCTNB!$F$6,PS!D437,""))</f>
        <v/>
      </c>
      <c r="C448" s="109" t="str">
        <f>IF(OR(PS!F437=SCTNB!$F$6,PS!G437=SCTNB!$F$6),PS!B437,"")</f>
        <v/>
      </c>
      <c r="D448" s="197" t="str">
        <f>IF(OR(PS!F437=SCTNB!$F$6,PS!G437=SCTNB!$F$6),PS!E437,"")</f>
        <v/>
      </c>
      <c r="E448" s="107" t="str">
        <f>IF(PS!F437=SCTNB!$F$6,PS!G437,IF(PS!G437=SCTNB!$F$6,PS!F437,""))</f>
        <v/>
      </c>
      <c r="F448" s="107"/>
      <c r="G448" s="110">
        <f>IF(PS!F437=SCTNB!$F$6,PS!J437,0)</f>
        <v>0</v>
      </c>
      <c r="H448" s="110">
        <f>IF(PS!G437=SCTNB!$F$6,PS!J437,0)</f>
        <v>0</v>
      </c>
      <c r="I448" s="110">
        <f>IF(AND(G448=0,H448=0),0,MAX(I447-J447+SUM($G$14:G448)-SUM($H$14:H448),0))</f>
        <v>0</v>
      </c>
      <c r="J448" s="110">
        <f>IF(AND(G448=0,H448=0),0,MAX(J447-I447+SUM($H$14:H448)-SUM($G$14:G448),0))</f>
        <v>0</v>
      </c>
    </row>
    <row r="449" spans="1:10" s="134" customFormat="1" ht="15" hidden="1" x14ac:dyDescent="0.2">
      <c r="A449" s="109" t="str">
        <f>IF(OR(PS!F438=SCTNB!$F$6,PS!G438=SCTNB!$F$6),PS!A438,"")</f>
        <v/>
      </c>
      <c r="B449" s="107" t="str">
        <f>IF(PS!F438=SCTNB!$F$6,PS!C438,IF(PS!G438=SCTNB!$F$6,PS!D438,""))</f>
        <v/>
      </c>
      <c r="C449" s="109" t="str">
        <f>IF(OR(PS!F438=SCTNB!$F$6,PS!G438=SCTNB!$F$6),PS!B438,"")</f>
        <v/>
      </c>
      <c r="D449" s="197" t="str">
        <f>IF(OR(PS!F438=SCTNB!$F$6,PS!G438=SCTNB!$F$6),PS!E438,"")</f>
        <v/>
      </c>
      <c r="E449" s="107" t="str">
        <f>IF(PS!F438=SCTNB!$F$6,PS!G438,IF(PS!G438=SCTNB!$F$6,PS!F438,""))</f>
        <v/>
      </c>
      <c r="F449" s="107"/>
      <c r="G449" s="110">
        <f>IF(PS!F438=SCTNB!$F$6,PS!J438,0)</f>
        <v>0</v>
      </c>
      <c r="H449" s="110">
        <f>IF(PS!G438=SCTNB!$F$6,PS!J438,0)</f>
        <v>0</v>
      </c>
      <c r="I449" s="110">
        <f>IF(AND(G449=0,H449=0),0,MAX(I448-J448+SUM($G$14:G449)-SUM($H$14:H449),0))</f>
        <v>0</v>
      </c>
      <c r="J449" s="110">
        <f>IF(AND(G449=0,H449=0),0,MAX(J448-I448+SUM($H$14:H449)-SUM($G$14:G449),0))</f>
        <v>0</v>
      </c>
    </row>
    <row r="450" spans="1:10" s="134" customFormat="1" ht="15" hidden="1" x14ac:dyDescent="0.2">
      <c r="A450" s="109" t="str">
        <f>IF(OR(PS!F439=SCTNB!$F$6,PS!G439=SCTNB!$F$6),PS!A439,"")</f>
        <v/>
      </c>
      <c r="B450" s="107" t="str">
        <f>IF(PS!F439=SCTNB!$F$6,PS!C439,IF(PS!G439=SCTNB!$F$6,PS!D439,""))</f>
        <v/>
      </c>
      <c r="C450" s="109" t="str">
        <f>IF(OR(PS!F439=SCTNB!$F$6,PS!G439=SCTNB!$F$6),PS!B439,"")</f>
        <v/>
      </c>
      <c r="D450" s="197" t="str">
        <f>IF(OR(PS!F439=SCTNB!$F$6,PS!G439=SCTNB!$F$6),PS!E439,"")</f>
        <v/>
      </c>
      <c r="E450" s="107" t="str">
        <f>IF(PS!F439=SCTNB!$F$6,PS!G439,IF(PS!G439=SCTNB!$F$6,PS!F439,""))</f>
        <v/>
      </c>
      <c r="F450" s="107"/>
      <c r="G450" s="110">
        <f>IF(PS!F439=SCTNB!$F$6,PS!J439,0)</f>
        <v>0</v>
      </c>
      <c r="H450" s="110">
        <f>IF(PS!G439=SCTNB!$F$6,PS!J439,0)</f>
        <v>0</v>
      </c>
      <c r="I450" s="110">
        <f>IF(AND(G450=0,H450=0),0,MAX(I449-J449+SUM($G$14:G450)-SUM($H$14:H450),0))</f>
        <v>0</v>
      </c>
      <c r="J450" s="110">
        <f>IF(AND(G450=0,H450=0),0,MAX(J449-I449+SUM($H$14:H450)-SUM($G$14:G450),0))</f>
        <v>0</v>
      </c>
    </row>
    <row r="451" spans="1:10" s="134" customFormat="1" ht="15" hidden="1" x14ac:dyDescent="0.2">
      <c r="A451" s="109" t="str">
        <f>IF(OR(PS!F440=SCTNB!$F$6,PS!G440=SCTNB!$F$6),PS!A440,"")</f>
        <v/>
      </c>
      <c r="B451" s="107" t="str">
        <f>IF(PS!F440=SCTNB!$F$6,PS!C440,IF(PS!G440=SCTNB!$F$6,PS!D440,""))</f>
        <v/>
      </c>
      <c r="C451" s="109" t="str">
        <f>IF(OR(PS!F440=SCTNB!$F$6,PS!G440=SCTNB!$F$6),PS!B440,"")</f>
        <v/>
      </c>
      <c r="D451" s="197" t="str">
        <f>IF(OR(PS!F440=SCTNB!$F$6,PS!G440=SCTNB!$F$6),PS!E440,"")</f>
        <v/>
      </c>
      <c r="E451" s="107" t="str">
        <f>IF(PS!F440=SCTNB!$F$6,PS!G440,IF(PS!G440=SCTNB!$F$6,PS!F440,""))</f>
        <v/>
      </c>
      <c r="F451" s="107"/>
      <c r="G451" s="110">
        <f>IF(PS!F440=SCTNB!$F$6,PS!J440,0)</f>
        <v>0</v>
      </c>
      <c r="H451" s="110">
        <f>IF(PS!G440=SCTNB!$F$6,PS!J440,0)</f>
        <v>0</v>
      </c>
      <c r="I451" s="110">
        <f>IF(AND(G451=0,H451=0),0,MAX(I450-J450+SUM($G$14:G451)-SUM($H$14:H451),0))</f>
        <v>0</v>
      </c>
      <c r="J451" s="110">
        <f>IF(AND(G451=0,H451=0),0,MAX(J450-I450+SUM($H$14:H451)-SUM($G$14:G451),0))</f>
        <v>0</v>
      </c>
    </row>
    <row r="452" spans="1:10" s="134" customFormat="1" ht="15" hidden="1" x14ac:dyDescent="0.2">
      <c r="A452" s="109" t="str">
        <f>IF(OR(PS!F441=SCTNB!$F$6,PS!G441=SCTNB!$F$6),PS!A441,"")</f>
        <v/>
      </c>
      <c r="B452" s="107" t="str">
        <f>IF(PS!F441=SCTNB!$F$6,PS!C441,IF(PS!G441=SCTNB!$F$6,PS!D441,""))</f>
        <v/>
      </c>
      <c r="C452" s="109" t="str">
        <f>IF(OR(PS!F441=SCTNB!$F$6,PS!G441=SCTNB!$F$6),PS!B441,"")</f>
        <v/>
      </c>
      <c r="D452" s="197" t="str">
        <f>IF(OR(PS!F441=SCTNB!$F$6,PS!G441=SCTNB!$F$6),PS!E441,"")</f>
        <v/>
      </c>
      <c r="E452" s="107" t="str">
        <f>IF(PS!F441=SCTNB!$F$6,PS!G441,IF(PS!G441=SCTNB!$F$6,PS!F441,""))</f>
        <v/>
      </c>
      <c r="F452" s="107"/>
      <c r="G452" s="110">
        <f>IF(PS!F441=SCTNB!$F$6,PS!J441,0)</f>
        <v>0</v>
      </c>
      <c r="H452" s="110">
        <f>IF(PS!G441=SCTNB!$F$6,PS!J441,0)</f>
        <v>0</v>
      </c>
      <c r="I452" s="110">
        <f>IF(AND(G452=0,H452=0),0,MAX(I451-J451+SUM($G$14:G452)-SUM($H$14:H452),0))</f>
        <v>0</v>
      </c>
      <c r="J452" s="110">
        <f>IF(AND(G452=0,H452=0),0,MAX(J451-I451+SUM($H$14:H452)-SUM($G$14:G452),0))</f>
        <v>0</v>
      </c>
    </row>
    <row r="453" spans="1:10" s="134" customFormat="1" ht="15" hidden="1" x14ac:dyDescent="0.2">
      <c r="A453" s="109" t="str">
        <f>IF(OR(PS!F442=SCTNB!$F$6,PS!G442=SCTNB!$F$6),PS!A442,"")</f>
        <v/>
      </c>
      <c r="B453" s="107" t="str">
        <f>IF(PS!F442=SCTNB!$F$6,PS!C442,IF(PS!G442=SCTNB!$F$6,PS!D442,""))</f>
        <v/>
      </c>
      <c r="C453" s="109" t="str">
        <f>IF(OR(PS!F442=SCTNB!$F$6,PS!G442=SCTNB!$F$6),PS!B442,"")</f>
        <v/>
      </c>
      <c r="D453" s="197" t="str">
        <f>IF(OR(PS!F442=SCTNB!$F$6,PS!G442=SCTNB!$F$6),PS!E442,"")</f>
        <v/>
      </c>
      <c r="E453" s="107" t="str">
        <f>IF(PS!F442=SCTNB!$F$6,PS!G442,IF(PS!G442=SCTNB!$F$6,PS!F442,""))</f>
        <v/>
      </c>
      <c r="F453" s="107"/>
      <c r="G453" s="110">
        <f>IF(PS!F442=SCTNB!$F$6,PS!J442,0)</f>
        <v>0</v>
      </c>
      <c r="H453" s="110">
        <f>IF(PS!G442=SCTNB!$F$6,PS!J442,0)</f>
        <v>0</v>
      </c>
      <c r="I453" s="110">
        <f>IF(AND(G453=0,H453=0),0,MAX(I452-J452+SUM($G$14:G453)-SUM($H$14:H453),0))</f>
        <v>0</v>
      </c>
      <c r="J453" s="110">
        <f>IF(AND(G453=0,H453=0),0,MAX(J452-I452+SUM($H$14:H453)-SUM($G$14:G453),0))</f>
        <v>0</v>
      </c>
    </row>
    <row r="454" spans="1:10" s="134" customFormat="1" ht="15" hidden="1" x14ac:dyDescent="0.2">
      <c r="A454" s="109" t="str">
        <f>IF(OR(PS!F443=SCTNB!$F$6,PS!G443=SCTNB!$F$6),PS!A443,"")</f>
        <v/>
      </c>
      <c r="B454" s="107" t="str">
        <f>IF(PS!F443=SCTNB!$F$6,PS!C443,IF(PS!G443=SCTNB!$F$6,PS!D443,""))</f>
        <v/>
      </c>
      <c r="C454" s="109" t="str">
        <f>IF(OR(PS!F443=SCTNB!$F$6,PS!G443=SCTNB!$F$6),PS!B443,"")</f>
        <v/>
      </c>
      <c r="D454" s="197" t="str">
        <f>IF(OR(PS!F443=SCTNB!$F$6,PS!G443=SCTNB!$F$6),PS!E443,"")</f>
        <v/>
      </c>
      <c r="E454" s="107" t="str">
        <f>IF(PS!F443=SCTNB!$F$6,PS!G443,IF(PS!G443=SCTNB!$F$6,PS!F443,""))</f>
        <v/>
      </c>
      <c r="F454" s="107"/>
      <c r="G454" s="110">
        <f>IF(PS!F443=SCTNB!$F$6,PS!J443,0)</f>
        <v>0</v>
      </c>
      <c r="H454" s="110">
        <f>IF(PS!G443=SCTNB!$F$6,PS!J443,0)</f>
        <v>0</v>
      </c>
      <c r="I454" s="110">
        <f>IF(AND(G454=0,H454=0),0,MAX(I453-J453+SUM($G$14:G454)-SUM($H$14:H454),0))</f>
        <v>0</v>
      </c>
      <c r="J454" s="110">
        <f>IF(AND(G454=0,H454=0),0,MAX(J453-I453+SUM($H$14:H454)-SUM($G$14:G454),0))</f>
        <v>0</v>
      </c>
    </row>
    <row r="455" spans="1:10" s="134" customFormat="1" ht="15" hidden="1" x14ac:dyDescent="0.2">
      <c r="A455" s="109" t="str">
        <f>IF(OR(PS!F444=SCTNB!$F$6,PS!G444=SCTNB!$F$6),PS!A444,"")</f>
        <v/>
      </c>
      <c r="B455" s="107" t="str">
        <f>IF(PS!F444=SCTNB!$F$6,PS!C444,IF(PS!G444=SCTNB!$F$6,PS!D444,""))</f>
        <v/>
      </c>
      <c r="C455" s="109" t="str">
        <f>IF(OR(PS!F444=SCTNB!$F$6,PS!G444=SCTNB!$F$6),PS!B444,"")</f>
        <v/>
      </c>
      <c r="D455" s="197" t="str">
        <f>IF(OR(PS!F444=SCTNB!$F$6,PS!G444=SCTNB!$F$6),PS!E444,"")</f>
        <v/>
      </c>
      <c r="E455" s="107" t="str">
        <f>IF(PS!F444=SCTNB!$F$6,PS!G444,IF(PS!G444=SCTNB!$F$6,PS!F444,""))</f>
        <v/>
      </c>
      <c r="F455" s="107"/>
      <c r="G455" s="110">
        <f>IF(PS!F444=SCTNB!$F$6,PS!J444,0)</f>
        <v>0</v>
      </c>
      <c r="H455" s="110">
        <f>IF(PS!G444=SCTNB!$F$6,PS!J444,0)</f>
        <v>0</v>
      </c>
      <c r="I455" s="110">
        <f>IF(AND(G455=0,H455=0),0,MAX(I454-J454+SUM($G$14:G455)-SUM($H$14:H455),0))</f>
        <v>0</v>
      </c>
      <c r="J455" s="110">
        <f>IF(AND(G455=0,H455=0),0,MAX(J454-I454+SUM($H$14:H455)-SUM($G$14:G455),0))</f>
        <v>0</v>
      </c>
    </row>
    <row r="456" spans="1:10" s="134" customFormat="1" ht="15" hidden="1" x14ac:dyDescent="0.2">
      <c r="A456" s="109" t="str">
        <f>IF(OR(PS!F445=SCTNB!$F$6,PS!G445=SCTNB!$F$6),PS!A445,"")</f>
        <v/>
      </c>
      <c r="B456" s="107" t="str">
        <f>IF(PS!F445=SCTNB!$F$6,PS!C445,IF(PS!G445=SCTNB!$F$6,PS!D445,""))</f>
        <v/>
      </c>
      <c r="C456" s="109" t="str">
        <f>IF(OR(PS!F445=SCTNB!$F$6,PS!G445=SCTNB!$F$6),PS!B445,"")</f>
        <v/>
      </c>
      <c r="D456" s="197" t="str">
        <f>IF(OR(PS!F445=SCTNB!$F$6,PS!G445=SCTNB!$F$6),PS!E445,"")</f>
        <v/>
      </c>
      <c r="E456" s="107" t="str">
        <f>IF(PS!F445=SCTNB!$F$6,PS!G445,IF(PS!G445=SCTNB!$F$6,PS!F445,""))</f>
        <v/>
      </c>
      <c r="F456" s="107"/>
      <c r="G456" s="110">
        <f>IF(PS!F445=SCTNB!$F$6,PS!J445,0)</f>
        <v>0</v>
      </c>
      <c r="H456" s="110">
        <f>IF(PS!G445=SCTNB!$F$6,PS!J445,0)</f>
        <v>0</v>
      </c>
      <c r="I456" s="110">
        <f>IF(AND(G456=0,H456=0),0,MAX(I455-J455+SUM($G$14:G456)-SUM($H$14:H456),0))</f>
        <v>0</v>
      </c>
      <c r="J456" s="110">
        <f>IF(AND(G456=0,H456=0),0,MAX(J455-I455+SUM($H$14:H456)-SUM($G$14:G456),0))</f>
        <v>0</v>
      </c>
    </row>
    <row r="457" spans="1:10" s="134" customFormat="1" ht="15" hidden="1" x14ac:dyDescent="0.2">
      <c r="A457" s="109" t="str">
        <f>IF(OR(PS!F446=SCTNB!$F$6,PS!G446=SCTNB!$F$6),PS!A446,"")</f>
        <v/>
      </c>
      <c r="B457" s="107" t="str">
        <f>IF(PS!F446=SCTNB!$F$6,PS!C446,IF(PS!G446=SCTNB!$F$6,PS!D446,""))</f>
        <v/>
      </c>
      <c r="C457" s="109" t="str">
        <f>IF(OR(PS!F446=SCTNB!$F$6,PS!G446=SCTNB!$F$6),PS!B446,"")</f>
        <v/>
      </c>
      <c r="D457" s="197" t="str">
        <f>IF(OR(PS!F446=SCTNB!$F$6,PS!G446=SCTNB!$F$6),PS!E446,"")</f>
        <v/>
      </c>
      <c r="E457" s="107" t="str">
        <f>IF(PS!F446=SCTNB!$F$6,PS!G446,IF(PS!G446=SCTNB!$F$6,PS!F446,""))</f>
        <v/>
      </c>
      <c r="F457" s="107"/>
      <c r="G457" s="110">
        <f>IF(PS!F446=SCTNB!$F$6,PS!J446,0)</f>
        <v>0</v>
      </c>
      <c r="H457" s="110">
        <f>IF(PS!G446=SCTNB!$F$6,PS!J446,0)</f>
        <v>0</v>
      </c>
      <c r="I457" s="110">
        <f>IF(AND(G457=0,H457=0),0,MAX(I456-J456+SUM($G$14:G457)-SUM($H$14:H457),0))</f>
        <v>0</v>
      </c>
      <c r="J457" s="110">
        <f>IF(AND(G457=0,H457=0),0,MAX(J456-I456+SUM($H$14:H457)-SUM($G$14:G457),0))</f>
        <v>0</v>
      </c>
    </row>
    <row r="458" spans="1:10" s="134" customFormat="1" ht="15" hidden="1" x14ac:dyDescent="0.2">
      <c r="A458" s="109" t="str">
        <f>IF(OR(PS!F447=SCTNB!$F$6,PS!G447=SCTNB!$F$6),PS!A447,"")</f>
        <v/>
      </c>
      <c r="B458" s="107" t="str">
        <f>IF(PS!F447=SCTNB!$F$6,PS!C447,IF(PS!G447=SCTNB!$F$6,PS!D447,""))</f>
        <v/>
      </c>
      <c r="C458" s="109" t="str">
        <f>IF(OR(PS!F447=SCTNB!$F$6,PS!G447=SCTNB!$F$6),PS!B447,"")</f>
        <v/>
      </c>
      <c r="D458" s="197" t="str">
        <f>IF(OR(PS!F447=SCTNB!$F$6,PS!G447=SCTNB!$F$6),PS!E447,"")</f>
        <v/>
      </c>
      <c r="E458" s="107" t="str">
        <f>IF(PS!F447=SCTNB!$F$6,PS!G447,IF(PS!G447=SCTNB!$F$6,PS!F447,""))</f>
        <v/>
      </c>
      <c r="F458" s="107"/>
      <c r="G458" s="110">
        <f>IF(PS!F447=SCTNB!$F$6,PS!J447,0)</f>
        <v>0</v>
      </c>
      <c r="H458" s="110">
        <f>IF(PS!G447=SCTNB!$F$6,PS!J447,0)</f>
        <v>0</v>
      </c>
      <c r="I458" s="110">
        <f>IF(AND(G458=0,H458=0),0,MAX(I457-J457+SUM($G$14:G458)-SUM($H$14:H458),0))</f>
        <v>0</v>
      </c>
      <c r="J458" s="110">
        <f>IF(AND(G458=0,H458=0),0,MAX(J457-I457+SUM($H$14:H458)-SUM($G$14:G458),0))</f>
        <v>0</v>
      </c>
    </row>
    <row r="459" spans="1:10" s="134" customFormat="1" ht="15" hidden="1" x14ac:dyDescent="0.2">
      <c r="A459" s="109" t="str">
        <f>IF(OR(PS!F448=SCTNB!$F$6,PS!G448=SCTNB!$F$6),PS!A448,"")</f>
        <v/>
      </c>
      <c r="B459" s="107" t="str">
        <f>IF(PS!F448=SCTNB!$F$6,PS!C448,IF(PS!G448=SCTNB!$F$6,PS!D448,""))</f>
        <v/>
      </c>
      <c r="C459" s="109" t="str">
        <f>IF(OR(PS!F448=SCTNB!$F$6,PS!G448=SCTNB!$F$6),PS!B448,"")</f>
        <v/>
      </c>
      <c r="D459" s="197" t="str">
        <f>IF(OR(PS!F448=SCTNB!$F$6,PS!G448=SCTNB!$F$6),PS!E448,"")</f>
        <v/>
      </c>
      <c r="E459" s="107" t="str">
        <f>IF(PS!F448=SCTNB!$F$6,PS!G448,IF(PS!G448=SCTNB!$F$6,PS!F448,""))</f>
        <v/>
      </c>
      <c r="F459" s="107"/>
      <c r="G459" s="110">
        <f>IF(PS!F448=SCTNB!$F$6,PS!J448,0)</f>
        <v>0</v>
      </c>
      <c r="H459" s="110">
        <f>IF(PS!G448=SCTNB!$F$6,PS!J448,0)</f>
        <v>0</v>
      </c>
      <c r="I459" s="110">
        <f>IF(AND(G459=0,H459=0),0,MAX(I458-J458+SUM($G$14:G459)-SUM($H$14:H459),0))</f>
        <v>0</v>
      </c>
      <c r="J459" s="110">
        <f>IF(AND(G459=0,H459=0),0,MAX(J458-I458+SUM($H$14:H459)-SUM($G$14:G459),0))</f>
        <v>0</v>
      </c>
    </row>
    <row r="460" spans="1:10" s="134" customFormat="1" ht="15" hidden="1" x14ac:dyDescent="0.2">
      <c r="A460" s="109" t="str">
        <f>IF(OR(PS!F449=SCTNB!$F$6,PS!G449=SCTNB!$F$6),PS!A449,"")</f>
        <v/>
      </c>
      <c r="B460" s="107" t="str">
        <f>IF(PS!F449=SCTNB!$F$6,PS!C449,IF(PS!G449=SCTNB!$F$6,PS!D449,""))</f>
        <v/>
      </c>
      <c r="C460" s="109" t="str">
        <f>IF(OR(PS!F449=SCTNB!$F$6,PS!G449=SCTNB!$F$6),PS!B449,"")</f>
        <v/>
      </c>
      <c r="D460" s="197" t="str">
        <f>IF(OR(PS!F449=SCTNB!$F$6,PS!G449=SCTNB!$F$6),PS!E449,"")</f>
        <v/>
      </c>
      <c r="E460" s="107" t="str">
        <f>IF(PS!F449=SCTNB!$F$6,PS!G449,IF(PS!G449=SCTNB!$F$6,PS!F449,""))</f>
        <v/>
      </c>
      <c r="F460" s="107"/>
      <c r="G460" s="110">
        <f>IF(PS!F449=SCTNB!$F$6,PS!J449,0)</f>
        <v>0</v>
      </c>
      <c r="H460" s="110">
        <f>IF(PS!G449=SCTNB!$F$6,PS!J449,0)</f>
        <v>0</v>
      </c>
      <c r="I460" s="110">
        <f>IF(AND(G460=0,H460=0),0,MAX(I459-J459+SUM($G$14:G460)-SUM($H$14:H460),0))</f>
        <v>0</v>
      </c>
      <c r="J460" s="110">
        <f>IF(AND(G460=0,H460=0),0,MAX(J459-I459+SUM($H$14:H460)-SUM($G$14:G460),0))</f>
        <v>0</v>
      </c>
    </row>
    <row r="461" spans="1:10" s="134" customFormat="1" ht="15" hidden="1" x14ac:dyDescent="0.2">
      <c r="A461" s="109" t="str">
        <f>IF(OR(PS!F450=SCTNB!$F$6,PS!G450=SCTNB!$F$6),PS!A450,"")</f>
        <v/>
      </c>
      <c r="B461" s="107" t="str">
        <f>IF(PS!F450=SCTNB!$F$6,PS!C450,IF(PS!G450=SCTNB!$F$6,PS!D450,""))</f>
        <v/>
      </c>
      <c r="C461" s="109" t="str">
        <f>IF(OR(PS!F450=SCTNB!$F$6,PS!G450=SCTNB!$F$6),PS!B450,"")</f>
        <v/>
      </c>
      <c r="D461" s="197" t="str">
        <f>IF(OR(PS!F450=SCTNB!$F$6,PS!G450=SCTNB!$F$6),PS!E450,"")</f>
        <v/>
      </c>
      <c r="E461" s="107" t="str">
        <f>IF(PS!F450=SCTNB!$F$6,PS!G450,IF(PS!G450=SCTNB!$F$6,PS!F450,""))</f>
        <v/>
      </c>
      <c r="F461" s="107"/>
      <c r="G461" s="110">
        <f>IF(PS!F450=SCTNB!$F$6,PS!J450,0)</f>
        <v>0</v>
      </c>
      <c r="H461" s="110">
        <f>IF(PS!G450=SCTNB!$F$6,PS!J450,0)</f>
        <v>0</v>
      </c>
      <c r="I461" s="110">
        <f>IF(AND(G461=0,H461=0),0,MAX(I460-J460+SUM($G$14:G461)-SUM($H$14:H461),0))</f>
        <v>0</v>
      </c>
      <c r="J461" s="110">
        <f>IF(AND(G461=0,H461=0),0,MAX(J460-I460+SUM($H$14:H461)-SUM($G$14:G461),0))</f>
        <v>0</v>
      </c>
    </row>
    <row r="462" spans="1:10" s="134" customFormat="1" ht="15" hidden="1" x14ac:dyDescent="0.2">
      <c r="A462" s="109" t="str">
        <f>IF(OR(PS!F451=SCTNB!$F$6,PS!G451=SCTNB!$F$6),PS!A451,"")</f>
        <v/>
      </c>
      <c r="B462" s="107" t="str">
        <f>IF(PS!F451=SCTNB!$F$6,PS!C451,IF(PS!G451=SCTNB!$F$6,PS!D451,""))</f>
        <v/>
      </c>
      <c r="C462" s="109" t="str">
        <f>IF(OR(PS!F451=SCTNB!$F$6,PS!G451=SCTNB!$F$6),PS!B451,"")</f>
        <v/>
      </c>
      <c r="D462" s="197" t="str">
        <f>IF(OR(PS!F451=SCTNB!$F$6,PS!G451=SCTNB!$F$6),PS!E451,"")</f>
        <v/>
      </c>
      <c r="E462" s="107" t="str">
        <f>IF(PS!F451=SCTNB!$F$6,PS!G451,IF(PS!G451=SCTNB!$F$6,PS!F451,""))</f>
        <v/>
      </c>
      <c r="F462" s="107"/>
      <c r="G462" s="110">
        <f>IF(PS!F451=SCTNB!$F$6,PS!J451,0)</f>
        <v>0</v>
      </c>
      <c r="H462" s="110">
        <f>IF(PS!G451=SCTNB!$F$6,PS!J451,0)</f>
        <v>0</v>
      </c>
      <c r="I462" s="110">
        <f>IF(AND(G462=0,H462=0),0,MAX(I461-J461+SUM($G$14:G462)-SUM($H$14:H462),0))</f>
        <v>0</v>
      </c>
      <c r="J462" s="110">
        <f>IF(AND(G462=0,H462=0),0,MAX(J461-I461+SUM($H$14:H462)-SUM($G$14:G462),0))</f>
        <v>0</v>
      </c>
    </row>
    <row r="463" spans="1:10" s="134" customFormat="1" ht="15" hidden="1" x14ac:dyDescent="0.2">
      <c r="A463" s="109" t="str">
        <f>IF(OR(PS!F452=SCTNB!$F$6,PS!G452=SCTNB!$F$6),PS!A452,"")</f>
        <v/>
      </c>
      <c r="B463" s="107" t="str">
        <f>IF(PS!F452=SCTNB!$F$6,PS!C452,IF(PS!G452=SCTNB!$F$6,PS!D452,""))</f>
        <v/>
      </c>
      <c r="C463" s="109" t="str">
        <f>IF(OR(PS!F452=SCTNB!$F$6,PS!G452=SCTNB!$F$6),PS!B452,"")</f>
        <v/>
      </c>
      <c r="D463" s="197" t="str">
        <f>IF(OR(PS!F452=SCTNB!$F$6,PS!G452=SCTNB!$F$6),PS!E452,"")</f>
        <v/>
      </c>
      <c r="E463" s="107" t="str">
        <f>IF(PS!F452=SCTNB!$F$6,PS!G452,IF(PS!G452=SCTNB!$F$6,PS!F452,""))</f>
        <v/>
      </c>
      <c r="F463" s="107"/>
      <c r="G463" s="110">
        <f>IF(PS!F452=SCTNB!$F$6,PS!J452,0)</f>
        <v>0</v>
      </c>
      <c r="H463" s="110">
        <f>IF(PS!G452=SCTNB!$F$6,PS!J452,0)</f>
        <v>0</v>
      </c>
      <c r="I463" s="110">
        <f>IF(AND(G463=0,H463=0),0,MAX(I462-J462+SUM($G$14:G463)-SUM($H$14:H463),0))</f>
        <v>0</v>
      </c>
      <c r="J463" s="110">
        <f>IF(AND(G463=0,H463=0),0,MAX(J462-I462+SUM($H$14:H463)-SUM($G$14:G463),0))</f>
        <v>0</v>
      </c>
    </row>
    <row r="464" spans="1:10" s="134" customFormat="1" ht="15" hidden="1" x14ac:dyDescent="0.2">
      <c r="A464" s="109" t="str">
        <f>IF(OR(PS!F453=SCTNB!$F$6,PS!G453=SCTNB!$F$6),PS!A453,"")</f>
        <v/>
      </c>
      <c r="B464" s="107" t="str">
        <f>IF(PS!F453=SCTNB!$F$6,PS!C453,IF(PS!G453=SCTNB!$F$6,PS!D453,""))</f>
        <v/>
      </c>
      <c r="C464" s="109" t="str">
        <f>IF(OR(PS!F453=SCTNB!$F$6,PS!G453=SCTNB!$F$6),PS!B453,"")</f>
        <v/>
      </c>
      <c r="D464" s="197" t="str">
        <f>IF(OR(PS!F453=SCTNB!$F$6,PS!G453=SCTNB!$F$6),PS!E453,"")</f>
        <v/>
      </c>
      <c r="E464" s="107" t="str">
        <f>IF(PS!F453=SCTNB!$F$6,PS!G453,IF(PS!G453=SCTNB!$F$6,PS!F453,""))</f>
        <v/>
      </c>
      <c r="F464" s="107"/>
      <c r="G464" s="110">
        <f>IF(PS!F453=SCTNB!$F$6,PS!J453,0)</f>
        <v>0</v>
      </c>
      <c r="H464" s="110">
        <f>IF(PS!G453=SCTNB!$F$6,PS!J453,0)</f>
        <v>0</v>
      </c>
      <c r="I464" s="110">
        <f>IF(AND(G464=0,H464=0),0,MAX(I463-J463+SUM($G$14:G464)-SUM($H$14:H464),0))</f>
        <v>0</v>
      </c>
      <c r="J464" s="110">
        <f>IF(AND(G464=0,H464=0),0,MAX(J463-I463+SUM($H$14:H464)-SUM($G$14:G464),0))</f>
        <v>0</v>
      </c>
    </row>
    <row r="465" spans="1:10" s="134" customFormat="1" ht="15" hidden="1" x14ac:dyDescent="0.2">
      <c r="A465" s="109" t="str">
        <f>IF(OR(PS!F454=SCTNB!$F$6,PS!G454=SCTNB!$F$6),PS!A454,"")</f>
        <v/>
      </c>
      <c r="B465" s="107" t="str">
        <f>IF(PS!F454=SCTNB!$F$6,PS!C454,IF(PS!G454=SCTNB!$F$6,PS!D454,""))</f>
        <v/>
      </c>
      <c r="C465" s="109" t="str">
        <f>IF(OR(PS!F454=SCTNB!$F$6,PS!G454=SCTNB!$F$6),PS!B454,"")</f>
        <v/>
      </c>
      <c r="D465" s="197" t="str">
        <f>IF(OR(PS!F454=SCTNB!$F$6,PS!G454=SCTNB!$F$6),PS!E454,"")</f>
        <v/>
      </c>
      <c r="E465" s="107" t="str">
        <f>IF(PS!F454=SCTNB!$F$6,PS!G454,IF(PS!G454=SCTNB!$F$6,PS!F454,""))</f>
        <v/>
      </c>
      <c r="F465" s="107"/>
      <c r="G465" s="110">
        <f>IF(PS!F454=SCTNB!$F$6,PS!J454,0)</f>
        <v>0</v>
      </c>
      <c r="H465" s="110">
        <f>IF(PS!G454=SCTNB!$F$6,PS!J454,0)</f>
        <v>0</v>
      </c>
      <c r="I465" s="110">
        <f>IF(AND(G465=0,H465=0),0,MAX(I464-J464+SUM($G$14:G465)-SUM($H$14:H465),0))</f>
        <v>0</v>
      </c>
      <c r="J465" s="110">
        <f>IF(AND(G465=0,H465=0),0,MAX(J464-I464+SUM($H$14:H465)-SUM($G$14:G465),0))</f>
        <v>0</v>
      </c>
    </row>
    <row r="466" spans="1:10" s="134" customFormat="1" ht="15" hidden="1" x14ac:dyDescent="0.2">
      <c r="A466" s="109" t="str">
        <f>IF(OR(PS!F455=SCTNB!$F$6,PS!G455=SCTNB!$F$6),PS!A455,"")</f>
        <v/>
      </c>
      <c r="B466" s="107" t="str">
        <f>IF(PS!F455=SCTNB!$F$6,PS!C455,IF(PS!G455=SCTNB!$F$6,PS!D455,""))</f>
        <v/>
      </c>
      <c r="C466" s="109" t="str">
        <f>IF(OR(PS!F455=SCTNB!$F$6,PS!G455=SCTNB!$F$6),PS!B455,"")</f>
        <v/>
      </c>
      <c r="D466" s="197" t="str">
        <f>IF(OR(PS!F455=SCTNB!$F$6,PS!G455=SCTNB!$F$6),PS!E455,"")</f>
        <v/>
      </c>
      <c r="E466" s="107" t="str">
        <f>IF(PS!F455=SCTNB!$F$6,PS!G455,IF(PS!G455=SCTNB!$F$6,PS!F455,""))</f>
        <v/>
      </c>
      <c r="F466" s="107"/>
      <c r="G466" s="110">
        <f>IF(PS!F455=SCTNB!$F$6,PS!J455,0)</f>
        <v>0</v>
      </c>
      <c r="H466" s="110">
        <f>IF(PS!G455=SCTNB!$F$6,PS!J455,0)</f>
        <v>0</v>
      </c>
      <c r="I466" s="110">
        <f>IF(AND(G466=0,H466=0),0,MAX(I465-J465+SUM($G$14:G466)-SUM($H$14:H466),0))</f>
        <v>0</v>
      </c>
      <c r="J466" s="110">
        <f>IF(AND(G466=0,H466=0),0,MAX(J465-I465+SUM($H$14:H466)-SUM($G$14:G466),0))</f>
        <v>0</v>
      </c>
    </row>
    <row r="467" spans="1:10" s="134" customFormat="1" ht="15" hidden="1" x14ac:dyDescent="0.2">
      <c r="A467" s="109" t="str">
        <f>IF(OR(PS!F456=SCTNB!$F$6,PS!G456=SCTNB!$F$6),PS!A456,"")</f>
        <v/>
      </c>
      <c r="B467" s="107" t="str">
        <f>IF(PS!F456=SCTNB!$F$6,PS!C456,IF(PS!G456=SCTNB!$F$6,PS!D456,""))</f>
        <v/>
      </c>
      <c r="C467" s="109" t="str">
        <f>IF(OR(PS!F456=SCTNB!$F$6,PS!G456=SCTNB!$F$6),PS!B456,"")</f>
        <v/>
      </c>
      <c r="D467" s="197" t="str">
        <f>IF(OR(PS!F456=SCTNB!$F$6,PS!G456=SCTNB!$F$6),PS!E456,"")</f>
        <v/>
      </c>
      <c r="E467" s="107" t="str">
        <f>IF(PS!F456=SCTNB!$F$6,PS!G456,IF(PS!G456=SCTNB!$F$6,PS!F456,""))</f>
        <v/>
      </c>
      <c r="F467" s="107"/>
      <c r="G467" s="110">
        <f>IF(PS!F456=SCTNB!$F$6,PS!J456,0)</f>
        <v>0</v>
      </c>
      <c r="H467" s="110">
        <f>IF(PS!G456=SCTNB!$F$6,PS!J456,0)</f>
        <v>0</v>
      </c>
      <c r="I467" s="110">
        <f>IF(AND(G467=0,H467=0),0,MAX(I466-J466+SUM($G$14:G467)-SUM($H$14:H467),0))</f>
        <v>0</v>
      </c>
      <c r="J467" s="110">
        <f>IF(AND(G467=0,H467=0),0,MAX(J466-I466+SUM($H$14:H467)-SUM($G$14:G467),0))</f>
        <v>0</v>
      </c>
    </row>
    <row r="468" spans="1:10" s="134" customFormat="1" ht="15" hidden="1" x14ac:dyDescent="0.2">
      <c r="A468" s="109" t="str">
        <f>IF(OR(PS!F457=SCTNB!$F$6,PS!G457=SCTNB!$F$6),PS!A457,"")</f>
        <v/>
      </c>
      <c r="B468" s="107" t="str">
        <f>IF(PS!F457=SCTNB!$F$6,PS!C457,IF(PS!G457=SCTNB!$F$6,PS!D457,""))</f>
        <v/>
      </c>
      <c r="C468" s="109" t="str">
        <f>IF(OR(PS!F457=SCTNB!$F$6,PS!G457=SCTNB!$F$6),PS!B457,"")</f>
        <v/>
      </c>
      <c r="D468" s="197" t="str">
        <f>IF(OR(PS!F457=SCTNB!$F$6,PS!G457=SCTNB!$F$6),PS!E457,"")</f>
        <v/>
      </c>
      <c r="E468" s="107" t="str">
        <f>IF(PS!F457=SCTNB!$F$6,PS!G457,IF(PS!G457=SCTNB!$F$6,PS!F457,""))</f>
        <v/>
      </c>
      <c r="F468" s="107"/>
      <c r="G468" s="110">
        <f>IF(PS!F457=SCTNB!$F$6,PS!J457,0)</f>
        <v>0</v>
      </c>
      <c r="H468" s="110">
        <f>IF(PS!G457=SCTNB!$F$6,PS!J457,0)</f>
        <v>0</v>
      </c>
      <c r="I468" s="110">
        <f>IF(AND(G468=0,H468=0),0,MAX(I467-J467+SUM($G$14:G468)-SUM($H$14:H468),0))</f>
        <v>0</v>
      </c>
      <c r="J468" s="110">
        <f>IF(AND(G468=0,H468=0),0,MAX(J467-I467+SUM($H$14:H468)-SUM($G$14:G468),0))</f>
        <v>0</v>
      </c>
    </row>
    <row r="469" spans="1:10" s="134" customFormat="1" ht="15" hidden="1" x14ac:dyDescent="0.2">
      <c r="A469" s="109" t="str">
        <f>IF(OR(PS!F458=SCTNB!$F$6,PS!G458=SCTNB!$F$6),PS!A458,"")</f>
        <v/>
      </c>
      <c r="B469" s="107" t="str">
        <f>IF(PS!F458=SCTNB!$F$6,PS!C458,IF(PS!G458=SCTNB!$F$6,PS!D458,""))</f>
        <v/>
      </c>
      <c r="C469" s="109" t="str">
        <f>IF(OR(PS!F458=SCTNB!$F$6,PS!G458=SCTNB!$F$6),PS!B458,"")</f>
        <v/>
      </c>
      <c r="D469" s="197" t="str">
        <f>IF(OR(PS!F458=SCTNB!$F$6,PS!G458=SCTNB!$F$6),PS!E458,"")</f>
        <v/>
      </c>
      <c r="E469" s="107" t="str">
        <f>IF(PS!F458=SCTNB!$F$6,PS!G458,IF(PS!G458=SCTNB!$F$6,PS!F458,""))</f>
        <v/>
      </c>
      <c r="F469" s="107"/>
      <c r="G469" s="110">
        <f>IF(PS!F458=SCTNB!$F$6,PS!J458,0)</f>
        <v>0</v>
      </c>
      <c r="H469" s="110">
        <f>IF(PS!G458=SCTNB!$F$6,PS!J458,0)</f>
        <v>0</v>
      </c>
      <c r="I469" s="110">
        <f>IF(AND(G469=0,H469=0),0,MAX(I468-J468+SUM($G$14:G469)-SUM($H$14:H469),0))</f>
        <v>0</v>
      </c>
      <c r="J469" s="110">
        <f>IF(AND(G469=0,H469=0),0,MAX(J468-I468+SUM($H$14:H469)-SUM($G$14:G469),0))</f>
        <v>0</v>
      </c>
    </row>
    <row r="470" spans="1:10" s="134" customFormat="1" ht="15" hidden="1" x14ac:dyDescent="0.2">
      <c r="A470" s="109" t="str">
        <f>IF(OR(PS!F459=SCTNB!$F$6,PS!G459=SCTNB!$F$6),PS!A459,"")</f>
        <v/>
      </c>
      <c r="B470" s="107" t="str">
        <f>IF(PS!F459=SCTNB!$F$6,PS!C459,IF(PS!G459=SCTNB!$F$6,PS!D459,""))</f>
        <v/>
      </c>
      <c r="C470" s="109" t="str">
        <f>IF(OR(PS!F459=SCTNB!$F$6,PS!G459=SCTNB!$F$6),PS!B459,"")</f>
        <v/>
      </c>
      <c r="D470" s="197" t="str">
        <f>IF(OR(PS!F459=SCTNB!$F$6,PS!G459=SCTNB!$F$6),PS!E459,"")</f>
        <v/>
      </c>
      <c r="E470" s="107" t="str">
        <f>IF(PS!F459=SCTNB!$F$6,PS!G459,IF(PS!G459=SCTNB!$F$6,PS!F459,""))</f>
        <v/>
      </c>
      <c r="F470" s="107"/>
      <c r="G470" s="110">
        <f>IF(PS!F459=SCTNB!$F$6,PS!J459,0)</f>
        <v>0</v>
      </c>
      <c r="H470" s="110">
        <f>IF(PS!G459=SCTNB!$F$6,PS!J459,0)</f>
        <v>0</v>
      </c>
      <c r="I470" s="110">
        <f>IF(AND(G470=0,H470=0),0,MAX(I469-J469+SUM($G$14:G470)-SUM($H$14:H470),0))</f>
        <v>0</v>
      </c>
      <c r="J470" s="110">
        <f>IF(AND(G470=0,H470=0),0,MAX(J469-I469+SUM($H$14:H470)-SUM($G$14:G470),0))</f>
        <v>0</v>
      </c>
    </row>
    <row r="471" spans="1:10" s="134" customFormat="1" ht="15" hidden="1" x14ac:dyDescent="0.2">
      <c r="A471" s="109" t="str">
        <f>IF(OR(PS!F460=SCTNB!$F$6,PS!G460=SCTNB!$F$6),PS!A460,"")</f>
        <v/>
      </c>
      <c r="B471" s="107" t="str">
        <f>IF(PS!F460=SCTNB!$F$6,PS!C460,IF(PS!G460=SCTNB!$F$6,PS!D460,""))</f>
        <v/>
      </c>
      <c r="C471" s="109" t="str">
        <f>IF(OR(PS!F460=SCTNB!$F$6,PS!G460=SCTNB!$F$6),PS!B460,"")</f>
        <v/>
      </c>
      <c r="D471" s="197" t="str">
        <f>IF(OR(PS!F460=SCTNB!$F$6,PS!G460=SCTNB!$F$6),PS!E460,"")</f>
        <v/>
      </c>
      <c r="E471" s="107" t="str">
        <f>IF(PS!F460=SCTNB!$F$6,PS!G460,IF(PS!G460=SCTNB!$F$6,PS!F460,""))</f>
        <v/>
      </c>
      <c r="F471" s="107"/>
      <c r="G471" s="110">
        <f>IF(PS!F460=SCTNB!$F$6,PS!J460,0)</f>
        <v>0</v>
      </c>
      <c r="H471" s="110">
        <f>IF(PS!G460=SCTNB!$F$6,PS!J460,0)</f>
        <v>0</v>
      </c>
      <c r="I471" s="110">
        <f>IF(AND(G471=0,H471=0),0,MAX(I470-J470+SUM($G$14:G471)-SUM($H$14:H471),0))</f>
        <v>0</v>
      </c>
      <c r="J471" s="110">
        <f>IF(AND(G471=0,H471=0),0,MAX(J470-I470+SUM($H$14:H471)-SUM($G$14:G471),0))</f>
        <v>0</v>
      </c>
    </row>
    <row r="472" spans="1:10" s="134" customFormat="1" ht="15" hidden="1" x14ac:dyDescent="0.2">
      <c r="A472" s="109" t="str">
        <f>IF(OR(PS!F461=SCTNB!$F$6,PS!G461=SCTNB!$F$6),PS!A461,"")</f>
        <v/>
      </c>
      <c r="B472" s="107" t="str">
        <f>IF(PS!F461=SCTNB!$F$6,PS!C461,IF(PS!G461=SCTNB!$F$6,PS!D461,""))</f>
        <v/>
      </c>
      <c r="C472" s="109" t="str">
        <f>IF(OR(PS!F461=SCTNB!$F$6,PS!G461=SCTNB!$F$6),PS!B461,"")</f>
        <v/>
      </c>
      <c r="D472" s="197" t="str">
        <f>IF(OR(PS!F461=SCTNB!$F$6,PS!G461=SCTNB!$F$6),PS!E461,"")</f>
        <v/>
      </c>
      <c r="E472" s="107" t="str">
        <f>IF(PS!F461=SCTNB!$F$6,PS!G461,IF(PS!G461=SCTNB!$F$6,PS!F461,""))</f>
        <v/>
      </c>
      <c r="F472" s="107"/>
      <c r="G472" s="110">
        <f>IF(PS!F461=SCTNB!$F$6,PS!J461,0)</f>
        <v>0</v>
      </c>
      <c r="H472" s="110">
        <f>IF(PS!G461=SCTNB!$F$6,PS!J461,0)</f>
        <v>0</v>
      </c>
      <c r="I472" s="110">
        <f>IF(AND(G472=0,H472=0),0,MAX(I471-J471+SUM($G$14:G472)-SUM($H$14:H472),0))</f>
        <v>0</v>
      </c>
      <c r="J472" s="110">
        <f>IF(AND(G472=0,H472=0),0,MAX(J471-I471+SUM($H$14:H472)-SUM($G$14:G472),0))</f>
        <v>0</v>
      </c>
    </row>
    <row r="473" spans="1:10" s="134" customFormat="1" ht="15" hidden="1" x14ac:dyDescent="0.2">
      <c r="A473" s="109" t="str">
        <f>IF(OR(PS!F462=SCTNB!$F$6,PS!G462=SCTNB!$F$6),PS!A462,"")</f>
        <v/>
      </c>
      <c r="B473" s="107" t="str">
        <f>IF(PS!F462=SCTNB!$F$6,PS!C462,IF(PS!G462=SCTNB!$F$6,PS!D462,""))</f>
        <v/>
      </c>
      <c r="C473" s="109" t="str">
        <f>IF(OR(PS!F462=SCTNB!$F$6,PS!G462=SCTNB!$F$6),PS!B462,"")</f>
        <v/>
      </c>
      <c r="D473" s="197" t="str">
        <f>IF(OR(PS!F462=SCTNB!$F$6,PS!G462=SCTNB!$F$6),PS!E462,"")</f>
        <v/>
      </c>
      <c r="E473" s="107" t="str">
        <f>IF(PS!F462=SCTNB!$F$6,PS!G462,IF(PS!G462=SCTNB!$F$6,PS!F462,""))</f>
        <v/>
      </c>
      <c r="F473" s="107"/>
      <c r="G473" s="110">
        <f>IF(PS!F462=SCTNB!$F$6,PS!J462,0)</f>
        <v>0</v>
      </c>
      <c r="H473" s="110">
        <f>IF(PS!G462=SCTNB!$F$6,PS!J462,0)</f>
        <v>0</v>
      </c>
      <c r="I473" s="110">
        <f>IF(AND(G473=0,H473=0),0,MAX(I472-J472+SUM($G$14:G473)-SUM($H$14:H473),0))</f>
        <v>0</v>
      </c>
      <c r="J473" s="110">
        <f>IF(AND(G473=0,H473=0),0,MAX(J472-I472+SUM($H$14:H473)-SUM($G$14:G473),0))</f>
        <v>0</v>
      </c>
    </row>
    <row r="474" spans="1:10" s="134" customFormat="1" ht="15" hidden="1" x14ac:dyDescent="0.2">
      <c r="A474" s="109" t="str">
        <f>IF(OR(PS!F463=SCTNB!$F$6,PS!G463=SCTNB!$F$6),PS!A463,"")</f>
        <v/>
      </c>
      <c r="B474" s="107" t="str">
        <f>IF(PS!F463=SCTNB!$F$6,PS!C463,IF(PS!G463=SCTNB!$F$6,PS!D463,""))</f>
        <v/>
      </c>
      <c r="C474" s="109" t="str">
        <f>IF(OR(PS!F463=SCTNB!$F$6,PS!G463=SCTNB!$F$6),PS!B463,"")</f>
        <v/>
      </c>
      <c r="D474" s="197" t="str">
        <f>IF(OR(PS!F463=SCTNB!$F$6,PS!G463=SCTNB!$F$6),PS!E463,"")</f>
        <v/>
      </c>
      <c r="E474" s="107" t="str">
        <f>IF(PS!F463=SCTNB!$F$6,PS!G463,IF(PS!G463=SCTNB!$F$6,PS!F463,""))</f>
        <v/>
      </c>
      <c r="F474" s="107"/>
      <c r="G474" s="110">
        <f>IF(PS!F463=SCTNB!$F$6,PS!J463,0)</f>
        <v>0</v>
      </c>
      <c r="H474" s="110">
        <f>IF(PS!G463=SCTNB!$F$6,PS!J463,0)</f>
        <v>0</v>
      </c>
      <c r="I474" s="110">
        <f>IF(AND(G474=0,H474=0),0,MAX(I473-J473+SUM($G$14:G474)-SUM($H$14:H474),0))</f>
        <v>0</v>
      </c>
      <c r="J474" s="110">
        <f>IF(AND(G474=0,H474=0),0,MAX(J473-I473+SUM($H$14:H474)-SUM($G$14:G474),0))</f>
        <v>0</v>
      </c>
    </row>
    <row r="475" spans="1:10" s="134" customFormat="1" ht="15" hidden="1" x14ac:dyDescent="0.2">
      <c r="A475" s="109" t="str">
        <f>IF(OR(PS!F464=SCTNB!$F$6,PS!G464=SCTNB!$F$6),PS!A464,"")</f>
        <v/>
      </c>
      <c r="B475" s="107" t="str">
        <f>IF(PS!F464=SCTNB!$F$6,PS!C464,IF(PS!G464=SCTNB!$F$6,PS!D464,""))</f>
        <v/>
      </c>
      <c r="C475" s="109" t="str">
        <f>IF(OR(PS!F464=SCTNB!$F$6,PS!G464=SCTNB!$F$6),PS!B464,"")</f>
        <v/>
      </c>
      <c r="D475" s="197" t="str">
        <f>IF(OR(PS!F464=SCTNB!$F$6,PS!G464=SCTNB!$F$6),PS!E464,"")</f>
        <v/>
      </c>
      <c r="E475" s="107" t="str">
        <f>IF(PS!F464=SCTNB!$F$6,PS!G464,IF(PS!G464=SCTNB!$F$6,PS!F464,""))</f>
        <v/>
      </c>
      <c r="F475" s="107"/>
      <c r="G475" s="110">
        <f>IF(PS!F464=SCTNB!$F$6,PS!J464,0)</f>
        <v>0</v>
      </c>
      <c r="H475" s="110">
        <f>IF(PS!G464=SCTNB!$F$6,PS!J464,0)</f>
        <v>0</v>
      </c>
      <c r="I475" s="110">
        <f>IF(AND(G475=0,H475=0),0,MAX(I474-J474+SUM($G$14:G475)-SUM($H$14:H475),0))</f>
        <v>0</v>
      </c>
      <c r="J475" s="110">
        <f>IF(AND(G475=0,H475=0),0,MAX(J474-I474+SUM($H$14:H475)-SUM($G$14:G475),0))</f>
        <v>0</v>
      </c>
    </row>
    <row r="476" spans="1:10" s="134" customFormat="1" ht="15" hidden="1" x14ac:dyDescent="0.2">
      <c r="A476" s="109" t="str">
        <f>IF(OR(PS!F465=SCTNB!$F$6,PS!G465=SCTNB!$F$6),PS!A465,"")</f>
        <v/>
      </c>
      <c r="B476" s="107" t="str">
        <f>IF(PS!F465=SCTNB!$F$6,PS!C465,IF(PS!G465=SCTNB!$F$6,PS!D465,""))</f>
        <v/>
      </c>
      <c r="C476" s="109" t="str">
        <f>IF(OR(PS!F465=SCTNB!$F$6,PS!G465=SCTNB!$F$6),PS!B465,"")</f>
        <v/>
      </c>
      <c r="D476" s="197" t="str">
        <f>IF(OR(PS!F465=SCTNB!$F$6,PS!G465=SCTNB!$F$6),PS!E465,"")</f>
        <v/>
      </c>
      <c r="E476" s="107" t="str">
        <f>IF(PS!F465=SCTNB!$F$6,PS!G465,IF(PS!G465=SCTNB!$F$6,PS!F465,""))</f>
        <v/>
      </c>
      <c r="F476" s="107"/>
      <c r="G476" s="110">
        <f>IF(PS!F465=SCTNB!$F$6,PS!J465,0)</f>
        <v>0</v>
      </c>
      <c r="H476" s="110">
        <f>IF(PS!G465=SCTNB!$F$6,PS!J465,0)</f>
        <v>0</v>
      </c>
      <c r="I476" s="110">
        <f>IF(AND(G476=0,H476=0),0,MAX(I475-J475+SUM($G$14:G476)-SUM($H$14:H476),0))</f>
        <v>0</v>
      </c>
      <c r="J476" s="110">
        <f>IF(AND(G476=0,H476=0),0,MAX(J475-I475+SUM($H$14:H476)-SUM($G$14:G476),0))</f>
        <v>0</v>
      </c>
    </row>
    <row r="477" spans="1:10" s="134" customFormat="1" ht="15" hidden="1" x14ac:dyDescent="0.2">
      <c r="A477" s="109" t="str">
        <f>IF(OR(PS!F466=SCTNB!$F$6,PS!G466=SCTNB!$F$6),PS!A466,"")</f>
        <v/>
      </c>
      <c r="B477" s="107" t="str">
        <f>IF(PS!F466=SCTNB!$F$6,PS!C466,IF(PS!G466=SCTNB!$F$6,PS!D466,""))</f>
        <v/>
      </c>
      <c r="C477" s="109" t="str">
        <f>IF(OR(PS!F466=SCTNB!$F$6,PS!G466=SCTNB!$F$6),PS!B466,"")</f>
        <v/>
      </c>
      <c r="D477" s="197" t="str">
        <f>IF(OR(PS!F466=SCTNB!$F$6,PS!G466=SCTNB!$F$6),PS!E466,"")</f>
        <v/>
      </c>
      <c r="E477" s="107" t="str">
        <f>IF(PS!F466=SCTNB!$F$6,PS!G466,IF(PS!G466=SCTNB!$F$6,PS!F466,""))</f>
        <v/>
      </c>
      <c r="F477" s="107"/>
      <c r="G477" s="110">
        <f>IF(PS!F466=SCTNB!$F$6,PS!J466,0)</f>
        <v>0</v>
      </c>
      <c r="H477" s="110">
        <f>IF(PS!G466=SCTNB!$F$6,PS!J466,0)</f>
        <v>0</v>
      </c>
      <c r="I477" s="110">
        <f>IF(AND(G477=0,H477=0),0,MAX(I476-J476+SUM($G$14:G477)-SUM($H$14:H477),0))</f>
        <v>0</v>
      </c>
      <c r="J477" s="110">
        <f>IF(AND(G477=0,H477=0),0,MAX(J476-I476+SUM($H$14:H477)-SUM($G$14:G477),0))</f>
        <v>0</v>
      </c>
    </row>
    <row r="478" spans="1:10" s="134" customFormat="1" ht="15" hidden="1" x14ac:dyDescent="0.2">
      <c r="A478" s="109" t="str">
        <f>IF(OR(PS!F467=SCTNB!$F$6,PS!G467=SCTNB!$F$6),PS!A467,"")</f>
        <v/>
      </c>
      <c r="B478" s="107" t="str">
        <f>IF(PS!F467=SCTNB!$F$6,PS!C467,IF(PS!G467=SCTNB!$F$6,PS!D467,""))</f>
        <v/>
      </c>
      <c r="C478" s="109" t="str">
        <f>IF(OR(PS!F467=SCTNB!$F$6,PS!G467=SCTNB!$F$6),PS!B467,"")</f>
        <v/>
      </c>
      <c r="D478" s="197" t="str">
        <f>IF(OR(PS!F467=SCTNB!$F$6,PS!G467=SCTNB!$F$6),PS!E467,"")</f>
        <v/>
      </c>
      <c r="E478" s="107" t="str">
        <f>IF(PS!F467=SCTNB!$F$6,PS!G467,IF(PS!G467=SCTNB!$F$6,PS!F467,""))</f>
        <v/>
      </c>
      <c r="F478" s="107"/>
      <c r="G478" s="110">
        <f>IF(PS!F467=SCTNB!$F$6,PS!J467,0)</f>
        <v>0</v>
      </c>
      <c r="H478" s="110">
        <f>IF(PS!G467=SCTNB!$F$6,PS!J467,0)</f>
        <v>0</v>
      </c>
      <c r="I478" s="110">
        <f>IF(AND(G478=0,H478=0),0,MAX(I477-J477+SUM($G$14:G478)-SUM($H$14:H478),0))</f>
        <v>0</v>
      </c>
      <c r="J478" s="110">
        <f>IF(AND(G478=0,H478=0),0,MAX(J477-I477+SUM($H$14:H478)-SUM($G$14:G478),0))</f>
        <v>0</v>
      </c>
    </row>
    <row r="479" spans="1:10" s="134" customFormat="1" ht="15" hidden="1" x14ac:dyDescent="0.2">
      <c r="A479" s="109" t="str">
        <f>IF(OR(PS!F468=SCTNB!$F$6,PS!G468=SCTNB!$F$6),PS!A468,"")</f>
        <v/>
      </c>
      <c r="B479" s="107" t="str">
        <f>IF(PS!F468=SCTNB!$F$6,PS!C468,IF(PS!G468=SCTNB!$F$6,PS!D468,""))</f>
        <v/>
      </c>
      <c r="C479" s="109" t="str">
        <f>IF(OR(PS!F468=SCTNB!$F$6,PS!G468=SCTNB!$F$6),PS!B468,"")</f>
        <v/>
      </c>
      <c r="D479" s="197" t="str">
        <f>IF(OR(PS!F468=SCTNB!$F$6,PS!G468=SCTNB!$F$6),PS!E468,"")</f>
        <v/>
      </c>
      <c r="E479" s="107" t="str">
        <f>IF(PS!F468=SCTNB!$F$6,PS!G468,IF(PS!G468=SCTNB!$F$6,PS!F468,""))</f>
        <v/>
      </c>
      <c r="F479" s="107"/>
      <c r="G479" s="110">
        <f>IF(PS!F468=SCTNB!$F$6,PS!J468,0)</f>
        <v>0</v>
      </c>
      <c r="H479" s="110">
        <f>IF(PS!G468=SCTNB!$F$6,PS!J468,0)</f>
        <v>0</v>
      </c>
      <c r="I479" s="110">
        <f>IF(AND(G479=0,H479=0),0,MAX(I478-J478+SUM($G$14:G479)-SUM($H$14:H479),0))</f>
        <v>0</v>
      </c>
      <c r="J479" s="110">
        <f>IF(AND(G479=0,H479=0),0,MAX(J478-I478+SUM($H$14:H479)-SUM($G$14:G479),0))</f>
        <v>0</v>
      </c>
    </row>
    <row r="480" spans="1:10" s="134" customFormat="1" ht="15" hidden="1" x14ac:dyDescent="0.2">
      <c r="A480" s="109" t="str">
        <f>IF(OR(PS!F469=SCTNB!$F$6,PS!G469=SCTNB!$F$6),PS!A469,"")</f>
        <v/>
      </c>
      <c r="B480" s="107" t="str">
        <f>IF(PS!F469=SCTNB!$F$6,PS!C469,IF(PS!G469=SCTNB!$F$6,PS!D469,""))</f>
        <v/>
      </c>
      <c r="C480" s="109" t="str">
        <f>IF(OR(PS!F469=SCTNB!$F$6,PS!G469=SCTNB!$F$6),PS!B469,"")</f>
        <v/>
      </c>
      <c r="D480" s="197" t="str">
        <f>IF(OR(PS!F469=SCTNB!$F$6,PS!G469=SCTNB!$F$6),PS!E469,"")</f>
        <v/>
      </c>
      <c r="E480" s="107" t="str">
        <f>IF(PS!F469=SCTNB!$F$6,PS!G469,IF(PS!G469=SCTNB!$F$6,PS!F469,""))</f>
        <v/>
      </c>
      <c r="F480" s="107"/>
      <c r="G480" s="110">
        <f>IF(PS!F469=SCTNB!$F$6,PS!J469,0)</f>
        <v>0</v>
      </c>
      <c r="H480" s="110">
        <f>IF(PS!G469=SCTNB!$F$6,PS!J469,0)</f>
        <v>0</v>
      </c>
      <c r="I480" s="110">
        <f>IF(AND(G480=0,H480=0),0,MAX(I479-J479+SUM($G$14:G480)-SUM($H$14:H480),0))</f>
        <v>0</v>
      </c>
      <c r="J480" s="110">
        <f>IF(AND(G480=0,H480=0),0,MAX(J479-I479+SUM($H$14:H480)-SUM($G$14:G480),0))</f>
        <v>0</v>
      </c>
    </row>
    <row r="481" spans="1:10" s="134" customFormat="1" ht="15" hidden="1" x14ac:dyDescent="0.2">
      <c r="A481" s="109" t="str">
        <f>IF(OR(PS!F470=SCTNB!$F$6,PS!G470=SCTNB!$F$6),PS!A470,"")</f>
        <v/>
      </c>
      <c r="B481" s="107" t="str">
        <f>IF(PS!F470=SCTNB!$F$6,PS!C470,IF(PS!G470=SCTNB!$F$6,PS!D470,""))</f>
        <v/>
      </c>
      <c r="C481" s="109" t="str">
        <f>IF(OR(PS!F470=SCTNB!$F$6,PS!G470=SCTNB!$F$6),PS!B470,"")</f>
        <v/>
      </c>
      <c r="D481" s="197" t="str">
        <f>IF(OR(PS!F470=SCTNB!$F$6,PS!G470=SCTNB!$F$6),PS!E470,"")</f>
        <v/>
      </c>
      <c r="E481" s="107" t="str">
        <f>IF(PS!F470=SCTNB!$F$6,PS!G470,IF(PS!G470=SCTNB!$F$6,PS!F470,""))</f>
        <v/>
      </c>
      <c r="F481" s="107"/>
      <c r="G481" s="110">
        <f>IF(PS!F470=SCTNB!$F$6,PS!J470,0)</f>
        <v>0</v>
      </c>
      <c r="H481" s="110">
        <f>IF(PS!G470=SCTNB!$F$6,PS!J470,0)</f>
        <v>0</v>
      </c>
      <c r="I481" s="110">
        <f>IF(AND(G481=0,H481=0),0,MAX(I480-J480+SUM($G$14:G481)-SUM($H$14:H481),0))</f>
        <v>0</v>
      </c>
      <c r="J481" s="110">
        <f>IF(AND(G481=0,H481=0),0,MAX(J480-I480+SUM($H$14:H481)-SUM($G$14:G481),0))</f>
        <v>0</v>
      </c>
    </row>
    <row r="482" spans="1:10" s="134" customFormat="1" ht="15" hidden="1" x14ac:dyDescent="0.2">
      <c r="A482" s="109" t="str">
        <f>IF(OR(PS!F471=SCTNB!$F$6,PS!G471=SCTNB!$F$6),PS!A471,"")</f>
        <v/>
      </c>
      <c r="B482" s="107" t="str">
        <f>IF(PS!F471=SCTNB!$F$6,PS!C471,IF(PS!G471=SCTNB!$F$6,PS!D471,""))</f>
        <v/>
      </c>
      <c r="C482" s="109" t="str">
        <f>IF(OR(PS!F471=SCTNB!$F$6,PS!G471=SCTNB!$F$6),PS!B471,"")</f>
        <v/>
      </c>
      <c r="D482" s="197" t="str">
        <f>IF(OR(PS!F471=SCTNB!$F$6,PS!G471=SCTNB!$F$6),PS!E471,"")</f>
        <v/>
      </c>
      <c r="E482" s="107" t="str">
        <f>IF(PS!F471=SCTNB!$F$6,PS!G471,IF(PS!G471=SCTNB!$F$6,PS!F471,""))</f>
        <v/>
      </c>
      <c r="F482" s="107"/>
      <c r="G482" s="110">
        <f>IF(PS!F471=SCTNB!$F$6,PS!J471,0)</f>
        <v>0</v>
      </c>
      <c r="H482" s="110">
        <f>IF(PS!G471=SCTNB!$F$6,PS!J471,0)</f>
        <v>0</v>
      </c>
      <c r="I482" s="110">
        <f>IF(AND(G482=0,H482=0),0,MAX(I481-J481+SUM($G$14:G482)-SUM($H$14:H482),0))</f>
        <v>0</v>
      </c>
      <c r="J482" s="110">
        <f>IF(AND(G482=0,H482=0),0,MAX(J481-I481+SUM($H$14:H482)-SUM($G$14:G482),0))</f>
        <v>0</v>
      </c>
    </row>
    <row r="483" spans="1:10" s="134" customFormat="1" ht="15" hidden="1" x14ac:dyDescent="0.2">
      <c r="A483" s="109" t="str">
        <f>IF(OR(PS!F472=SCTNB!$F$6,PS!G472=SCTNB!$F$6),PS!A472,"")</f>
        <v/>
      </c>
      <c r="B483" s="107" t="str">
        <f>IF(PS!F472=SCTNB!$F$6,PS!C472,IF(PS!G472=SCTNB!$F$6,PS!D472,""))</f>
        <v/>
      </c>
      <c r="C483" s="109" t="str">
        <f>IF(OR(PS!F472=SCTNB!$F$6,PS!G472=SCTNB!$F$6),PS!B472,"")</f>
        <v/>
      </c>
      <c r="D483" s="197" t="str">
        <f>IF(OR(PS!F472=SCTNB!$F$6,PS!G472=SCTNB!$F$6),PS!E472,"")</f>
        <v/>
      </c>
      <c r="E483" s="107" t="str">
        <f>IF(PS!F472=SCTNB!$F$6,PS!G472,IF(PS!G472=SCTNB!$F$6,PS!F472,""))</f>
        <v/>
      </c>
      <c r="F483" s="107"/>
      <c r="G483" s="110">
        <f>IF(PS!F472=SCTNB!$F$6,PS!J472,0)</f>
        <v>0</v>
      </c>
      <c r="H483" s="110">
        <f>IF(PS!G472=SCTNB!$F$6,PS!J472,0)</f>
        <v>0</v>
      </c>
      <c r="I483" s="110">
        <f>IF(AND(G483=0,H483=0),0,MAX(I482-J482+SUM($G$14:G483)-SUM($H$14:H483),0))</f>
        <v>0</v>
      </c>
      <c r="J483" s="110">
        <f>IF(AND(G483=0,H483=0),0,MAX(J482-I482+SUM($H$14:H483)-SUM($G$14:G483),0))</f>
        <v>0</v>
      </c>
    </row>
    <row r="484" spans="1:10" s="134" customFormat="1" ht="15" hidden="1" x14ac:dyDescent="0.2">
      <c r="A484" s="109" t="str">
        <f>IF(OR(PS!F473=SCTNB!$F$6,PS!G473=SCTNB!$F$6),PS!A473,"")</f>
        <v/>
      </c>
      <c r="B484" s="107" t="str">
        <f>IF(PS!F473=SCTNB!$F$6,PS!C473,IF(PS!G473=SCTNB!$F$6,PS!D473,""))</f>
        <v/>
      </c>
      <c r="C484" s="109" t="str">
        <f>IF(OR(PS!F473=SCTNB!$F$6,PS!G473=SCTNB!$F$6),PS!B473,"")</f>
        <v/>
      </c>
      <c r="D484" s="197" t="str">
        <f>IF(OR(PS!F473=SCTNB!$F$6,PS!G473=SCTNB!$F$6),PS!E473,"")</f>
        <v/>
      </c>
      <c r="E484" s="107" t="str">
        <f>IF(PS!F473=SCTNB!$F$6,PS!G473,IF(PS!G473=SCTNB!$F$6,PS!F473,""))</f>
        <v/>
      </c>
      <c r="F484" s="107"/>
      <c r="G484" s="110">
        <f>IF(PS!F473=SCTNB!$F$6,PS!J473,0)</f>
        <v>0</v>
      </c>
      <c r="H484" s="110">
        <f>IF(PS!G473=SCTNB!$F$6,PS!J473,0)</f>
        <v>0</v>
      </c>
      <c r="I484" s="110">
        <f>IF(AND(G484=0,H484=0),0,MAX(I483-J483+SUM($G$14:G484)-SUM($H$14:H484),0))</f>
        <v>0</v>
      </c>
      <c r="J484" s="110">
        <f>IF(AND(G484=0,H484=0),0,MAX(J483-I483+SUM($H$14:H484)-SUM($G$14:G484),0))</f>
        <v>0</v>
      </c>
    </row>
    <row r="485" spans="1:10" s="134" customFormat="1" ht="15" hidden="1" x14ac:dyDescent="0.2">
      <c r="A485" s="109" t="str">
        <f>IF(OR(PS!F474=SCTNB!$F$6,PS!G474=SCTNB!$F$6),PS!A474,"")</f>
        <v/>
      </c>
      <c r="B485" s="107" t="str">
        <f>IF(PS!F474=SCTNB!$F$6,PS!C474,IF(PS!G474=SCTNB!$F$6,PS!D474,""))</f>
        <v/>
      </c>
      <c r="C485" s="109" t="str">
        <f>IF(OR(PS!F474=SCTNB!$F$6,PS!G474=SCTNB!$F$6),PS!B474,"")</f>
        <v/>
      </c>
      <c r="D485" s="197" t="str">
        <f>IF(OR(PS!F474=SCTNB!$F$6,PS!G474=SCTNB!$F$6),PS!E474,"")</f>
        <v/>
      </c>
      <c r="E485" s="107" t="str">
        <f>IF(PS!F474=SCTNB!$F$6,PS!G474,IF(PS!G474=SCTNB!$F$6,PS!F474,""))</f>
        <v/>
      </c>
      <c r="F485" s="107"/>
      <c r="G485" s="110">
        <f>IF(PS!F474=SCTNB!$F$6,PS!J474,0)</f>
        <v>0</v>
      </c>
      <c r="H485" s="110">
        <f>IF(PS!G474=SCTNB!$F$6,PS!J474,0)</f>
        <v>0</v>
      </c>
      <c r="I485" s="110">
        <f>IF(AND(G485=0,H485=0),0,MAX(I484-J484+SUM($G$14:G485)-SUM($H$14:H485),0))</f>
        <v>0</v>
      </c>
      <c r="J485" s="110">
        <f>IF(AND(G485=0,H485=0),0,MAX(J484-I484+SUM($H$14:H485)-SUM($G$14:G485),0))</f>
        <v>0</v>
      </c>
    </row>
    <row r="486" spans="1:10" s="134" customFormat="1" ht="15" hidden="1" x14ac:dyDescent="0.2">
      <c r="A486" s="109" t="str">
        <f>IF(OR(PS!F475=SCTNB!$F$6,PS!G475=SCTNB!$F$6),PS!A475,"")</f>
        <v/>
      </c>
      <c r="B486" s="107" t="str">
        <f>IF(PS!F475=SCTNB!$F$6,PS!C475,IF(PS!G475=SCTNB!$F$6,PS!D475,""))</f>
        <v/>
      </c>
      <c r="C486" s="109" t="str">
        <f>IF(OR(PS!F475=SCTNB!$F$6,PS!G475=SCTNB!$F$6),PS!B475,"")</f>
        <v/>
      </c>
      <c r="D486" s="197" t="str">
        <f>IF(OR(PS!F475=SCTNB!$F$6,PS!G475=SCTNB!$F$6),PS!E475,"")</f>
        <v/>
      </c>
      <c r="E486" s="107" t="str">
        <f>IF(PS!F475=SCTNB!$F$6,PS!G475,IF(PS!G475=SCTNB!$F$6,PS!F475,""))</f>
        <v/>
      </c>
      <c r="F486" s="107"/>
      <c r="G486" s="110">
        <f>IF(PS!F475=SCTNB!$F$6,PS!J475,0)</f>
        <v>0</v>
      </c>
      <c r="H486" s="110">
        <f>IF(PS!G475=SCTNB!$F$6,PS!J475,0)</f>
        <v>0</v>
      </c>
      <c r="I486" s="110">
        <f>IF(AND(G486=0,H486=0),0,MAX(I485-J485+SUM($G$14:G486)-SUM($H$14:H486),0))</f>
        <v>0</v>
      </c>
      <c r="J486" s="110">
        <f>IF(AND(G486=0,H486=0),0,MAX(J485-I485+SUM($H$14:H486)-SUM($G$14:G486),0))</f>
        <v>0</v>
      </c>
    </row>
    <row r="487" spans="1:10" s="134" customFormat="1" ht="15" hidden="1" x14ac:dyDescent="0.2">
      <c r="A487" s="109" t="str">
        <f>IF(OR(PS!F476=SCTNB!$F$6,PS!G476=SCTNB!$F$6),PS!A476,"")</f>
        <v/>
      </c>
      <c r="B487" s="107" t="str">
        <f>IF(PS!F476=SCTNB!$F$6,PS!C476,IF(PS!G476=SCTNB!$F$6,PS!D476,""))</f>
        <v/>
      </c>
      <c r="C487" s="109" t="str">
        <f>IF(OR(PS!F476=SCTNB!$F$6,PS!G476=SCTNB!$F$6),PS!B476,"")</f>
        <v/>
      </c>
      <c r="D487" s="197" t="str">
        <f>IF(OR(PS!F476=SCTNB!$F$6,PS!G476=SCTNB!$F$6),PS!E476,"")</f>
        <v/>
      </c>
      <c r="E487" s="107" t="str">
        <f>IF(PS!F476=SCTNB!$F$6,PS!G476,IF(PS!G476=SCTNB!$F$6,PS!F476,""))</f>
        <v/>
      </c>
      <c r="F487" s="107"/>
      <c r="G487" s="110">
        <f>IF(PS!F476=SCTNB!$F$6,PS!J476,0)</f>
        <v>0</v>
      </c>
      <c r="H487" s="110">
        <f>IF(PS!G476=SCTNB!$F$6,PS!J476,0)</f>
        <v>0</v>
      </c>
      <c r="I487" s="110">
        <f>IF(AND(G487=0,H487=0),0,MAX(I486-J486+SUM($G$14:G487)-SUM($H$14:H487),0))</f>
        <v>0</v>
      </c>
      <c r="J487" s="110">
        <f>IF(AND(G487=0,H487=0),0,MAX(J486-I486+SUM($H$14:H487)-SUM($G$14:G487),0))</f>
        <v>0</v>
      </c>
    </row>
    <row r="488" spans="1:10" s="134" customFormat="1" ht="15" hidden="1" x14ac:dyDescent="0.2">
      <c r="A488" s="109" t="str">
        <f>IF(OR(PS!F477=SCTNB!$F$6,PS!G477=SCTNB!$F$6),PS!A477,"")</f>
        <v/>
      </c>
      <c r="B488" s="107" t="str">
        <f>IF(PS!F477=SCTNB!$F$6,PS!C477,IF(PS!G477=SCTNB!$F$6,PS!D477,""))</f>
        <v/>
      </c>
      <c r="C488" s="109" t="str">
        <f>IF(OR(PS!F477=SCTNB!$F$6,PS!G477=SCTNB!$F$6),PS!B477,"")</f>
        <v/>
      </c>
      <c r="D488" s="197" t="str">
        <f>IF(OR(PS!F477=SCTNB!$F$6,PS!G477=SCTNB!$F$6),PS!E477,"")</f>
        <v/>
      </c>
      <c r="E488" s="107" t="str">
        <f>IF(PS!F477=SCTNB!$F$6,PS!G477,IF(PS!G477=SCTNB!$F$6,PS!F477,""))</f>
        <v/>
      </c>
      <c r="F488" s="107"/>
      <c r="G488" s="110">
        <f>IF(PS!F477=SCTNB!$F$6,PS!J477,0)</f>
        <v>0</v>
      </c>
      <c r="H488" s="110">
        <f>IF(PS!G477=SCTNB!$F$6,PS!J477,0)</f>
        <v>0</v>
      </c>
      <c r="I488" s="110">
        <f>IF(AND(G488=0,H488=0),0,MAX(I487-J487+SUM($G$14:G488)-SUM($H$14:H488),0))</f>
        <v>0</v>
      </c>
      <c r="J488" s="110">
        <f>IF(AND(G488=0,H488=0),0,MAX(J487-I487+SUM($H$14:H488)-SUM($G$14:G488),0))</f>
        <v>0</v>
      </c>
    </row>
    <row r="489" spans="1:10" s="134" customFormat="1" ht="15" hidden="1" x14ac:dyDescent="0.2">
      <c r="A489" s="109" t="str">
        <f>IF(OR(PS!F478=SCTNB!$F$6,PS!G478=SCTNB!$F$6),PS!A478,"")</f>
        <v/>
      </c>
      <c r="B489" s="107" t="str">
        <f>IF(PS!F478=SCTNB!$F$6,PS!C478,IF(PS!G478=SCTNB!$F$6,PS!D478,""))</f>
        <v/>
      </c>
      <c r="C489" s="109" t="str">
        <f>IF(OR(PS!F478=SCTNB!$F$6,PS!G478=SCTNB!$F$6),PS!B478,"")</f>
        <v/>
      </c>
      <c r="D489" s="197" t="str">
        <f>IF(OR(PS!F478=SCTNB!$F$6,PS!G478=SCTNB!$F$6),PS!E478,"")</f>
        <v/>
      </c>
      <c r="E489" s="107" t="str">
        <f>IF(PS!F478=SCTNB!$F$6,PS!G478,IF(PS!G478=SCTNB!$F$6,PS!F478,""))</f>
        <v/>
      </c>
      <c r="F489" s="107"/>
      <c r="G489" s="110">
        <f>IF(PS!F478=SCTNB!$F$6,PS!J478,0)</f>
        <v>0</v>
      </c>
      <c r="H489" s="110">
        <f>IF(PS!G478=SCTNB!$F$6,PS!J478,0)</f>
        <v>0</v>
      </c>
      <c r="I489" s="110">
        <f>IF(AND(G489=0,H489=0),0,MAX(I488-J488+SUM($G$14:G489)-SUM($H$14:H489),0))</f>
        <v>0</v>
      </c>
      <c r="J489" s="110">
        <f>IF(AND(G489=0,H489=0),0,MAX(J488-I488+SUM($H$14:H489)-SUM($G$14:G489),0))</f>
        <v>0</v>
      </c>
    </row>
    <row r="490" spans="1:10" s="134" customFormat="1" ht="15" hidden="1" x14ac:dyDescent="0.2">
      <c r="A490" s="109" t="str">
        <f>IF(OR(PS!F479=SCTNB!$F$6,PS!G479=SCTNB!$F$6),PS!A479,"")</f>
        <v/>
      </c>
      <c r="B490" s="107" t="str">
        <f>IF(PS!F479=SCTNB!$F$6,PS!C479,IF(PS!G479=SCTNB!$F$6,PS!D479,""))</f>
        <v/>
      </c>
      <c r="C490" s="109" t="str">
        <f>IF(OR(PS!F479=SCTNB!$F$6,PS!G479=SCTNB!$F$6),PS!B479,"")</f>
        <v/>
      </c>
      <c r="D490" s="197" t="str">
        <f>IF(OR(PS!F479=SCTNB!$F$6,PS!G479=SCTNB!$F$6),PS!E479,"")</f>
        <v/>
      </c>
      <c r="E490" s="107" t="str">
        <f>IF(PS!F479=SCTNB!$F$6,PS!G479,IF(PS!G479=SCTNB!$F$6,PS!F479,""))</f>
        <v/>
      </c>
      <c r="F490" s="107"/>
      <c r="G490" s="110">
        <f>IF(PS!F479=SCTNB!$F$6,PS!J479,0)</f>
        <v>0</v>
      </c>
      <c r="H490" s="110">
        <f>IF(PS!G479=SCTNB!$F$6,PS!J479,0)</f>
        <v>0</v>
      </c>
      <c r="I490" s="110">
        <f>IF(AND(G490=0,H490=0),0,MAX(I489-J489+SUM($G$14:G490)-SUM($H$14:H490),0))</f>
        <v>0</v>
      </c>
      <c r="J490" s="110">
        <f>IF(AND(G490=0,H490=0),0,MAX(J489-I489+SUM($H$14:H490)-SUM($G$14:G490),0))</f>
        <v>0</v>
      </c>
    </row>
    <row r="491" spans="1:10" s="134" customFormat="1" ht="15" hidden="1" x14ac:dyDescent="0.2">
      <c r="A491" s="109" t="str">
        <f>IF(OR(PS!F480=SCTNB!$F$6,PS!G480=SCTNB!$F$6),PS!A480,"")</f>
        <v/>
      </c>
      <c r="B491" s="107" t="str">
        <f>IF(PS!F480=SCTNB!$F$6,PS!C480,IF(PS!G480=SCTNB!$F$6,PS!D480,""))</f>
        <v/>
      </c>
      <c r="C491" s="109" t="str">
        <f>IF(OR(PS!F480=SCTNB!$F$6,PS!G480=SCTNB!$F$6),PS!B480,"")</f>
        <v/>
      </c>
      <c r="D491" s="197" t="str">
        <f>IF(OR(PS!F480=SCTNB!$F$6,PS!G480=SCTNB!$F$6),PS!E480,"")</f>
        <v/>
      </c>
      <c r="E491" s="107" t="str">
        <f>IF(PS!F480=SCTNB!$F$6,PS!G480,IF(PS!G480=SCTNB!$F$6,PS!F480,""))</f>
        <v/>
      </c>
      <c r="F491" s="107"/>
      <c r="G491" s="110">
        <f>IF(PS!F480=SCTNB!$F$6,PS!J480,0)</f>
        <v>0</v>
      </c>
      <c r="H491" s="110">
        <f>IF(PS!G480=SCTNB!$F$6,PS!J480,0)</f>
        <v>0</v>
      </c>
      <c r="I491" s="110">
        <f>IF(AND(G491=0,H491=0),0,MAX(I490-J490+SUM($G$14:G491)-SUM($H$14:H491),0))</f>
        <v>0</v>
      </c>
      <c r="J491" s="110">
        <f>IF(AND(G491=0,H491=0),0,MAX(J490-I490+SUM($H$14:H491)-SUM($G$14:G491),0))</f>
        <v>0</v>
      </c>
    </row>
    <row r="492" spans="1:10" s="134" customFormat="1" ht="15" hidden="1" x14ac:dyDescent="0.2">
      <c r="A492" s="109" t="str">
        <f>IF(OR(PS!F481=SCTNB!$F$6,PS!G481=SCTNB!$F$6),PS!A481,"")</f>
        <v/>
      </c>
      <c r="B492" s="107" t="str">
        <f>IF(PS!F481=SCTNB!$F$6,PS!C481,IF(PS!G481=SCTNB!$F$6,PS!D481,""))</f>
        <v/>
      </c>
      <c r="C492" s="109" t="str">
        <f>IF(OR(PS!F481=SCTNB!$F$6,PS!G481=SCTNB!$F$6),PS!B481,"")</f>
        <v/>
      </c>
      <c r="D492" s="197" t="str">
        <f>IF(OR(PS!F481=SCTNB!$F$6,PS!G481=SCTNB!$F$6),PS!E481,"")</f>
        <v/>
      </c>
      <c r="E492" s="107" t="str">
        <f>IF(PS!F481=SCTNB!$F$6,PS!G481,IF(PS!G481=SCTNB!$F$6,PS!F481,""))</f>
        <v/>
      </c>
      <c r="F492" s="107"/>
      <c r="G492" s="110">
        <f>IF(PS!F481=SCTNB!$F$6,PS!J481,0)</f>
        <v>0</v>
      </c>
      <c r="H492" s="110">
        <f>IF(PS!G481=SCTNB!$F$6,PS!J481,0)</f>
        <v>0</v>
      </c>
      <c r="I492" s="110">
        <f>IF(AND(G492=0,H492=0),0,MAX(I491-J491+SUM($G$14:G492)-SUM($H$14:H492),0))</f>
        <v>0</v>
      </c>
      <c r="J492" s="110">
        <f>IF(AND(G492=0,H492=0),0,MAX(J491-I491+SUM($H$14:H492)-SUM($G$14:G492),0))</f>
        <v>0</v>
      </c>
    </row>
    <row r="493" spans="1:10" s="134" customFormat="1" ht="15" hidden="1" x14ac:dyDescent="0.2">
      <c r="A493" s="109" t="str">
        <f>IF(OR(PS!F482=SCTNB!$F$6,PS!G482=SCTNB!$F$6),PS!A482,"")</f>
        <v/>
      </c>
      <c r="B493" s="107" t="str">
        <f>IF(PS!F482=SCTNB!$F$6,PS!C482,IF(PS!G482=SCTNB!$F$6,PS!D482,""))</f>
        <v/>
      </c>
      <c r="C493" s="109" t="str">
        <f>IF(OR(PS!F482=SCTNB!$F$6,PS!G482=SCTNB!$F$6),PS!B482,"")</f>
        <v/>
      </c>
      <c r="D493" s="197" t="str">
        <f>IF(OR(PS!F482=SCTNB!$F$6,PS!G482=SCTNB!$F$6),PS!E482,"")</f>
        <v/>
      </c>
      <c r="E493" s="107" t="str">
        <f>IF(PS!F482=SCTNB!$F$6,PS!G482,IF(PS!G482=SCTNB!$F$6,PS!F482,""))</f>
        <v/>
      </c>
      <c r="F493" s="107"/>
      <c r="G493" s="110">
        <f>IF(PS!F482=SCTNB!$F$6,PS!J482,0)</f>
        <v>0</v>
      </c>
      <c r="H493" s="110">
        <f>IF(PS!G482=SCTNB!$F$6,PS!J482,0)</f>
        <v>0</v>
      </c>
      <c r="I493" s="110">
        <f>IF(AND(G493=0,H493=0),0,MAX(I492-J492+SUM($G$14:G493)-SUM($H$14:H493),0))</f>
        <v>0</v>
      </c>
      <c r="J493" s="110">
        <f>IF(AND(G493=0,H493=0),0,MAX(J492-I492+SUM($H$14:H493)-SUM($G$14:G493),0))</f>
        <v>0</v>
      </c>
    </row>
    <row r="494" spans="1:10" s="134" customFormat="1" ht="15" hidden="1" x14ac:dyDescent="0.2">
      <c r="A494" s="109" t="str">
        <f>IF(OR(PS!F483=SCTNB!$F$6,PS!G483=SCTNB!$F$6),PS!A483,"")</f>
        <v/>
      </c>
      <c r="B494" s="107" t="str">
        <f>IF(PS!F483=SCTNB!$F$6,PS!C483,IF(PS!G483=SCTNB!$F$6,PS!D483,""))</f>
        <v/>
      </c>
      <c r="C494" s="109" t="str">
        <f>IF(OR(PS!F483=SCTNB!$F$6,PS!G483=SCTNB!$F$6),PS!B483,"")</f>
        <v/>
      </c>
      <c r="D494" s="197" t="str">
        <f>IF(OR(PS!F483=SCTNB!$F$6,PS!G483=SCTNB!$F$6),PS!E483,"")</f>
        <v/>
      </c>
      <c r="E494" s="107" t="str">
        <f>IF(PS!F483=SCTNB!$F$6,PS!G483,IF(PS!G483=SCTNB!$F$6,PS!F483,""))</f>
        <v/>
      </c>
      <c r="F494" s="107"/>
      <c r="G494" s="110">
        <f>IF(PS!F483=SCTNB!$F$6,PS!J483,0)</f>
        <v>0</v>
      </c>
      <c r="H494" s="110">
        <f>IF(PS!G483=SCTNB!$F$6,PS!J483,0)</f>
        <v>0</v>
      </c>
      <c r="I494" s="110">
        <f>IF(AND(G494=0,H494=0),0,MAX(I493-J493+SUM($G$14:G494)-SUM($H$14:H494),0))</f>
        <v>0</v>
      </c>
      <c r="J494" s="110">
        <f>IF(AND(G494=0,H494=0),0,MAX(J493-I493+SUM($H$14:H494)-SUM($G$14:G494),0))</f>
        <v>0</v>
      </c>
    </row>
    <row r="495" spans="1:10" s="134" customFormat="1" ht="15" hidden="1" x14ac:dyDescent="0.2">
      <c r="A495" s="109" t="str">
        <f>IF(OR(PS!F484=SCTNB!$F$6,PS!G484=SCTNB!$F$6),PS!A484,"")</f>
        <v/>
      </c>
      <c r="B495" s="107" t="str">
        <f>IF(PS!F484=SCTNB!$F$6,PS!C484,IF(PS!G484=SCTNB!$F$6,PS!D484,""))</f>
        <v/>
      </c>
      <c r="C495" s="109" t="str">
        <f>IF(OR(PS!F484=SCTNB!$F$6,PS!G484=SCTNB!$F$6),PS!B484,"")</f>
        <v/>
      </c>
      <c r="D495" s="197" t="str">
        <f>IF(OR(PS!F484=SCTNB!$F$6,PS!G484=SCTNB!$F$6),PS!E484,"")</f>
        <v/>
      </c>
      <c r="E495" s="107" t="str">
        <f>IF(PS!F484=SCTNB!$F$6,PS!G484,IF(PS!G484=SCTNB!$F$6,PS!F484,""))</f>
        <v/>
      </c>
      <c r="F495" s="107"/>
      <c r="G495" s="110">
        <f>IF(PS!F484=SCTNB!$F$6,PS!J484,0)</f>
        <v>0</v>
      </c>
      <c r="H495" s="110">
        <f>IF(PS!G484=SCTNB!$F$6,PS!J484,0)</f>
        <v>0</v>
      </c>
      <c r="I495" s="110">
        <f>IF(AND(G495=0,H495=0),0,MAX(I494-J494+SUM($G$14:G495)-SUM($H$14:H495),0))</f>
        <v>0</v>
      </c>
      <c r="J495" s="110">
        <f>IF(AND(G495=0,H495=0),0,MAX(J494-I494+SUM($H$14:H495)-SUM($G$14:G495),0))</f>
        <v>0</v>
      </c>
    </row>
    <row r="496" spans="1:10" s="134" customFormat="1" ht="15" hidden="1" x14ac:dyDescent="0.2">
      <c r="A496" s="109" t="str">
        <f>IF(OR(PS!F485=SCTNB!$F$6,PS!G485=SCTNB!$F$6),PS!A485,"")</f>
        <v/>
      </c>
      <c r="B496" s="107" t="str">
        <f>IF(PS!F485=SCTNB!$F$6,PS!C485,IF(PS!G485=SCTNB!$F$6,PS!D485,""))</f>
        <v/>
      </c>
      <c r="C496" s="109" t="str">
        <f>IF(OR(PS!F485=SCTNB!$F$6,PS!G485=SCTNB!$F$6),PS!B485,"")</f>
        <v/>
      </c>
      <c r="D496" s="197" t="str">
        <f>IF(OR(PS!F485=SCTNB!$F$6,PS!G485=SCTNB!$F$6),PS!E485,"")</f>
        <v/>
      </c>
      <c r="E496" s="107" t="str">
        <f>IF(PS!F485=SCTNB!$F$6,PS!G485,IF(PS!G485=SCTNB!$F$6,PS!F485,""))</f>
        <v/>
      </c>
      <c r="F496" s="107"/>
      <c r="G496" s="110">
        <f>IF(PS!F485=SCTNB!$F$6,PS!J485,0)</f>
        <v>0</v>
      </c>
      <c r="H496" s="110">
        <f>IF(PS!G485=SCTNB!$F$6,PS!J485,0)</f>
        <v>0</v>
      </c>
      <c r="I496" s="110">
        <f>IF(AND(G496=0,H496=0),0,MAX(I495-J495+SUM($G$14:G496)-SUM($H$14:H496),0))</f>
        <v>0</v>
      </c>
      <c r="J496" s="110">
        <f>IF(AND(G496=0,H496=0),0,MAX(J495-I495+SUM($H$14:H496)-SUM($G$14:G496),0))</f>
        <v>0</v>
      </c>
    </row>
    <row r="497" spans="1:10" s="134" customFormat="1" ht="15" hidden="1" x14ac:dyDescent="0.2">
      <c r="A497" s="109" t="str">
        <f>IF(OR(PS!F486=SCTNB!$F$6,PS!G486=SCTNB!$F$6),PS!A486,"")</f>
        <v/>
      </c>
      <c r="B497" s="107" t="str">
        <f>IF(PS!F486=SCTNB!$F$6,PS!C486,IF(PS!G486=SCTNB!$F$6,PS!D486,""))</f>
        <v/>
      </c>
      <c r="C497" s="109" t="str">
        <f>IF(OR(PS!F486=SCTNB!$F$6,PS!G486=SCTNB!$F$6),PS!B486,"")</f>
        <v/>
      </c>
      <c r="D497" s="197" t="str">
        <f>IF(OR(PS!F486=SCTNB!$F$6,PS!G486=SCTNB!$F$6),PS!E486,"")</f>
        <v/>
      </c>
      <c r="E497" s="107" t="str">
        <f>IF(PS!F486=SCTNB!$F$6,PS!G486,IF(PS!G486=SCTNB!$F$6,PS!F486,""))</f>
        <v/>
      </c>
      <c r="F497" s="107"/>
      <c r="G497" s="110">
        <f>IF(PS!F486=SCTNB!$F$6,PS!J486,0)</f>
        <v>0</v>
      </c>
      <c r="H497" s="110">
        <f>IF(PS!G486=SCTNB!$F$6,PS!J486,0)</f>
        <v>0</v>
      </c>
      <c r="I497" s="110">
        <f>IF(AND(G497=0,H497=0),0,MAX(I496-J496+SUM($G$14:G497)-SUM($H$14:H497),0))</f>
        <v>0</v>
      </c>
      <c r="J497" s="110">
        <f>IF(AND(G497=0,H497=0),0,MAX(J496-I496+SUM($H$14:H497)-SUM($G$14:G497),0))</f>
        <v>0</v>
      </c>
    </row>
    <row r="498" spans="1:10" s="134" customFormat="1" ht="15" hidden="1" x14ac:dyDescent="0.2">
      <c r="A498" s="109" t="str">
        <f>IF(OR(PS!F487=SCTNB!$F$6,PS!G487=SCTNB!$F$6),PS!A487,"")</f>
        <v/>
      </c>
      <c r="B498" s="107" t="str">
        <f>IF(PS!F487=SCTNB!$F$6,PS!C487,IF(PS!G487=SCTNB!$F$6,PS!D487,""))</f>
        <v/>
      </c>
      <c r="C498" s="109" t="str">
        <f>IF(OR(PS!F487=SCTNB!$F$6,PS!G487=SCTNB!$F$6),PS!B487,"")</f>
        <v/>
      </c>
      <c r="D498" s="197" t="str">
        <f>IF(OR(PS!F487=SCTNB!$F$6,PS!G487=SCTNB!$F$6),PS!E487,"")</f>
        <v/>
      </c>
      <c r="E498" s="107" t="str">
        <f>IF(PS!F487=SCTNB!$F$6,PS!G487,IF(PS!G487=SCTNB!$F$6,PS!F487,""))</f>
        <v/>
      </c>
      <c r="F498" s="107"/>
      <c r="G498" s="110">
        <f>IF(PS!F487=SCTNB!$F$6,PS!J487,0)</f>
        <v>0</v>
      </c>
      <c r="H498" s="110">
        <f>IF(PS!G487=SCTNB!$F$6,PS!J487,0)</f>
        <v>0</v>
      </c>
      <c r="I498" s="110">
        <f>IF(AND(G498=0,H498=0),0,MAX(I497-J497+SUM($G$14:G498)-SUM($H$14:H498),0))</f>
        <v>0</v>
      </c>
      <c r="J498" s="110">
        <f>IF(AND(G498=0,H498=0),0,MAX(J497-I497+SUM($H$14:H498)-SUM($G$14:G498),0))</f>
        <v>0</v>
      </c>
    </row>
    <row r="499" spans="1:10" s="134" customFormat="1" ht="15" hidden="1" x14ac:dyDescent="0.2">
      <c r="A499" s="109" t="str">
        <f>IF(OR(PS!F488=SCTNB!$F$6,PS!G488=SCTNB!$F$6),PS!A488,"")</f>
        <v/>
      </c>
      <c r="B499" s="107" t="str">
        <f>IF(PS!F488=SCTNB!$F$6,PS!C488,IF(PS!G488=SCTNB!$F$6,PS!D488,""))</f>
        <v/>
      </c>
      <c r="C499" s="109" t="str">
        <f>IF(OR(PS!F488=SCTNB!$F$6,PS!G488=SCTNB!$F$6),PS!B488,"")</f>
        <v/>
      </c>
      <c r="D499" s="197" t="str">
        <f>IF(OR(PS!F488=SCTNB!$F$6,PS!G488=SCTNB!$F$6),PS!E488,"")</f>
        <v/>
      </c>
      <c r="E499" s="107" t="str">
        <f>IF(PS!F488=SCTNB!$F$6,PS!G488,IF(PS!G488=SCTNB!$F$6,PS!F488,""))</f>
        <v/>
      </c>
      <c r="F499" s="107"/>
      <c r="G499" s="110">
        <f>IF(PS!F488=SCTNB!$F$6,PS!J488,0)</f>
        <v>0</v>
      </c>
      <c r="H499" s="110">
        <f>IF(PS!G488=SCTNB!$F$6,PS!J488,0)</f>
        <v>0</v>
      </c>
      <c r="I499" s="110">
        <f>IF(AND(G499=0,H499=0),0,MAX(I498-J498+SUM($G$14:G499)-SUM($H$14:H499),0))</f>
        <v>0</v>
      </c>
      <c r="J499" s="110">
        <f>IF(AND(G499=0,H499=0),0,MAX(J498-I498+SUM($H$14:H499)-SUM($G$14:G499),0))</f>
        <v>0</v>
      </c>
    </row>
    <row r="500" spans="1:10" s="134" customFormat="1" ht="15" hidden="1" x14ac:dyDescent="0.2">
      <c r="A500" s="109" t="str">
        <f>IF(OR(PS!F489=SCTNB!$F$6,PS!G489=SCTNB!$F$6),PS!A489,"")</f>
        <v/>
      </c>
      <c r="B500" s="107" t="str">
        <f>IF(PS!F489=SCTNB!$F$6,PS!C489,IF(PS!G489=SCTNB!$F$6,PS!D489,""))</f>
        <v/>
      </c>
      <c r="C500" s="109" t="str">
        <f>IF(OR(PS!F489=SCTNB!$F$6,PS!G489=SCTNB!$F$6),PS!B489,"")</f>
        <v/>
      </c>
      <c r="D500" s="197" t="str">
        <f>IF(OR(PS!F489=SCTNB!$F$6,PS!G489=SCTNB!$F$6),PS!E489,"")</f>
        <v/>
      </c>
      <c r="E500" s="107" t="str">
        <f>IF(PS!F489=SCTNB!$F$6,PS!G489,IF(PS!G489=SCTNB!$F$6,PS!F489,""))</f>
        <v/>
      </c>
      <c r="F500" s="107"/>
      <c r="G500" s="110">
        <f>IF(PS!F489=SCTNB!$F$6,PS!J489,0)</f>
        <v>0</v>
      </c>
      <c r="H500" s="110">
        <f>IF(PS!G489=SCTNB!$F$6,PS!J489,0)</f>
        <v>0</v>
      </c>
      <c r="I500" s="110">
        <f>IF(AND(G500=0,H500=0),0,MAX(I499-J499+SUM($G$14:G500)-SUM($H$14:H500),0))</f>
        <v>0</v>
      </c>
      <c r="J500" s="110">
        <f>IF(AND(G500=0,H500=0),0,MAX(J499-I499+SUM($H$14:H500)-SUM($G$14:G500),0))</f>
        <v>0</v>
      </c>
    </row>
    <row r="501" spans="1:10" ht="15" x14ac:dyDescent="0.2">
      <c r="A501" s="399" t="s">
        <v>52</v>
      </c>
      <c r="B501" s="400"/>
      <c r="C501" s="400"/>
      <c r="D501" s="400"/>
      <c r="E501" s="401"/>
      <c r="F501" s="105"/>
      <c r="G501" s="183">
        <f>SUBTOTAL(9,G14:G500)</f>
        <v>0</v>
      </c>
      <c r="H501" s="183">
        <f>SUBTOTAL(9,H14:H500)</f>
        <v>9018350</v>
      </c>
      <c r="I501" s="184"/>
      <c r="J501" s="105"/>
    </row>
    <row r="502" spans="1:10" ht="15" x14ac:dyDescent="0.2">
      <c r="A502" s="399" t="s">
        <v>53</v>
      </c>
      <c r="B502" s="400"/>
      <c r="C502" s="400"/>
      <c r="D502" s="400"/>
      <c r="E502" s="401"/>
      <c r="F502" s="105"/>
      <c r="G502" s="185"/>
      <c r="H502" s="185"/>
      <c r="I502" s="186">
        <f>MAX(I13-J13+G501-H501,0)</f>
        <v>0</v>
      </c>
      <c r="J502" s="186">
        <f>MAX(J13-I13+H501-G501,0)</f>
        <v>159018350</v>
      </c>
    </row>
    <row r="503" spans="1:10" ht="15.75" x14ac:dyDescent="0.2">
      <c r="A503" s="222" t="s">
        <v>64</v>
      </c>
      <c r="B503" s="224"/>
      <c r="C503" s="224"/>
      <c r="D503" s="224"/>
      <c r="E503" s="224"/>
      <c r="F503" s="225"/>
      <c r="G503" s="225"/>
      <c r="H503" s="225"/>
      <c r="I503" s="225"/>
      <c r="J503" s="225"/>
    </row>
    <row r="504" spans="1:10" ht="15.75" x14ac:dyDescent="0.2">
      <c r="A504" s="411" t="s">
        <v>65</v>
      </c>
      <c r="B504" s="411"/>
      <c r="C504" s="411"/>
      <c r="D504" s="411"/>
      <c r="E504" s="411"/>
      <c r="F504" s="225"/>
      <c r="G504" s="225"/>
      <c r="H504" s="225"/>
      <c r="I504" s="225"/>
      <c r="J504" s="225"/>
    </row>
    <row r="505" spans="1:10" s="134" customFormat="1" ht="15" hidden="1" x14ac:dyDescent="0.2">
      <c r="A505" s="141"/>
      <c r="B505" s="141"/>
      <c r="D505" s="135"/>
      <c r="E505" s="135"/>
      <c r="F505" s="136"/>
      <c r="G505" s="136"/>
      <c r="H505" s="136"/>
      <c r="I505" s="409" t="s">
        <v>11</v>
      </c>
      <c r="J505" s="409"/>
    </row>
    <row r="506" spans="1:10" ht="14.25" x14ac:dyDescent="0.2">
      <c r="A506" s="412" t="s">
        <v>36</v>
      </c>
      <c r="B506" s="412"/>
      <c r="D506" s="224"/>
      <c r="E506" s="224"/>
      <c r="F506" s="413" t="s">
        <v>37</v>
      </c>
      <c r="G506" s="413"/>
      <c r="H506" s="225"/>
      <c r="I506" s="412" t="s">
        <v>38</v>
      </c>
      <c r="J506" s="412"/>
    </row>
    <row r="507" spans="1:10" ht="15" x14ac:dyDescent="0.2">
      <c r="A507" s="408" t="s">
        <v>39</v>
      </c>
      <c r="B507" s="408"/>
      <c r="D507" s="224"/>
      <c r="E507" s="224"/>
      <c r="F507" s="409" t="s">
        <v>39</v>
      </c>
      <c r="G507" s="409"/>
      <c r="H507" s="225"/>
      <c r="I507" s="408" t="s">
        <v>40</v>
      </c>
      <c r="J507" s="408"/>
    </row>
  </sheetData>
  <autoFilter ref="A12:J507" xr:uid="{00000000-0009-0000-0000-00000A000000}">
    <filterColumn colId="0">
      <customFilters>
        <customFilter operator="notEqual" val=" "/>
      </customFilters>
    </filterColumn>
  </autoFilter>
  <mergeCells count="23">
    <mergeCell ref="G10:H10"/>
    <mergeCell ref="I10:J10"/>
    <mergeCell ref="A501:E501"/>
    <mergeCell ref="A502:E502"/>
    <mergeCell ref="A504:E504"/>
    <mergeCell ref="A10:A11"/>
    <mergeCell ref="B10:C10"/>
    <mergeCell ref="D10:D11"/>
    <mergeCell ref="E10:E11"/>
    <mergeCell ref="F10:F11"/>
    <mergeCell ref="A13:D13"/>
    <mergeCell ref="H1:J1"/>
    <mergeCell ref="H2:J2"/>
    <mergeCell ref="H3:J3"/>
    <mergeCell ref="A5:J5"/>
    <mergeCell ref="F7:I7"/>
    <mergeCell ref="I505:J505"/>
    <mergeCell ref="A506:B506"/>
    <mergeCell ref="F506:G506"/>
    <mergeCell ref="I506:J506"/>
    <mergeCell ref="A507:B507"/>
    <mergeCell ref="F507:G507"/>
    <mergeCell ref="I507:J507"/>
  </mergeCell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D0F2-83F2-460C-A089-D955B6EDC53B}">
  <sheetPr filterMode="1"/>
  <dimension ref="A1:J254"/>
  <sheetViews>
    <sheetView workbookViewId="0">
      <selection activeCell="B113" sqref="B113"/>
    </sheetView>
  </sheetViews>
  <sheetFormatPr defaultColWidth="8.7109375" defaultRowHeight="12.75" x14ac:dyDescent="0.2"/>
  <cols>
    <col min="1" max="1" width="8.85546875" style="65" customWidth="1"/>
    <col min="2" max="2" width="33.7109375" style="65" customWidth="1"/>
    <col min="3" max="3" width="17.42578125" style="65" bestFit="1" customWidth="1"/>
    <col min="4" max="4" width="26.85546875" style="65" bestFit="1" customWidth="1"/>
    <col min="5" max="5" width="18.42578125" style="65" customWidth="1"/>
    <col min="6" max="7" width="20.7109375" style="65" bestFit="1" customWidth="1"/>
    <col min="8" max="8" width="17.42578125" style="65" customWidth="1"/>
    <col min="9" max="9" width="15.42578125" style="65" customWidth="1"/>
    <col min="10" max="16384" width="8.7109375" style="65"/>
  </cols>
  <sheetData>
    <row r="1" spans="1:10" ht="15" x14ac:dyDescent="0.2">
      <c r="A1" s="121" t="s">
        <v>802</v>
      </c>
      <c r="B1" s="65" t="str">
        <f>KT!C11</f>
        <v xml:space="preserve">Công ty TNHH Phát Cường </v>
      </c>
      <c r="C1" s="160"/>
      <c r="D1" s="160"/>
      <c r="E1" s="320"/>
      <c r="F1" s="320"/>
      <c r="G1" s="320"/>
      <c r="H1" s="320"/>
      <c r="I1" s="320"/>
      <c r="J1" s="14"/>
    </row>
    <row r="2" spans="1:10" ht="15" x14ac:dyDescent="0.2">
      <c r="A2" s="121" t="s">
        <v>803</v>
      </c>
      <c r="B2" s="65" t="str">
        <f>KT!C12</f>
        <v>253 Điện Biên Phủ, Phường 4, Quận 3, Tp Hồ Chí Minh</v>
      </c>
      <c r="C2" s="160"/>
      <c r="D2" s="160"/>
      <c r="E2" s="321"/>
      <c r="F2" s="321"/>
      <c r="G2" s="321"/>
      <c r="H2" s="321"/>
      <c r="I2" s="321"/>
      <c r="J2" s="20"/>
    </row>
    <row r="3" spans="1:10" ht="15" x14ac:dyDescent="0.2">
      <c r="A3" s="227"/>
      <c r="C3" s="160"/>
      <c r="D3" s="160"/>
      <c r="E3" s="321"/>
      <c r="F3" s="321"/>
      <c r="G3" s="321"/>
      <c r="H3" s="321"/>
      <c r="I3" s="321"/>
      <c r="J3" s="20"/>
    </row>
    <row r="5" spans="1:10" ht="22.5" x14ac:dyDescent="0.2">
      <c r="A5" s="418" t="str">
        <f>IF(F6="131","BẢNG TỔNG HỢP CHI TIẾT THANH TOÁN VỚI NGƯỜI MUA",IF(F6="331","BẢNG TỔNG HỢP CHI TIẾT THANH TOÁN VỚI NGƯỜI BÁN","NHẬP SAI TÀI KHOẢN"))</f>
        <v>BẢNG TỔNG HỢP CHI TIẾT THANH TOÁN VỚI NGƯỜI BÁN</v>
      </c>
      <c r="B5" s="418"/>
      <c r="C5" s="418"/>
      <c r="D5" s="418"/>
      <c r="E5" s="418"/>
      <c r="F5" s="418"/>
      <c r="G5" s="418"/>
      <c r="H5" s="418"/>
      <c r="I5" s="418"/>
      <c r="J5" s="418"/>
    </row>
    <row r="6" spans="1:10" ht="17.25" x14ac:dyDescent="0.2">
      <c r="A6" s="68"/>
      <c r="B6" s="68"/>
      <c r="C6" s="68" t="s">
        <v>137</v>
      </c>
      <c r="D6" s="68" t="str">
        <f>VLOOKUP(F6,SDTH!$B$4:$G$79,2,0)</f>
        <v>Phải trả cho người bán</v>
      </c>
      <c r="E6" s="68" t="s">
        <v>143</v>
      </c>
      <c r="F6" s="92" t="s">
        <v>453</v>
      </c>
      <c r="G6" s="68"/>
      <c r="H6" s="68"/>
      <c r="I6" s="68"/>
      <c r="J6" s="68"/>
    </row>
    <row r="7" spans="1:10" ht="16.5" x14ac:dyDescent="0.2">
      <c r="A7" s="69"/>
      <c r="B7" s="69"/>
      <c r="C7" s="69" t="s">
        <v>135</v>
      </c>
      <c r="D7" s="219">
        <v>10</v>
      </c>
      <c r="E7" s="69" t="s">
        <v>136</v>
      </c>
      <c r="F7" s="219">
        <v>2022</v>
      </c>
      <c r="G7" s="69"/>
      <c r="H7" s="69"/>
      <c r="I7" s="69"/>
      <c r="J7" s="69"/>
    </row>
    <row r="8" spans="1:10" ht="16.5" x14ac:dyDescent="0.2">
      <c r="A8" s="52"/>
      <c r="B8" s="52"/>
      <c r="C8" s="52"/>
      <c r="D8" s="52"/>
      <c r="E8" s="52"/>
      <c r="F8" s="52"/>
      <c r="G8" s="52"/>
      <c r="H8" s="53" t="s">
        <v>906</v>
      </c>
      <c r="I8" s="52"/>
      <c r="J8" s="52"/>
    </row>
    <row r="9" spans="1:10" ht="16.5" x14ac:dyDescent="0.2">
      <c r="A9" s="350" t="s">
        <v>80</v>
      </c>
      <c r="B9" s="351" t="s">
        <v>821</v>
      </c>
      <c r="C9" s="417" t="s">
        <v>822</v>
      </c>
      <c r="D9" s="352" t="s">
        <v>51</v>
      </c>
      <c r="E9" s="354"/>
      <c r="F9" s="352" t="s">
        <v>61</v>
      </c>
      <c r="G9" s="354"/>
      <c r="H9" s="352" t="s">
        <v>53</v>
      </c>
      <c r="I9" s="354"/>
      <c r="J9" s="52"/>
    </row>
    <row r="10" spans="1:10" ht="16.5" x14ac:dyDescent="0.2">
      <c r="A10" s="350"/>
      <c r="B10" s="351"/>
      <c r="C10" s="417"/>
      <c r="D10" s="220" t="s">
        <v>9</v>
      </c>
      <c r="E10" s="220" t="s">
        <v>10</v>
      </c>
      <c r="F10" s="220" t="s">
        <v>9</v>
      </c>
      <c r="G10" s="220" t="s">
        <v>10</v>
      </c>
      <c r="H10" s="220" t="s">
        <v>9</v>
      </c>
      <c r="I10" s="220" t="s">
        <v>10</v>
      </c>
      <c r="J10" s="52"/>
    </row>
    <row r="11" spans="1:10" customFormat="1" ht="16.5" hidden="1" x14ac:dyDescent="0.2">
      <c r="A11" s="54" t="str">
        <f>IF(C11="","",_xlfn.AGGREGATE(3,3,$C$11:C11))</f>
        <v/>
      </c>
      <c r="B11" s="142" t="str">
        <f>IF(LEFT(SDCT!B4,3)='STH NB'!$F$6,SDCT!C4,"")</f>
        <v/>
      </c>
      <c r="C11" s="142" t="str">
        <f>IF(LEFT(SDCT!B4,3)='STH NB'!$F$6,SDCT!B4,"")</f>
        <v/>
      </c>
      <c r="D11" s="112">
        <f>IF(LEFT(SDCT!B4,3)='STH NB'!$F$6,SDCT!F4,0)</f>
        <v>0</v>
      </c>
      <c r="E11" s="112">
        <f>IF(LEFT(SDCT!B4,3)='STH NB'!$F$6,SDCT!G4,0)</f>
        <v>0</v>
      </c>
      <c r="F11" s="112">
        <f>IF(C11="",0,SUMIF(PS!$F$3:$F$1637,'STH NB'!C11,PS!$J$3:$J$1637))</f>
        <v>0</v>
      </c>
      <c r="G11" s="112">
        <f>IF(C11="",0,SUMIF(PS!$G$3:$G$1637,'STH NB'!C11,PS!$J$3:$J$1637))</f>
        <v>0</v>
      </c>
      <c r="H11" s="112">
        <f>MAX(D11-E11+F11-G11,0)</f>
        <v>0</v>
      </c>
      <c r="I11" s="112">
        <f>MAX(E11-D11+G11-F11,0)</f>
        <v>0</v>
      </c>
      <c r="J11" s="52"/>
    </row>
    <row r="12" spans="1:10" customFormat="1" ht="16.5" hidden="1" x14ac:dyDescent="0.2">
      <c r="A12" s="54" t="str">
        <f>IF(C12="","",_xlfn.AGGREGATE(3,3,$C$11:C12))</f>
        <v/>
      </c>
      <c r="B12" s="142" t="str">
        <f>IF(LEFT(SDCT!B5,3)='STH NB'!$F$6,SDCT!C5,"")</f>
        <v/>
      </c>
      <c r="C12" s="142" t="str">
        <f>IF(LEFT(SDCT!B5,3)='STH NB'!$F$6,SDCT!B5,"")</f>
        <v/>
      </c>
      <c r="D12" s="112">
        <f>IF(LEFT(SDCT!B5,3)='STH NB'!$F$6,SDCT!F5,0)</f>
        <v>0</v>
      </c>
      <c r="E12" s="112">
        <f>IF(LEFT(SDCT!B5,3)='STH NB'!$F$6,SDCT!G5,0)</f>
        <v>0</v>
      </c>
      <c r="F12" s="112">
        <f>IF(C12="",0,SUMIF(PS!$F$3:$F$1637,'STH NB'!C12,PS!$J$3:$J$1637))</f>
        <v>0</v>
      </c>
      <c r="G12" s="112">
        <f>IF(C12="",0,SUMIF(PS!$G$3:$G$1637,'STH NB'!C12,PS!$J$3:$J$1637))</f>
        <v>0</v>
      </c>
      <c r="H12" s="112">
        <f t="shared" ref="H12:H75" si="0">MAX(D12-E12+F12-G12,0)</f>
        <v>0</v>
      </c>
      <c r="I12" s="112">
        <f t="shared" ref="I12:I75" si="1">MAX(E12-D12+G12-F12,0)</f>
        <v>0</v>
      </c>
      <c r="J12" s="52"/>
    </row>
    <row r="13" spans="1:10" customFormat="1" ht="16.5" hidden="1" x14ac:dyDescent="0.2">
      <c r="A13" s="54" t="str">
        <f>IF(C13="","",_xlfn.AGGREGATE(3,3,$C$11:C13))</f>
        <v/>
      </c>
      <c r="B13" s="142" t="str">
        <f>IF(LEFT(SDCT!B6,3)='STH NB'!$F$6,SDCT!C6,"")</f>
        <v/>
      </c>
      <c r="C13" s="142" t="str">
        <f>IF(LEFT(SDCT!B6,3)='STH NB'!$F$6,SDCT!B6,"")</f>
        <v/>
      </c>
      <c r="D13" s="112">
        <f>IF(LEFT(SDCT!B6,3)='STH NB'!$F$6,SDCT!F6,0)</f>
        <v>0</v>
      </c>
      <c r="E13" s="112">
        <f>IF(LEFT(SDCT!B6,3)='STH NB'!$F$6,SDCT!G6,0)</f>
        <v>0</v>
      </c>
      <c r="F13" s="112">
        <f>IF(C13="",0,SUMIF(PS!$F$3:$F$1637,'STH NB'!C13,PS!$J$3:$J$1637))</f>
        <v>0</v>
      </c>
      <c r="G13" s="112">
        <f>IF(C13="",0,SUMIF(PS!$G$3:$G$1637,'STH NB'!C13,PS!$J$3:$J$1637))</f>
        <v>0</v>
      </c>
      <c r="H13" s="112">
        <f t="shared" si="0"/>
        <v>0</v>
      </c>
      <c r="I13" s="112">
        <f t="shared" si="1"/>
        <v>0</v>
      </c>
      <c r="J13" s="52"/>
    </row>
    <row r="14" spans="1:10" customFormat="1" ht="16.5" hidden="1" x14ac:dyDescent="0.2">
      <c r="A14" s="54" t="str">
        <f>IF(C14="","",_xlfn.AGGREGATE(3,3,$C$11:C14))</f>
        <v/>
      </c>
      <c r="B14" s="142" t="str">
        <f>IF(LEFT(SDCT!B7,3)='STH NB'!$F$6,SDCT!C7,"")</f>
        <v/>
      </c>
      <c r="C14" s="142" t="str">
        <f>IF(LEFT(SDCT!B7,3)='STH NB'!$F$6,SDCT!B7,"")</f>
        <v/>
      </c>
      <c r="D14" s="112">
        <f>IF(LEFT(SDCT!B7,3)='STH NB'!$F$6,SDCT!F7,0)</f>
        <v>0</v>
      </c>
      <c r="E14" s="112">
        <f>IF(LEFT(SDCT!B7,3)='STH NB'!$F$6,SDCT!G7,0)</f>
        <v>0</v>
      </c>
      <c r="F14" s="112">
        <f>IF(C14="",0,SUMIF(PS!$F$3:$F$1637,'STH NB'!C14,PS!$J$3:$J$1637))</f>
        <v>0</v>
      </c>
      <c r="G14" s="112">
        <f>IF(C14="",0,SUMIF(PS!$G$3:$G$1637,'STH NB'!C14,PS!$J$3:$J$1637))</f>
        <v>0</v>
      </c>
      <c r="H14" s="112">
        <f t="shared" si="0"/>
        <v>0</v>
      </c>
      <c r="I14" s="112">
        <f t="shared" si="1"/>
        <v>0</v>
      </c>
      <c r="J14" s="52"/>
    </row>
    <row r="15" spans="1:10" customFormat="1" ht="16.5" hidden="1" x14ac:dyDescent="0.2">
      <c r="A15" s="54" t="str">
        <f>IF(C15="","",_xlfn.AGGREGATE(3,3,$C$11:C15))</f>
        <v/>
      </c>
      <c r="B15" s="142" t="str">
        <f>IF(LEFT(SDCT!B8,3)='STH NB'!$F$6,SDCT!C8,"")</f>
        <v/>
      </c>
      <c r="C15" s="142" t="str">
        <f>IF(LEFT(SDCT!B8,3)='STH NB'!$F$6,SDCT!B8,"")</f>
        <v/>
      </c>
      <c r="D15" s="112">
        <f>IF(LEFT(SDCT!B8,3)='STH NB'!$F$6,SDCT!F8,0)</f>
        <v>0</v>
      </c>
      <c r="E15" s="112">
        <f>IF(LEFT(SDCT!B8,3)='STH NB'!$F$6,SDCT!G8,0)</f>
        <v>0</v>
      </c>
      <c r="F15" s="112">
        <f>IF(C15="",0,SUMIF(PS!$F$3:$F$1637,'STH NB'!C15,PS!$J$3:$J$1637))</f>
        <v>0</v>
      </c>
      <c r="G15" s="112">
        <f>IF(C15="",0,SUMIF(PS!$G$3:$G$1637,'STH NB'!C15,PS!$J$3:$J$1637))</f>
        <v>0</v>
      </c>
      <c r="H15" s="112">
        <f t="shared" si="0"/>
        <v>0</v>
      </c>
      <c r="I15" s="112">
        <f t="shared" si="1"/>
        <v>0</v>
      </c>
      <c r="J15" s="52"/>
    </row>
    <row r="16" spans="1:10" customFormat="1" ht="16.5" hidden="1" x14ac:dyDescent="0.2">
      <c r="A16" s="54" t="str">
        <f>IF(C16="","",_xlfn.AGGREGATE(3,3,$C$11:C16))</f>
        <v/>
      </c>
      <c r="B16" s="142" t="str">
        <f>IF(LEFT(SDCT!B9,3)='STH NB'!$F$6,SDCT!C9,"")</f>
        <v/>
      </c>
      <c r="C16" s="142" t="str">
        <f>IF(LEFT(SDCT!B9,3)='STH NB'!$F$6,SDCT!B9,"")</f>
        <v/>
      </c>
      <c r="D16" s="112">
        <f>IF(LEFT(SDCT!B9,3)='STH NB'!$F$6,SDCT!F9,0)</f>
        <v>0</v>
      </c>
      <c r="E16" s="112">
        <f>IF(LEFT(SDCT!B9,3)='STH NB'!$F$6,SDCT!G9,0)</f>
        <v>0</v>
      </c>
      <c r="F16" s="112">
        <f>IF(C16="",0,SUMIF(PS!$F$3:$F$1637,'STH NB'!C16,PS!$J$3:$J$1637))</f>
        <v>0</v>
      </c>
      <c r="G16" s="112">
        <f>IF(C16="",0,SUMIF(PS!$G$3:$G$1637,'STH NB'!C16,PS!$J$3:$J$1637))</f>
        <v>0</v>
      </c>
      <c r="H16" s="112">
        <f t="shared" si="0"/>
        <v>0</v>
      </c>
      <c r="I16" s="112">
        <f t="shared" si="1"/>
        <v>0</v>
      </c>
      <c r="J16" s="52"/>
    </row>
    <row r="17" spans="1:10" customFormat="1" ht="16.5" hidden="1" x14ac:dyDescent="0.2">
      <c r="A17" s="54" t="str">
        <f>IF(C17="","",_xlfn.AGGREGATE(3,3,$C$11:C17))</f>
        <v/>
      </c>
      <c r="B17" s="142" t="str">
        <f>IF(LEFT(SDCT!B10,3)='STH NB'!$F$6,SDCT!C10,"")</f>
        <v/>
      </c>
      <c r="C17" s="142" t="str">
        <f>IF(LEFT(SDCT!B10,3)='STH NB'!$F$6,SDCT!B10,"")</f>
        <v/>
      </c>
      <c r="D17" s="112">
        <f>IF(LEFT(SDCT!B10,3)='STH NB'!$F$6,SDCT!F10,0)</f>
        <v>0</v>
      </c>
      <c r="E17" s="112">
        <f>IF(LEFT(SDCT!B10,3)='STH NB'!$F$6,SDCT!G10,0)</f>
        <v>0</v>
      </c>
      <c r="F17" s="112">
        <f>IF(C17="",0,SUMIF(PS!$F$3:$F$1637,'STH NB'!C17,PS!$J$3:$J$1637))</f>
        <v>0</v>
      </c>
      <c r="G17" s="112">
        <f>IF(C17="",0,SUMIF(PS!$G$3:$G$1637,'STH NB'!C17,PS!$J$3:$J$1637))</f>
        <v>0</v>
      </c>
      <c r="H17" s="112">
        <f t="shared" si="0"/>
        <v>0</v>
      </c>
      <c r="I17" s="112">
        <f t="shared" si="1"/>
        <v>0</v>
      </c>
      <c r="J17" s="52"/>
    </row>
    <row r="18" spans="1:10" customFormat="1" ht="16.5" hidden="1" x14ac:dyDescent="0.2">
      <c r="A18" s="54" t="str">
        <f>IF(C18="","",_xlfn.AGGREGATE(3,3,$C$11:C18))</f>
        <v/>
      </c>
      <c r="B18" s="142" t="str">
        <f>IF(LEFT(SDCT!B11,3)='STH NB'!$F$6,SDCT!C11,"")</f>
        <v/>
      </c>
      <c r="C18" s="142" t="str">
        <f>IF(LEFT(SDCT!B11,3)='STH NB'!$F$6,SDCT!B11,"")</f>
        <v/>
      </c>
      <c r="D18" s="112">
        <f>IF(LEFT(SDCT!B11,3)='STH NB'!$F$6,SDCT!F11,0)</f>
        <v>0</v>
      </c>
      <c r="E18" s="112">
        <f>IF(LEFT(SDCT!B11,3)='STH NB'!$F$6,SDCT!G11,0)</f>
        <v>0</v>
      </c>
      <c r="F18" s="112">
        <f>IF(C18="",0,SUMIF(PS!$F$3:$F$1637,'STH NB'!C18,PS!$J$3:$J$1637))</f>
        <v>0</v>
      </c>
      <c r="G18" s="112">
        <f>IF(C18="",0,SUMIF(PS!$G$3:$G$1637,'STH NB'!C18,PS!$J$3:$J$1637))</f>
        <v>0</v>
      </c>
      <c r="H18" s="112">
        <f t="shared" si="0"/>
        <v>0</v>
      </c>
      <c r="I18" s="112">
        <f t="shared" si="1"/>
        <v>0</v>
      </c>
      <c r="J18" s="52"/>
    </row>
    <row r="19" spans="1:10" customFormat="1" ht="16.5" hidden="1" x14ac:dyDescent="0.2">
      <c r="A19" s="54" t="str">
        <f>IF(C19="","",_xlfn.AGGREGATE(3,3,$C$11:C19))</f>
        <v/>
      </c>
      <c r="B19" s="142" t="str">
        <f>IF(LEFT(SDCT!B12,3)='STH NB'!$F$6,SDCT!C12,"")</f>
        <v/>
      </c>
      <c r="C19" s="142" t="str">
        <f>IF(LEFT(SDCT!B12,3)='STH NB'!$F$6,SDCT!B12,"")</f>
        <v/>
      </c>
      <c r="D19" s="112">
        <f>IF(LEFT(SDCT!B12,3)='STH NB'!$F$6,SDCT!F12,0)</f>
        <v>0</v>
      </c>
      <c r="E19" s="112">
        <f>IF(LEFT(SDCT!B12,3)='STH NB'!$F$6,SDCT!G12,0)</f>
        <v>0</v>
      </c>
      <c r="F19" s="112">
        <f>IF(C19="",0,SUMIF(PS!$F$3:$F$1637,'STH NB'!C19,PS!$J$3:$J$1637))</f>
        <v>0</v>
      </c>
      <c r="G19" s="112">
        <f>IF(C19="",0,SUMIF(PS!$G$3:$G$1637,'STH NB'!C19,PS!$J$3:$J$1637))</f>
        <v>0</v>
      </c>
      <c r="H19" s="112">
        <f t="shared" si="0"/>
        <v>0</v>
      </c>
      <c r="I19" s="112">
        <f t="shared" si="1"/>
        <v>0</v>
      </c>
      <c r="J19" s="52"/>
    </row>
    <row r="20" spans="1:10" customFormat="1" ht="16.5" hidden="1" x14ac:dyDescent="0.2">
      <c r="A20" s="54" t="str">
        <f>IF(C20="","",_xlfn.AGGREGATE(3,3,$C$11:C20))</f>
        <v/>
      </c>
      <c r="B20" s="142" t="str">
        <f>IF(LEFT(SDCT!B13,3)='STH NB'!$F$6,SDCT!C13,"")</f>
        <v/>
      </c>
      <c r="C20" s="142" t="str">
        <f>IF(LEFT(SDCT!B13,3)='STH NB'!$F$6,SDCT!B13,"")</f>
        <v/>
      </c>
      <c r="D20" s="112">
        <f>IF(LEFT(SDCT!B13,3)='STH NB'!$F$6,SDCT!F13,0)</f>
        <v>0</v>
      </c>
      <c r="E20" s="112">
        <f>IF(LEFT(SDCT!B13,3)='STH NB'!$F$6,SDCT!G13,0)</f>
        <v>0</v>
      </c>
      <c r="F20" s="112">
        <f>IF(C20="",0,SUMIF(PS!$F$3:$F$1637,'STH NB'!C20,PS!$J$3:$J$1637))</f>
        <v>0</v>
      </c>
      <c r="G20" s="112">
        <f>IF(C20="",0,SUMIF(PS!$G$3:$G$1637,'STH NB'!C20,PS!$J$3:$J$1637))</f>
        <v>0</v>
      </c>
      <c r="H20" s="112">
        <f t="shared" si="0"/>
        <v>0</v>
      </c>
      <c r="I20" s="112">
        <f t="shared" si="1"/>
        <v>0</v>
      </c>
      <c r="J20" s="52"/>
    </row>
    <row r="21" spans="1:10" customFormat="1" ht="16.5" hidden="1" x14ac:dyDescent="0.2">
      <c r="A21" s="54" t="str">
        <f>IF(C21="","",_xlfn.AGGREGATE(3,3,$C$11:C21))</f>
        <v/>
      </c>
      <c r="B21" s="142" t="str">
        <f>IF(LEFT(SDCT!B14,3)='STH NB'!$F$6,SDCT!C14,"")</f>
        <v/>
      </c>
      <c r="C21" s="142" t="str">
        <f>IF(LEFT(SDCT!B14,3)='STH NB'!$F$6,SDCT!B14,"")</f>
        <v/>
      </c>
      <c r="D21" s="112">
        <f>IF(LEFT(SDCT!B14,3)='STH NB'!$F$6,SDCT!F14,0)</f>
        <v>0</v>
      </c>
      <c r="E21" s="112">
        <f>IF(LEFT(SDCT!B14,3)='STH NB'!$F$6,SDCT!G14,0)</f>
        <v>0</v>
      </c>
      <c r="F21" s="112">
        <f>IF(C21="",0,SUMIF(PS!$F$3:$F$1637,'STH NB'!C21,PS!$J$3:$J$1637))</f>
        <v>0</v>
      </c>
      <c r="G21" s="112">
        <f>IF(C21="",0,SUMIF(PS!$G$3:$G$1637,'STH NB'!C21,PS!$J$3:$J$1637))</f>
        <v>0</v>
      </c>
      <c r="H21" s="112">
        <f t="shared" si="0"/>
        <v>0</v>
      </c>
      <c r="I21" s="112">
        <f t="shared" si="1"/>
        <v>0</v>
      </c>
    </row>
    <row r="22" spans="1:10" customFormat="1" ht="16.5" hidden="1" x14ac:dyDescent="0.2">
      <c r="A22" s="54" t="str">
        <f>IF(C22="","",_xlfn.AGGREGATE(3,3,$C$11:C22))</f>
        <v/>
      </c>
      <c r="B22" s="142" t="str">
        <f>IF(LEFT(SDCT!B15,3)='STH NB'!$F$6,SDCT!C15,"")</f>
        <v/>
      </c>
      <c r="C22" s="142" t="str">
        <f>IF(LEFT(SDCT!B15,3)='STH NB'!$F$6,SDCT!B15,"")</f>
        <v/>
      </c>
      <c r="D22" s="112">
        <f>IF(LEFT(SDCT!B15,3)='STH NB'!$F$6,SDCT!F15,0)</f>
        <v>0</v>
      </c>
      <c r="E22" s="112">
        <f>IF(LEFT(SDCT!B15,3)='STH NB'!$F$6,SDCT!G15,0)</f>
        <v>0</v>
      </c>
      <c r="F22" s="112">
        <f>IF(C22="",0,SUMIF(PS!$F$3:$F$1637,'STH NB'!C22,PS!$J$3:$J$1637))</f>
        <v>0</v>
      </c>
      <c r="G22" s="112">
        <f>IF(C22="",0,SUMIF(PS!$G$3:$G$1637,'STH NB'!C22,PS!$J$3:$J$1637))</f>
        <v>0</v>
      </c>
      <c r="H22" s="112">
        <f t="shared" si="0"/>
        <v>0</v>
      </c>
      <c r="I22" s="112">
        <f t="shared" si="1"/>
        <v>0</v>
      </c>
    </row>
    <row r="23" spans="1:10" customFormat="1" ht="16.5" hidden="1" x14ac:dyDescent="0.2">
      <c r="A23" s="54" t="str">
        <f>IF(C23="","",_xlfn.AGGREGATE(3,3,$C$11:C23))</f>
        <v/>
      </c>
      <c r="B23" s="142" t="str">
        <f>IF(LEFT(SDCT!B16,3)='STH NB'!$F$6,SDCT!C16,"")</f>
        <v/>
      </c>
      <c r="C23" s="142" t="str">
        <f>IF(LEFT(SDCT!B16,3)='STH NB'!$F$6,SDCT!B16,"")</f>
        <v/>
      </c>
      <c r="D23" s="112">
        <f>IF(LEFT(SDCT!B16,3)='STH NB'!$F$6,SDCT!F16,0)</f>
        <v>0</v>
      </c>
      <c r="E23" s="112">
        <f>IF(LEFT(SDCT!B16,3)='STH NB'!$F$6,SDCT!G16,0)</f>
        <v>0</v>
      </c>
      <c r="F23" s="112">
        <f>IF(C23="",0,SUMIF(PS!$F$3:$F$1637,'STH NB'!C23,PS!$J$3:$J$1637))</f>
        <v>0</v>
      </c>
      <c r="G23" s="112">
        <f>IF(C23="",0,SUMIF(PS!$G$3:$G$1637,'STH NB'!C23,PS!$J$3:$J$1637))</f>
        <v>0</v>
      </c>
      <c r="H23" s="112">
        <f t="shared" si="0"/>
        <v>0</v>
      </c>
      <c r="I23" s="112">
        <f t="shared" si="1"/>
        <v>0</v>
      </c>
    </row>
    <row r="24" spans="1:10" customFormat="1" ht="16.5" hidden="1" x14ac:dyDescent="0.2">
      <c r="A24" s="54" t="str">
        <f>IF(C24="","",_xlfn.AGGREGATE(3,3,$C$11:C24))</f>
        <v/>
      </c>
      <c r="B24" s="142" t="str">
        <f>IF(LEFT(SDCT!B17,3)='STH NB'!$F$6,SDCT!C17,"")</f>
        <v/>
      </c>
      <c r="C24" s="142" t="str">
        <f>IF(LEFT(SDCT!B17,3)='STH NB'!$F$6,SDCT!B17,"")</f>
        <v/>
      </c>
      <c r="D24" s="112">
        <f>IF(LEFT(SDCT!B17,3)='STH NB'!$F$6,SDCT!F17,0)</f>
        <v>0</v>
      </c>
      <c r="E24" s="112">
        <f>IF(LEFT(SDCT!B17,3)='STH NB'!$F$6,SDCT!G17,0)</f>
        <v>0</v>
      </c>
      <c r="F24" s="112">
        <f>IF(C24="",0,SUMIF(PS!$F$3:$F$1637,'STH NB'!C24,PS!$J$3:$J$1637))</f>
        <v>0</v>
      </c>
      <c r="G24" s="112">
        <f>IF(C24="",0,SUMIF(PS!$G$3:$G$1637,'STH NB'!C24,PS!$J$3:$J$1637))</f>
        <v>0</v>
      </c>
      <c r="H24" s="112">
        <f t="shared" si="0"/>
        <v>0</v>
      </c>
      <c r="I24" s="112">
        <f t="shared" si="1"/>
        <v>0</v>
      </c>
    </row>
    <row r="25" spans="1:10" customFormat="1" ht="16.5" hidden="1" x14ac:dyDescent="0.2">
      <c r="A25" s="54" t="str">
        <f>IF(C25="","",_xlfn.AGGREGATE(3,3,$C$11:C25))</f>
        <v/>
      </c>
      <c r="B25" s="142" t="str">
        <f>IF(LEFT(SDCT!B18,3)='STH NB'!$F$6,SDCT!C18,"")</f>
        <v/>
      </c>
      <c r="C25" s="142" t="str">
        <f>IF(LEFT(SDCT!B18,3)='STH NB'!$F$6,SDCT!B18,"")</f>
        <v/>
      </c>
      <c r="D25" s="112">
        <f>IF(LEFT(SDCT!B18,3)='STH NB'!$F$6,SDCT!F18,0)</f>
        <v>0</v>
      </c>
      <c r="E25" s="112">
        <f>IF(LEFT(SDCT!B18,3)='STH NB'!$F$6,SDCT!G18,0)</f>
        <v>0</v>
      </c>
      <c r="F25" s="112">
        <f>IF(C25="",0,SUMIF(PS!$F$3:$F$1637,'STH NB'!C25,PS!$J$3:$J$1637))</f>
        <v>0</v>
      </c>
      <c r="G25" s="112">
        <f>IF(C25="",0,SUMIF(PS!$G$3:$G$1637,'STH NB'!C25,PS!$J$3:$J$1637))</f>
        <v>0</v>
      </c>
      <c r="H25" s="112">
        <f t="shared" si="0"/>
        <v>0</v>
      </c>
      <c r="I25" s="112">
        <f t="shared" si="1"/>
        <v>0</v>
      </c>
    </row>
    <row r="26" spans="1:10" customFormat="1" ht="16.5" hidden="1" x14ac:dyDescent="0.2">
      <c r="A26" s="54" t="str">
        <f>IF(C26="","",_xlfn.AGGREGATE(3,3,$C$11:C26))</f>
        <v/>
      </c>
      <c r="B26" s="142" t="str">
        <f>IF(LEFT(SDCT!B19,3)='STH NB'!$F$6,SDCT!C19,"")</f>
        <v/>
      </c>
      <c r="C26" s="142" t="str">
        <f>IF(LEFT(SDCT!B19,3)='STH NB'!$F$6,SDCT!B19,"")</f>
        <v/>
      </c>
      <c r="D26" s="112">
        <f>IF(LEFT(SDCT!B19,3)='STH NB'!$F$6,SDCT!F19,0)</f>
        <v>0</v>
      </c>
      <c r="E26" s="112">
        <f>IF(LEFT(SDCT!B19,3)='STH NB'!$F$6,SDCT!G19,0)</f>
        <v>0</v>
      </c>
      <c r="F26" s="112">
        <f>IF(C26="",0,SUMIF(PS!$F$3:$F$1637,'STH NB'!C26,PS!$J$3:$J$1637))</f>
        <v>0</v>
      </c>
      <c r="G26" s="112">
        <f>IF(C26="",0,SUMIF(PS!$G$3:$G$1637,'STH NB'!C26,PS!$J$3:$J$1637))</f>
        <v>0</v>
      </c>
      <c r="H26" s="112">
        <f t="shared" si="0"/>
        <v>0</v>
      </c>
      <c r="I26" s="112">
        <f t="shared" si="1"/>
        <v>0</v>
      </c>
    </row>
    <row r="27" spans="1:10" ht="16.5" hidden="1" x14ac:dyDescent="0.2">
      <c r="A27" s="54" t="str">
        <f>IF(C27="","",_xlfn.AGGREGATE(3,3,$C$11:C27))</f>
        <v/>
      </c>
      <c r="B27" s="142" t="str">
        <f>IF(LEFT(SDCT!B20,3)='STH NB'!$F$6,SDCT!C20,"")</f>
        <v/>
      </c>
      <c r="C27" s="142" t="str">
        <f>IF(LEFT(SDCT!B20,3)='STH NB'!$F$6,SDCT!B20,"")</f>
        <v/>
      </c>
      <c r="D27" s="112">
        <f>IF(LEFT(SDCT!B20,3)='STH NB'!$F$6,SDCT!F20,0)</f>
        <v>0</v>
      </c>
      <c r="E27" s="112">
        <f>IF(LEFT(SDCT!B20,3)='STH NB'!$F$6,SDCT!G20,0)</f>
        <v>0</v>
      </c>
      <c r="F27" s="112">
        <f>IF(C27="",0,SUMIF(PS!$F$3:$F$1637,'STH NB'!C27,PS!$J$3:$J$1637))</f>
        <v>0</v>
      </c>
      <c r="G27" s="112">
        <f>IF(C27="",0,SUMIF(PS!$G$3:$G$1637,'STH NB'!C27,PS!$J$3:$J$1637))</f>
        <v>0</v>
      </c>
      <c r="H27" s="112">
        <f t="shared" si="0"/>
        <v>0</v>
      </c>
      <c r="I27" s="112">
        <f t="shared" si="1"/>
        <v>0</v>
      </c>
    </row>
    <row r="28" spans="1:10" ht="16.5" hidden="1" x14ac:dyDescent="0.2">
      <c r="A28" s="54" t="str">
        <f>IF(C28="","",_xlfn.AGGREGATE(3,3,$C$11:C28))</f>
        <v/>
      </c>
      <c r="B28" s="142" t="str">
        <f>IF(LEFT(SDCT!B21,3)='STH NB'!$F$6,SDCT!C21,"")</f>
        <v/>
      </c>
      <c r="C28" s="142" t="str">
        <f>IF(LEFT(SDCT!B21,3)='STH NB'!$F$6,SDCT!B21,"")</f>
        <v/>
      </c>
      <c r="D28" s="112">
        <f>IF(LEFT(SDCT!B21,3)='STH NB'!$F$6,SDCT!F21,0)</f>
        <v>0</v>
      </c>
      <c r="E28" s="112">
        <f>IF(LEFT(SDCT!B21,3)='STH NB'!$F$6,SDCT!G21,0)</f>
        <v>0</v>
      </c>
      <c r="F28" s="112">
        <f>IF(C28="",0,SUMIF(PS!$F$3:$F$1637,'STH NB'!C28,PS!$J$3:$J$1637))</f>
        <v>0</v>
      </c>
      <c r="G28" s="112">
        <f>IF(C28="",0,SUMIF(PS!$G$3:$G$1637,'STH NB'!C28,PS!$J$3:$J$1637))</f>
        <v>0</v>
      </c>
      <c r="H28" s="112">
        <f t="shared" si="0"/>
        <v>0</v>
      </c>
      <c r="I28" s="112">
        <f t="shared" si="1"/>
        <v>0</v>
      </c>
    </row>
    <row r="29" spans="1:10" ht="16.5" hidden="1" x14ac:dyDescent="0.2">
      <c r="A29" s="54" t="str">
        <f>IF(C29="","",_xlfn.AGGREGATE(3,3,$C$11:C29))</f>
        <v/>
      </c>
      <c r="B29" s="142" t="str">
        <f>IF(LEFT(SDCT!B22,3)='STH NB'!$F$6,SDCT!C22,"")</f>
        <v/>
      </c>
      <c r="C29" s="142" t="str">
        <f>IF(LEFT(SDCT!B22,3)='STH NB'!$F$6,SDCT!B22,"")</f>
        <v/>
      </c>
      <c r="D29" s="112">
        <f>IF(LEFT(SDCT!B22,3)='STH NB'!$F$6,SDCT!F22,0)</f>
        <v>0</v>
      </c>
      <c r="E29" s="112">
        <f>IF(LEFT(SDCT!B22,3)='STH NB'!$F$6,SDCT!G22,0)</f>
        <v>0</v>
      </c>
      <c r="F29" s="112">
        <f>IF(C29="",0,SUMIF(PS!$F$3:$F$1637,'STH NB'!C29,PS!$J$3:$J$1637))</f>
        <v>0</v>
      </c>
      <c r="G29" s="112">
        <f>IF(C29="",0,SUMIF(PS!$G$3:$G$1637,'STH NB'!C29,PS!$J$3:$J$1637))</f>
        <v>0</v>
      </c>
      <c r="H29" s="112">
        <f t="shared" si="0"/>
        <v>0</v>
      </c>
      <c r="I29" s="112">
        <f t="shared" si="1"/>
        <v>0</v>
      </c>
    </row>
    <row r="30" spans="1:10" ht="16.5" hidden="1" x14ac:dyDescent="0.2">
      <c r="A30" s="54" t="str">
        <f>IF(C30="","",_xlfn.AGGREGATE(3,3,$C$11:C30))</f>
        <v/>
      </c>
      <c r="B30" s="142" t="str">
        <f>IF(LEFT(SDCT!B23,3)='STH NB'!$F$6,SDCT!C23,"")</f>
        <v/>
      </c>
      <c r="C30" s="142" t="str">
        <f>IF(LEFT(SDCT!B23,3)='STH NB'!$F$6,SDCT!B23,"")</f>
        <v/>
      </c>
      <c r="D30" s="112">
        <f>IF(LEFT(SDCT!B23,3)='STH NB'!$F$6,SDCT!F23,0)</f>
        <v>0</v>
      </c>
      <c r="E30" s="112">
        <f>IF(LEFT(SDCT!B23,3)='STH NB'!$F$6,SDCT!G23,0)</f>
        <v>0</v>
      </c>
      <c r="F30" s="112">
        <f>IF(C30="",0,SUMIF(PS!$F$3:$F$1637,'STH NB'!C30,PS!$J$3:$J$1637))</f>
        <v>0</v>
      </c>
      <c r="G30" s="112">
        <f>IF(C30="",0,SUMIF(PS!$G$3:$G$1637,'STH NB'!C30,PS!$J$3:$J$1637))</f>
        <v>0</v>
      </c>
      <c r="H30" s="112">
        <f t="shared" si="0"/>
        <v>0</v>
      </c>
      <c r="I30" s="112">
        <f t="shared" si="1"/>
        <v>0</v>
      </c>
    </row>
    <row r="31" spans="1:10" ht="16.5" hidden="1" x14ac:dyDescent="0.2">
      <c r="A31" s="54" t="str">
        <f>IF(C31="","",_xlfn.AGGREGATE(3,3,$C$11:C31))</f>
        <v/>
      </c>
      <c r="B31" s="142" t="str">
        <f>IF(LEFT(SDCT!B24,3)='STH NB'!$F$6,SDCT!C24,"")</f>
        <v/>
      </c>
      <c r="C31" s="142" t="str">
        <f>IF(LEFT(SDCT!B24,3)='STH NB'!$F$6,SDCT!B24,"")</f>
        <v/>
      </c>
      <c r="D31" s="112">
        <f>IF(LEFT(SDCT!B24,3)='STH NB'!$F$6,SDCT!F24,0)</f>
        <v>0</v>
      </c>
      <c r="E31" s="112">
        <f>IF(LEFT(SDCT!B24,3)='STH NB'!$F$6,SDCT!G24,0)</f>
        <v>0</v>
      </c>
      <c r="F31" s="112">
        <f>IF(C31="",0,SUMIF(PS!$F$3:$F$1637,'STH NB'!C31,PS!$J$3:$J$1637))</f>
        <v>0</v>
      </c>
      <c r="G31" s="112">
        <f>IF(C31="",0,SUMIF(PS!$G$3:$G$1637,'STH NB'!C31,PS!$J$3:$J$1637))</f>
        <v>0</v>
      </c>
      <c r="H31" s="112">
        <f t="shared" si="0"/>
        <v>0</v>
      </c>
      <c r="I31" s="112">
        <f t="shared" si="1"/>
        <v>0</v>
      </c>
    </row>
    <row r="32" spans="1:10" ht="16.5" hidden="1" x14ac:dyDescent="0.2">
      <c r="A32" s="54" t="str">
        <f>IF(C32="","",_xlfn.AGGREGATE(3,3,$C$11:C32))</f>
        <v/>
      </c>
      <c r="B32" s="142" t="str">
        <f>IF(LEFT(SDCT!B25,3)='STH NB'!$F$6,SDCT!C25,"")</f>
        <v/>
      </c>
      <c r="C32" s="142" t="str">
        <f>IF(LEFT(SDCT!B25,3)='STH NB'!$F$6,SDCT!B25,"")</f>
        <v/>
      </c>
      <c r="D32" s="112">
        <f>IF(LEFT(SDCT!B25,3)='STH NB'!$F$6,SDCT!F25,0)</f>
        <v>0</v>
      </c>
      <c r="E32" s="112">
        <f>IF(LEFT(SDCT!B25,3)='STH NB'!$F$6,SDCT!G25,0)</f>
        <v>0</v>
      </c>
      <c r="F32" s="112">
        <f>IF(C32="",0,SUMIF(PS!$F$3:$F$1637,'STH NB'!C32,PS!$J$3:$J$1637))</f>
        <v>0</v>
      </c>
      <c r="G32" s="112">
        <f>IF(C32="",0,SUMIF(PS!$G$3:$G$1637,'STH NB'!C32,PS!$J$3:$J$1637))</f>
        <v>0</v>
      </c>
      <c r="H32" s="112">
        <f t="shared" si="0"/>
        <v>0</v>
      </c>
      <c r="I32" s="112">
        <f t="shared" si="1"/>
        <v>0</v>
      </c>
    </row>
    <row r="33" spans="1:9" ht="16.5" hidden="1" x14ac:dyDescent="0.2">
      <c r="A33" s="54" t="str">
        <f>IF(C33="","",_xlfn.AGGREGATE(3,3,$C$11:C33))</f>
        <v/>
      </c>
      <c r="B33" s="142" t="str">
        <f>IF(LEFT(SDCT!B26,3)='STH NB'!$F$6,SDCT!C26,"")</f>
        <v/>
      </c>
      <c r="C33" s="142" t="str">
        <f>IF(LEFT(SDCT!B26,3)='STH NB'!$F$6,SDCT!B26,"")</f>
        <v/>
      </c>
      <c r="D33" s="112">
        <f>IF(LEFT(SDCT!B26,3)='STH NB'!$F$6,SDCT!F26,0)</f>
        <v>0</v>
      </c>
      <c r="E33" s="112">
        <f>IF(LEFT(SDCT!B26,3)='STH NB'!$F$6,SDCT!G26,0)</f>
        <v>0</v>
      </c>
      <c r="F33" s="112">
        <f>IF(C33="",0,SUMIF(PS!$F$3:$F$1637,'STH NB'!C33,PS!$J$3:$J$1637))</f>
        <v>0</v>
      </c>
      <c r="G33" s="112">
        <f>IF(C33="",0,SUMIF(PS!$G$3:$G$1637,'STH NB'!C33,PS!$J$3:$J$1637))</f>
        <v>0</v>
      </c>
      <c r="H33" s="112">
        <f t="shared" si="0"/>
        <v>0</v>
      </c>
      <c r="I33" s="112">
        <f t="shared" si="1"/>
        <v>0</v>
      </c>
    </row>
    <row r="34" spans="1:9" ht="16.5" hidden="1" x14ac:dyDescent="0.2">
      <c r="A34" s="54" t="str">
        <f>IF(C34="","",_xlfn.AGGREGATE(3,3,$C$11:C34))</f>
        <v/>
      </c>
      <c r="B34" s="142" t="str">
        <f>IF(LEFT(SDCT!B27,3)='STH NB'!$F$6,SDCT!C27,"")</f>
        <v/>
      </c>
      <c r="C34" s="142" t="str">
        <f>IF(LEFT(SDCT!B27,3)='STH NB'!$F$6,SDCT!B27,"")</f>
        <v/>
      </c>
      <c r="D34" s="112">
        <f>IF(LEFT(SDCT!B27,3)='STH NB'!$F$6,SDCT!F27,0)</f>
        <v>0</v>
      </c>
      <c r="E34" s="112">
        <f>IF(LEFT(SDCT!B27,3)='STH NB'!$F$6,SDCT!G27,0)</f>
        <v>0</v>
      </c>
      <c r="F34" s="112">
        <f>IF(C34="",0,SUMIF(PS!$F$3:$F$1637,'STH NB'!C34,PS!$J$3:$J$1637))</f>
        <v>0</v>
      </c>
      <c r="G34" s="112">
        <f>IF(C34="",0,SUMIF(PS!$G$3:$G$1637,'STH NB'!C34,PS!$J$3:$J$1637))</f>
        <v>0</v>
      </c>
      <c r="H34" s="112">
        <f t="shared" si="0"/>
        <v>0</v>
      </c>
      <c r="I34" s="112">
        <f t="shared" si="1"/>
        <v>0</v>
      </c>
    </row>
    <row r="35" spans="1:9" customFormat="1" ht="16.5" hidden="1" x14ac:dyDescent="0.2">
      <c r="A35" s="54" t="str">
        <f>IF(C35="","",_xlfn.AGGREGATE(3,3,$C$11:C35))</f>
        <v/>
      </c>
      <c r="B35" s="142" t="str">
        <f>IF(LEFT(SDCT!B28,3)='STH NB'!$F$6,SDCT!C28,"")</f>
        <v/>
      </c>
      <c r="C35" s="142" t="str">
        <f>IF(LEFT(SDCT!B28,3)='STH NB'!$F$6,SDCT!B28,"")</f>
        <v/>
      </c>
      <c r="D35" s="112">
        <f>IF(LEFT(SDCT!B28,3)='STH NB'!$F$6,SDCT!F28,0)</f>
        <v>0</v>
      </c>
      <c r="E35" s="112">
        <f>IF(LEFT(SDCT!B28,3)='STH NB'!$F$6,SDCT!G28,0)</f>
        <v>0</v>
      </c>
      <c r="F35" s="112">
        <f>IF(C35="",0,SUMIF(PS!$F$3:$F$1637,'STH NB'!C35,PS!$J$3:$J$1637))</f>
        <v>0</v>
      </c>
      <c r="G35" s="112">
        <f>IF(C35="",0,SUMIF(PS!$G$3:$G$1637,'STH NB'!C35,PS!$J$3:$J$1637))</f>
        <v>0</v>
      </c>
      <c r="H35" s="112">
        <f t="shared" si="0"/>
        <v>0</v>
      </c>
      <c r="I35" s="112">
        <f t="shared" si="1"/>
        <v>0</v>
      </c>
    </row>
    <row r="36" spans="1:9" customFormat="1" ht="16.5" hidden="1" x14ac:dyDescent="0.2">
      <c r="A36" s="54" t="str">
        <f>IF(C36="","",_xlfn.AGGREGATE(3,3,$C$11:C36))</f>
        <v/>
      </c>
      <c r="B36" s="142" t="str">
        <f>IF(LEFT(SDCT!B29,3)='STH NB'!$F$6,SDCT!C29,"")</f>
        <v/>
      </c>
      <c r="C36" s="142" t="str">
        <f>IF(LEFT(SDCT!B29,3)='STH NB'!$F$6,SDCT!B29,"")</f>
        <v/>
      </c>
      <c r="D36" s="112">
        <f>IF(LEFT(SDCT!B29,3)='STH NB'!$F$6,SDCT!F29,0)</f>
        <v>0</v>
      </c>
      <c r="E36" s="112">
        <f>IF(LEFT(SDCT!B29,3)='STH NB'!$F$6,SDCT!G29,0)</f>
        <v>0</v>
      </c>
      <c r="F36" s="112">
        <f>IF(C36="",0,SUMIF(PS!$F$3:$F$1637,'STH NB'!C36,PS!$J$3:$J$1637))</f>
        <v>0</v>
      </c>
      <c r="G36" s="112">
        <f>IF(C36="",0,SUMIF(PS!$G$3:$G$1637,'STH NB'!C36,PS!$J$3:$J$1637))</f>
        <v>0</v>
      </c>
      <c r="H36" s="112">
        <f t="shared" si="0"/>
        <v>0</v>
      </c>
      <c r="I36" s="112">
        <f t="shared" si="1"/>
        <v>0</v>
      </c>
    </row>
    <row r="37" spans="1:9" customFormat="1" ht="16.5" hidden="1" x14ac:dyDescent="0.2">
      <c r="A37" s="54" t="str">
        <f>IF(C37="","",_xlfn.AGGREGATE(3,3,$C$11:C37))</f>
        <v/>
      </c>
      <c r="B37" s="142" t="str">
        <f>IF(LEFT(SDCT!B30,3)='STH NB'!$F$6,SDCT!C30,"")</f>
        <v/>
      </c>
      <c r="C37" s="142" t="str">
        <f>IF(LEFT(SDCT!B30,3)='STH NB'!$F$6,SDCT!B30,"")</f>
        <v/>
      </c>
      <c r="D37" s="112">
        <f>IF(LEFT(SDCT!B30,3)='STH NB'!$F$6,SDCT!F30,0)</f>
        <v>0</v>
      </c>
      <c r="E37" s="112">
        <f>IF(LEFT(SDCT!B30,3)='STH NB'!$F$6,SDCT!G30,0)</f>
        <v>0</v>
      </c>
      <c r="F37" s="112">
        <f>IF(C37="",0,SUMIF(PS!$F$3:$F$1637,'STH NB'!C37,PS!$J$3:$J$1637))</f>
        <v>0</v>
      </c>
      <c r="G37" s="112">
        <f>IF(C37="",0,SUMIF(PS!$G$3:$G$1637,'STH NB'!C37,PS!$J$3:$J$1637))</f>
        <v>0</v>
      </c>
      <c r="H37" s="112">
        <f t="shared" si="0"/>
        <v>0</v>
      </c>
      <c r="I37" s="112">
        <f t="shared" si="1"/>
        <v>0</v>
      </c>
    </row>
    <row r="38" spans="1:9" customFormat="1" ht="16.5" hidden="1" x14ac:dyDescent="0.2">
      <c r="A38" s="54" t="str">
        <f>IF(C38="","",_xlfn.AGGREGATE(3,3,$C$11:C38))</f>
        <v/>
      </c>
      <c r="B38" s="142" t="str">
        <f>IF(LEFT(SDCT!B31,3)='STH NB'!$F$6,SDCT!C31,"")</f>
        <v/>
      </c>
      <c r="C38" s="142" t="str">
        <f>IF(LEFT(SDCT!B31,3)='STH NB'!$F$6,SDCT!B31,"")</f>
        <v/>
      </c>
      <c r="D38" s="112">
        <f>IF(LEFT(SDCT!B31,3)='STH NB'!$F$6,SDCT!F31,0)</f>
        <v>0</v>
      </c>
      <c r="E38" s="112">
        <f>IF(LEFT(SDCT!B31,3)='STH NB'!$F$6,SDCT!G31,0)</f>
        <v>0</v>
      </c>
      <c r="F38" s="112">
        <f>IF(C38="",0,SUMIF(PS!$F$3:$F$1637,'STH NB'!C38,PS!$J$3:$J$1637))</f>
        <v>0</v>
      </c>
      <c r="G38" s="112">
        <f>IF(C38="",0,SUMIF(PS!$G$3:$G$1637,'STH NB'!C38,PS!$J$3:$J$1637))</f>
        <v>0</v>
      </c>
      <c r="H38" s="112">
        <f t="shared" si="0"/>
        <v>0</v>
      </c>
      <c r="I38" s="112">
        <f t="shared" si="1"/>
        <v>0</v>
      </c>
    </row>
    <row r="39" spans="1:9" customFormat="1" ht="16.5" hidden="1" x14ac:dyDescent="0.2">
      <c r="A39" s="54" t="str">
        <f>IF(C39="","",_xlfn.AGGREGATE(3,3,$C$11:C39))</f>
        <v/>
      </c>
      <c r="B39" s="142" t="str">
        <f>IF(LEFT(SDCT!B32,3)='STH NB'!$F$6,SDCT!C32,"")</f>
        <v/>
      </c>
      <c r="C39" s="142" t="str">
        <f>IF(LEFT(SDCT!B32,3)='STH NB'!$F$6,SDCT!B32,"")</f>
        <v/>
      </c>
      <c r="D39" s="112">
        <f>IF(LEFT(SDCT!B32,3)='STH NB'!$F$6,SDCT!F32,0)</f>
        <v>0</v>
      </c>
      <c r="E39" s="112">
        <f>IF(LEFT(SDCT!B32,3)='STH NB'!$F$6,SDCT!G32,0)</f>
        <v>0</v>
      </c>
      <c r="F39" s="112">
        <f>IF(C39="",0,SUMIF(PS!$F$3:$F$1637,'STH NB'!C39,PS!$J$3:$J$1637))</f>
        <v>0</v>
      </c>
      <c r="G39" s="112">
        <f>IF(C39="",0,SUMIF(PS!$G$3:$G$1637,'STH NB'!C39,PS!$J$3:$J$1637))</f>
        <v>0</v>
      </c>
      <c r="H39" s="112">
        <f t="shared" si="0"/>
        <v>0</v>
      </c>
      <c r="I39" s="112">
        <f t="shared" si="1"/>
        <v>0</v>
      </c>
    </row>
    <row r="40" spans="1:9" customFormat="1" ht="16.5" hidden="1" x14ac:dyDescent="0.2">
      <c r="A40" s="54" t="str">
        <f>IF(C40="","",_xlfn.AGGREGATE(3,3,$C$11:C40))</f>
        <v/>
      </c>
      <c r="B40" s="142" t="str">
        <f>IF(LEFT(SDCT!B33,3)='STH NB'!$F$6,SDCT!C33,"")</f>
        <v/>
      </c>
      <c r="C40" s="142" t="str">
        <f>IF(LEFT(SDCT!B33,3)='STH NB'!$F$6,SDCT!B33,"")</f>
        <v/>
      </c>
      <c r="D40" s="112">
        <f>IF(LEFT(SDCT!B33,3)='STH NB'!$F$6,SDCT!F33,0)</f>
        <v>0</v>
      </c>
      <c r="E40" s="112">
        <f>IF(LEFT(SDCT!B33,3)='STH NB'!$F$6,SDCT!G33,0)</f>
        <v>0</v>
      </c>
      <c r="F40" s="112">
        <f>IF(C40="",0,SUMIF(PS!$F$3:$F$1637,'STH NB'!C40,PS!$J$3:$J$1637))</f>
        <v>0</v>
      </c>
      <c r="G40" s="112">
        <f>IF(C40="",0,SUMIF(PS!$G$3:$G$1637,'STH NB'!C40,PS!$J$3:$J$1637))</f>
        <v>0</v>
      </c>
      <c r="H40" s="112">
        <f t="shared" si="0"/>
        <v>0</v>
      </c>
      <c r="I40" s="112">
        <f t="shared" si="1"/>
        <v>0</v>
      </c>
    </row>
    <row r="41" spans="1:9" customFormat="1" ht="16.5" hidden="1" x14ac:dyDescent="0.2">
      <c r="A41" s="54" t="str">
        <f>IF(C41="","",_xlfn.AGGREGATE(3,3,$C$11:C41))</f>
        <v/>
      </c>
      <c r="B41" s="142" t="str">
        <f>IF(LEFT(SDCT!B34,3)='STH NB'!$F$6,SDCT!C34,"")</f>
        <v/>
      </c>
      <c r="C41" s="142" t="str">
        <f>IF(LEFT(SDCT!B34,3)='STH NB'!$F$6,SDCT!B34,"")</f>
        <v/>
      </c>
      <c r="D41" s="112">
        <f>IF(LEFT(SDCT!B34,3)='STH NB'!$F$6,SDCT!F34,0)</f>
        <v>0</v>
      </c>
      <c r="E41" s="112">
        <f>IF(LEFT(SDCT!B34,3)='STH NB'!$F$6,SDCT!G34,0)</f>
        <v>0</v>
      </c>
      <c r="F41" s="112">
        <f>IF(C41="",0,SUMIF(PS!$F$3:$F$1637,'STH NB'!C41,PS!$J$3:$J$1637))</f>
        <v>0</v>
      </c>
      <c r="G41" s="112">
        <f>IF(C41="",0,SUMIF(PS!$G$3:$G$1637,'STH NB'!C41,PS!$J$3:$J$1637))</f>
        <v>0</v>
      </c>
      <c r="H41" s="112">
        <f t="shared" si="0"/>
        <v>0</v>
      </c>
      <c r="I41" s="112">
        <f t="shared" si="1"/>
        <v>0</v>
      </c>
    </row>
    <row r="42" spans="1:9" customFormat="1" ht="16.5" hidden="1" x14ac:dyDescent="0.2">
      <c r="A42" s="54" t="str">
        <f>IF(C42="","",_xlfn.AGGREGATE(3,3,$C$11:C42))</f>
        <v/>
      </c>
      <c r="B42" s="142" t="str">
        <f>IF(LEFT(SDCT!B35,3)='STH NB'!$F$6,SDCT!C35,"")</f>
        <v/>
      </c>
      <c r="C42" s="142" t="str">
        <f>IF(LEFT(SDCT!B35,3)='STH NB'!$F$6,SDCT!B35,"")</f>
        <v/>
      </c>
      <c r="D42" s="112">
        <f>IF(LEFT(SDCT!B35,3)='STH NB'!$F$6,SDCT!F35,0)</f>
        <v>0</v>
      </c>
      <c r="E42" s="112">
        <f>IF(LEFT(SDCT!B35,3)='STH NB'!$F$6,SDCT!G35,0)</f>
        <v>0</v>
      </c>
      <c r="F42" s="112">
        <f>IF(C42="",0,SUMIF(PS!$F$3:$F$1637,'STH NB'!C42,PS!$J$3:$J$1637))</f>
        <v>0</v>
      </c>
      <c r="G42" s="112">
        <f>IF(C42="",0,SUMIF(PS!$G$3:$G$1637,'STH NB'!C42,PS!$J$3:$J$1637))</f>
        <v>0</v>
      </c>
      <c r="H42" s="112">
        <f t="shared" si="0"/>
        <v>0</v>
      </c>
      <c r="I42" s="112">
        <f t="shared" si="1"/>
        <v>0</v>
      </c>
    </row>
    <row r="43" spans="1:9" customFormat="1" ht="16.5" hidden="1" x14ac:dyDescent="0.2">
      <c r="A43" s="54" t="str">
        <f>IF(C43="","",_xlfn.AGGREGATE(3,3,$C$11:C43))</f>
        <v/>
      </c>
      <c r="B43" s="142" t="str">
        <f>IF(LEFT(SDCT!B36,3)='STH NB'!$F$6,SDCT!C36,"")</f>
        <v/>
      </c>
      <c r="C43" s="142" t="str">
        <f>IF(LEFT(SDCT!B36,3)='STH NB'!$F$6,SDCT!B36,"")</f>
        <v/>
      </c>
      <c r="D43" s="112">
        <f>IF(LEFT(SDCT!B36,3)='STH NB'!$F$6,SDCT!F36,0)</f>
        <v>0</v>
      </c>
      <c r="E43" s="112">
        <f>IF(LEFT(SDCT!B36,3)='STH NB'!$F$6,SDCT!G36,0)</f>
        <v>0</v>
      </c>
      <c r="F43" s="112">
        <f>IF(C43="",0,SUMIF(PS!$F$3:$F$1637,'STH NB'!C43,PS!$J$3:$J$1637))</f>
        <v>0</v>
      </c>
      <c r="G43" s="112">
        <f>IF(C43="",0,SUMIF(PS!$G$3:$G$1637,'STH NB'!C43,PS!$J$3:$J$1637))</f>
        <v>0</v>
      </c>
      <c r="H43" s="112">
        <f t="shared" si="0"/>
        <v>0</v>
      </c>
      <c r="I43" s="112">
        <f t="shared" si="1"/>
        <v>0</v>
      </c>
    </row>
    <row r="44" spans="1:9" customFormat="1" ht="16.5" hidden="1" x14ac:dyDescent="0.2">
      <c r="A44" s="54" t="str">
        <f>IF(C44="","",_xlfn.AGGREGATE(3,3,$C$11:C44))</f>
        <v/>
      </c>
      <c r="B44" s="142" t="str">
        <f>IF(LEFT(SDCT!B37,3)='STH NB'!$F$6,SDCT!C37,"")</f>
        <v/>
      </c>
      <c r="C44" s="142" t="str">
        <f>IF(LEFT(SDCT!B37,3)='STH NB'!$F$6,SDCT!B37,"")</f>
        <v/>
      </c>
      <c r="D44" s="112">
        <f>IF(LEFT(SDCT!B37,3)='STH NB'!$F$6,SDCT!F37,0)</f>
        <v>0</v>
      </c>
      <c r="E44" s="112">
        <f>IF(LEFT(SDCT!B37,3)='STH NB'!$F$6,SDCT!G37,0)</f>
        <v>0</v>
      </c>
      <c r="F44" s="112">
        <f>IF(C44="",0,SUMIF(PS!$F$3:$F$1637,'STH NB'!C44,PS!$J$3:$J$1637))</f>
        <v>0</v>
      </c>
      <c r="G44" s="112">
        <f>IF(C44="",0,SUMIF(PS!$G$3:$G$1637,'STH NB'!C44,PS!$J$3:$J$1637))</f>
        <v>0</v>
      </c>
      <c r="H44" s="112">
        <f t="shared" si="0"/>
        <v>0</v>
      </c>
      <c r="I44" s="112">
        <f t="shared" si="1"/>
        <v>0</v>
      </c>
    </row>
    <row r="45" spans="1:9" customFormat="1" ht="16.5" hidden="1" x14ac:dyDescent="0.2">
      <c r="A45" s="54" t="str">
        <f>IF(C45="","",_xlfn.AGGREGATE(3,3,$C$11:C45))</f>
        <v/>
      </c>
      <c r="B45" s="142" t="str">
        <f>IF(LEFT(SDCT!B38,3)='STH NB'!$F$6,SDCT!C38,"")</f>
        <v/>
      </c>
      <c r="C45" s="142" t="str">
        <f>IF(LEFT(SDCT!B38,3)='STH NB'!$F$6,SDCT!B38,"")</f>
        <v/>
      </c>
      <c r="D45" s="112">
        <f>IF(LEFT(SDCT!B38,3)='STH NB'!$F$6,SDCT!F38,0)</f>
        <v>0</v>
      </c>
      <c r="E45" s="112">
        <f>IF(LEFT(SDCT!B38,3)='STH NB'!$F$6,SDCT!G38,0)</f>
        <v>0</v>
      </c>
      <c r="F45" s="112">
        <f>IF(C45="",0,SUMIF(PS!$F$3:$F$1637,'STH NB'!C45,PS!$J$3:$J$1637))</f>
        <v>0</v>
      </c>
      <c r="G45" s="112">
        <f>IF(C45="",0,SUMIF(PS!$G$3:$G$1637,'STH NB'!C45,PS!$J$3:$J$1637))</f>
        <v>0</v>
      </c>
      <c r="H45" s="112">
        <f t="shared" si="0"/>
        <v>0</v>
      </c>
      <c r="I45" s="112">
        <f t="shared" si="1"/>
        <v>0</v>
      </c>
    </row>
    <row r="46" spans="1:9" customFormat="1" ht="16.5" hidden="1" x14ac:dyDescent="0.2">
      <c r="A46" s="54" t="str">
        <f>IF(C46="","",_xlfn.AGGREGATE(3,3,$C$11:C46))</f>
        <v/>
      </c>
      <c r="B46" s="142" t="str">
        <f>IF(LEFT(SDCT!B39,3)='STH NB'!$F$6,SDCT!C39,"")</f>
        <v/>
      </c>
      <c r="C46" s="142" t="str">
        <f>IF(LEFT(SDCT!B39,3)='STH NB'!$F$6,SDCT!B39,"")</f>
        <v/>
      </c>
      <c r="D46" s="112">
        <f>IF(LEFT(SDCT!B39,3)='STH NB'!$F$6,SDCT!F39,0)</f>
        <v>0</v>
      </c>
      <c r="E46" s="112">
        <f>IF(LEFT(SDCT!B39,3)='STH NB'!$F$6,SDCT!G39,0)</f>
        <v>0</v>
      </c>
      <c r="F46" s="112">
        <f>IF(C46="",0,SUMIF(PS!$F$3:$F$1637,'STH NB'!C46,PS!$J$3:$J$1637))</f>
        <v>0</v>
      </c>
      <c r="G46" s="112">
        <f>IF(C46="",0,SUMIF(PS!$G$3:$G$1637,'STH NB'!C46,PS!$J$3:$J$1637))</f>
        <v>0</v>
      </c>
      <c r="H46" s="112">
        <f t="shared" si="0"/>
        <v>0</v>
      </c>
      <c r="I46" s="112">
        <f t="shared" si="1"/>
        <v>0</v>
      </c>
    </row>
    <row r="47" spans="1:9" customFormat="1" ht="16.5" hidden="1" x14ac:dyDescent="0.2">
      <c r="A47" s="54" t="str">
        <f>IF(C47="","",_xlfn.AGGREGATE(3,3,$C$11:C47))</f>
        <v/>
      </c>
      <c r="B47" s="142" t="str">
        <f>IF(LEFT(SDCT!B40,3)='STH NB'!$F$6,SDCT!C40,"")</f>
        <v/>
      </c>
      <c r="C47" s="142" t="str">
        <f>IF(LEFT(SDCT!B40,3)='STH NB'!$F$6,SDCT!B40,"")</f>
        <v/>
      </c>
      <c r="D47" s="112">
        <f>IF(LEFT(SDCT!B40,3)='STH NB'!$F$6,SDCT!F40,0)</f>
        <v>0</v>
      </c>
      <c r="E47" s="112">
        <f>IF(LEFT(SDCT!B40,3)='STH NB'!$F$6,SDCT!G40,0)</f>
        <v>0</v>
      </c>
      <c r="F47" s="112">
        <f>IF(C47="",0,SUMIF(PS!$F$3:$F$1637,'STH NB'!C47,PS!$J$3:$J$1637))</f>
        <v>0</v>
      </c>
      <c r="G47" s="112">
        <f>IF(C47="",0,SUMIF(PS!$G$3:$G$1637,'STH NB'!C47,PS!$J$3:$J$1637))</f>
        <v>0</v>
      </c>
      <c r="H47" s="112">
        <f t="shared" si="0"/>
        <v>0</v>
      </c>
      <c r="I47" s="112">
        <f t="shared" si="1"/>
        <v>0</v>
      </c>
    </row>
    <row r="48" spans="1:9" customFormat="1" ht="16.5" hidden="1" x14ac:dyDescent="0.2">
      <c r="A48" s="54" t="str">
        <f>IF(C48="","",_xlfn.AGGREGATE(3,3,$C$11:C48))</f>
        <v/>
      </c>
      <c r="B48" s="142" t="str">
        <f>IF(LEFT(SDCT!B41,3)='STH NB'!$F$6,SDCT!C41,"")</f>
        <v/>
      </c>
      <c r="C48" s="142" t="str">
        <f>IF(LEFT(SDCT!B41,3)='STH NB'!$F$6,SDCT!B41,"")</f>
        <v/>
      </c>
      <c r="D48" s="112">
        <f>IF(LEFT(SDCT!B41,3)='STH NB'!$F$6,SDCT!F41,0)</f>
        <v>0</v>
      </c>
      <c r="E48" s="112">
        <f>IF(LEFT(SDCT!B41,3)='STH NB'!$F$6,SDCT!G41,0)</f>
        <v>0</v>
      </c>
      <c r="F48" s="112">
        <f>IF(C48="",0,SUMIF(PS!$F$3:$F$1637,'STH NB'!C48,PS!$J$3:$J$1637))</f>
        <v>0</v>
      </c>
      <c r="G48" s="112">
        <f>IF(C48="",0,SUMIF(PS!$G$3:$G$1637,'STH NB'!C48,PS!$J$3:$J$1637))</f>
        <v>0</v>
      </c>
      <c r="H48" s="112">
        <f t="shared" si="0"/>
        <v>0</v>
      </c>
      <c r="I48" s="112">
        <f t="shared" si="1"/>
        <v>0</v>
      </c>
    </row>
    <row r="49" spans="1:9" customFormat="1" ht="16.5" hidden="1" x14ac:dyDescent="0.2">
      <c r="A49" s="54" t="str">
        <f>IF(C49="","",_xlfn.AGGREGATE(3,3,$C$11:C49))</f>
        <v/>
      </c>
      <c r="B49" s="142" t="str">
        <f>IF(LEFT(SDCT!B42,3)='STH NB'!$F$6,SDCT!C42,"")</f>
        <v/>
      </c>
      <c r="C49" s="142" t="str">
        <f>IF(LEFT(SDCT!B42,3)='STH NB'!$F$6,SDCT!B42,"")</f>
        <v/>
      </c>
      <c r="D49" s="112">
        <f>IF(LEFT(SDCT!B42,3)='STH NB'!$F$6,SDCT!F42,0)</f>
        <v>0</v>
      </c>
      <c r="E49" s="112">
        <f>IF(LEFT(SDCT!B42,3)='STH NB'!$F$6,SDCT!G42,0)</f>
        <v>0</v>
      </c>
      <c r="F49" s="112">
        <f>IF(C49="",0,SUMIF(PS!$F$3:$F$1637,'STH NB'!C49,PS!$J$3:$J$1637))</f>
        <v>0</v>
      </c>
      <c r="G49" s="112">
        <f>IF(C49="",0,SUMIF(PS!$G$3:$G$1637,'STH NB'!C49,PS!$J$3:$J$1637))</f>
        <v>0</v>
      </c>
      <c r="H49" s="112">
        <f t="shared" si="0"/>
        <v>0</v>
      </c>
      <c r="I49" s="112">
        <f t="shared" si="1"/>
        <v>0</v>
      </c>
    </row>
    <row r="50" spans="1:9" customFormat="1" ht="16.5" hidden="1" x14ac:dyDescent="0.2">
      <c r="A50" s="54" t="str">
        <f>IF(C50="","",_xlfn.AGGREGATE(3,3,$C$11:C50))</f>
        <v/>
      </c>
      <c r="B50" s="142" t="str">
        <f>IF(LEFT(SDCT!B43,3)='STH NB'!$F$6,SDCT!C43,"")</f>
        <v/>
      </c>
      <c r="C50" s="142" t="str">
        <f>IF(LEFT(SDCT!B43,3)='STH NB'!$F$6,SDCT!B43,"")</f>
        <v/>
      </c>
      <c r="D50" s="112">
        <f>IF(LEFT(SDCT!B43,3)='STH NB'!$F$6,SDCT!F43,0)</f>
        <v>0</v>
      </c>
      <c r="E50" s="112">
        <f>IF(LEFT(SDCT!B43,3)='STH NB'!$F$6,SDCT!G43,0)</f>
        <v>0</v>
      </c>
      <c r="F50" s="112">
        <f>IF(C50="",0,SUMIF(PS!$F$3:$F$1637,'STH NB'!C50,PS!$J$3:$J$1637))</f>
        <v>0</v>
      </c>
      <c r="G50" s="112">
        <f>IF(C50="",0,SUMIF(PS!$G$3:$G$1637,'STH NB'!C50,PS!$J$3:$J$1637))</f>
        <v>0</v>
      </c>
      <c r="H50" s="112">
        <f t="shared" si="0"/>
        <v>0</v>
      </c>
      <c r="I50" s="112">
        <f t="shared" si="1"/>
        <v>0</v>
      </c>
    </row>
    <row r="51" spans="1:9" customFormat="1" ht="16.5" hidden="1" x14ac:dyDescent="0.2">
      <c r="A51" s="54" t="str">
        <f>IF(C51="","",_xlfn.AGGREGATE(3,3,$C$11:C51))</f>
        <v/>
      </c>
      <c r="B51" s="142" t="str">
        <f>IF(LEFT(SDCT!B44,3)='STH NB'!$F$6,SDCT!C44,"")</f>
        <v/>
      </c>
      <c r="C51" s="142" t="str">
        <f>IF(LEFT(SDCT!B44,3)='STH NB'!$F$6,SDCT!B44,"")</f>
        <v/>
      </c>
      <c r="D51" s="112">
        <f>IF(LEFT(SDCT!B44,3)='STH NB'!$F$6,SDCT!F44,0)</f>
        <v>0</v>
      </c>
      <c r="E51" s="112">
        <f>IF(LEFT(SDCT!B44,3)='STH NB'!$F$6,SDCT!G44,0)</f>
        <v>0</v>
      </c>
      <c r="F51" s="112">
        <f>IF(C51="",0,SUMIF(PS!$F$3:$F$1637,'STH NB'!C51,PS!$J$3:$J$1637))</f>
        <v>0</v>
      </c>
      <c r="G51" s="112">
        <f>IF(C51="",0,SUMIF(PS!$G$3:$G$1637,'STH NB'!C51,PS!$J$3:$J$1637))</f>
        <v>0</v>
      </c>
      <c r="H51" s="112">
        <f t="shared" si="0"/>
        <v>0</v>
      </c>
      <c r="I51" s="112">
        <f t="shared" si="1"/>
        <v>0</v>
      </c>
    </row>
    <row r="52" spans="1:9" customFormat="1" ht="16.5" hidden="1" x14ac:dyDescent="0.2">
      <c r="A52" s="54" t="str">
        <f>IF(C52="","",_xlfn.AGGREGATE(3,3,$C$11:C52))</f>
        <v/>
      </c>
      <c r="B52" s="142" t="str">
        <f>IF(LEFT(SDCT!B45,3)='STH NB'!$F$6,SDCT!C45,"")</f>
        <v/>
      </c>
      <c r="C52" s="142" t="str">
        <f>IF(LEFT(SDCT!B45,3)='STH NB'!$F$6,SDCT!B45,"")</f>
        <v/>
      </c>
      <c r="D52" s="112">
        <f>IF(LEFT(SDCT!B45,3)='STH NB'!$F$6,SDCT!F45,0)</f>
        <v>0</v>
      </c>
      <c r="E52" s="112">
        <f>IF(LEFT(SDCT!B45,3)='STH NB'!$F$6,SDCT!G45,0)</f>
        <v>0</v>
      </c>
      <c r="F52" s="112">
        <f>IF(C52="",0,SUMIF(PS!$F$3:$F$1637,'STH NB'!C52,PS!$J$3:$J$1637))</f>
        <v>0</v>
      </c>
      <c r="G52" s="112">
        <f>IF(C52="",0,SUMIF(PS!$G$3:$G$1637,'STH NB'!C52,PS!$J$3:$J$1637))</f>
        <v>0</v>
      </c>
      <c r="H52" s="112">
        <f t="shared" si="0"/>
        <v>0</v>
      </c>
      <c r="I52" s="112">
        <f t="shared" si="1"/>
        <v>0</v>
      </c>
    </row>
    <row r="53" spans="1:9" customFormat="1" ht="16.5" hidden="1" x14ac:dyDescent="0.2">
      <c r="A53" s="54" t="str">
        <f>IF(C53="","",_xlfn.AGGREGATE(3,3,$C$11:C53))</f>
        <v/>
      </c>
      <c r="B53" s="142" t="str">
        <f>IF(LEFT(SDCT!B46,3)='STH NB'!$F$6,SDCT!C46,"")</f>
        <v/>
      </c>
      <c r="C53" s="142" t="str">
        <f>IF(LEFT(SDCT!B46,3)='STH NB'!$F$6,SDCT!B46,"")</f>
        <v/>
      </c>
      <c r="D53" s="112">
        <f>IF(LEFT(SDCT!B46,3)='STH NB'!$F$6,SDCT!F46,0)</f>
        <v>0</v>
      </c>
      <c r="E53" s="112">
        <f>IF(LEFT(SDCT!B46,3)='STH NB'!$F$6,SDCT!G46,0)</f>
        <v>0</v>
      </c>
      <c r="F53" s="112">
        <f>IF(C53="",0,SUMIF(PS!$F$3:$F$1637,'STH NB'!C53,PS!$J$3:$J$1637))</f>
        <v>0</v>
      </c>
      <c r="G53" s="112">
        <f>IF(C53="",0,SUMIF(PS!$G$3:$G$1637,'STH NB'!C53,PS!$J$3:$J$1637))</f>
        <v>0</v>
      </c>
      <c r="H53" s="112">
        <f t="shared" si="0"/>
        <v>0</v>
      </c>
      <c r="I53" s="112">
        <f t="shared" si="1"/>
        <v>0</v>
      </c>
    </row>
    <row r="54" spans="1:9" customFormat="1" ht="16.5" hidden="1" x14ac:dyDescent="0.2">
      <c r="A54" s="54" t="str">
        <f>IF(C54="","",_xlfn.AGGREGATE(3,3,$C$11:C54))</f>
        <v/>
      </c>
      <c r="B54" s="142" t="str">
        <f>IF(LEFT(SDCT!B47,3)='STH NB'!$F$6,SDCT!C47,"")</f>
        <v/>
      </c>
      <c r="C54" s="142" t="str">
        <f>IF(LEFT(SDCT!B47,3)='STH NB'!$F$6,SDCT!B47,"")</f>
        <v/>
      </c>
      <c r="D54" s="112">
        <f>IF(LEFT(SDCT!B47,3)='STH NB'!$F$6,SDCT!F47,0)</f>
        <v>0</v>
      </c>
      <c r="E54" s="112">
        <f>IF(LEFT(SDCT!B47,3)='STH NB'!$F$6,SDCT!G47,0)</f>
        <v>0</v>
      </c>
      <c r="F54" s="112">
        <f>IF(C54="",0,SUMIF(PS!$F$3:$F$1637,'STH NB'!C54,PS!$J$3:$J$1637))</f>
        <v>0</v>
      </c>
      <c r="G54" s="112">
        <f>IF(C54="",0,SUMIF(PS!$G$3:$G$1637,'STH NB'!C54,PS!$J$3:$J$1637))</f>
        <v>0</v>
      </c>
      <c r="H54" s="112">
        <f t="shared" si="0"/>
        <v>0</v>
      </c>
      <c r="I54" s="112">
        <f t="shared" si="1"/>
        <v>0</v>
      </c>
    </row>
    <row r="55" spans="1:9" customFormat="1" ht="16.5" hidden="1" x14ac:dyDescent="0.2">
      <c r="A55" s="54" t="str">
        <f>IF(C55="","",_xlfn.AGGREGATE(3,3,$C$11:C55))</f>
        <v/>
      </c>
      <c r="B55" s="142" t="str">
        <f>IF(LEFT(SDCT!B48,3)='STH NB'!$F$6,SDCT!C48,"")</f>
        <v/>
      </c>
      <c r="C55" s="142" t="str">
        <f>IF(LEFT(SDCT!B48,3)='STH NB'!$F$6,SDCT!B48,"")</f>
        <v/>
      </c>
      <c r="D55" s="112">
        <f>IF(LEFT(SDCT!B48,3)='STH NB'!$F$6,SDCT!F48,0)</f>
        <v>0</v>
      </c>
      <c r="E55" s="112">
        <f>IF(LEFT(SDCT!B48,3)='STH NB'!$F$6,SDCT!G48,0)</f>
        <v>0</v>
      </c>
      <c r="F55" s="112">
        <f>IF(C55="",0,SUMIF(PS!$F$3:$F$1637,'STH NB'!C55,PS!$J$3:$J$1637))</f>
        <v>0</v>
      </c>
      <c r="G55" s="112">
        <f>IF(C55="",0,SUMIF(PS!$G$3:$G$1637,'STH NB'!C55,PS!$J$3:$J$1637))</f>
        <v>0</v>
      </c>
      <c r="H55" s="112">
        <f t="shared" si="0"/>
        <v>0</v>
      </c>
      <c r="I55" s="112">
        <f t="shared" si="1"/>
        <v>0</v>
      </c>
    </row>
    <row r="56" spans="1:9" customFormat="1" ht="16.5" hidden="1" x14ac:dyDescent="0.2">
      <c r="A56" s="54" t="str">
        <f>IF(C56="","",_xlfn.AGGREGATE(3,3,$C$11:C56))</f>
        <v/>
      </c>
      <c r="B56" s="142" t="str">
        <f>IF(LEFT(SDCT!B49,3)='STH NB'!$F$6,SDCT!C49,"")</f>
        <v/>
      </c>
      <c r="C56" s="142" t="str">
        <f>IF(LEFT(SDCT!B49,3)='STH NB'!$F$6,SDCT!B49,"")</f>
        <v/>
      </c>
      <c r="D56" s="112">
        <f>IF(LEFT(SDCT!B49,3)='STH NB'!$F$6,SDCT!F49,0)</f>
        <v>0</v>
      </c>
      <c r="E56" s="112">
        <f>IF(LEFT(SDCT!B49,3)='STH NB'!$F$6,SDCT!G49,0)</f>
        <v>0</v>
      </c>
      <c r="F56" s="112">
        <f>IF(C56="",0,SUMIF(PS!$F$3:$F$1637,'STH NB'!C56,PS!$J$3:$J$1637))</f>
        <v>0</v>
      </c>
      <c r="G56" s="112">
        <f>IF(C56="",0,SUMIF(PS!$G$3:$G$1637,'STH NB'!C56,PS!$J$3:$J$1637))</f>
        <v>0</v>
      </c>
      <c r="H56" s="112">
        <f t="shared" si="0"/>
        <v>0</v>
      </c>
      <c r="I56" s="112">
        <f t="shared" si="1"/>
        <v>0</v>
      </c>
    </row>
    <row r="57" spans="1:9" customFormat="1" ht="16.5" hidden="1" x14ac:dyDescent="0.2">
      <c r="A57" s="54" t="str">
        <f>IF(C57="","",_xlfn.AGGREGATE(3,3,$C$11:C57))</f>
        <v/>
      </c>
      <c r="B57" s="142" t="str">
        <f>IF(LEFT(SDCT!B50,3)='STH NB'!$F$6,SDCT!C50,"")</f>
        <v/>
      </c>
      <c r="C57" s="142" t="str">
        <f>IF(LEFT(SDCT!B50,3)='STH NB'!$F$6,SDCT!B50,"")</f>
        <v/>
      </c>
      <c r="D57" s="112">
        <f>IF(LEFT(SDCT!B50,3)='STH NB'!$F$6,SDCT!F50,0)</f>
        <v>0</v>
      </c>
      <c r="E57" s="112">
        <f>IF(LEFT(SDCT!B50,3)='STH NB'!$F$6,SDCT!G50,0)</f>
        <v>0</v>
      </c>
      <c r="F57" s="112">
        <f>IF(C57="",0,SUMIF(PS!$F$3:$F$1637,'STH NB'!C57,PS!$J$3:$J$1637))</f>
        <v>0</v>
      </c>
      <c r="G57" s="112">
        <f>IF(C57="",0,SUMIF(PS!$G$3:$G$1637,'STH NB'!C57,PS!$J$3:$J$1637))</f>
        <v>0</v>
      </c>
      <c r="H57" s="112">
        <f t="shared" si="0"/>
        <v>0</v>
      </c>
      <c r="I57" s="112">
        <f t="shared" si="1"/>
        <v>0</v>
      </c>
    </row>
    <row r="58" spans="1:9" customFormat="1" ht="16.5" hidden="1" x14ac:dyDescent="0.2">
      <c r="A58" s="54" t="str">
        <f>IF(C58="","",_xlfn.AGGREGATE(3,3,$C$11:C58))</f>
        <v/>
      </c>
      <c r="B58" s="142" t="str">
        <f>IF(LEFT(SDCT!B51,3)='STH NB'!$F$6,SDCT!C51,"")</f>
        <v/>
      </c>
      <c r="C58" s="142" t="str">
        <f>IF(LEFT(SDCT!B51,3)='STH NB'!$F$6,SDCT!B51,"")</f>
        <v/>
      </c>
      <c r="D58" s="112">
        <f>IF(LEFT(SDCT!B51,3)='STH NB'!$F$6,SDCT!F51,0)</f>
        <v>0</v>
      </c>
      <c r="E58" s="112">
        <f>IF(LEFT(SDCT!B51,3)='STH NB'!$F$6,SDCT!G51,0)</f>
        <v>0</v>
      </c>
      <c r="F58" s="112">
        <f>IF(C58="",0,SUMIF(PS!$F$3:$F$1637,'STH NB'!C58,PS!$J$3:$J$1637))</f>
        <v>0</v>
      </c>
      <c r="G58" s="112">
        <f>IF(C58="",0,SUMIF(PS!$G$3:$G$1637,'STH NB'!C58,PS!$J$3:$J$1637))</f>
        <v>0</v>
      </c>
      <c r="H58" s="112">
        <f t="shared" si="0"/>
        <v>0</v>
      </c>
      <c r="I58" s="112">
        <f t="shared" si="1"/>
        <v>0</v>
      </c>
    </row>
    <row r="59" spans="1:9" customFormat="1" ht="16.5" hidden="1" x14ac:dyDescent="0.2">
      <c r="A59" s="54" t="str">
        <f>IF(C59="","",_xlfn.AGGREGATE(3,3,$C$11:C59))</f>
        <v/>
      </c>
      <c r="B59" s="142" t="str">
        <f>IF(LEFT(SDCT!B52,3)='STH NB'!$F$6,SDCT!C52,"")</f>
        <v/>
      </c>
      <c r="C59" s="142" t="str">
        <f>IF(LEFT(SDCT!B52,3)='STH NB'!$F$6,SDCT!B52,"")</f>
        <v/>
      </c>
      <c r="D59" s="112">
        <f>IF(LEFT(SDCT!B52,3)='STH NB'!$F$6,SDCT!F52,0)</f>
        <v>0</v>
      </c>
      <c r="E59" s="112">
        <f>IF(LEFT(SDCT!B52,3)='STH NB'!$F$6,SDCT!G52,0)</f>
        <v>0</v>
      </c>
      <c r="F59" s="112">
        <f>IF(C59="",0,SUMIF(PS!$F$3:$F$1637,'STH NB'!C59,PS!$J$3:$J$1637))</f>
        <v>0</v>
      </c>
      <c r="G59" s="112">
        <f>IF(C59="",0,SUMIF(PS!$G$3:$G$1637,'STH NB'!C59,PS!$J$3:$J$1637))</f>
        <v>0</v>
      </c>
      <c r="H59" s="112">
        <f t="shared" si="0"/>
        <v>0</v>
      </c>
      <c r="I59" s="112">
        <f t="shared" si="1"/>
        <v>0</v>
      </c>
    </row>
    <row r="60" spans="1:9" customFormat="1" ht="16.5" hidden="1" x14ac:dyDescent="0.2">
      <c r="A60" s="54" t="str">
        <f>IF(C60="","",_xlfn.AGGREGATE(3,3,$C$11:C60))</f>
        <v/>
      </c>
      <c r="B60" s="142" t="str">
        <f>IF(LEFT(SDCT!B53,3)='STH NB'!$F$6,SDCT!C53,"")</f>
        <v/>
      </c>
      <c r="C60" s="142" t="str">
        <f>IF(LEFT(SDCT!B53,3)='STH NB'!$F$6,SDCT!B53,"")</f>
        <v/>
      </c>
      <c r="D60" s="112">
        <f>IF(LEFT(SDCT!B53,3)='STH NB'!$F$6,SDCT!F53,0)</f>
        <v>0</v>
      </c>
      <c r="E60" s="112">
        <f>IF(LEFT(SDCT!B53,3)='STH NB'!$F$6,SDCT!G53,0)</f>
        <v>0</v>
      </c>
      <c r="F60" s="112">
        <f>IF(C60="",0,SUMIF(PS!$F$3:$F$1637,'STH NB'!C60,PS!$J$3:$J$1637))</f>
        <v>0</v>
      </c>
      <c r="G60" s="112">
        <f>IF(C60="",0,SUMIF(PS!$G$3:$G$1637,'STH NB'!C60,PS!$J$3:$J$1637))</f>
        <v>0</v>
      </c>
      <c r="H60" s="112">
        <f t="shared" si="0"/>
        <v>0</v>
      </c>
      <c r="I60" s="112">
        <f t="shared" si="1"/>
        <v>0</v>
      </c>
    </row>
    <row r="61" spans="1:9" customFormat="1" ht="16.5" hidden="1" x14ac:dyDescent="0.2">
      <c r="A61" s="54" t="str">
        <f>IF(C61="","",_xlfn.AGGREGATE(3,3,$C$11:C61))</f>
        <v/>
      </c>
      <c r="B61" s="142" t="str">
        <f>IF(LEFT(SDCT!B54,3)='STH NB'!$F$6,SDCT!C54,"")</f>
        <v/>
      </c>
      <c r="C61" s="142" t="str">
        <f>IF(LEFT(SDCT!B54,3)='STH NB'!$F$6,SDCT!B54,"")</f>
        <v/>
      </c>
      <c r="D61" s="112">
        <f>IF(LEFT(SDCT!B54,3)='STH NB'!$F$6,SDCT!F54,0)</f>
        <v>0</v>
      </c>
      <c r="E61" s="112">
        <f>IF(LEFT(SDCT!B54,3)='STH NB'!$F$6,SDCT!G54,0)</f>
        <v>0</v>
      </c>
      <c r="F61" s="112">
        <f>IF(C61="",0,SUMIF(PS!$F$3:$F$1637,'STH NB'!C61,PS!$J$3:$J$1637))</f>
        <v>0</v>
      </c>
      <c r="G61" s="112">
        <f>IF(C61="",0,SUMIF(PS!$G$3:$G$1637,'STH NB'!C61,PS!$J$3:$J$1637))</f>
        <v>0</v>
      </c>
      <c r="H61" s="112">
        <f t="shared" si="0"/>
        <v>0</v>
      </c>
      <c r="I61" s="112">
        <f t="shared" si="1"/>
        <v>0</v>
      </c>
    </row>
    <row r="62" spans="1:9" customFormat="1" ht="16.5" hidden="1" x14ac:dyDescent="0.2">
      <c r="A62" s="54" t="str">
        <f>IF(C62="","",_xlfn.AGGREGATE(3,3,$C$11:C62))</f>
        <v/>
      </c>
      <c r="B62" s="142" t="str">
        <f>IF(LEFT(SDCT!B55,3)='STH NB'!$F$6,SDCT!C55,"")</f>
        <v/>
      </c>
      <c r="C62" s="142" t="str">
        <f>IF(LEFT(SDCT!B55,3)='STH NB'!$F$6,SDCT!B55,"")</f>
        <v/>
      </c>
      <c r="D62" s="112">
        <f>IF(LEFT(SDCT!B55,3)='STH NB'!$F$6,SDCT!F55,0)</f>
        <v>0</v>
      </c>
      <c r="E62" s="112">
        <f>IF(LEFT(SDCT!B55,3)='STH NB'!$F$6,SDCT!G55,0)</f>
        <v>0</v>
      </c>
      <c r="F62" s="112">
        <f>IF(C62="",0,SUMIF(PS!$F$3:$F$1637,'STH NB'!C62,PS!$J$3:$J$1637))</f>
        <v>0</v>
      </c>
      <c r="G62" s="112">
        <f>IF(C62="",0,SUMIF(PS!$G$3:$G$1637,'STH NB'!C62,PS!$J$3:$J$1637))</f>
        <v>0</v>
      </c>
      <c r="H62" s="112">
        <f t="shared" si="0"/>
        <v>0</v>
      </c>
      <c r="I62" s="112">
        <f t="shared" si="1"/>
        <v>0</v>
      </c>
    </row>
    <row r="63" spans="1:9" customFormat="1" ht="16.5" hidden="1" x14ac:dyDescent="0.2">
      <c r="A63" s="54" t="str">
        <f>IF(C63="","",_xlfn.AGGREGATE(3,3,$C$11:C63))</f>
        <v/>
      </c>
      <c r="B63" s="142" t="str">
        <f>IF(LEFT(SDCT!B56,3)='STH NB'!$F$6,SDCT!C56,"")</f>
        <v/>
      </c>
      <c r="C63" s="142" t="str">
        <f>IF(LEFT(SDCT!B56,3)='STH NB'!$F$6,SDCT!B56,"")</f>
        <v/>
      </c>
      <c r="D63" s="112">
        <f>IF(LEFT(SDCT!B56,3)='STH NB'!$F$6,SDCT!F56,0)</f>
        <v>0</v>
      </c>
      <c r="E63" s="112">
        <f>IF(LEFT(SDCT!B56,3)='STH NB'!$F$6,SDCT!G56,0)</f>
        <v>0</v>
      </c>
      <c r="F63" s="112">
        <f>IF(C63="",0,SUMIF(PS!$F$3:$F$1637,'STH NB'!C63,PS!$J$3:$J$1637))</f>
        <v>0</v>
      </c>
      <c r="G63" s="112">
        <f>IF(C63="",0,SUMIF(PS!$G$3:$G$1637,'STH NB'!C63,PS!$J$3:$J$1637))</f>
        <v>0</v>
      </c>
      <c r="H63" s="112">
        <f t="shared" si="0"/>
        <v>0</v>
      </c>
      <c r="I63" s="112">
        <f t="shared" si="1"/>
        <v>0</v>
      </c>
    </row>
    <row r="64" spans="1:9" customFormat="1" ht="16.5" hidden="1" x14ac:dyDescent="0.2">
      <c r="A64" s="54" t="str">
        <f>IF(C64="","",_xlfn.AGGREGATE(3,3,$C$11:C64))</f>
        <v/>
      </c>
      <c r="B64" s="142" t="str">
        <f>IF(LEFT(SDCT!B57,3)='STH NB'!$F$6,SDCT!C57,"")</f>
        <v/>
      </c>
      <c r="C64" s="142" t="str">
        <f>IF(LEFT(SDCT!B57,3)='STH NB'!$F$6,SDCT!B57,"")</f>
        <v/>
      </c>
      <c r="D64" s="112">
        <f>IF(LEFT(SDCT!B57,3)='STH NB'!$F$6,SDCT!F57,0)</f>
        <v>0</v>
      </c>
      <c r="E64" s="112">
        <f>IF(LEFT(SDCT!B57,3)='STH NB'!$F$6,SDCT!G57,0)</f>
        <v>0</v>
      </c>
      <c r="F64" s="112">
        <f>IF(C64="",0,SUMIF(PS!$F$3:$F$1637,'STH NB'!C64,PS!$J$3:$J$1637))</f>
        <v>0</v>
      </c>
      <c r="G64" s="112">
        <f>IF(C64="",0,SUMIF(PS!$G$3:$G$1637,'STH NB'!C64,PS!$J$3:$J$1637))</f>
        <v>0</v>
      </c>
      <c r="H64" s="112">
        <f t="shared" si="0"/>
        <v>0</v>
      </c>
      <c r="I64" s="112">
        <f t="shared" si="1"/>
        <v>0</v>
      </c>
    </row>
    <row r="65" spans="1:9" customFormat="1" ht="16.5" hidden="1" x14ac:dyDescent="0.2">
      <c r="A65" s="54" t="str">
        <f>IF(C65="","",_xlfn.AGGREGATE(3,3,$C$11:C65))</f>
        <v/>
      </c>
      <c r="B65" s="142" t="str">
        <f>IF(LEFT(SDCT!B58,3)='STH NB'!$F$6,SDCT!C58,"")</f>
        <v/>
      </c>
      <c r="C65" s="142" t="str">
        <f>IF(LEFT(SDCT!B58,3)='STH NB'!$F$6,SDCT!B58,"")</f>
        <v/>
      </c>
      <c r="D65" s="112">
        <f>IF(LEFT(SDCT!B58,3)='STH NB'!$F$6,SDCT!F58,0)</f>
        <v>0</v>
      </c>
      <c r="E65" s="112">
        <f>IF(LEFT(SDCT!B58,3)='STH NB'!$F$6,SDCT!G58,0)</f>
        <v>0</v>
      </c>
      <c r="F65" s="112">
        <f>IF(C65="",0,SUMIF(PS!$F$3:$F$1637,'STH NB'!C65,PS!$J$3:$J$1637))</f>
        <v>0</v>
      </c>
      <c r="G65" s="112">
        <f>IF(C65="",0,SUMIF(PS!$G$3:$G$1637,'STH NB'!C65,PS!$J$3:$J$1637))</f>
        <v>0</v>
      </c>
      <c r="H65" s="112">
        <f t="shared" si="0"/>
        <v>0</v>
      </c>
      <c r="I65" s="112">
        <f t="shared" si="1"/>
        <v>0</v>
      </c>
    </row>
    <row r="66" spans="1:9" customFormat="1" ht="16.5" hidden="1" x14ac:dyDescent="0.2">
      <c r="A66" s="54" t="str">
        <f>IF(C66="","",_xlfn.AGGREGATE(3,3,$C$11:C66))</f>
        <v/>
      </c>
      <c r="B66" s="142" t="str">
        <f>IF(LEFT(SDCT!B59,3)='STH NB'!$F$6,SDCT!C59,"")</f>
        <v/>
      </c>
      <c r="C66" s="142" t="str">
        <f>IF(LEFT(SDCT!B59,3)='STH NB'!$F$6,SDCT!B59,"")</f>
        <v/>
      </c>
      <c r="D66" s="112">
        <f>IF(LEFT(SDCT!B59,3)='STH NB'!$F$6,SDCT!F59,0)</f>
        <v>0</v>
      </c>
      <c r="E66" s="112">
        <f>IF(LEFT(SDCT!B59,3)='STH NB'!$F$6,SDCT!G59,0)</f>
        <v>0</v>
      </c>
      <c r="F66" s="112">
        <f>IF(C66="",0,SUMIF(PS!$F$3:$F$1637,'STH NB'!C66,PS!$J$3:$J$1637))</f>
        <v>0</v>
      </c>
      <c r="G66" s="112">
        <f>IF(C66="",0,SUMIF(PS!$G$3:$G$1637,'STH NB'!C66,PS!$J$3:$J$1637))</f>
        <v>0</v>
      </c>
      <c r="H66" s="112">
        <f t="shared" si="0"/>
        <v>0</v>
      </c>
      <c r="I66" s="112">
        <f t="shared" si="1"/>
        <v>0</v>
      </c>
    </row>
    <row r="67" spans="1:9" customFormat="1" ht="16.5" hidden="1" x14ac:dyDescent="0.2">
      <c r="A67" s="54" t="str">
        <f>IF(C67="","",_xlfn.AGGREGATE(3,3,$C$11:C67))</f>
        <v/>
      </c>
      <c r="B67" s="142" t="str">
        <f>IF(LEFT(SDCT!B60,3)='STH NB'!$F$6,SDCT!C60,"")</f>
        <v/>
      </c>
      <c r="C67" s="142" t="str">
        <f>IF(LEFT(SDCT!B60,3)='STH NB'!$F$6,SDCT!B60,"")</f>
        <v/>
      </c>
      <c r="D67" s="112">
        <f>IF(LEFT(SDCT!B60,3)='STH NB'!$F$6,SDCT!F60,0)</f>
        <v>0</v>
      </c>
      <c r="E67" s="112">
        <f>IF(LEFT(SDCT!B60,3)='STH NB'!$F$6,SDCT!G60,0)</f>
        <v>0</v>
      </c>
      <c r="F67" s="112">
        <f>IF(C67="",0,SUMIF(PS!$F$3:$F$1637,'STH NB'!C67,PS!$J$3:$J$1637))</f>
        <v>0</v>
      </c>
      <c r="G67" s="112">
        <f>IF(C67="",0,SUMIF(PS!$G$3:$G$1637,'STH NB'!C67,PS!$J$3:$J$1637))</f>
        <v>0</v>
      </c>
      <c r="H67" s="112">
        <f t="shared" si="0"/>
        <v>0</v>
      </c>
      <c r="I67" s="112">
        <f t="shared" si="1"/>
        <v>0</v>
      </c>
    </row>
    <row r="68" spans="1:9" customFormat="1" ht="16.5" hidden="1" x14ac:dyDescent="0.2">
      <c r="A68" s="54" t="str">
        <f>IF(C68="","",_xlfn.AGGREGATE(3,3,$C$11:C68))</f>
        <v/>
      </c>
      <c r="B68" s="142" t="str">
        <f>IF(LEFT(SDCT!B61,3)='STH NB'!$F$6,SDCT!C61,"")</f>
        <v/>
      </c>
      <c r="C68" s="142" t="str">
        <f>IF(LEFT(SDCT!B61,3)='STH NB'!$F$6,SDCT!B61,"")</f>
        <v/>
      </c>
      <c r="D68" s="112">
        <f>IF(LEFT(SDCT!B61,3)='STH NB'!$F$6,SDCT!F61,0)</f>
        <v>0</v>
      </c>
      <c r="E68" s="112">
        <f>IF(LEFT(SDCT!B61,3)='STH NB'!$F$6,SDCT!G61,0)</f>
        <v>0</v>
      </c>
      <c r="F68" s="112">
        <f>IF(C68="",0,SUMIF(PS!$F$3:$F$1637,'STH NB'!C68,PS!$J$3:$J$1637))</f>
        <v>0</v>
      </c>
      <c r="G68" s="112">
        <f>IF(C68="",0,SUMIF(PS!$G$3:$G$1637,'STH NB'!C68,PS!$J$3:$J$1637))</f>
        <v>0</v>
      </c>
      <c r="H68" s="112">
        <f t="shared" si="0"/>
        <v>0</v>
      </c>
      <c r="I68" s="112">
        <f t="shared" si="1"/>
        <v>0</v>
      </c>
    </row>
    <row r="69" spans="1:9" customFormat="1" ht="16.5" hidden="1" x14ac:dyDescent="0.2">
      <c r="A69" s="54" t="str">
        <f>IF(C69="","",_xlfn.AGGREGATE(3,3,$C$11:C69))</f>
        <v/>
      </c>
      <c r="B69" s="142" t="str">
        <f>IF(LEFT(SDCT!B62,3)='STH NB'!$F$6,SDCT!C62,"")</f>
        <v/>
      </c>
      <c r="C69" s="142" t="str">
        <f>IF(LEFT(SDCT!B62,3)='STH NB'!$F$6,SDCT!B62,"")</f>
        <v/>
      </c>
      <c r="D69" s="112">
        <f>IF(LEFT(SDCT!B62,3)='STH NB'!$F$6,SDCT!F62,0)</f>
        <v>0</v>
      </c>
      <c r="E69" s="112">
        <f>IF(LEFT(SDCT!B62,3)='STH NB'!$F$6,SDCT!G62,0)</f>
        <v>0</v>
      </c>
      <c r="F69" s="112">
        <f>IF(C69="",0,SUMIF(PS!$F$3:$F$1637,'STH NB'!C69,PS!$J$3:$J$1637))</f>
        <v>0</v>
      </c>
      <c r="G69" s="112">
        <f>IF(C69="",0,SUMIF(PS!$G$3:$G$1637,'STH NB'!C69,PS!$J$3:$J$1637))</f>
        <v>0</v>
      </c>
      <c r="H69" s="112">
        <f t="shared" si="0"/>
        <v>0</v>
      </c>
      <c r="I69" s="112">
        <f t="shared" si="1"/>
        <v>0</v>
      </c>
    </row>
    <row r="70" spans="1:9" customFormat="1" ht="16.5" hidden="1" x14ac:dyDescent="0.2">
      <c r="A70" s="54" t="str">
        <f>IF(C70="","",_xlfn.AGGREGATE(3,3,$C$11:C70))</f>
        <v/>
      </c>
      <c r="B70" s="142" t="str">
        <f>IF(LEFT(SDCT!B63,3)='STH NB'!$F$6,SDCT!C63,"")</f>
        <v/>
      </c>
      <c r="C70" s="142" t="str">
        <f>IF(LEFT(SDCT!B63,3)='STH NB'!$F$6,SDCT!B63,"")</f>
        <v/>
      </c>
      <c r="D70" s="112">
        <f>IF(LEFT(SDCT!B63,3)='STH NB'!$F$6,SDCT!F63,0)</f>
        <v>0</v>
      </c>
      <c r="E70" s="112">
        <f>IF(LEFT(SDCT!B63,3)='STH NB'!$F$6,SDCT!G63,0)</f>
        <v>0</v>
      </c>
      <c r="F70" s="112">
        <f>IF(C70="",0,SUMIF(PS!$F$3:$F$1637,'STH NB'!C70,PS!$J$3:$J$1637))</f>
        <v>0</v>
      </c>
      <c r="G70" s="112">
        <f>IF(C70="",0,SUMIF(PS!$G$3:$G$1637,'STH NB'!C70,PS!$J$3:$J$1637))</f>
        <v>0</v>
      </c>
      <c r="H70" s="112">
        <f t="shared" si="0"/>
        <v>0</v>
      </c>
      <c r="I70" s="112">
        <f t="shared" si="1"/>
        <v>0</v>
      </c>
    </row>
    <row r="71" spans="1:9" customFormat="1" ht="16.5" hidden="1" x14ac:dyDescent="0.2">
      <c r="A71" s="54" t="str">
        <f>IF(C71="","",_xlfn.AGGREGATE(3,3,$C$11:C71))</f>
        <v/>
      </c>
      <c r="B71" s="142" t="str">
        <f>IF(LEFT(SDCT!B64,3)='STH NB'!$F$6,SDCT!C64,"")</f>
        <v/>
      </c>
      <c r="C71" s="142" t="str">
        <f>IF(LEFT(SDCT!B64,3)='STH NB'!$F$6,SDCT!B64,"")</f>
        <v/>
      </c>
      <c r="D71" s="112">
        <f>IF(LEFT(SDCT!B64,3)='STH NB'!$F$6,SDCT!F64,0)</f>
        <v>0</v>
      </c>
      <c r="E71" s="112">
        <f>IF(LEFT(SDCT!B64,3)='STH NB'!$F$6,SDCT!G64,0)</f>
        <v>0</v>
      </c>
      <c r="F71" s="112">
        <f>IF(C71="",0,SUMIF(PS!$F$3:$F$1637,'STH NB'!C71,PS!$J$3:$J$1637))</f>
        <v>0</v>
      </c>
      <c r="G71" s="112">
        <f>IF(C71="",0,SUMIF(PS!$G$3:$G$1637,'STH NB'!C71,PS!$J$3:$J$1637))</f>
        <v>0</v>
      </c>
      <c r="H71" s="112">
        <f t="shared" si="0"/>
        <v>0</v>
      </c>
      <c r="I71" s="112">
        <f t="shared" si="1"/>
        <v>0</v>
      </c>
    </row>
    <row r="72" spans="1:9" customFormat="1" ht="16.5" hidden="1" x14ac:dyDescent="0.2">
      <c r="A72" s="54" t="str">
        <f>IF(C72="","",_xlfn.AGGREGATE(3,3,$C$11:C72))</f>
        <v/>
      </c>
      <c r="B72" s="142" t="str">
        <f>IF(LEFT(SDCT!B65,3)='STH NB'!$F$6,SDCT!C65,"")</f>
        <v/>
      </c>
      <c r="C72" s="142" t="str">
        <f>IF(LEFT(SDCT!B65,3)='STH NB'!$F$6,SDCT!B65,"")</f>
        <v/>
      </c>
      <c r="D72" s="112">
        <f>IF(LEFT(SDCT!B65,3)='STH NB'!$F$6,SDCT!F65,0)</f>
        <v>0</v>
      </c>
      <c r="E72" s="112">
        <f>IF(LEFT(SDCT!B65,3)='STH NB'!$F$6,SDCT!G65,0)</f>
        <v>0</v>
      </c>
      <c r="F72" s="112">
        <f>IF(C72="",0,SUMIF(PS!$F$3:$F$1637,'STH NB'!C72,PS!$J$3:$J$1637))</f>
        <v>0</v>
      </c>
      <c r="G72" s="112">
        <f>IF(C72="",0,SUMIF(PS!$G$3:$G$1637,'STH NB'!C72,PS!$J$3:$J$1637))</f>
        <v>0</v>
      </c>
      <c r="H72" s="112">
        <f t="shared" si="0"/>
        <v>0</v>
      </c>
      <c r="I72" s="112">
        <f t="shared" si="1"/>
        <v>0</v>
      </c>
    </row>
    <row r="73" spans="1:9" customFormat="1" ht="16.5" hidden="1" x14ac:dyDescent="0.2">
      <c r="A73" s="54" t="str">
        <f>IF(C73="","",_xlfn.AGGREGATE(3,3,$C$11:C73))</f>
        <v/>
      </c>
      <c r="B73" s="142" t="str">
        <f>IF(LEFT(SDCT!B66,3)='STH NB'!$F$6,SDCT!C66,"")</f>
        <v/>
      </c>
      <c r="C73" s="142" t="str">
        <f>IF(LEFT(SDCT!B66,3)='STH NB'!$F$6,SDCT!B66,"")</f>
        <v/>
      </c>
      <c r="D73" s="112">
        <f>IF(LEFT(SDCT!B66,3)='STH NB'!$F$6,SDCT!F66,0)</f>
        <v>0</v>
      </c>
      <c r="E73" s="112">
        <f>IF(LEFT(SDCT!B66,3)='STH NB'!$F$6,SDCT!G66,0)</f>
        <v>0</v>
      </c>
      <c r="F73" s="112">
        <f>IF(C73="",0,SUMIF(PS!$F$3:$F$1637,'STH NB'!C73,PS!$J$3:$J$1637))</f>
        <v>0</v>
      </c>
      <c r="G73" s="112">
        <f>IF(C73="",0,SUMIF(PS!$G$3:$G$1637,'STH NB'!C73,PS!$J$3:$J$1637))</f>
        <v>0</v>
      </c>
      <c r="H73" s="112">
        <f t="shared" si="0"/>
        <v>0</v>
      </c>
      <c r="I73" s="112">
        <f t="shared" si="1"/>
        <v>0</v>
      </c>
    </row>
    <row r="74" spans="1:9" customFormat="1" ht="16.5" hidden="1" x14ac:dyDescent="0.2">
      <c r="A74" s="54" t="str">
        <f>IF(C74="","",_xlfn.AGGREGATE(3,3,$C$11:C74))</f>
        <v/>
      </c>
      <c r="B74" s="142" t="str">
        <f>IF(LEFT(SDCT!B67,3)='STH NB'!$F$6,SDCT!C67,"")</f>
        <v/>
      </c>
      <c r="C74" s="142" t="str">
        <f>IF(LEFT(SDCT!B67,3)='STH NB'!$F$6,SDCT!B67,"")</f>
        <v/>
      </c>
      <c r="D74" s="112">
        <f>IF(LEFT(SDCT!B67,3)='STH NB'!$F$6,SDCT!F67,0)</f>
        <v>0</v>
      </c>
      <c r="E74" s="112">
        <f>IF(LEFT(SDCT!B67,3)='STH NB'!$F$6,SDCT!G67,0)</f>
        <v>0</v>
      </c>
      <c r="F74" s="112">
        <f>IF(C74="",0,SUMIF(PS!$F$3:$F$1637,'STH NB'!C74,PS!$J$3:$J$1637))</f>
        <v>0</v>
      </c>
      <c r="G74" s="112">
        <f>IF(C74="",0,SUMIF(PS!$G$3:$G$1637,'STH NB'!C74,PS!$J$3:$J$1637))</f>
        <v>0</v>
      </c>
      <c r="H74" s="112">
        <f t="shared" si="0"/>
        <v>0</v>
      </c>
      <c r="I74" s="112">
        <f t="shared" si="1"/>
        <v>0</v>
      </c>
    </row>
    <row r="75" spans="1:9" customFormat="1" ht="16.5" hidden="1" x14ac:dyDescent="0.2">
      <c r="A75" s="54" t="str">
        <f>IF(C75="","",_xlfn.AGGREGATE(3,3,$C$11:C75))</f>
        <v/>
      </c>
      <c r="B75" s="142" t="str">
        <f>IF(LEFT(SDCT!B68,3)='STH NB'!$F$6,SDCT!C68,"")</f>
        <v/>
      </c>
      <c r="C75" s="142" t="str">
        <f>IF(LEFT(SDCT!B68,3)='STH NB'!$F$6,SDCT!B68,"")</f>
        <v/>
      </c>
      <c r="D75" s="112">
        <f>IF(LEFT(SDCT!B68,3)='STH NB'!$F$6,SDCT!F68,0)</f>
        <v>0</v>
      </c>
      <c r="E75" s="112">
        <f>IF(LEFT(SDCT!B68,3)='STH NB'!$F$6,SDCT!G68,0)</f>
        <v>0</v>
      </c>
      <c r="F75" s="112">
        <f>IF(C75="",0,SUMIF(PS!$F$3:$F$1637,'STH NB'!C75,PS!$J$3:$J$1637))</f>
        <v>0</v>
      </c>
      <c r="G75" s="112">
        <f>IF(C75="",0,SUMIF(PS!$G$3:$G$1637,'STH NB'!C75,PS!$J$3:$J$1637))</f>
        <v>0</v>
      </c>
      <c r="H75" s="112">
        <f t="shared" si="0"/>
        <v>0</v>
      </c>
      <c r="I75" s="112">
        <f t="shared" si="1"/>
        <v>0</v>
      </c>
    </row>
    <row r="76" spans="1:9" customFormat="1" ht="16.5" hidden="1" x14ac:dyDescent="0.2">
      <c r="A76" s="54" t="str">
        <f>IF(C76="","",_xlfn.AGGREGATE(3,3,$C$11:C76))</f>
        <v/>
      </c>
      <c r="B76" s="142" t="str">
        <f>IF(LEFT(SDCT!B69,3)='STH NB'!$F$6,SDCT!C69,"")</f>
        <v/>
      </c>
      <c r="C76" s="142" t="str">
        <f>IF(LEFT(SDCT!B69,3)='STH NB'!$F$6,SDCT!B69,"")</f>
        <v/>
      </c>
      <c r="D76" s="112">
        <f>IF(LEFT(SDCT!B69,3)='STH NB'!$F$6,SDCT!F69,0)</f>
        <v>0</v>
      </c>
      <c r="E76" s="112">
        <f>IF(LEFT(SDCT!B69,3)='STH NB'!$F$6,SDCT!G69,0)</f>
        <v>0</v>
      </c>
      <c r="F76" s="112">
        <f>IF(C76="",0,SUMIF(PS!$F$3:$F$1637,'STH NB'!C76,PS!$J$3:$J$1637))</f>
        <v>0</v>
      </c>
      <c r="G76" s="112">
        <f>IF(C76="",0,SUMIF(PS!$G$3:$G$1637,'STH NB'!C76,PS!$J$3:$J$1637))</f>
        <v>0</v>
      </c>
      <c r="H76" s="112">
        <f t="shared" ref="H76:H139" si="2">MAX(D76-E76+F76-G76,0)</f>
        <v>0</v>
      </c>
      <c r="I76" s="112">
        <f t="shared" ref="I76:I139" si="3">MAX(E76-D76+G76-F76,0)</f>
        <v>0</v>
      </c>
    </row>
    <row r="77" spans="1:9" customFormat="1" ht="16.5" hidden="1" x14ac:dyDescent="0.2">
      <c r="A77" s="54" t="str">
        <f>IF(C77="","",_xlfn.AGGREGATE(3,3,$C$11:C77))</f>
        <v/>
      </c>
      <c r="B77" s="142" t="str">
        <f>IF(LEFT(SDCT!B70,3)='STH NB'!$F$6,SDCT!C70,"")</f>
        <v/>
      </c>
      <c r="C77" s="142" t="str">
        <f>IF(LEFT(SDCT!B70,3)='STH NB'!$F$6,SDCT!B70,"")</f>
        <v/>
      </c>
      <c r="D77" s="112">
        <f>IF(LEFT(SDCT!B70,3)='STH NB'!$F$6,SDCT!F70,0)</f>
        <v>0</v>
      </c>
      <c r="E77" s="112">
        <f>IF(LEFT(SDCT!B70,3)='STH NB'!$F$6,SDCT!G70,0)</f>
        <v>0</v>
      </c>
      <c r="F77" s="112">
        <f>IF(C77="",0,SUMIF(PS!$F$3:$F$1637,'STH NB'!C77,PS!$J$3:$J$1637))</f>
        <v>0</v>
      </c>
      <c r="G77" s="112">
        <f>IF(C77="",0,SUMIF(PS!$G$3:$G$1637,'STH NB'!C77,PS!$J$3:$J$1637))</f>
        <v>0</v>
      </c>
      <c r="H77" s="112">
        <f t="shared" si="2"/>
        <v>0</v>
      </c>
      <c r="I77" s="112">
        <f t="shared" si="3"/>
        <v>0</v>
      </c>
    </row>
    <row r="78" spans="1:9" customFormat="1" ht="16.5" hidden="1" x14ac:dyDescent="0.2">
      <c r="A78" s="54" t="str">
        <f>IF(C78="","",_xlfn.AGGREGATE(3,3,$C$11:C78))</f>
        <v/>
      </c>
      <c r="B78" s="142" t="str">
        <f>IF(LEFT(SDCT!B71,3)='STH NB'!$F$6,SDCT!C71,"")</f>
        <v/>
      </c>
      <c r="C78" s="142" t="str">
        <f>IF(LEFT(SDCT!B71,3)='STH NB'!$F$6,SDCT!B71,"")</f>
        <v/>
      </c>
      <c r="D78" s="112">
        <f>IF(LEFT(SDCT!B71,3)='STH NB'!$F$6,SDCT!F71,0)</f>
        <v>0</v>
      </c>
      <c r="E78" s="112">
        <f>IF(LEFT(SDCT!B71,3)='STH NB'!$F$6,SDCT!G71,0)</f>
        <v>0</v>
      </c>
      <c r="F78" s="112">
        <f>IF(C78="",0,SUMIF(PS!$F$3:$F$1637,'STH NB'!C78,PS!$J$3:$J$1637))</f>
        <v>0</v>
      </c>
      <c r="G78" s="112">
        <f>IF(C78="",0,SUMIF(PS!$G$3:$G$1637,'STH NB'!C78,PS!$J$3:$J$1637))</f>
        <v>0</v>
      </c>
      <c r="H78" s="112">
        <f t="shared" si="2"/>
        <v>0</v>
      </c>
      <c r="I78" s="112">
        <f t="shared" si="3"/>
        <v>0</v>
      </c>
    </row>
    <row r="79" spans="1:9" customFormat="1" ht="16.5" hidden="1" x14ac:dyDescent="0.2">
      <c r="A79" s="54" t="str">
        <f>IF(C79="","",_xlfn.AGGREGATE(3,3,$C$11:C79))</f>
        <v/>
      </c>
      <c r="B79" s="142" t="str">
        <f>IF(LEFT(SDCT!B72,3)='STH NB'!$F$6,SDCT!C72,"")</f>
        <v/>
      </c>
      <c r="C79" s="142" t="str">
        <f>IF(LEFT(SDCT!B72,3)='STH NB'!$F$6,SDCT!B72,"")</f>
        <v/>
      </c>
      <c r="D79" s="112">
        <f>IF(LEFT(SDCT!B72,3)='STH NB'!$F$6,SDCT!F72,0)</f>
        <v>0</v>
      </c>
      <c r="E79" s="112">
        <f>IF(LEFT(SDCT!B72,3)='STH NB'!$F$6,SDCT!G72,0)</f>
        <v>0</v>
      </c>
      <c r="F79" s="112">
        <f>IF(C79="",0,SUMIF(PS!$F$3:$F$1637,'STH NB'!C79,PS!$J$3:$J$1637))</f>
        <v>0</v>
      </c>
      <c r="G79" s="112">
        <f>IF(C79="",0,SUMIF(PS!$G$3:$G$1637,'STH NB'!C79,PS!$J$3:$J$1637))</f>
        <v>0</v>
      </c>
      <c r="H79" s="112">
        <f t="shared" si="2"/>
        <v>0</v>
      </c>
      <c r="I79" s="112">
        <f t="shared" si="3"/>
        <v>0</v>
      </c>
    </row>
    <row r="80" spans="1:9" customFormat="1" ht="16.5" hidden="1" x14ac:dyDescent="0.2">
      <c r="A80" s="54" t="str">
        <f>IF(C80="","",_xlfn.AGGREGATE(3,3,$C$11:C80))</f>
        <v/>
      </c>
      <c r="B80" s="142" t="str">
        <f>IF(LEFT(SDCT!B73,3)='STH NB'!$F$6,SDCT!C73,"")</f>
        <v/>
      </c>
      <c r="C80" s="142" t="str">
        <f>IF(LEFT(SDCT!B73,3)='STH NB'!$F$6,SDCT!B73,"")</f>
        <v/>
      </c>
      <c r="D80" s="112">
        <f>IF(LEFT(SDCT!B73,3)='STH NB'!$F$6,SDCT!F73,0)</f>
        <v>0</v>
      </c>
      <c r="E80" s="112">
        <f>IF(LEFT(SDCT!B73,3)='STH NB'!$F$6,SDCT!G73,0)</f>
        <v>0</v>
      </c>
      <c r="F80" s="112">
        <f>IF(C80="",0,SUMIF(PS!$F$3:$F$1637,'STH NB'!C80,PS!$J$3:$J$1637))</f>
        <v>0</v>
      </c>
      <c r="G80" s="112">
        <f>IF(C80="",0,SUMIF(PS!$G$3:$G$1637,'STH NB'!C80,PS!$J$3:$J$1637))</f>
        <v>0</v>
      </c>
      <c r="H80" s="112">
        <f t="shared" si="2"/>
        <v>0</v>
      </c>
      <c r="I80" s="112">
        <f t="shared" si="3"/>
        <v>0</v>
      </c>
    </row>
    <row r="81" spans="1:9" customFormat="1" ht="16.5" hidden="1" x14ac:dyDescent="0.2">
      <c r="A81" s="54" t="str">
        <f>IF(C81="","",_xlfn.AGGREGATE(3,3,$C$11:C81))</f>
        <v/>
      </c>
      <c r="B81" s="142" t="str">
        <f>IF(LEFT(SDCT!B74,3)='STH NB'!$F$6,SDCT!C74,"")</f>
        <v/>
      </c>
      <c r="C81" s="142" t="str">
        <f>IF(LEFT(SDCT!B74,3)='STH NB'!$F$6,SDCT!B74,"")</f>
        <v/>
      </c>
      <c r="D81" s="112">
        <f>IF(LEFT(SDCT!B74,3)='STH NB'!$F$6,SDCT!F74,0)</f>
        <v>0</v>
      </c>
      <c r="E81" s="112">
        <f>IF(LEFT(SDCT!B74,3)='STH NB'!$F$6,SDCT!G74,0)</f>
        <v>0</v>
      </c>
      <c r="F81" s="112">
        <f>IF(C81="",0,SUMIF(PS!$F$3:$F$1637,'STH NB'!C81,PS!$J$3:$J$1637))</f>
        <v>0</v>
      </c>
      <c r="G81" s="112">
        <f>IF(C81="",0,SUMIF(PS!$G$3:$G$1637,'STH NB'!C81,PS!$J$3:$J$1637))</f>
        <v>0</v>
      </c>
      <c r="H81" s="112">
        <f t="shared" si="2"/>
        <v>0</v>
      </c>
      <c r="I81" s="112">
        <f t="shared" si="3"/>
        <v>0</v>
      </c>
    </row>
    <row r="82" spans="1:9" customFormat="1" ht="16.5" hidden="1" x14ac:dyDescent="0.2">
      <c r="A82" s="54" t="str">
        <f>IF(C82="","",_xlfn.AGGREGATE(3,3,$C$11:C82))</f>
        <v/>
      </c>
      <c r="B82" s="142" t="str">
        <f>IF(LEFT(SDCT!B75,3)='STH NB'!$F$6,SDCT!C75,"")</f>
        <v/>
      </c>
      <c r="C82" s="142" t="str">
        <f>IF(LEFT(SDCT!B75,3)='STH NB'!$F$6,SDCT!B75,"")</f>
        <v/>
      </c>
      <c r="D82" s="112">
        <f>IF(LEFT(SDCT!B75,3)='STH NB'!$F$6,SDCT!F75,0)</f>
        <v>0</v>
      </c>
      <c r="E82" s="112">
        <f>IF(LEFT(SDCT!B75,3)='STH NB'!$F$6,SDCT!G75,0)</f>
        <v>0</v>
      </c>
      <c r="F82" s="112">
        <f>IF(C82="",0,SUMIF(PS!$F$3:$F$1637,'STH NB'!C82,PS!$J$3:$J$1637))</f>
        <v>0</v>
      </c>
      <c r="G82" s="112">
        <f>IF(C82="",0,SUMIF(PS!$G$3:$G$1637,'STH NB'!C82,PS!$J$3:$J$1637))</f>
        <v>0</v>
      </c>
      <c r="H82" s="112">
        <f t="shared" si="2"/>
        <v>0</v>
      </c>
      <c r="I82" s="112">
        <f t="shared" si="3"/>
        <v>0</v>
      </c>
    </row>
    <row r="83" spans="1:9" customFormat="1" ht="16.5" hidden="1" x14ac:dyDescent="0.2">
      <c r="A83" s="54" t="str">
        <f>IF(C83="","",_xlfn.AGGREGATE(3,3,$C$11:C83))</f>
        <v/>
      </c>
      <c r="B83" s="142" t="str">
        <f>IF(LEFT(SDCT!B76,3)='STH NB'!$F$6,SDCT!C76,"")</f>
        <v/>
      </c>
      <c r="C83" s="142" t="str">
        <f>IF(LEFT(SDCT!B76,3)='STH NB'!$F$6,SDCT!B76,"")</f>
        <v/>
      </c>
      <c r="D83" s="112">
        <f>IF(LEFT(SDCT!B76,3)='STH NB'!$F$6,SDCT!F76,0)</f>
        <v>0</v>
      </c>
      <c r="E83" s="112">
        <f>IF(LEFT(SDCT!B76,3)='STH NB'!$F$6,SDCT!G76,0)</f>
        <v>0</v>
      </c>
      <c r="F83" s="112">
        <f>IF(C83="",0,SUMIF(PS!$F$3:$F$1637,'STH NB'!C83,PS!$J$3:$J$1637))</f>
        <v>0</v>
      </c>
      <c r="G83" s="112">
        <f>IF(C83="",0,SUMIF(PS!$G$3:$G$1637,'STH NB'!C83,PS!$J$3:$J$1637))</f>
        <v>0</v>
      </c>
      <c r="H83" s="112">
        <f t="shared" si="2"/>
        <v>0</v>
      </c>
      <c r="I83" s="112">
        <f t="shared" si="3"/>
        <v>0</v>
      </c>
    </row>
    <row r="84" spans="1:9" customFormat="1" ht="16.5" hidden="1" x14ac:dyDescent="0.2">
      <c r="A84" s="54" t="str">
        <f>IF(C84="","",_xlfn.AGGREGATE(3,3,$C$11:C84))</f>
        <v/>
      </c>
      <c r="B84" s="142" t="str">
        <f>IF(LEFT(SDCT!B77,3)='STH NB'!$F$6,SDCT!C77,"")</f>
        <v/>
      </c>
      <c r="C84" s="142" t="str">
        <f>IF(LEFT(SDCT!B77,3)='STH NB'!$F$6,SDCT!B77,"")</f>
        <v/>
      </c>
      <c r="D84" s="112">
        <f>IF(LEFT(SDCT!B77,3)='STH NB'!$F$6,SDCT!F77,0)</f>
        <v>0</v>
      </c>
      <c r="E84" s="112">
        <f>IF(LEFT(SDCT!B77,3)='STH NB'!$F$6,SDCT!G77,0)</f>
        <v>0</v>
      </c>
      <c r="F84" s="112">
        <f>IF(C84="",0,SUMIF(PS!$F$3:$F$1637,'STH NB'!C84,PS!$J$3:$J$1637))</f>
        <v>0</v>
      </c>
      <c r="G84" s="112">
        <f>IF(C84="",0,SUMIF(PS!$G$3:$G$1637,'STH NB'!C84,PS!$J$3:$J$1637))</f>
        <v>0</v>
      </c>
      <c r="H84" s="112">
        <f t="shared" si="2"/>
        <v>0</v>
      </c>
      <c r="I84" s="112">
        <f t="shared" si="3"/>
        <v>0</v>
      </c>
    </row>
    <row r="85" spans="1:9" customFormat="1" ht="16.5" hidden="1" x14ac:dyDescent="0.2">
      <c r="A85" s="54" t="str">
        <f>IF(C85="","",_xlfn.AGGREGATE(3,3,$C$11:C85))</f>
        <v/>
      </c>
      <c r="B85" s="142" t="str">
        <f>IF(LEFT(SDCT!B78,3)='STH NB'!$F$6,SDCT!C78,"")</f>
        <v/>
      </c>
      <c r="C85" s="142" t="str">
        <f>IF(LEFT(SDCT!B78,3)='STH NB'!$F$6,SDCT!B78,"")</f>
        <v/>
      </c>
      <c r="D85" s="112">
        <f>IF(LEFT(SDCT!B78,3)='STH NB'!$F$6,SDCT!F78,0)</f>
        <v>0</v>
      </c>
      <c r="E85" s="112">
        <f>IF(LEFT(SDCT!B78,3)='STH NB'!$F$6,SDCT!G78,0)</f>
        <v>0</v>
      </c>
      <c r="F85" s="112">
        <f>IF(C85="",0,SUMIF(PS!$F$3:$F$1637,'STH NB'!C85,PS!$J$3:$J$1637))</f>
        <v>0</v>
      </c>
      <c r="G85" s="112">
        <f>IF(C85="",0,SUMIF(PS!$G$3:$G$1637,'STH NB'!C85,PS!$J$3:$J$1637))</f>
        <v>0</v>
      </c>
      <c r="H85" s="112">
        <f t="shared" si="2"/>
        <v>0</v>
      </c>
      <c r="I85" s="112">
        <f t="shared" si="3"/>
        <v>0</v>
      </c>
    </row>
    <row r="86" spans="1:9" customFormat="1" ht="16.5" hidden="1" x14ac:dyDescent="0.2">
      <c r="A86" s="54" t="str">
        <f>IF(C86="","",_xlfn.AGGREGATE(3,3,$C$11:C86))</f>
        <v/>
      </c>
      <c r="B86" s="142" t="str">
        <f>IF(LEFT(SDCT!B79,3)='STH NB'!$F$6,SDCT!C79,"")</f>
        <v/>
      </c>
      <c r="C86" s="142" t="str">
        <f>IF(LEFT(SDCT!B79,3)='STH NB'!$F$6,SDCT!B79,"")</f>
        <v/>
      </c>
      <c r="D86" s="112">
        <f>IF(LEFT(SDCT!B79,3)='STH NB'!$F$6,SDCT!F79,0)</f>
        <v>0</v>
      </c>
      <c r="E86" s="112">
        <f>IF(LEFT(SDCT!B79,3)='STH NB'!$F$6,SDCT!G79,0)</f>
        <v>0</v>
      </c>
      <c r="F86" s="112">
        <f>IF(C86="",0,SUMIF(PS!$F$3:$F$1637,'STH NB'!C86,PS!$J$3:$J$1637))</f>
        <v>0</v>
      </c>
      <c r="G86" s="112">
        <f>IF(C86="",0,SUMIF(PS!$G$3:$G$1637,'STH NB'!C86,PS!$J$3:$J$1637))</f>
        <v>0</v>
      </c>
      <c r="H86" s="112">
        <f t="shared" si="2"/>
        <v>0</v>
      </c>
      <c r="I86" s="112">
        <f t="shared" si="3"/>
        <v>0</v>
      </c>
    </row>
    <row r="87" spans="1:9" customFormat="1" ht="16.5" hidden="1" x14ac:dyDescent="0.2">
      <c r="A87" s="54" t="str">
        <f>IF(C87="","",_xlfn.AGGREGATE(3,3,$C$11:C87))</f>
        <v/>
      </c>
      <c r="B87" s="142" t="str">
        <f>IF(LEFT(SDCT!B80,3)='STH NB'!$F$6,SDCT!C80,"")</f>
        <v/>
      </c>
      <c r="C87" s="142" t="str">
        <f>IF(LEFT(SDCT!B80,3)='STH NB'!$F$6,SDCT!B80,"")</f>
        <v/>
      </c>
      <c r="D87" s="112">
        <f>IF(LEFT(SDCT!B80,3)='STH NB'!$F$6,SDCT!F80,0)</f>
        <v>0</v>
      </c>
      <c r="E87" s="112">
        <f>IF(LEFT(SDCT!B80,3)='STH NB'!$F$6,SDCT!G80,0)</f>
        <v>0</v>
      </c>
      <c r="F87" s="112">
        <f>IF(C87="",0,SUMIF(PS!$F$3:$F$1637,'STH NB'!C87,PS!$J$3:$J$1637))</f>
        <v>0</v>
      </c>
      <c r="G87" s="112">
        <f>IF(C87="",0,SUMIF(PS!$G$3:$G$1637,'STH NB'!C87,PS!$J$3:$J$1637))</f>
        <v>0</v>
      </c>
      <c r="H87" s="112">
        <f t="shared" si="2"/>
        <v>0</v>
      </c>
      <c r="I87" s="112">
        <f t="shared" si="3"/>
        <v>0</v>
      </c>
    </row>
    <row r="88" spans="1:9" customFormat="1" ht="16.5" hidden="1" x14ac:dyDescent="0.2">
      <c r="A88" s="54" t="str">
        <f>IF(C88="","",_xlfn.AGGREGATE(3,3,$C$11:C88))</f>
        <v/>
      </c>
      <c r="B88" s="142" t="str">
        <f>IF(LEFT(SDCT!B81,3)='STH NB'!$F$6,SDCT!C81,"")</f>
        <v/>
      </c>
      <c r="C88" s="142" t="str">
        <f>IF(LEFT(SDCT!B81,3)='STH NB'!$F$6,SDCT!B81,"")</f>
        <v/>
      </c>
      <c r="D88" s="112">
        <f>IF(LEFT(SDCT!B81,3)='STH NB'!$F$6,SDCT!F81,0)</f>
        <v>0</v>
      </c>
      <c r="E88" s="112">
        <f>IF(LEFT(SDCT!B81,3)='STH NB'!$F$6,SDCT!G81,0)</f>
        <v>0</v>
      </c>
      <c r="F88" s="112">
        <f>IF(C88="",0,SUMIF(PS!$F$3:$F$1637,'STH NB'!C88,PS!$J$3:$J$1637))</f>
        <v>0</v>
      </c>
      <c r="G88" s="112">
        <f>IF(C88="",0,SUMIF(PS!$G$3:$G$1637,'STH NB'!C88,PS!$J$3:$J$1637))</f>
        <v>0</v>
      </c>
      <c r="H88" s="112">
        <f t="shared" si="2"/>
        <v>0</v>
      </c>
      <c r="I88" s="112">
        <f t="shared" si="3"/>
        <v>0</v>
      </c>
    </row>
    <row r="89" spans="1:9" customFormat="1" ht="16.5" hidden="1" x14ac:dyDescent="0.2">
      <c r="A89" s="54" t="str">
        <f>IF(C89="","",_xlfn.AGGREGATE(3,3,$C$11:C89))</f>
        <v/>
      </c>
      <c r="B89" s="142" t="str">
        <f>IF(LEFT(SDCT!B82,3)='STH NB'!$F$6,SDCT!C82,"")</f>
        <v/>
      </c>
      <c r="C89" s="142" t="str">
        <f>IF(LEFT(SDCT!B82,3)='STH NB'!$F$6,SDCT!B82,"")</f>
        <v/>
      </c>
      <c r="D89" s="112">
        <f>IF(LEFT(SDCT!B82,3)='STH NB'!$F$6,SDCT!F82,0)</f>
        <v>0</v>
      </c>
      <c r="E89" s="112">
        <f>IF(LEFT(SDCT!B82,3)='STH NB'!$F$6,SDCT!G82,0)</f>
        <v>0</v>
      </c>
      <c r="F89" s="112">
        <f>IF(C89="",0,SUMIF(PS!$F$3:$F$1637,'STH NB'!C89,PS!$J$3:$J$1637))</f>
        <v>0</v>
      </c>
      <c r="G89" s="112">
        <f>IF(C89="",0,SUMIF(PS!$G$3:$G$1637,'STH NB'!C89,PS!$J$3:$J$1637))</f>
        <v>0</v>
      </c>
      <c r="H89" s="112">
        <f t="shared" si="2"/>
        <v>0</v>
      </c>
      <c r="I89" s="112">
        <f t="shared" si="3"/>
        <v>0</v>
      </c>
    </row>
    <row r="90" spans="1:9" customFormat="1" ht="16.5" hidden="1" x14ac:dyDescent="0.2">
      <c r="A90" s="54" t="str">
        <f>IF(C90="","",_xlfn.AGGREGATE(3,3,$C$11:C90))</f>
        <v/>
      </c>
      <c r="B90" s="142" t="str">
        <f>IF(LEFT(SDCT!B83,3)='STH NB'!$F$6,SDCT!C83,"")</f>
        <v/>
      </c>
      <c r="C90" s="142" t="str">
        <f>IF(LEFT(SDCT!B83,3)='STH NB'!$F$6,SDCT!B83,"")</f>
        <v/>
      </c>
      <c r="D90" s="112">
        <f>IF(LEFT(SDCT!B83,3)='STH NB'!$F$6,SDCT!F83,0)</f>
        <v>0</v>
      </c>
      <c r="E90" s="112">
        <f>IF(LEFT(SDCT!B83,3)='STH NB'!$F$6,SDCT!G83,0)</f>
        <v>0</v>
      </c>
      <c r="F90" s="112">
        <f>IF(C90="",0,SUMIF(PS!$F$3:$F$1637,'STH NB'!C90,PS!$J$3:$J$1637))</f>
        <v>0</v>
      </c>
      <c r="G90" s="112">
        <f>IF(C90="",0,SUMIF(PS!$G$3:$G$1637,'STH NB'!C90,PS!$J$3:$J$1637))</f>
        <v>0</v>
      </c>
      <c r="H90" s="112">
        <f t="shared" si="2"/>
        <v>0</v>
      </c>
      <c r="I90" s="112">
        <f t="shared" si="3"/>
        <v>0</v>
      </c>
    </row>
    <row r="91" spans="1:9" customFormat="1" ht="16.5" hidden="1" x14ac:dyDescent="0.2">
      <c r="A91" s="54" t="str">
        <f>IF(C91="","",_xlfn.AGGREGATE(3,3,$C$11:C91))</f>
        <v/>
      </c>
      <c r="B91" s="142" t="str">
        <f>IF(LEFT(SDCT!B84,3)='STH NB'!$F$6,SDCT!C84,"")</f>
        <v/>
      </c>
      <c r="C91" s="142" t="str">
        <f>IF(LEFT(SDCT!B84,3)='STH NB'!$F$6,SDCT!B84,"")</f>
        <v/>
      </c>
      <c r="D91" s="112">
        <f>IF(LEFT(SDCT!B84,3)='STH NB'!$F$6,SDCT!F84,0)</f>
        <v>0</v>
      </c>
      <c r="E91" s="112">
        <f>IF(LEFT(SDCT!B84,3)='STH NB'!$F$6,SDCT!G84,0)</f>
        <v>0</v>
      </c>
      <c r="F91" s="112">
        <f>IF(C91="",0,SUMIF(PS!$F$3:$F$1637,'STH NB'!C91,PS!$J$3:$J$1637))</f>
        <v>0</v>
      </c>
      <c r="G91" s="112">
        <f>IF(C91="",0,SUMIF(PS!$G$3:$G$1637,'STH NB'!C91,PS!$J$3:$J$1637))</f>
        <v>0</v>
      </c>
      <c r="H91" s="112">
        <f t="shared" si="2"/>
        <v>0</v>
      </c>
      <c r="I91" s="112">
        <f t="shared" si="3"/>
        <v>0</v>
      </c>
    </row>
    <row r="92" spans="1:9" customFormat="1" ht="16.5" hidden="1" x14ac:dyDescent="0.2">
      <c r="A92" s="54" t="str">
        <f>IF(C92="","",_xlfn.AGGREGATE(3,3,$C$11:C92))</f>
        <v/>
      </c>
      <c r="B92" s="142" t="str">
        <f>IF(LEFT(SDCT!B85,3)='STH NB'!$F$6,SDCT!C85,"")</f>
        <v/>
      </c>
      <c r="C92" s="142" t="str">
        <f>IF(LEFT(SDCT!B85,3)='STH NB'!$F$6,SDCT!B85,"")</f>
        <v/>
      </c>
      <c r="D92" s="112">
        <f>IF(LEFT(SDCT!B85,3)='STH NB'!$F$6,SDCT!F85,0)</f>
        <v>0</v>
      </c>
      <c r="E92" s="112">
        <f>IF(LEFT(SDCT!B85,3)='STH NB'!$F$6,SDCT!G85,0)</f>
        <v>0</v>
      </c>
      <c r="F92" s="112">
        <f>IF(C92="",0,SUMIF(PS!$F$3:$F$1637,'STH NB'!C92,PS!$J$3:$J$1637))</f>
        <v>0</v>
      </c>
      <c r="G92" s="112">
        <f>IF(C92="",0,SUMIF(PS!$G$3:$G$1637,'STH NB'!C92,PS!$J$3:$J$1637))</f>
        <v>0</v>
      </c>
      <c r="H92" s="112">
        <f t="shared" si="2"/>
        <v>0</v>
      </c>
      <c r="I92" s="112">
        <f t="shared" si="3"/>
        <v>0</v>
      </c>
    </row>
    <row r="93" spans="1:9" customFormat="1" ht="16.5" hidden="1" x14ac:dyDescent="0.2">
      <c r="A93" s="54" t="str">
        <f>IF(C93="","",_xlfn.AGGREGATE(3,3,$C$11:C93))</f>
        <v/>
      </c>
      <c r="B93" s="142" t="str">
        <f>IF(LEFT(SDCT!B86,3)='STH NB'!$F$6,SDCT!C86,"")</f>
        <v/>
      </c>
      <c r="C93" s="142" t="str">
        <f>IF(LEFT(SDCT!B86,3)='STH NB'!$F$6,SDCT!B86,"")</f>
        <v/>
      </c>
      <c r="D93" s="112">
        <f>IF(LEFT(SDCT!B86,3)='STH NB'!$F$6,SDCT!F86,0)</f>
        <v>0</v>
      </c>
      <c r="E93" s="112">
        <f>IF(LEFT(SDCT!B86,3)='STH NB'!$F$6,SDCT!G86,0)</f>
        <v>0</v>
      </c>
      <c r="F93" s="112">
        <f>IF(C93="",0,SUMIF(PS!$F$3:$F$1637,'STH NB'!C93,PS!$J$3:$J$1637))</f>
        <v>0</v>
      </c>
      <c r="G93" s="112">
        <f>IF(C93="",0,SUMIF(PS!$G$3:$G$1637,'STH NB'!C93,PS!$J$3:$J$1637))</f>
        <v>0</v>
      </c>
      <c r="H93" s="112">
        <f t="shared" si="2"/>
        <v>0</v>
      </c>
      <c r="I93" s="112">
        <f t="shared" si="3"/>
        <v>0</v>
      </c>
    </row>
    <row r="94" spans="1:9" customFormat="1" ht="16.5" hidden="1" x14ac:dyDescent="0.2">
      <c r="A94" s="54" t="str">
        <f>IF(C94="","",_xlfn.AGGREGATE(3,3,$C$11:C94))</f>
        <v/>
      </c>
      <c r="B94" s="142" t="str">
        <f>IF(LEFT(SDCT!B87,3)='STH NB'!$F$6,SDCT!C87,"")</f>
        <v/>
      </c>
      <c r="C94" s="142" t="str">
        <f>IF(LEFT(SDCT!B87,3)='STH NB'!$F$6,SDCT!B87,"")</f>
        <v/>
      </c>
      <c r="D94" s="112">
        <f>IF(LEFT(SDCT!B87,3)='STH NB'!$F$6,SDCT!F87,0)</f>
        <v>0</v>
      </c>
      <c r="E94" s="112">
        <f>IF(LEFT(SDCT!B87,3)='STH NB'!$F$6,SDCT!G87,0)</f>
        <v>0</v>
      </c>
      <c r="F94" s="112">
        <f>IF(C94="",0,SUMIF(PS!$F$3:$F$1637,'STH NB'!C94,PS!$J$3:$J$1637))</f>
        <v>0</v>
      </c>
      <c r="G94" s="112">
        <f>IF(C94="",0,SUMIF(PS!$G$3:$G$1637,'STH NB'!C94,PS!$J$3:$J$1637))</f>
        <v>0</v>
      </c>
      <c r="H94" s="112">
        <f t="shared" si="2"/>
        <v>0</v>
      </c>
      <c r="I94" s="112">
        <f t="shared" si="3"/>
        <v>0</v>
      </c>
    </row>
    <row r="95" spans="1:9" customFormat="1" ht="16.5" hidden="1" x14ac:dyDescent="0.2">
      <c r="A95" s="54" t="str">
        <f>IF(C95="","",_xlfn.AGGREGATE(3,3,$C$11:C95))</f>
        <v/>
      </c>
      <c r="B95" s="142" t="str">
        <f>IF(LEFT(SDCT!B88,3)='STH NB'!$F$6,SDCT!C88,"")</f>
        <v/>
      </c>
      <c r="C95" s="142" t="str">
        <f>IF(LEFT(SDCT!B88,3)='STH NB'!$F$6,SDCT!B88,"")</f>
        <v/>
      </c>
      <c r="D95" s="112">
        <f>IF(LEFT(SDCT!B88,3)='STH NB'!$F$6,SDCT!F88,0)</f>
        <v>0</v>
      </c>
      <c r="E95" s="112">
        <f>IF(LEFT(SDCT!B88,3)='STH NB'!$F$6,SDCT!G88,0)</f>
        <v>0</v>
      </c>
      <c r="F95" s="112">
        <f>IF(C95="",0,SUMIF(PS!$F$3:$F$1637,'STH NB'!C95,PS!$J$3:$J$1637))</f>
        <v>0</v>
      </c>
      <c r="G95" s="112">
        <f>IF(C95="",0,SUMIF(PS!$G$3:$G$1637,'STH NB'!C95,PS!$J$3:$J$1637))</f>
        <v>0</v>
      </c>
      <c r="H95" s="112">
        <f t="shared" si="2"/>
        <v>0</v>
      </c>
      <c r="I95" s="112">
        <f t="shared" si="3"/>
        <v>0</v>
      </c>
    </row>
    <row r="96" spans="1:9" customFormat="1" ht="16.5" hidden="1" x14ac:dyDescent="0.2">
      <c r="A96" s="54" t="str">
        <f>IF(C96="","",_xlfn.AGGREGATE(3,3,$C$11:C96))</f>
        <v/>
      </c>
      <c r="B96" s="142" t="str">
        <f>IF(LEFT(SDCT!B89,3)='STH NB'!$F$6,SDCT!C89,"")</f>
        <v/>
      </c>
      <c r="C96" s="142" t="str">
        <f>IF(LEFT(SDCT!B89,3)='STH NB'!$F$6,SDCT!B89,"")</f>
        <v/>
      </c>
      <c r="D96" s="112">
        <f>IF(LEFT(SDCT!B89,3)='STH NB'!$F$6,SDCT!F89,0)</f>
        <v>0</v>
      </c>
      <c r="E96" s="112">
        <f>IF(LEFT(SDCT!B89,3)='STH NB'!$F$6,SDCT!G89,0)</f>
        <v>0</v>
      </c>
      <c r="F96" s="112">
        <f>IF(C96="",0,SUMIF(PS!$F$3:$F$1637,'STH NB'!C96,PS!$J$3:$J$1637))</f>
        <v>0</v>
      </c>
      <c r="G96" s="112">
        <f>IF(C96="",0,SUMIF(PS!$G$3:$G$1637,'STH NB'!C96,PS!$J$3:$J$1637))</f>
        <v>0</v>
      </c>
      <c r="H96" s="112">
        <f t="shared" si="2"/>
        <v>0</v>
      </c>
      <c r="I96" s="112">
        <f t="shared" si="3"/>
        <v>0</v>
      </c>
    </row>
    <row r="97" spans="1:9" customFormat="1" ht="16.5" hidden="1" x14ac:dyDescent="0.2">
      <c r="A97" s="54" t="str">
        <f>IF(C97="","",_xlfn.AGGREGATE(3,3,$C$11:C97))</f>
        <v/>
      </c>
      <c r="B97" s="142" t="str">
        <f>IF(LEFT(SDCT!B90,3)='STH NB'!$F$6,SDCT!C90,"")</f>
        <v/>
      </c>
      <c r="C97" s="142" t="str">
        <f>IF(LEFT(SDCT!B90,3)='STH NB'!$F$6,SDCT!B90,"")</f>
        <v/>
      </c>
      <c r="D97" s="112">
        <f>IF(LEFT(SDCT!B90,3)='STH NB'!$F$6,SDCT!F90,0)</f>
        <v>0</v>
      </c>
      <c r="E97" s="112">
        <f>IF(LEFT(SDCT!B90,3)='STH NB'!$F$6,SDCT!G90,0)</f>
        <v>0</v>
      </c>
      <c r="F97" s="112">
        <f>IF(C97="",0,SUMIF(PS!$F$3:$F$1637,'STH NB'!C97,PS!$J$3:$J$1637))</f>
        <v>0</v>
      </c>
      <c r="G97" s="112">
        <f>IF(C97="",0,SUMIF(PS!$G$3:$G$1637,'STH NB'!C97,PS!$J$3:$J$1637))</f>
        <v>0</v>
      </c>
      <c r="H97" s="112">
        <f t="shared" si="2"/>
        <v>0</v>
      </c>
      <c r="I97" s="112">
        <f t="shared" si="3"/>
        <v>0</v>
      </c>
    </row>
    <row r="98" spans="1:9" customFormat="1" ht="16.5" hidden="1" x14ac:dyDescent="0.2">
      <c r="A98" s="54" t="str">
        <f>IF(C98="","",_xlfn.AGGREGATE(3,3,$C$11:C98))</f>
        <v/>
      </c>
      <c r="B98" s="142" t="str">
        <f>IF(LEFT(SDCT!B91,3)='STH NB'!$F$6,SDCT!C91,"")</f>
        <v/>
      </c>
      <c r="C98" s="142" t="str">
        <f>IF(LEFT(SDCT!B91,3)='STH NB'!$F$6,SDCT!B91,"")</f>
        <v/>
      </c>
      <c r="D98" s="112">
        <f>IF(LEFT(SDCT!B91,3)='STH NB'!$F$6,SDCT!F91,0)</f>
        <v>0</v>
      </c>
      <c r="E98" s="112">
        <f>IF(LEFT(SDCT!B91,3)='STH NB'!$F$6,SDCT!G91,0)</f>
        <v>0</v>
      </c>
      <c r="F98" s="112">
        <f>IF(C98="",0,SUMIF(PS!$F$3:$F$1637,'STH NB'!C98,PS!$J$3:$J$1637))</f>
        <v>0</v>
      </c>
      <c r="G98" s="112">
        <f>IF(C98="",0,SUMIF(PS!$G$3:$G$1637,'STH NB'!C98,PS!$J$3:$J$1637))</f>
        <v>0</v>
      </c>
      <c r="H98" s="112">
        <f t="shared" si="2"/>
        <v>0</v>
      </c>
      <c r="I98" s="112">
        <f t="shared" si="3"/>
        <v>0</v>
      </c>
    </row>
    <row r="99" spans="1:9" customFormat="1" ht="16.5" hidden="1" x14ac:dyDescent="0.2">
      <c r="A99" s="54" t="str">
        <f>IF(C99="","",_xlfn.AGGREGATE(3,3,$C$11:C99))</f>
        <v/>
      </c>
      <c r="B99" s="142" t="str">
        <f>IF(LEFT(SDCT!B92,3)='STH NB'!$F$6,SDCT!C92,"")</f>
        <v/>
      </c>
      <c r="C99" s="142" t="str">
        <f>IF(LEFT(SDCT!B92,3)='STH NB'!$F$6,SDCT!B92,"")</f>
        <v/>
      </c>
      <c r="D99" s="112">
        <f>IF(LEFT(SDCT!B92,3)='STH NB'!$F$6,SDCT!F92,0)</f>
        <v>0</v>
      </c>
      <c r="E99" s="112">
        <f>IF(LEFT(SDCT!B92,3)='STH NB'!$F$6,SDCT!G92,0)</f>
        <v>0</v>
      </c>
      <c r="F99" s="112">
        <f>IF(C99="",0,SUMIF(PS!$F$3:$F$1637,'STH NB'!C99,PS!$J$3:$J$1637))</f>
        <v>0</v>
      </c>
      <c r="G99" s="112">
        <f>IF(C99="",0,SUMIF(PS!$G$3:$G$1637,'STH NB'!C99,PS!$J$3:$J$1637))</f>
        <v>0</v>
      </c>
      <c r="H99" s="112">
        <f t="shared" si="2"/>
        <v>0</v>
      </c>
      <c r="I99" s="112">
        <f t="shared" si="3"/>
        <v>0</v>
      </c>
    </row>
    <row r="100" spans="1:9" customFormat="1" ht="16.5" hidden="1" x14ac:dyDescent="0.2">
      <c r="A100" s="54" t="str">
        <f>IF(C100="","",_xlfn.AGGREGATE(3,3,$C$11:C100))</f>
        <v/>
      </c>
      <c r="B100" s="142" t="str">
        <f>IF(LEFT(SDCT!B93,3)='STH NB'!$F$6,SDCT!C93,"")</f>
        <v/>
      </c>
      <c r="C100" s="142" t="str">
        <f>IF(LEFT(SDCT!B93,3)='STH NB'!$F$6,SDCT!B93,"")</f>
        <v/>
      </c>
      <c r="D100" s="112">
        <f>IF(LEFT(SDCT!B93,3)='STH NB'!$F$6,SDCT!F93,0)</f>
        <v>0</v>
      </c>
      <c r="E100" s="112">
        <f>IF(LEFT(SDCT!B93,3)='STH NB'!$F$6,SDCT!G93,0)</f>
        <v>0</v>
      </c>
      <c r="F100" s="112">
        <f>IF(C100="",0,SUMIF(PS!$F$3:$F$1637,'STH NB'!C100,PS!$J$3:$J$1637))</f>
        <v>0</v>
      </c>
      <c r="G100" s="112">
        <f>IF(C100="",0,SUMIF(PS!$G$3:$G$1637,'STH NB'!C100,PS!$J$3:$J$1637))</f>
        <v>0</v>
      </c>
      <c r="H100" s="112">
        <f t="shared" si="2"/>
        <v>0</v>
      </c>
      <c r="I100" s="112">
        <f t="shared" si="3"/>
        <v>0</v>
      </c>
    </row>
    <row r="101" spans="1:9" customFormat="1" ht="16.5" hidden="1" x14ac:dyDescent="0.2">
      <c r="A101" s="54" t="str">
        <f>IF(C101="","",_xlfn.AGGREGATE(3,3,$C$11:C101))</f>
        <v/>
      </c>
      <c r="B101" s="142" t="str">
        <f>IF(LEFT(SDCT!B94,3)='STH NB'!$F$6,SDCT!C94,"")</f>
        <v/>
      </c>
      <c r="C101" s="142" t="str">
        <f>IF(LEFT(SDCT!B94,3)='STH NB'!$F$6,SDCT!B94,"")</f>
        <v/>
      </c>
      <c r="D101" s="112">
        <f>IF(LEFT(SDCT!B94,3)='STH NB'!$F$6,SDCT!F94,0)</f>
        <v>0</v>
      </c>
      <c r="E101" s="112">
        <f>IF(LEFT(SDCT!B94,3)='STH NB'!$F$6,SDCT!G94,0)</f>
        <v>0</v>
      </c>
      <c r="F101" s="112">
        <f>IF(C101="",0,SUMIF(PS!$F$3:$F$1637,'STH NB'!C101,PS!$J$3:$J$1637))</f>
        <v>0</v>
      </c>
      <c r="G101" s="112">
        <f>IF(C101="",0,SUMIF(PS!$G$3:$G$1637,'STH NB'!C101,PS!$J$3:$J$1637))</f>
        <v>0</v>
      </c>
      <c r="H101" s="112">
        <f t="shared" si="2"/>
        <v>0</v>
      </c>
      <c r="I101" s="112">
        <f t="shared" si="3"/>
        <v>0</v>
      </c>
    </row>
    <row r="102" spans="1:9" customFormat="1" ht="16.5" hidden="1" x14ac:dyDescent="0.2">
      <c r="A102" s="54" t="str">
        <f>IF(C102="","",_xlfn.AGGREGATE(3,3,$C$11:C102))</f>
        <v/>
      </c>
      <c r="B102" s="142" t="str">
        <f>IF(LEFT(SDCT!B95,3)='STH NB'!$F$6,SDCT!C95,"")</f>
        <v/>
      </c>
      <c r="C102" s="142" t="str">
        <f>IF(LEFT(SDCT!B95,3)='STH NB'!$F$6,SDCT!B95,"")</f>
        <v/>
      </c>
      <c r="D102" s="112">
        <f>IF(LEFT(SDCT!B95,3)='STH NB'!$F$6,SDCT!F95,0)</f>
        <v>0</v>
      </c>
      <c r="E102" s="112">
        <f>IF(LEFT(SDCT!B95,3)='STH NB'!$F$6,SDCT!G95,0)</f>
        <v>0</v>
      </c>
      <c r="F102" s="112">
        <f>IF(C102="",0,SUMIF(PS!$F$3:$F$1637,'STH NB'!C102,PS!$J$3:$J$1637))</f>
        <v>0</v>
      </c>
      <c r="G102" s="112">
        <f>IF(C102="",0,SUMIF(PS!$G$3:$G$1637,'STH NB'!C102,PS!$J$3:$J$1637))</f>
        <v>0</v>
      </c>
      <c r="H102" s="112">
        <f t="shared" si="2"/>
        <v>0</v>
      </c>
      <c r="I102" s="112">
        <f t="shared" si="3"/>
        <v>0</v>
      </c>
    </row>
    <row r="103" spans="1:9" customFormat="1" ht="16.5" hidden="1" x14ac:dyDescent="0.2">
      <c r="A103" s="54" t="str">
        <f>IF(C103="","",_xlfn.AGGREGATE(3,3,$C$11:C103))</f>
        <v/>
      </c>
      <c r="B103" s="142" t="str">
        <f>IF(LEFT(SDCT!B96,3)='STH NB'!$F$6,SDCT!C96,"")</f>
        <v/>
      </c>
      <c r="C103" s="142" t="str">
        <f>IF(LEFT(SDCT!B96,3)='STH NB'!$F$6,SDCT!B96,"")</f>
        <v/>
      </c>
      <c r="D103" s="112">
        <f>IF(LEFT(SDCT!B96,3)='STH NB'!$F$6,SDCT!F96,0)</f>
        <v>0</v>
      </c>
      <c r="E103" s="112">
        <f>IF(LEFT(SDCT!B96,3)='STH NB'!$F$6,SDCT!G96,0)</f>
        <v>0</v>
      </c>
      <c r="F103" s="112">
        <f>IF(C103="",0,SUMIF(PS!$F$3:$F$1637,'STH NB'!C103,PS!$J$3:$J$1637))</f>
        <v>0</v>
      </c>
      <c r="G103" s="112">
        <f>IF(C103="",0,SUMIF(PS!$G$3:$G$1637,'STH NB'!C103,PS!$J$3:$J$1637))</f>
        <v>0</v>
      </c>
      <c r="H103" s="112">
        <f t="shared" si="2"/>
        <v>0</v>
      </c>
      <c r="I103" s="112">
        <f t="shared" si="3"/>
        <v>0</v>
      </c>
    </row>
    <row r="104" spans="1:9" customFormat="1" ht="16.5" hidden="1" x14ac:dyDescent="0.2">
      <c r="A104" s="54" t="str">
        <f>IF(C104="","",_xlfn.AGGREGATE(3,3,$C$11:C104))</f>
        <v/>
      </c>
      <c r="B104" s="142" t="str">
        <f>IF(LEFT(SDCT!B97,3)='STH NB'!$F$6,SDCT!C97,"")</f>
        <v/>
      </c>
      <c r="C104" s="142" t="str">
        <f>IF(LEFT(SDCT!B97,3)='STH NB'!$F$6,SDCT!B97,"")</f>
        <v/>
      </c>
      <c r="D104" s="112">
        <f>IF(LEFT(SDCT!B97,3)='STH NB'!$F$6,SDCT!F97,0)</f>
        <v>0</v>
      </c>
      <c r="E104" s="112">
        <f>IF(LEFT(SDCT!B97,3)='STH NB'!$F$6,SDCT!G97,0)</f>
        <v>0</v>
      </c>
      <c r="F104" s="112">
        <f>IF(C104="",0,SUMIF(PS!$F$3:$F$1637,'STH NB'!C104,PS!$J$3:$J$1637))</f>
        <v>0</v>
      </c>
      <c r="G104" s="112">
        <f>IF(C104="",0,SUMIF(PS!$G$3:$G$1637,'STH NB'!C104,PS!$J$3:$J$1637))</f>
        <v>0</v>
      </c>
      <c r="H104" s="112">
        <f t="shared" si="2"/>
        <v>0</v>
      </c>
      <c r="I104" s="112">
        <f t="shared" si="3"/>
        <v>0</v>
      </c>
    </row>
    <row r="105" spans="1:9" customFormat="1" ht="16.5" hidden="1" x14ac:dyDescent="0.2">
      <c r="A105" s="54" t="str">
        <f>IF(C105="","",_xlfn.AGGREGATE(3,3,$C$11:C105))</f>
        <v/>
      </c>
      <c r="B105" s="142" t="str">
        <f>IF(LEFT(SDCT!B98,3)='STH NB'!$F$6,SDCT!C98,"")</f>
        <v/>
      </c>
      <c r="C105" s="142" t="str">
        <f>IF(LEFT(SDCT!B98,3)='STH NB'!$F$6,SDCT!B98,"")</f>
        <v/>
      </c>
      <c r="D105" s="112">
        <f>IF(LEFT(SDCT!B98,3)='STH NB'!$F$6,SDCT!F98,0)</f>
        <v>0</v>
      </c>
      <c r="E105" s="112">
        <f>IF(LEFT(SDCT!B98,3)='STH NB'!$F$6,SDCT!G98,0)</f>
        <v>0</v>
      </c>
      <c r="F105" s="112">
        <f>IF(C105="",0,SUMIF(PS!$F$3:$F$1637,'STH NB'!C105,PS!$J$3:$J$1637))</f>
        <v>0</v>
      </c>
      <c r="G105" s="112">
        <f>IF(C105="",0,SUMIF(PS!$G$3:$G$1637,'STH NB'!C105,PS!$J$3:$J$1637))</f>
        <v>0</v>
      </c>
      <c r="H105" s="112">
        <f t="shared" si="2"/>
        <v>0</v>
      </c>
      <c r="I105" s="112">
        <f t="shared" si="3"/>
        <v>0</v>
      </c>
    </row>
    <row r="106" spans="1:9" customFormat="1" ht="16.5" x14ac:dyDescent="0.2">
      <c r="A106" s="54">
        <f>IF(C106="","",_xlfn.AGGREGATE(3,3,$C$11:C106))</f>
        <v>1</v>
      </c>
      <c r="B106" s="142" t="str">
        <f>IF(LEFT(SDCT!B99,3)='STH NB'!$F$6,SDCT!C99,"")</f>
        <v>Công ty TNHH Bán Nguyệt</v>
      </c>
      <c r="C106" s="142" t="str">
        <f>IF(LEFT(SDCT!B99,3)='STH NB'!$F$6,SDCT!B99,"")</f>
        <v>331.01</v>
      </c>
      <c r="D106" s="112">
        <f>IF(LEFT(SDCT!B99,3)='STH NB'!$F$6,SDCT!F99,0)</f>
        <v>123000000</v>
      </c>
      <c r="E106" s="112">
        <f>IF(LEFT(SDCT!B99,3)='STH NB'!$F$6,SDCT!G99,0)</f>
        <v>0</v>
      </c>
      <c r="F106" s="112">
        <f>IF(C106="",0,SUMIF(PS!$F$3:$F$1637,'STH NB'!C106,PS!$J$3:$J$1637))</f>
        <v>0</v>
      </c>
      <c r="G106" s="112">
        <f>IF(C106="",0,SUMIF(PS!$G$3:$G$1637,'STH NB'!C106,PS!$J$3:$J$1637))</f>
        <v>66000000</v>
      </c>
      <c r="H106" s="112">
        <f t="shared" si="2"/>
        <v>57000000</v>
      </c>
      <c r="I106" s="112">
        <f t="shared" si="3"/>
        <v>0</v>
      </c>
    </row>
    <row r="107" spans="1:9" customFormat="1" ht="16.5" x14ac:dyDescent="0.2">
      <c r="A107" s="54">
        <f>IF(C107="","",_xlfn.AGGREGATE(3,3,$C$11:C107))</f>
        <v>2</v>
      </c>
      <c r="B107" s="142" t="str">
        <f>IF(LEFT(SDCT!B100,3)='STH NB'!$F$6,SDCT!C100,"")</f>
        <v>Công ty Cổ Phần Minh An</v>
      </c>
      <c r="C107" s="142" t="str">
        <f>IF(LEFT(SDCT!B100,3)='STH NB'!$F$6,SDCT!B100,"")</f>
        <v>331.02</v>
      </c>
      <c r="D107" s="112">
        <f>IF(LEFT(SDCT!B100,3)='STH NB'!$F$6,SDCT!F100,0)</f>
        <v>54000000</v>
      </c>
      <c r="E107" s="112">
        <f>IF(LEFT(SDCT!B100,3)='STH NB'!$F$6,SDCT!G100,0)</f>
        <v>0</v>
      </c>
      <c r="F107" s="112">
        <f>IF(C107="",0,SUMIF(PS!$F$3:$F$1637,'STH NB'!C107,PS!$J$3:$J$1637))</f>
        <v>14151500</v>
      </c>
      <c r="G107" s="112">
        <f>IF(C107="",0,SUMIF(PS!$G$3:$G$1637,'STH NB'!C107,PS!$J$3:$J$1637))</f>
        <v>14151500</v>
      </c>
      <c r="H107" s="112">
        <f t="shared" si="2"/>
        <v>54000000</v>
      </c>
      <c r="I107" s="112">
        <f t="shared" si="3"/>
        <v>0</v>
      </c>
    </row>
    <row r="108" spans="1:9" customFormat="1" ht="16.5" x14ac:dyDescent="0.2">
      <c r="A108" s="54">
        <f>IF(C108="","",_xlfn.AGGREGATE(3,3,$C$11:C108))</f>
        <v>3</v>
      </c>
      <c r="B108" s="142" t="str">
        <f>IF(LEFT(SDCT!B101,3)='STH NB'!$F$6,SDCT!C101,"")</f>
        <v>Công ty TNHH Hạnh Phúc</v>
      </c>
      <c r="C108" s="142" t="str">
        <f>IF(LEFT(SDCT!B101,3)='STH NB'!$F$6,SDCT!B101,"")</f>
        <v>331.03</v>
      </c>
      <c r="D108" s="112">
        <f>IF(LEFT(SDCT!B101,3)='STH NB'!$F$6,SDCT!F101,0)</f>
        <v>0</v>
      </c>
      <c r="E108" s="112">
        <f>IF(LEFT(SDCT!B101,3)='STH NB'!$F$6,SDCT!G101,0)</f>
        <v>250000000</v>
      </c>
      <c r="F108" s="112">
        <f>IF(C108="",0,SUMIF(PS!$F$3:$F$1637,'STH NB'!C108,PS!$J$3:$J$1637))</f>
        <v>250000000</v>
      </c>
      <c r="G108" s="112">
        <f>IF(C108="",0,SUMIF(PS!$G$3:$G$1637,'STH NB'!C108,PS!$J$3:$J$1637))</f>
        <v>0</v>
      </c>
      <c r="H108" s="112">
        <f t="shared" si="2"/>
        <v>0</v>
      </c>
      <c r="I108" s="112">
        <f t="shared" si="3"/>
        <v>0</v>
      </c>
    </row>
    <row r="109" spans="1:9" customFormat="1" ht="16.5" x14ac:dyDescent="0.2">
      <c r="A109" s="54">
        <f>IF(C109="","",_xlfn.AGGREGATE(3,3,$C$11:C109))</f>
        <v>4</v>
      </c>
      <c r="B109" s="142" t="str">
        <f>IF(LEFT(SDCT!B102,3)='STH NB'!$F$6,SDCT!C102,"")</f>
        <v>Công ty TNHH Hương Sen</v>
      </c>
      <c r="C109" s="142" t="str">
        <f>IF(LEFT(SDCT!B102,3)='STH NB'!$F$6,SDCT!B102,"")</f>
        <v>331.04</v>
      </c>
      <c r="D109" s="112">
        <f>IF(LEFT(SDCT!B102,3)='STH NB'!$F$6,SDCT!F102,0)</f>
        <v>0</v>
      </c>
      <c r="E109" s="112">
        <f>IF(LEFT(SDCT!B102,3)='STH NB'!$F$6,SDCT!G102,0)</f>
        <v>150000000</v>
      </c>
      <c r="F109" s="112">
        <f>IF(C109="",0,SUMIF(PS!$F$3:$F$1637,'STH NB'!C109,PS!$J$3:$J$1637))</f>
        <v>0</v>
      </c>
      <c r="G109" s="112">
        <f>IF(C109="",0,SUMIF(PS!$G$3:$G$1637,'STH NB'!C109,PS!$J$3:$J$1637))</f>
        <v>9018350</v>
      </c>
      <c r="H109" s="112">
        <f t="shared" si="2"/>
        <v>0</v>
      </c>
      <c r="I109" s="112">
        <f t="shared" si="3"/>
        <v>159018350</v>
      </c>
    </row>
    <row r="110" spans="1:9" customFormat="1" ht="16.5" x14ac:dyDescent="0.2">
      <c r="A110" s="54">
        <f>IF(C110="","",_xlfn.AGGREGATE(3,3,$C$11:C110))</f>
        <v>5</v>
      </c>
      <c r="B110" s="142" t="str">
        <f>IF(LEFT(SDCT!B103,3)='STH NB'!$F$6,SDCT!C103,"")</f>
        <v>Công ty TNHH Tâm Anh</v>
      </c>
      <c r="C110" s="142" t="str">
        <f>IF(LEFT(SDCT!B103,3)='STH NB'!$F$6,SDCT!B103,"")</f>
        <v>331.05</v>
      </c>
      <c r="D110" s="112">
        <f>IF(LEFT(SDCT!B103,3)='STH NB'!$F$6,SDCT!F103,0)</f>
        <v>0</v>
      </c>
      <c r="E110" s="112">
        <f>IF(LEFT(SDCT!B103,3)='STH NB'!$F$6,SDCT!G103,0)</f>
        <v>6000000</v>
      </c>
      <c r="F110" s="112">
        <f>IF(C110="",0,SUMIF(PS!$F$3:$F$1637,'STH NB'!C110,PS!$J$3:$J$1637))</f>
        <v>6000000</v>
      </c>
      <c r="G110" s="112">
        <f>IF(C110="",0,SUMIF(PS!$G$3:$G$1637,'STH NB'!C110,PS!$J$3:$J$1637))</f>
        <v>0</v>
      </c>
      <c r="H110" s="112">
        <f t="shared" si="2"/>
        <v>0</v>
      </c>
      <c r="I110" s="112">
        <f t="shared" si="3"/>
        <v>0</v>
      </c>
    </row>
    <row r="111" spans="1:9" customFormat="1" ht="16.5" x14ac:dyDescent="0.2">
      <c r="A111" s="54">
        <f>IF(C111="","",_xlfn.AGGREGATE(3,3,$C$11:C111))</f>
        <v>6</v>
      </c>
      <c r="B111" s="142" t="str">
        <f>IF(LEFT(SDCT!B104,3)='STH NB'!$F$6,SDCT!C104,"")</f>
        <v>Công ty Điện Lực Tp Hồ Chí Minh</v>
      </c>
      <c r="C111" s="142" t="str">
        <f>IF(LEFT(SDCT!B104,3)='STH NB'!$F$6,SDCT!B104,"")</f>
        <v>331.06</v>
      </c>
      <c r="D111" s="112">
        <f>IF(LEFT(SDCT!B104,3)='STH NB'!$F$6,SDCT!F104,0)</f>
        <v>0</v>
      </c>
      <c r="E111" s="112">
        <f>IF(LEFT(SDCT!B104,3)='STH NB'!$F$6,SDCT!G104,0)</f>
        <v>0</v>
      </c>
      <c r="F111" s="112">
        <f>IF(C111="",0,SUMIF(PS!$F$3:$F$1637,'STH NB'!C111,PS!$J$3:$J$1637))</f>
        <v>0</v>
      </c>
      <c r="G111" s="112">
        <f>IF(C111="",0,SUMIF(PS!$G$3:$G$1637,'STH NB'!C111,PS!$J$3:$J$1637))</f>
        <v>3300000</v>
      </c>
      <c r="H111" s="112">
        <f t="shared" si="2"/>
        <v>0</v>
      </c>
      <c r="I111" s="112">
        <f t="shared" si="3"/>
        <v>3300000</v>
      </c>
    </row>
    <row r="112" spans="1:9" customFormat="1" ht="16.5" x14ac:dyDescent="0.2">
      <c r="A112" s="54">
        <f>IF(C112="","",_xlfn.AGGREGATE(3,3,$C$11:C112))</f>
        <v>7</v>
      </c>
      <c r="B112" s="142" t="str">
        <f>IF(LEFT(SDCT!B105,3)='STH NB'!$F$6,SDCT!C105,"")</f>
        <v>Công ty Cấp Thoát Nước Tp Hồ Chí Minh</v>
      </c>
      <c r="C112" s="142" t="str">
        <f>IF(LEFT(SDCT!B105,3)='STH NB'!$F$6,SDCT!B105,"")</f>
        <v>331.07</v>
      </c>
      <c r="D112" s="112">
        <f>IF(LEFT(SDCT!B105,3)='STH NB'!$F$6,SDCT!F105,0)</f>
        <v>0</v>
      </c>
      <c r="E112" s="112">
        <f>IF(LEFT(SDCT!B105,3)='STH NB'!$F$6,SDCT!G105,0)</f>
        <v>0</v>
      </c>
      <c r="F112" s="112">
        <f>IF(C112="",0,SUMIF(PS!$F$3:$F$1637,'STH NB'!C112,PS!$J$3:$J$1637))</f>
        <v>0</v>
      </c>
      <c r="G112" s="112">
        <f>IF(C112="",0,SUMIF(PS!$G$3:$G$1637,'STH NB'!C112,PS!$J$3:$J$1637))</f>
        <v>1650000</v>
      </c>
      <c r="H112" s="112">
        <f t="shared" si="2"/>
        <v>0</v>
      </c>
      <c r="I112" s="112">
        <f t="shared" si="3"/>
        <v>1650000</v>
      </c>
    </row>
    <row r="113" spans="1:9" customFormat="1" ht="16.5" x14ac:dyDescent="0.2">
      <c r="A113" s="54">
        <f>IF(C113="","",_xlfn.AGGREGATE(3,3,$C$11:C113))</f>
        <v>8</v>
      </c>
      <c r="B113" s="142" t="str">
        <f>IF(LEFT(SDCT!B106,3)='STH NB'!$F$6,SDCT!C106,"")</f>
        <v>Công ty VNPT</v>
      </c>
      <c r="C113" s="142" t="str">
        <f>IF(LEFT(SDCT!B106,3)='STH NB'!$F$6,SDCT!B106,"")</f>
        <v>331.08</v>
      </c>
      <c r="D113" s="112">
        <f>IF(LEFT(SDCT!B106,3)='STH NB'!$F$6,SDCT!F106,0)</f>
        <v>0</v>
      </c>
      <c r="E113" s="112">
        <f>IF(LEFT(SDCT!B106,3)='STH NB'!$F$6,SDCT!G106,0)</f>
        <v>0</v>
      </c>
      <c r="F113" s="112">
        <f>IF(C113="",0,SUMIF(PS!$F$3:$F$1637,'STH NB'!C113,PS!$J$3:$J$1637))</f>
        <v>0</v>
      </c>
      <c r="G113" s="112">
        <f>IF(C113="",0,SUMIF(PS!$G$3:$G$1637,'STH NB'!C113,PS!$J$3:$J$1637))</f>
        <v>1760000</v>
      </c>
      <c r="H113" s="112">
        <f t="shared" si="2"/>
        <v>0</v>
      </c>
      <c r="I113" s="112">
        <f t="shared" si="3"/>
        <v>1760000</v>
      </c>
    </row>
    <row r="114" spans="1:9" customFormat="1" ht="16.5" hidden="1" x14ac:dyDescent="0.2">
      <c r="A114" s="54" t="str">
        <f>IF(C114="","",_xlfn.AGGREGATE(3,3,$C$11:C114))</f>
        <v/>
      </c>
      <c r="B114" s="142" t="str">
        <f>IF(LEFT(SDCT!B107,3)='STH NB'!$F$6,SDCT!C107,"")</f>
        <v/>
      </c>
      <c r="C114" s="142" t="str">
        <f>IF(LEFT(SDCT!B107,3)='STH NB'!$F$6,SDCT!B107,"")</f>
        <v/>
      </c>
      <c r="D114" s="112">
        <f>IF(LEFT(SDCT!B107,3)='STH NB'!$F$6,SDCT!F107,0)</f>
        <v>0</v>
      </c>
      <c r="E114" s="112">
        <f>IF(LEFT(SDCT!B107,3)='STH NB'!$F$6,SDCT!G107,0)</f>
        <v>0</v>
      </c>
      <c r="F114" s="112">
        <f>IF(C114="",0,SUMIF(PS!$F$3:$F$1637,'STH NB'!C114,PS!$J$3:$J$1637))</f>
        <v>0</v>
      </c>
      <c r="G114" s="112">
        <f>IF(C114="",0,SUMIF(PS!$G$3:$G$1637,'STH NB'!C114,PS!$J$3:$J$1637))</f>
        <v>0</v>
      </c>
      <c r="H114" s="112">
        <f t="shared" si="2"/>
        <v>0</v>
      </c>
      <c r="I114" s="112">
        <f t="shared" si="3"/>
        <v>0</v>
      </c>
    </row>
    <row r="115" spans="1:9" customFormat="1" ht="16.5" hidden="1" x14ac:dyDescent="0.2">
      <c r="A115" s="54" t="str">
        <f>IF(C115="","",_xlfn.AGGREGATE(3,3,$C$11:C115))</f>
        <v/>
      </c>
      <c r="B115" s="142" t="str">
        <f>IF(LEFT(SDCT!B108,3)='STH NB'!$F$6,SDCT!C108,"")</f>
        <v/>
      </c>
      <c r="C115" s="142" t="str">
        <f>IF(LEFT(SDCT!B108,3)='STH NB'!$F$6,SDCT!B108,"")</f>
        <v/>
      </c>
      <c r="D115" s="112">
        <f>IF(LEFT(SDCT!B108,3)='STH NB'!$F$6,SDCT!F108,0)</f>
        <v>0</v>
      </c>
      <c r="E115" s="112">
        <f>IF(LEFT(SDCT!B108,3)='STH NB'!$F$6,SDCT!G108,0)</f>
        <v>0</v>
      </c>
      <c r="F115" s="112">
        <f>IF(C115="",0,SUMIF(PS!$F$3:$F$1637,'STH NB'!C115,PS!$J$3:$J$1637))</f>
        <v>0</v>
      </c>
      <c r="G115" s="112">
        <f>IF(C115="",0,SUMIF(PS!$G$3:$G$1637,'STH NB'!C115,PS!$J$3:$J$1637))</f>
        <v>0</v>
      </c>
      <c r="H115" s="112">
        <f t="shared" si="2"/>
        <v>0</v>
      </c>
      <c r="I115" s="112">
        <f t="shared" si="3"/>
        <v>0</v>
      </c>
    </row>
    <row r="116" spans="1:9" customFormat="1" ht="16.5" hidden="1" x14ac:dyDescent="0.2">
      <c r="A116" s="54" t="str">
        <f>IF(C116="","",_xlfn.AGGREGATE(3,3,$C$11:C116))</f>
        <v/>
      </c>
      <c r="B116" s="142" t="str">
        <f>IF(LEFT(SDCT!B109,3)='STH NB'!$F$6,SDCT!C109,"")</f>
        <v/>
      </c>
      <c r="C116" s="142" t="str">
        <f>IF(LEFT(SDCT!B109,3)='STH NB'!$F$6,SDCT!B109,"")</f>
        <v/>
      </c>
      <c r="D116" s="112">
        <f>IF(LEFT(SDCT!B109,3)='STH NB'!$F$6,SDCT!F109,0)</f>
        <v>0</v>
      </c>
      <c r="E116" s="112">
        <f>IF(LEFT(SDCT!B109,3)='STH NB'!$F$6,SDCT!G109,0)</f>
        <v>0</v>
      </c>
      <c r="F116" s="112">
        <f>IF(C116="",0,SUMIF(PS!$F$3:$F$1637,'STH NB'!C116,PS!$J$3:$J$1637))</f>
        <v>0</v>
      </c>
      <c r="G116" s="112">
        <f>IF(C116="",0,SUMIF(PS!$G$3:$G$1637,'STH NB'!C116,PS!$J$3:$J$1637))</f>
        <v>0</v>
      </c>
      <c r="H116" s="112">
        <f t="shared" si="2"/>
        <v>0</v>
      </c>
      <c r="I116" s="112">
        <f t="shared" si="3"/>
        <v>0</v>
      </c>
    </row>
    <row r="117" spans="1:9" customFormat="1" ht="16.5" hidden="1" x14ac:dyDescent="0.2">
      <c r="A117" s="54" t="str">
        <f>IF(C117="","",_xlfn.AGGREGATE(3,3,$C$11:C117))</f>
        <v/>
      </c>
      <c r="B117" s="142" t="str">
        <f>IF(LEFT(SDCT!B110,3)='STH NB'!$F$6,SDCT!C110,"")</f>
        <v/>
      </c>
      <c r="C117" s="142" t="str">
        <f>IF(LEFT(SDCT!B110,3)='STH NB'!$F$6,SDCT!B110,"")</f>
        <v/>
      </c>
      <c r="D117" s="112">
        <f>IF(LEFT(SDCT!B110,3)='STH NB'!$F$6,SDCT!F110,0)</f>
        <v>0</v>
      </c>
      <c r="E117" s="112">
        <f>IF(LEFT(SDCT!B110,3)='STH NB'!$F$6,SDCT!G110,0)</f>
        <v>0</v>
      </c>
      <c r="F117" s="112">
        <f>IF(C117="",0,SUMIF(PS!$F$3:$F$1637,'STH NB'!C117,PS!$J$3:$J$1637))</f>
        <v>0</v>
      </c>
      <c r="G117" s="112">
        <f>IF(C117="",0,SUMIF(PS!$G$3:$G$1637,'STH NB'!C117,PS!$J$3:$J$1637))</f>
        <v>0</v>
      </c>
      <c r="H117" s="112">
        <f t="shared" si="2"/>
        <v>0</v>
      </c>
      <c r="I117" s="112">
        <f t="shared" si="3"/>
        <v>0</v>
      </c>
    </row>
    <row r="118" spans="1:9" customFormat="1" ht="16.5" hidden="1" x14ac:dyDescent="0.2">
      <c r="A118" s="54" t="str">
        <f>IF(C118="","",_xlfn.AGGREGATE(3,3,$C$11:C118))</f>
        <v/>
      </c>
      <c r="B118" s="142" t="str">
        <f>IF(LEFT(SDCT!B111,3)='STH NB'!$F$6,SDCT!C111,"")</f>
        <v/>
      </c>
      <c r="C118" s="142" t="str">
        <f>IF(LEFT(SDCT!B111,3)='STH NB'!$F$6,SDCT!B111,"")</f>
        <v/>
      </c>
      <c r="D118" s="112">
        <f>IF(LEFT(SDCT!B111,3)='STH NB'!$F$6,SDCT!F111,0)</f>
        <v>0</v>
      </c>
      <c r="E118" s="112">
        <f>IF(LEFT(SDCT!B111,3)='STH NB'!$F$6,SDCT!G111,0)</f>
        <v>0</v>
      </c>
      <c r="F118" s="112">
        <f>IF(C118="",0,SUMIF(PS!$F$3:$F$1637,'STH NB'!C118,PS!$J$3:$J$1637))</f>
        <v>0</v>
      </c>
      <c r="G118" s="112">
        <f>IF(C118="",0,SUMIF(PS!$G$3:$G$1637,'STH NB'!C118,PS!$J$3:$J$1637))</f>
        <v>0</v>
      </c>
      <c r="H118" s="112">
        <f t="shared" si="2"/>
        <v>0</v>
      </c>
      <c r="I118" s="112">
        <f t="shared" si="3"/>
        <v>0</v>
      </c>
    </row>
    <row r="119" spans="1:9" customFormat="1" ht="16.5" hidden="1" x14ac:dyDescent="0.2">
      <c r="A119" s="54" t="str">
        <f>IF(C119="","",_xlfn.AGGREGATE(3,3,$C$11:C119))</f>
        <v/>
      </c>
      <c r="B119" s="142" t="str">
        <f>IF(LEFT(SDCT!B112,3)='STH NB'!$F$6,SDCT!C112,"")</f>
        <v/>
      </c>
      <c r="C119" s="142" t="str">
        <f>IF(LEFT(SDCT!B112,3)='STH NB'!$F$6,SDCT!B112,"")</f>
        <v/>
      </c>
      <c r="D119" s="112">
        <f>IF(LEFT(SDCT!B112,3)='STH NB'!$F$6,SDCT!F112,0)</f>
        <v>0</v>
      </c>
      <c r="E119" s="112">
        <f>IF(LEFT(SDCT!B112,3)='STH NB'!$F$6,SDCT!G112,0)</f>
        <v>0</v>
      </c>
      <c r="F119" s="112">
        <f>IF(C119="",0,SUMIF(PS!$F$3:$F$1637,'STH NB'!C119,PS!$J$3:$J$1637))</f>
        <v>0</v>
      </c>
      <c r="G119" s="112">
        <f>IF(C119="",0,SUMIF(PS!$G$3:$G$1637,'STH NB'!C119,PS!$J$3:$J$1637))</f>
        <v>0</v>
      </c>
      <c r="H119" s="112">
        <f t="shared" si="2"/>
        <v>0</v>
      </c>
      <c r="I119" s="112">
        <f t="shared" si="3"/>
        <v>0</v>
      </c>
    </row>
    <row r="120" spans="1:9" customFormat="1" ht="16.5" hidden="1" x14ac:dyDescent="0.2">
      <c r="A120" s="54" t="str">
        <f>IF(C120="","",_xlfn.AGGREGATE(3,3,$C$11:C120))</f>
        <v/>
      </c>
      <c r="B120" s="142" t="str">
        <f>IF(LEFT(SDCT!B113,3)='STH NB'!$F$6,SDCT!C113,"")</f>
        <v/>
      </c>
      <c r="C120" s="142" t="str">
        <f>IF(LEFT(SDCT!B113,3)='STH NB'!$F$6,SDCT!B113,"")</f>
        <v/>
      </c>
      <c r="D120" s="112">
        <f>IF(LEFT(SDCT!B113,3)='STH NB'!$F$6,SDCT!F113,0)</f>
        <v>0</v>
      </c>
      <c r="E120" s="112">
        <f>IF(LEFT(SDCT!B113,3)='STH NB'!$F$6,SDCT!G113,0)</f>
        <v>0</v>
      </c>
      <c r="F120" s="112">
        <f>IF(C120="",0,SUMIF(PS!$F$3:$F$1637,'STH NB'!C120,PS!$J$3:$J$1637))</f>
        <v>0</v>
      </c>
      <c r="G120" s="112">
        <f>IF(C120="",0,SUMIF(PS!$G$3:$G$1637,'STH NB'!C120,PS!$J$3:$J$1637))</f>
        <v>0</v>
      </c>
      <c r="H120" s="112">
        <f t="shared" si="2"/>
        <v>0</v>
      </c>
      <c r="I120" s="112">
        <f t="shared" si="3"/>
        <v>0</v>
      </c>
    </row>
    <row r="121" spans="1:9" customFormat="1" ht="16.5" hidden="1" x14ac:dyDescent="0.2">
      <c r="A121" s="54" t="str">
        <f>IF(C121="","",_xlfn.AGGREGATE(3,3,$C$11:C121))</f>
        <v/>
      </c>
      <c r="B121" s="142" t="str">
        <f>IF(LEFT(SDCT!B114,3)='STH NB'!$F$6,SDCT!C114,"")</f>
        <v/>
      </c>
      <c r="C121" s="142" t="str">
        <f>IF(LEFT(SDCT!B114,3)='STH NB'!$F$6,SDCT!B114,"")</f>
        <v/>
      </c>
      <c r="D121" s="112">
        <f>IF(LEFT(SDCT!B114,3)='STH NB'!$F$6,SDCT!F114,0)</f>
        <v>0</v>
      </c>
      <c r="E121" s="112">
        <f>IF(LEFT(SDCT!B114,3)='STH NB'!$F$6,SDCT!G114,0)</f>
        <v>0</v>
      </c>
      <c r="F121" s="112">
        <f>IF(C121="",0,SUMIF(PS!$F$3:$F$1637,'STH NB'!C121,PS!$J$3:$J$1637))</f>
        <v>0</v>
      </c>
      <c r="G121" s="112">
        <f>IF(C121="",0,SUMIF(PS!$G$3:$G$1637,'STH NB'!C121,PS!$J$3:$J$1637))</f>
        <v>0</v>
      </c>
      <c r="H121" s="112">
        <f t="shared" si="2"/>
        <v>0</v>
      </c>
      <c r="I121" s="112">
        <f t="shared" si="3"/>
        <v>0</v>
      </c>
    </row>
    <row r="122" spans="1:9" customFormat="1" ht="16.5" hidden="1" x14ac:dyDescent="0.2">
      <c r="A122" s="54" t="str">
        <f>IF(C122="","",_xlfn.AGGREGATE(3,3,$C$11:C122))</f>
        <v/>
      </c>
      <c r="B122" s="142" t="str">
        <f>IF(LEFT(SDCT!B115,3)='STH NB'!$F$6,SDCT!C115,"")</f>
        <v/>
      </c>
      <c r="C122" s="142" t="str">
        <f>IF(LEFT(SDCT!B115,3)='STH NB'!$F$6,SDCT!B115,"")</f>
        <v/>
      </c>
      <c r="D122" s="112">
        <f>IF(LEFT(SDCT!B115,3)='STH NB'!$F$6,SDCT!F115,0)</f>
        <v>0</v>
      </c>
      <c r="E122" s="112">
        <f>IF(LEFT(SDCT!B115,3)='STH NB'!$F$6,SDCT!G115,0)</f>
        <v>0</v>
      </c>
      <c r="F122" s="112">
        <f>IF(C122="",0,SUMIF(PS!$F$3:$F$1637,'STH NB'!C122,PS!$J$3:$J$1637))</f>
        <v>0</v>
      </c>
      <c r="G122" s="112">
        <f>IF(C122="",0,SUMIF(PS!$G$3:$G$1637,'STH NB'!C122,PS!$J$3:$J$1637))</f>
        <v>0</v>
      </c>
      <c r="H122" s="112">
        <f t="shared" si="2"/>
        <v>0</v>
      </c>
      <c r="I122" s="112">
        <f t="shared" si="3"/>
        <v>0</v>
      </c>
    </row>
    <row r="123" spans="1:9" customFormat="1" ht="16.5" hidden="1" x14ac:dyDescent="0.2">
      <c r="A123" s="54" t="str">
        <f>IF(C123="","",_xlfn.AGGREGATE(3,3,$C$11:C123))</f>
        <v/>
      </c>
      <c r="B123" s="142" t="str">
        <f>IF(LEFT(SDCT!B116,3)='STH NB'!$F$6,SDCT!C116,"")</f>
        <v/>
      </c>
      <c r="C123" s="142" t="str">
        <f>IF(LEFT(SDCT!B116,3)='STH NB'!$F$6,SDCT!B116,"")</f>
        <v/>
      </c>
      <c r="D123" s="112">
        <f>IF(LEFT(SDCT!B116,3)='STH NB'!$F$6,SDCT!F116,0)</f>
        <v>0</v>
      </c>
      <c r="E123" s="112">
        <f>IF(LEFT(SDCT!B116,3)='STH NB'!$F$6,SDCT!G116,0)</f>
        <v>0</v>
      </c>
      <c r="F123" s="112">
        <f>IF(C123="",0,SUMIF(PS!$F$3:$F$1637,'STH NB'!C123,PS!$J$3:$J$1637))</f>
        <v>0</v>
      </c>
      <c r="G123" s="112">
        <f>IF(C123="",0,SUMIF(PS!$G$3:$G$1637,'STH NB'!C123,PS!$J$3:$J$1637))</f>
        <v>0</v>
      </c>
      <c r="H123" s="112">
        <f t="shared" si="2"/>
        <v>0</v>
      </c>
      <c r="I123" s="112">
        <f t="shared" si="3"/>
        <v>0</v>
      </c>
    </row>
    <row r="124" spans="1:9" customFormat="1" ht="16.5" hidden="1" x14ac:dyDescent="0.2">
      <c r="A124" s="54" t="str">
        <f>IF(C124="","",_xlfn.AGGREGATE(3,3,$C$11:C124))</f>
        <v/>
      </c>
      <c r="B124" s="142" t="str">
        <f>IF(LEFT(SDCT!B117,3)='STH NB'!$F$6,SDCT!C117,"")</f>
        <v/>
      </c>
      <c r="C124" s="142" t="str">
        <f>IF(LEFT(SDCT!B117,3)='STH NB'!$F$6,SDCT!B117,"")</f>
        <v/>
      </c>
      <c r="D124" s="112">
        <f>IF(LEFT(SDCT!B117,3)='STH NB'!$F$6,SDCT!F117,0)</f>
        <v>0</v>
      </c>
      <c r="E124" s="112">
        <f>IF(LEFT(SDCT!B117,3)='STH NB'!$F$6,SDCT!G117,0)</f>
        <v>0</v>
      </c>
      <c r="F124" s="112">
        <f>IF(C124="",0,SUMIF(PS!$F$3:$F$1637,'STH NB'!C124,PS!$J$3:$J$1637))</f>
        <v>0</v>
      </c>
      <c r="G124" s="112">
        <f>IF(C124="",0,SUMIF(PS!$G$3:$G$1637,'STH NB'!C124,PS!$J$3:$J$1637))</f>
        <v>0</v>
      </c>
      <c r="H124" s="112">
        <f t="shared" si="2"/>
        <v>0</v>
      </c>
      <c r="I124" s="112">
        <f t="shared" si="3"/>
        <v>0</v>
      </c>
    </row>
    <row r="125" spans="1:9" customFormat="1" ht="16.5" hidden="1" x14ac:dyDescent="0.2">
      <c r="A125" s="54" t="str">
        <f>IF(C125="","",_xlfn.AGGREGATE(3,3,$C$11:C125))</f>
        <v/>
      </c>
      <c r="B125" s="142" t="str">
        <f>IF(LEFT(SDCT!B118,3)='STH NB'!$F$6,SDCT!C118,"")</f>
        <v/>
      </c>
      <c r="C125" s="142" t="str">
        <f>IF(LEFT(SDCT!B118,3)='STH NB'!$F$6,SDCT!B118,"")</f>
        <v/>
      </c>
      <c r="D125" s="112">
        <f>IF(LEFT(SDCT!B118,3)='STH NB'!$F$6,SDCT!F118,0)</f>
        <v>0</v>
      </c>
      <c r="E125" s="112">
        <f>IF(LEFT(SDCT!B118,3)='STH NB'!$F$6,SDCT!G118,0)</f>
        <v>0</v>
      </c>
      <c r="F125" s="112">
        <f>IF(C125="",0,SUMIF(PS!$F$3:$F$1637,'STH NB'!C125,PS!$J$3:$J$1637))</f>
        <v>0</v>
      </c>
      <c r="G125" s="112">
        <f>IF(C125="",0,SUMIF(PS!$G$3:$G$1637,'STH NB'!C125,PS!$J$3:$J$1637))</f>
        <v>0</v>
      </c>
      <c r="H125" s="112">
        <f t="shared" si="2"/>
        <v>0</v>
      </c>
      <c r="I125" s="112">
        <f t="shared" si="3"/>
        <v>0</v>
      </c>
    </row>
    <row r="126" spans="1:9" customFormat="1" ht="16.5" hidden="1" x14ac:dyDescent="0.2">
      <c r="A126" s="54" t="str">
        <f>IF(C126="","",_xlfn.AGGREGATE(3,3,$C$11:C126))</f>
        <v/>
      </c>
      <c r="B126" s="142" t="str">
        <f>IF(LEFT(SDCT!B119,3)='STH NB'!$F$6,SDCT!C119,"")</f>
        <v/>
      </c>
      <c r="C126" s="142" t="str">
        <f>IF(LEFT(SDCT!B119,3)='STH NB'!$F$6,SDCT!B119,"")</f>
        <v/>
      </c>
      <c r="D126" s="112">
        <f>IF(LEFT(SDCT!B119,3)='STH NB'!$F$6,SDCT!F119,0)</f>
        <v>0</v>
      </c>
      <c r="E126" s="112">
        <f>IF(LEFT(SDCT!B119,3)='STH NB'!$F$6,SDCT!G119,0)</f>
        <v>0</v>
      </c>
      <c r="F126" s="112">
        <f>IF(C126="",0,SUMIF(PS!$F$3:$F$1637,'STH NB'!C126,PS!$J$3:$J$1637))</f>
        <v>0</v>
      </c>
      <c r="G126" s="112">
        <f>IF(C126="",0,SUMIF(PS!$G$3:$G$1637,'STH NB'!C126,PS!$J$3:$J$1637))</f>
        <v>0</v>
      </c>
      <c r="H126" s="112">
        <f t="shared" si="2"/>
        <v>0</v>
      </c>
      <c r="I126" s="112">
        <f t="shared" si="3"/>
        <v>0</v>
      </c>
    </row>
    <row r="127" spans="1:9" customFormat="1" ht="16.5" hidden="1" x14ac:dyDescent="0.2">
      <c r="A127" s="54" t="str">
        <f>IF(C127="","",_xlfn.AGGREGATE(3,3,$C$11:C127))</f>
        <v/>
      </c>
      <c r="B127" s="142" t="str">
        <f>IF(LEFT(SDCT!B120,3)='STH NB'!$F$6,SDCT!C120,"")</f>
        <v/>
      </c>
      <c r="C127" s="142" t="str">
        <f>IF(LEFT(SDCT!B120,3)='STH NB'!$F$6,SDCT!B120,"")</f>
        <v/>
      </c>
      <c r="D127" s="112">
        <f>IF(LEFT(SDCT!B120,3)='STH NB'!$F$6,SDCT!F120,0)</f>
        <v>0</v>
      </c>
      <c r="E127" s="112">
        <f>IF(LEFT(SDCT!B120,3)='STH NB'!$F$6,SDCT!G120,0)</f>
        <v>0</v>
      </c>
      <c r="F127" s="112">
        <f>IF(C127="",0,SUMIF(PS!$F$3:$F$1637,'STH NB'!C127,PS!$J$3:$J$1637))</f>
        <v>0</v>
      </c>
      <c r="G127" s="112">
        <f>IF(C127="",0,SUMIF(PS!$G$3:$G$1637,'STH NB'!C127,PS!$J$3:$J$1637))</f>
        <v>0</v>
      </c>
      <c r="H127" s="112">
        <f t="shared" si="2"/>
        <v>0</v>
      </c>
      <c r="I127" s="112">
        <f t="shared" si="3"/>
        <v>0</v>
      </c>
    </row>
    <row r="128" spans="1:9" customFormat="1" ht="16.5" hidden="1" x14ac:dyDescent="0.2">
      <c r="A128" s="54" t="str">
        <f>IF(C128="","",_xlfn.AGGREGATE(3,3,$C$11:C128))</f>
        <v/>
      </c>
      <c r="B128" s="142" t="str">
        <f>IF(LEFT(SDCT!B121,3)='STH NB'!$F$6,SDCT!C121,"")</f>
        <v/>
      </c>
      <c r="C128" s="142" t="str">
        <f>IF(LEFT(SDCT!B121,3)='STH NB'!$F$6,SDCT!B121,"")</f>
        <v/>
      </c>
      <c r="D128" s="112">
        <f>IF(LEFT(SDCT!B121,3)='STH NB'!$F$6,SDCT!F121,0)</f>
        <v>0</v>
      </c>
      <c r="E128" s="112">
        <f>IF(LEFT(SDCT!B121,3)='STH NB'!$F$6,SDCT!G121,0)</f>
        <v>0</v>
      </c>
      <c r="F128" s="112">
        <f>IF(C128="",0,SUMIF(PS!$F$3:$F$1637,'STH NB'!C128,PS!$J$3:$J$1637))</f>
        <v>0</v>
      </c>
      <c r="G128" s="112">
        <f>IF(C128="",0,SUMIF(PS!$G$3:$G$1637,'STH NB'!C128,PS!$J$3:$J$1637))</f>
        <v>0</v>
      </c>
      <c r="H128" s="112">
        <f t="shared" si="2"/>
        <v>0</v>
      </c>
      <c r="I128" s="112">
        <f t="shared" si="3"/>
        <v>0</v>
      </c>
    </row>
    <row r="129" spans="1:9" customFormat="1" ht="16.5" hidden="1" x14ac:dyDescent="0.2">
      <c r="A129" s="54" t="str">
        <f>IF(C129="","",_xlfn.AGGREGATE(3,3,$C$11:C129))</f>
        <v/>
      </c>
      <c r="B129" s="142" t="str">
        <f>IF(LEFT(SDCT!B122,3)='STH NB'!$F$6,SDCT!C122,"")</f>
        <v/>
      </c>
      <c r="C129" s="142" t="str">
        <f>IF(LEFT(SDCT!B122,3)='STH NB'!$F$6,SDCT!B122,"")</f>
        <v/>
      </c>
      <c r="D129" s="112">
        <f>IF(LEFT(SDCT!B122,3)='STH NB'!$F$6,SDCT!F122,0)</f>
        <v>0</v>
      </c>
      <c r="E129" s="112">
        <f>IF(LEFT(SDCT!B122,3)='STH NB'!$F$6,SDCT!G122,0)</f>
        <v>0</v>
      </c>
      <c r="F129" s="112">
        <f>IF(C129="",0,SUMIF(PS!$F$3:$F$1637,'STH NB'!C129,PS!$J$3:$J$1637))</f>
        <v>0</v>
      </c>
      <c r="G129" s="112">
        <f>IF(C129="",0,SUMIF(PS!$G$3:$G$1637,'STH NB'!C129,PS!$J$3:$J$1637))</f>
        <v>0</v>
      </c>
      <c r="H129" s="112">
        <f t="shared" si="2"/>
        <v>0</v>
      </c>
      <c r="I129" s="112">
        <f t="shared" si="3"/>
        <v>0</v>
      </c>
    </row>
    <row r="130" spans="1:9" customFormat="1" ht="16.5" hidden="1" x14ac:dyDescent="0.2">
      <c r="A130" s="54" t="str">
        <f>IF(C130="","",_xlfn.AGGREGATE(3,3,$C$11:C130))</f>
        <v/>
      </c>
      <c r="B130" s="142" t="str">
        <f>IF(LEFT(SDCT!B123,3)='STH NB'!$F$6,SDCT!C123,"")</f>
        <v/>
      </c>
      <c r="C130" s="142" t="str">
        <f>IF(LEFT(SDCT!B123,3)='STH NB'!$F$6,SDCT!B123,"")</f>
        <v/>
      </c>
      <c r="D130" s="112">
        <f>IF(LEFT(SDCT!B123,3)='STH NB'!$F$6,SDCT!F123,0)</f>
        <v>0</v>
      </c>
      <c r="E130" s="112">
        <f>IF(LEFT(SDCT!B123,3)='STH NB'!$F$6,SDCT!G123,0)</f>
        <v>0</v>
      </c>
      <c r="F130" s="112">
        <f>IF(C130="",0,SUMIF(PS!$F$3:$F$1637,'STH NB'!C130,PS!$J$3:$J$1637))</f>
        <v>0</v>
      </c>
      <c r="G130" s="112">
        <f>IF(C130="",0,SUMIF(PS!$G$3:$G$1637,'STH NB'!C130,PS!$J$3:$J$1637))</f>
        <v>0</v>
      </c>
      <c r="H130" s="112">
        <f t="shared" si="2"/>
        <v>0</v>
      </c>
      <c r="I130" s="112">
        <f t="shared" si="3"/>
        <v>0</v>
      </c>
    </row>
    <row r="131" spans="1:9" customFormat="1" ht="16.5" hidden="1" x14ac:dyDescent="0.2">
      <c r="A131" s="54" t="str">
        <f>IF(C131="","",_xlfn.AGGREGATE(3,3,$C$11:C131))</f>
        <v/>
      </c>
      <c r="B131" s="142" t="str">
        <f>IF(LEFT(SDCT!B124,3)='STH NB'!$F$6,SDCT!C124,"")</f>
        <v/>
      </c>
      <c r="C131" s="142" t="str">
        <f>IF(LEFT(SDCT!B124,3)='STH NB'!$F$6,SDCT!B124,"")</f>
        <v/>
      </c>
      <c r="D131" s="112">
        <f>IF(LEFT(SDCT!B124,3)='STH NB'!$F$6,SDCT!F124,0)</f>
        <v>0</v>
      </c>
      <c r="E131" s="112">
        <f>IF(LEFT(SDCT!B124,3)='STH NB'!$F$6,SDCT!G124,0)</f>
        <v>0</v>
      </c>
      <c r="F131" s="112">
        <f>IF(C131="",0,SUMIF(PS!$F$3:$F$1637,'STH NB'!C131,PS!$J$3:$J$1637))</f>
        <v>0</v>
      </c>
      <c r="G131" s="112">
        <f>IF(C131="",0,SUMIF(PS!$G$3:$G$1637,'STH NB'!C131,PS!$J$3:$J$1637))</f>
        <v>0</v>
      </c>
      <c r="H131" s="112">
        <f t="shared" si="2"/>
        <v>0</v>
      </c>
      <c r="I131" s="112">
        <f t="shared" si="3"/>
        <v>0</v>
      </c>
    </row>
    <row r="132" spans="1:9" customFormat="1" ht="16.5" hidden="1" x14ac:dyDescent="0.2">
      <c r="A132" s="54" t="str">
        <f>IF(C132="","",_xlfn.AGGREGATE(3,3,$C$11:C132))</f>
        <v/>
      </c>
      <c r="B132" s="142" t="str">
        <f>IF(LEFT(SDCT!B125,3)='STH NB'!$F$6,SDCT!C125,"")</f>
        <v/>
      </c>
      <c r="C132" s="142" t="str">
        <f>IF(LEFT(SDCT!B125,3)='STH NB'!$F$6,SDCT!B125,"")</f>
        <v/>
      </c>
      <c r="D132" s="112">
        <f>IF(LEFT(SDCT!B125,3)='STH NB'!$F$6,SDCT!F125,0)</f>
        <v>0</v>
      </c>
      <c r="E132" s="112">
        <f>IF(LEFT(SDCT!B125,3)='STH NB'!$F$6,SDCT!G125,0)</f>
        <v>0</v>
      </c>
      <c r="F132" s="112">
        <f>IF(C132="",0,SUMIF(PS!$F$3:$F$1637,'STH NB'!C132,PS!$J$3:$J$1637))</f>
        <v>0</v>
      </c>
      <c r="G132" s="112">
        <f>IF(C132="",0,SUMIF(PS!$G$3:$G$1637,'STH NB'!C132,PS!$J$3:$J$1637))</f>
        <v>0</v>
      </c>
      <c r="H132" s="112">
        <f t="shared" si="2"/>
        <v>0</v>
      </c>
      <c r="I132" s="112">
        <f t="shared" si="3"/>
        <v>0</v>
      </c>
    </row>
    <row r="133" spans="1:9" customFormat="1" ht="16.5" hidden="1" x14ac:dyDescent="0.2">
      <c r="A133" s="54" t="str">
        <f>IF(C133="","",_xlfn.AGGREGATE(3,3,$C$11:C133))</f>
        <v/>
      </c>
      <c r="B133" s="142" t="str">
        <f>IF(LEFT(SDCT!B126,3)='STH NB'!$F$6,SDCT!C126,"")</f>
        <v/>
      </c>
      <c r="C133" s="142" t="str">
        <f>IF(LEFT(SDCT!B126,3)='STH NB'!$F$6,SDCT!B126,"")</f>
        <v/>
      </c>
      <c r="D133" s="112">
        <f>IF(LEFT(SDCT!B126,3)='STH NB'!$F$6,SDCT!F126,0)</f>
        <v>0</v>
      </c>
      <c r="E133" s="112">
        <f>IF(LEFT(SDCT!B126,3)='STH NB'!$F$6,SDCT!G126,0)</f>
        <v>0</v>
      </c>
      <c r="F133" s="112">
        <f>IF(C133="",0,SUMIF(PS!$F$3:$F$1637,'STH NB'!C133,PS!$J$3:$J$1637))</f>
        <v>0</v>
      </c>
      <c r="G133" s="112">
        <f>IF(C133="",0,SUMIF(PS!$G$3:$G$1637,'STH NB'!C133,PS!$J$3:$J$1637))</f>
        <v>0</v>
      </c>
      <c r="H133" s="112">
        <f t="shared" si="2"/>
        <v>0</v>
      </c>
      <c r="I133" s="112">
        <f t="shared" si="3"/>
        <v>0</v>
      </c>
    </row>
    <row r="134" spans="1:9" customFormat="1" ht="16.5" hidden="1" x14ac:dyDescent="0.2">
      <c r="A134" s="54" t="str">
        <f>IF(C134="","",_xlfn.AGGREGATE(3,3,$C$11:C134))</f>
        <v/>
      </c>
      <c r="B134" s="142" t="str">
        <f>IF(LEFT(SDCT!B127,3)='STH NB'!$F$6,SDCT!C127,"")</f>
        <v/>
      </c>
      <c r="C134" s="142" t="str">
        <f>IF(LEFT(SDCT!B127,3)='STH NB'!$F$6,SDCT!B127,"")</f>
        <v/>
      </c>
      <c r="D134" s="112">
        <f>IF(LEFT(SDCT!B127,3)='STH NB'!$F$6,SDCT!F127,0)</f>
        <v>0</v>
      </c>
      <c r="E134" s="112">
        <f>IF(LEFT(SDCT!B127,3)='STH NB'!$F$6,SDCT!G127,0)</f>
        <v>0</v>
      </c>
      <c r="F134" s="112">
        <f>IF(C134="",0,SUMIF(PS!$F$3:$F$1637,'STH NB'!C134,PS!$J$3:$J$1637))</f>
        <v>0</v>
      </c>
      <c r="G134" s="112">
        <f>IF(C134="",0,SUMIF(PS!$G$3:$G$1637,'STH NB'!C134,PS!$J$3:$J$1637))</f>
        <v>0</v>
      </c>
      <c r="H134" s="112">
        <f t="shared" si="2"/>
        <v>0</v>
      </c>
      <c r="I134" s="112">
        <f t="shared" si="3"/>
        <v>0</v>
      </c>
    </row>
    <row r="135" spans="1:9" customFormat="1" ht="16.5" hidden="1" x14ac:dyDescent="0.2">
      <c r="A135" s="54" t="str">
        <f>IF(C135="","",_xlfn.AGGREGATE(3,3,$C$11:C135))</f>
        <v/>
      </c>
      <c r="B135" s="142" t="str">
        <f>IF(LEFT(SDCT!B128,3)='STH NB'!$F$6,SDCT!C128,"")</f>
        <v/>
      </c>
      <c r="C135" s="142" t="str">
        <f>IF(LEFT(SDCT!B128,3)='STH NB'!$F$6,SDCT!B128,"")</f>
        <v/>
      </c>
      <c r="D135" s="112">
        <f>IF(LEFT(SDCT!B128,3)='STH NB'!$F$6,SDCT!F128,0)</f>
        <v>0</v>
      </c>
      <c r="E135" s="112">
        <f>IF(LEFT(SDCT!B128,3)='STH NB'!$F$6,SDCT!G128,0)</f>
        <v>0</v>
      </c>
      <c r="F135" s="112">
        <f>IF(C135="",0,SUMIF(PS!$F$3:$F$1637,'STH NB'!C135,PS!$J$3:$J$1637))</f>
        <v>0</v>
      </c>
      <c r="G135" s="112">
        <f>IF(C135="",0,SUMIF(PS!$G$3:$G$1637,'STH NB'!C135,PS!$J$3:$J$1637))</f>
        <v>0</v>
      </c>
      <c r="H135" s="112">
        <f t="shared" si="2"/>
        <v>0</v>
      </c>
      <c r="I135" s="112">
        <f t="shared" si="3"/>
        <v>0</v>
      </c>
    </row>
    <row r="136" spans="1:9" customFormat="1" ht="16.5" hidden="1" x14ac:dyDescent="0.2">
      <c r="A136" s="54" t="str">
        <f>IF(C136="","",_xlfn.AGGREGATE(3,3,$C$11:C136))</f>
        <v/>
      </c>
      <c r="B136" s="142" t="str">
        <f>IF(LEFT(SDCT!B129,3)='STH NB'!$F$6,SDCT!C129,"")</f>
        <v/>
      </c>
      <c r="C136" s="142" t="str">
        <f>IF(LEFT(SDCT!B129,3)='STH NB'!$F$6,SDCT!B129,"")</f>
        <v/>
      </c>
      <c r="D136" s="112">
        <f>IF(LEFT(SDCT!B129,3)='STH NB'!$F$6,SDCT!F129,0)</f>
        <v>0</v>
      </c>
      <c r="E136" s="112">
        <f>IF(LEFT(SDCT!B129,3)='STH NB'!$F$6,SDCT!G129,0)</f>
        <v>0</v>
      </c>
      <c r="F136" s="112">
        <f>IF(C136="",0,SUMIF(PS!$F$3:$F$1637,'STH NB'!C136,PS!$J$3:$J$1637))</f>
        <v>0</v>
      </c>
      <c r="G136" s="112">
        <f>IF(C136="",0,SUMIF(PS!$G$3:$G$1637,'STH NB'!C136,PS!$J$3:$J$1637))</f>
        <v>0</v>
      </c>
      <c r="H136" s="112">
        <f t="shared" si="2"/>
        <v>0</v>
      </c>
      <c r="I136" s="112">
        <f t="shared" si="3"/>
        <v>0</v>
      </c>
    </row>
    <row r="137" spans="1:9" customFormat="1" ht="16.5" hidden="1" x14ac:dyDescent="0.2">
      <c r="A137" s="54" t="str">
        <f>IF(C137="","",_xlfn.AGGREGATE(3,3,$C$11:C137))</f>
        <v/>
      </c>
      <c r="B137" s="142" t="str">
        <f>IF(LEFT(SDCT!B130,3)='STH NB'!$F$6,SDCT!C130,"")</f>
        <v/>
      </c>
      <c r="C137" s="142" t="str">
        <f>IF(LEFT(SDCT!B130,3)='STH NB'!$F$6,SDCT!B130,"")</f>
        <v/>
      </c>
      <c r="D137" s="112">
        <f>IF(LEFT(SDCT!B130,3)='STH NB'!$F$6,SDCT!F130,0)</f>
        <v>0</v>
      </c>
      <c r="E137" s="112">
        <f>IF(LEFT(SDCT!B130,3)='STH NB'!$F$6,SDCT!G130,0)</f>
        <v>0</v>
      </c>
      <c r="F137" s="112">
        <f>IF(C137="",0,SUMIF(PS!$F$3:$F$1637,'STH NB'!C137,PS!$J$3:$J$1637))</f>
        <v>0</v>
      </c>
      <c r="G137" s="112">
        <f>IF(C137="",0,SUMIF(PS!$G$3:$G$1637,'STH NB'!C137,PS!$J$3:$J$1637))</f>
        <v>0</v>
      </c>
      <c r="H137" s="112">
        <f t="shared" si="2"/>
        <v>0</v>
      </c>
      <c r="I137" s="112">
        <f t="shared" si="3"/>
        <v>0</v>
      </c>
    </row>
    <row r="138" spans="1:9" customFormat="1" ht="16.5" hidden="1" x14ac:dyDescent="0.2">
      <c r="A138" s="54" t="str">
        <f>IF(C138="","",_xlfn.AGGREGATE(3,3,$C$11:C138))</f>
        <v/>
      </c>
      <c r="B138" s="142" t="str">
        <f>IF(LEFT(SDCT!B131,3)='STH NB'!$F$6,SDCT!C131,"")</f>
        <v/>
      </c>
      <c r="C138" s="142" t="str">
        <f>IF(LEFT(SDCT!B131,3)='STH NB'!$F$6,SDCT!B131,"")</f>
        <v/>
      </c>
      <c r="D138" s="112">
        <f>IF(LEFT(SDCT!B131,3)='STH NB'!$F$6,SDCT!F131,0)</f>
        <v>0</v>
      </c>
      <c r="E138" s="112">
        <f>IF(LEFT(SDCT!B131,3)='STH NB'!$F$6,SDCT!G131,0)</f>
        <v>0</v>
      </c>
      <c r="F138" s="112">
        <f>IF(C138="",0,SUMIF(PS!$F$3:$F$1637,'STH NB'!C138,PS!$J$3:$J$1637))</f>
        <v>0</v>
      </c>
      <c r="G138" s="112">
        <f>IF(C138="",0,SUMIF(PS!$G$3:$G$1637,'STH NB'!C138,PS!$J$3:$J$1637))</f>
        <v>0</v>
      </c>
      <c r="H138" s="112">
        <f t="shared" si="2"/>
        <v>0</v>
      </c>
      <c r="I138" s="112">
        <f t="shared" si="3"/>
        <v>0</v>
      </c>
    </row>
    <row r="139" spans="1:9" customFormat="1" ht="16.5" hidden="1" x14ac:dyDescent="0.2">
      <c r="A139" s="54" t="str">
        <f>IF(C139="","",_xlfn.AGGREGATE(3,3,$C$11:C139))</f>
        <v/>
      </c>
      <c r="B139" s="142" t="str">
        <f>IF(LEFT(SDCT!B132,3)='STH NB'!$F$6,SDCT!C132,"")</f>
        <v/>
      </c>
      <c r="C139" s="142" t="str">
        <f>IF(LEFT(SDCT!B132,3)='STH NB'!$F$6,SDCT!B132,"")</f>
        <v/>
      </c>
      <c r="D139" s="112">
        <f>IF(LEFT(SDCT!B132,3)='STH NB'!$F$6,SDCT!F132,0)</f>
        <v>0</v>
      </c>
      <c r="E139" s="112">
        <f>IF(LEFT(SDCT!B132,3)='STH NB'!$F$6,SDCT!G132,0)</f>
        <v>0</v>
      </c>
      <c r="F139" s="112">
        <f>IF(C139="",0,SUMIF(PS!$F$3:$F$1637,'STH NB'!C139,PS!$J$3:$J$1637))</f>
        <v>0</v>
      </c>
      <c r="G139" s="112">
        <f>IF(C139="",0,SUMIF(PS!$G$3:$G$1637,'STH NB'!C139,PS!$J$3:$J$1637))</f>
        <v>0</v>
      </c>
      <c r="H139" s="112">
        <f t="shared" si="2"/>
        <v>0</v>
      </c>
      <c r="I139" s="112">
        <f t="shared" si="3"/>
        <v>0</v>
      </c>
    </row>
    <row r="140" spans="1:9" customFormat="1" ht="16.5" hidden="1" x14ac:dyDescent="0.2">
      <c r="A140" s="54" t="str">
        <f>IF(C140="","",_xlfn.AGGREGATE(3,3,$C$11:C140))</f>
        <v/>
      </c>
      <c r="B140" s="142" t="str">
        <f>IF(LEFT(SDCT!B133,3)='STH NB'!$F$6,SDCT!C133,"")</f>
        <v/>
      </c>
      <c r="C140" s="142" t="str">
        <f>IF(LEFT(SDCT!B133,3)='STH NB'!$F$6,SDCT!B133,"")</f>
        <v/>
      </c>
      <c r="D140" s="112">
        <f>IF(LEFT(SDCT!B133,3)='STH NB'!$F$6,SDCT!F133,0)</f>
        <v>0</v>
      </c>
      <c r="E140" s="112">
        <f>IF(LEFT(SDCT!B133,3)='STH NB'!$F$6,SDCT!G133,0)</f>
        <v>0</v>
      </c>
      <c r="F140" s="112">
        <f>IF(C140="",0,SUMIF(PS!$F$3:$F$1637,'STH NB'!C140,PS!$J$3:$J$1637))</f>
        <v>0</v>
      </c>
      <c r="G140" s="112">
        <f>IF(C140="",0,SUMIF(PS!$G$3:$G$1637,'STH NB'!C140,PS!$J$3:$J$1637))</f>
        <v>0</v>
      </c>
      <c r="H140" s="112">
        <f t="shared" ref="H140:H203" si="4">MAX(D140-E140+F140-G140,0)</f>
        <v>0</v>
      </c>
      <c r="I140" s="112">
        <f t="shared" ref="I140:I203" si="5">MAX(E140-D140+G140-F140,0)</f>
        <v>0</v>
      </c>
    </row>
    <row r="141" spans="1:9" customFormat="1" ht="16.5" hidden="1" x14ac:dyDescent="0.2">
      <c r="A141" s="54" t="str">
        <f>IF(C141="","",_xlfn.AGGREGATE(3,3,$C$11:C141))</f>
        <v/>
      </c>
      <c r="B141" s="142" t="str">
        <f>IF(LEFT(SDCT!B134,3)='STH NB'!$F$6,SDCT!C134,"")</f>
        <v/>
      </c>
      <c r="C141" s="142" t="str">
        <f>IF(LEFT(SDCT!B134,3)='STH NB'!$F$6,SDCT!B134,"")</f>
        <v/>
      </c>
      <c r="D141" s="112">
        <f>IF(LEFT(SDCT!B134,3)='STH NB'!$F$6,SDCT!F134,0)</f>
        <v>0</v>
      </c>
      <c r="E141" s="112">
        <f>IF(LEFT(SDCT!B134,3)='STH NB'!$F$6,SDCT!G134,0)</f>
        <v>0</v>
      </c>
      <c r="F141" s="112">
        <f>IF(C141="",0,SUMIF(PS!$F$3:$F$1637,'STH NB'!C141,PS!$J$3:$J$1637))</f>
        <v>0</v>
      </c>
      <c r="G141" s="112">
        <f>IF(C141="",0,SUMIF(PS!$G$3:$G$1637,'STH NB'!C141,PS!$J$3:$J$1637))</f>
        <v>0</v>
      </c>
      <c r="H141" s="112">
        <f t="shared" si="4"/>
        <v>0</v>
      </c>
      <c r="I141" s="112">
        <f t="shared" si="5"/>
        <v>0</v>
      </c>
    </row>
    <row r="142" spans="1:9" customFormat="1" ht="16.5" hidden="1" x14ac:dyDescent="0.2">
      <c r="A142" s="54" t="str">
        <f>IF(C142="","",_xlfn.AGGREGATE(3,3,$C$11:C142))</f>
        <v/>
      </c>
      <c r="B142" s="142" t="str">
        <f>IF(LEFT(SDCT!B135,3)='STH NB'!$F$6,SDCT!C135,"")</f>
        <v/>
      </c>
      <c r="C142" s="142" t="str">
        <f>IF(LEFT(SDCT!B135,3)='STH NB'!$F$6,SDCT!B135,"")</f>
        <v/>
      </c>
      <c r="D142" s="112">
        <f>IF(LEFT(SDCT!B135,3)='STH NB'!$F$6,SDCT!F135,0)</f>
        <v>0</v>
      </c>
      <c r="E142" s="112">
        <f>IF(LEFT(SDCT!B135,3)='STH NB'!$F$6,SDCT!G135,0)</f>
        <v>0</v>
      </c>
      <c r="F142" s="112">
        <f>IF(C142="",0,SUMIF(PS!$F$3:$F$1637,'STH NB'!C142,PS!$J$3:$J$1637))</f>
        <v>0</v>
      </c>
      <c r="G142" s="112">
        <f>IF(C142="",0,SUMIF(PS!$G$3:$G$1637,'STH NB'!C142,PS!$J$3:$J$1637))</f>
        <v>0</v>
      </c>
      <c r="H142" s="112">
        <f t="shared" si="4"/>
        <v>0</v>
      </c>
      <c r="I142" s="112">
        <f t="shared" si="5"/>
        <v>0</v>
      </c>
    </row>
    <row r="143" spans="1:9" customFormat="1" ht="16.5" hidden="1" x14ac:dyDescent="0.2">
      <c r="A143" s="54" t="str">
        <f>IF(C143="","",_xlfn.AGGREGATE(3,3,$C$11:C143))</f>
        <v/>
      </c>
      <c r="B143" s="142" t="str">
        <f>IF(LEFT(SDCT!B136,3)='STH NB'!$F$6,SDCT!C136,"")</f>
        <v/>
      </c>
      <c r="C143" s="142" t="str">
        <f>IF(LEFT(SDCT!B136,3)='STH NB'!$F$6,SDCT!B136,"")</f>
        <v/>
      </c>
      <c r="D143" s="112">
        <f>IF(LEFT(SDCT!B136,3)='STH NB'!$F$6,SDCT!F136,0)</f>
        <v>0</v>
      </c>
      <c r="E143" s="112">
        <f>IF(LEFT(SDCT!B136,3)='STH NB'!$F$6,SDCT!G136,0)</f>
        <v>0</v>
      </c>
      <c r="F143" s="112">
        <f>IF(C143="",0,SUMIF(PS!$F$3:$F$1637,'STH NB'!C143,PS!$J$3:$J$1637))</f>
        <v>0</v>
      </c>
      <c r="G143" s="112">
        <f>IF(C143="",0,SUMIF(PS!$G$3:$G$1637,'STH NB'!C143,PS!$J$3:$J$1637))</f>
        <v>0</v>
      </c>
      <c r="H143" s="112">
        <f t="shared" si="4"/>
        <v>0</v>
      </c>
      <c r="I143" s="112">
        <f t="shared" si="5"/>
        <v>0</v>
      </c>
    </row>
    <row r="144" spans="1:9" customFormat="1" ht="16.5" hidden="1" x14ac:dyDescent="0.2">
      <c r="A144" s="54" t="str">
        <f>IF(C144="","",_xlfn.AGGREGATE(3,3,$C$11:C144))</f>
        <v/>
      </c>
      <c r="B144" s="142" t="str">
        <f>IF(LEFT(SDCT!B137,3)='STH NB'!$F$6,SDCT!C137,"")</f>
        <v/>
      </c>
      <c r="C144" s="142" t="str">
        <f>IF(LEFT(SDCT!B137,3)='STH NB'!$F$6,SDCT!B137,"")</f>
        <v/>
      </c>
      <c r="D144" s="112">
        <f>IF(LEFT(SDCT!B137,3)='STH NB'!$F$6,SDCT!F137,0)</f>
        <v>0</v>
      </c>
      <c r="E144" s="112">
        <f>IF(LEFT(SDCT!B137,3)='STH NB'!$F$6,SDCT!G137,0)</f>
        <v>0</v>
      </c>
      <c r="F144" s="112">
        <f>IF(C144="",0,SUMIF(PS!$F$3:$F$1637,'STH NB'!C144,PS!$J$3:$J$1637))</f>
        <v>0</v>
      </c>
      <c r="G144" s="112">
        <f>IF(C144="",0,SUMIF(PS!$G$3:$G$1637,'STH NB'!C144,PS!$J$3:$J$1637))</f>
        <v>0</v>
      </c>
      <c r="H144" s="112">
        <f t="shared" si="4"/>
        <v>0</v>
      </c>
      <c r="I144" s="112">
        <f t="shared" si="5"/>
        <v>0</v>
      </c>
    </row>
    <row r="145" spans="1:9" customFormat="1" ht="16.5" hidden="1" x14ac:dyDescent="0.2">
      <c r="A145" s="54" t="str">
        <f>IF(C145="","",_xlfn.AGGREGATE(3,3,$C$11:C145))</f>
        <v/>
      </c>
      <c r="B145" s="142" t="str">
        <f>IF(LEFT(SDCT!B138,3)='STH NB'!$F$6,SDCT!C138,"")</f>
        <v/>
      </c>
      <c r="C145" s="142" t="str">
        <f>IF(LEFT(SDCT!B138,3)='STH NB'!$F$6,SDCT!B138,"")</f>
        <v/>
      </c>
      <c r="D145" s="112">
        <f>IF(LEFT(SDCT!B138,3)='STH NB'!$F$6,SDCT!F138,0)</f>
        <v>0</v>
      </c>
      <c r="E145" s="112">
        <f>IF(LEFT(SDCT!B138,3)='STH NB'!$F$6,SDCT!G138,0)</f>
        <v>0</v>
      </c>
      <c r="F145" s="112">
        <f>IF(C145="",0,SUMIF(PS!$F$3:$F$1637,'STH NB'!C145,PS!$J$3:$J$1637))</f>
        <v>0</v>
      </c>
      <c r="G145" s="112">
        <f>IF(C145="",0,SUMIF(PS!$G$3:$G$1637,'STH NB'!C145,PS!$J$3:$J$1637))</f>
        <v>0</v>
      </c>
      <c r="H145" s="112">
        <f t="shared" si="4"/>
        <v>0</v>
      </c>
      <c r="I145" s="112">
        <f t="shared" si="5"/>
        <v>0</v>
      </c>
    </row>
    <row r="146" spans="1:9" customFormat="1" ht="16.5" hidden="1" x14ac:dyDescent="0.2">
      <c r="A146" s="54" t="str">
        <f>IF(C146="","",_xlfn.AGGREGATE(3,3,$C$11:C146))</f>
        <v/>
      </c>
      <c r="B146" s="142" t="str">
        <f>IF(LEFT(SDCT!B139,3)='STH NB'!$F$6,SDCT!C139,"")</f>
        <v/>
      </c>
      <c r="C146" s="142" t="str">
        <f>IF(LEFT(SDCT!B139,3)='STH NB'!$F$6,SDCT!B139,"")</f>
        <v/>
      </c>
      <c r="D146" s="112">
        <f>IF(LEFT(SDCT!B139,3)='STH NB'!$F$6,SDCT!F139,0)</f>
        <v>0</v>
      </c>
      <c r="E146" s="112">
        <f>IF(LEFT(SDCT!B139,3)='STH NB'!$F$6,SDCT!G139,0)</f>
        <v>0</v>
      </c>
      <c r="F146" s="112">
        <f>IF(C146="",0,SUMIF(PS!$F$3:$F$1637,'STH NB'!C146,PS!$J$3:$J$1637))</f>
        <v>0</v>
      </c>
      <c r="G146" s="112">
        <f>IF(C146="",0,SUMIF(PS!$G$3:$G$1637,'STH NB'!C146,PS!$J$3:$J$1637))</f>
        <v>0</v>
      </c>
      <c r="H146" s="112">
        <f t="shared" si="4"/>
        <v>0</v>
      </c>
      <c r="I146" s="112">
        <f t="shared" si="5"/>
        <v>0</v>
      </c>
    </row>
    <row r="147" spans="1:9" customFormat="1" ht="16.5" hidden="1" x14ac:dyDescent="0.2">
      <c r="A147" s="54" t="str">
        <f>IF(C147="","",_xlfn.AGGREGATE(3,3,$C$11:C147))</f>
        <v/>
      </c>
      <c r="B147" s="142" t="str">
        <f>IF(LEFT(SDCT!B140,3)='STH NB'!$F$6,SDCT!C140,"")</f>
        <v/>
      </c>
      <c r="C147" s="142" t="str">
        <f>IF(LEFT(SDCT!B140,3)='STH NB'!$F$6,SDCT!B140,"")</f>
        <v/>
      </c>
      <c r="D147" s="112">
        <f>IF(LEFT(SDCT!B140,3)='STH NB'!$F$6,SDCT!F140,0)</f>
        <v>0</v>
      </c>
      <c r="E147" s="112">
        <f>IF(LEFT(SDCT!B140,3)='STH NB'!$F$6,SDCT!G140,0)</f>
        <v>0</v>
      </c>
      <c r="F147" s="112">
        <f>IF(C147="",0,SUMIF(PS!$F$3:$F$1637,'STH NB'!C147,PS!$J$3:$J$1637))</f>
        <v>0</v>
      </c>
      <c r="G147" s="112">
        <f>IF(C147="",0,SUMIF(PS!$G$3:$G$1637,'STH NB'!C147,PS!$J$3:$J$1637))</f>
        <v>0</v>
      </c>
      <c r="H147" s="112">
        <f t="shared" si="4"/>
        <v>0</v>
      </c>
      <c r="I147" s="112">
        <f t="shared" si="5"/>
        <v>0</v>
      </c>
    </row>
    <row r="148" spans="1:9" customFormat="1" ht="16.5" hidden="1" x14ac:dyDescent="0.2">
      <c r="A148" s="54" t="str">
        <f>IF(C148="","",_xlfn.AGGREGATE(3,3,$C$11:C148))</f>
        <v/>
      </c>
      <c r="B148" s="142" t="str">
        <f>IF(LEFT(SDCT!B141,3)='STH NB'!$F$6,SDCT!C141,"")</f>
        <v/>
      </c>
      <c r="C148" s="142" t="str">
        <f>IF(LEFT(SDCT!B141,3)='STH NB'!$F$6,SDCT!B141,"")</f>
        <v/>
      </c>
      <c r="D148" s="112">
        <f>IF(LEFT(SDCT!B141,3)='STH NB'!$F$6,SDCT!F141,0)</f>
        <v>0</v>
      </c>
      <c r="E148" s="112">
        <f>IF(LEFT(SDCT!B141,3)='STH NB'!$F$6,SDCT!G141,0)</f>
        <v>0</v>
      </c>
      <c r="F148" s="112">
        <f>IF(C148="",0,SUMIF(PS!$F$3:$F$1637,'STH NB'!C148,PS!$J$3:$J$1637))</f>
        <v>0</v>
      </c>
      <c r="G148" s="112">
        <f>IF(C148="",0,SUMIF(PS!$G$3:$G$1637,'STH NB'!C148,PS!$J$3:$J$1637))</f>
        <v>0</v>
      </c>
      <c r="H148" s="112">
        <f t="shared" si="4"/>
        <v>0</v>
      </c>
      <c r="I148" s="112">
        <f t="shared" si="5"/>
        <v>0</v>
      </c>
    </row>
    <row r="149" spans="1:9" customFormat="1" ht="16.5" hidden="1" x14ac:dyDescent="0.2">
      <c r="A149" s="54" t="str">
        <f>IF(C149="","",_xlfn.AGGREGATE(3,3,$C$11:C149))</f>
        <v/>
      </c>
      <c r="B149" s="142" t="str">
        <f>IF(LEFT(SDCT!B142,3)='STH NB'!$F$6,SDCT!C142,"")</f>
        <v/>
      </c>
      <c r="C149" s="142" t="str">
        <f>IF(LEFT(SDCT!B142,3)='STH NB'!$F$6,SDCT!B142,"")</f>
        <v/>
      </c>
      <c r="D149" s="112">
        <f>IF(LEFT(SDCT!B142,3)='STH NB'!$F$6,SDCT!F142,0)</f>
        <v>0</v>
      </c>
      <c r="E149" s="112">
        <f>IF(LEFT(SDCT!B142,3)='STH NB'!$F$6,SDCT!G142,0)</f>
        <v>0</v>
      </c>
      <c r="F149" s="112">
        <f>IF(C149="",0,SUMIF(PS!$F$3:$F$1637,'STH NB'!C149,PS!$J$3:$J$1637))</f>
        <v>0</v>
      </c>
      <c r="G149" s="112">
        <f>IF(C149="",0,SUMIF(PS!$G$3:$G$1637,'STH NB'!C149,PS!$J$3:$J$1637))</f>
        <v>0</v>
      </c>
      <c r="H149" s="112">
        <f t="shared" si="4"/>
        <v>0</v>
      </c>
      <c r="I149" s="112">
        <f t="shared" si="5"/>
        <v>0</v>
      </c>
    </row>
    <row r="150" spans="1:9" customFormat="1" ht="16.5" hidden="1" x14ac:dyDescent="0.2">
      <c r="A150" s="54" t="str">
        <f>IF(C150="","",_xlfn.AGGREGATE(3,3,$C$11:C150))</f>
        <v/>
      </c>
      <c r="B150" s="142" t="str">
        <f>IF(LEFT(SDCT!B143,3)='STH NB'!$F$6,SDCT!C143,"")</f>
        <v/>
      </c>
      <c r="C150" s="142" t="str">
        <f>IF(LEFT(SDCT!B143,3)='STH NB'!$F$6,SDCT!B143,"")</f>
        <v/>
      </c>
      <c r="D150" s="112">
        <f>IF(LEFT(SDCT!B143,3)='STH NB'!$F$6,SDCT!F143,0)</f>
        <v>0</v>
      </c>
      <c r="E150" s="112">
        <f>IF(LEFT(SDCT!B143,3)='STH NB'!$F$6,SDCT!G143,0)</f>
        <v>0</v>
      </c>
      <c r="F150" s="112">
        <f>IF(C150="",0,SUMIF(PS!$F$3:$F$1637,'STH NB'!C150,PS!$J$3:$J$1637))</f>
        <v>0</v>
      </c>
      <c r="G150" s="112">
        <f>IF(C150="",0,SUMIF(PS!$G$3:$G$1637,'STH NB'!C150,PS!$J$3:$J$1637))</f>
        <v>0</v>
      </c>
      <c r="H150" s="112">
        <f t="shared" si="4"/>
        <v>0</v>
      </c>
      <c r="I150" s="112">
        <f t="shared" si="5"/>
        <v>0</v>
      </c>
    </row>
    <row r="151" spans="1:9" customFormat="1" ht="16.5" hidden="1" x14ac:dyDescent="0.2">
      <c r="A151" s="54" t="str">
        <f>IF(C151="","",_xlfn.AGGREGATE(3,3,$C$11:C151))</f>
        <v/>
      </c>
      <c r="B151" s="142" t="str">
        <f>IF(LEFT(SDCT!B144,3)='STH NB'!$F$6,SDCT!C144,"")</f>
        <v/>
      </c>
      <c r="C151" s="142" t="str">
        <f>IF(LEFT(SDCT!B144,3)='STH NB'!$F$6,SDCT!B144,"")</f>
        <v/>
      </c>
      <c r="D151" s="112">
        <f>IF(LEFT(SDCT!B144,3)='STH NB'!$F$6,SDCT!F144,0)</f>
        <v>0</v>
      </c>
      <c r="E151" s="112">
        <f>IF(LEFT(SDCT!B144,3)='STH NB'!$F$6,SDCT!G144,0)</f>
        <v>0</v>
      </c>
      <c r="F151" s="112">
        <f>IF(C151="",0,SUMIF(PS!$F$3:$F$1637,'STH NB'!C151,PS!$J$3:$J$1637))</f>
        <v>0</v>
      </c>
      <c r="G151" s="112">
        <f>IF(C151="",0,SUMIF(PS!$G$3:$G$1637,'STH NB'!C151,PS!$J$3:$J$1637))</f>
        <v>0</v>
      </c>
      <c r="H151" s="112">
        <f t="shared" si="4"/>
        <v>0</v>
      </c>
      <c r="I151" s="112">
        <f t="shared" si="5"/>
        <v>0</v>
      </c>
    </row>
    <row r="152" spans="1:9" customFormat="1" ht="16.5" hidden="1" x14ac:dyDescent="0.2">
      <c r="A152" s="54" t="str">
        <f>IF(C152="","",_xlfn.AGGREGATE(3,3,$C$11:C152))</f>
        <v/>
      </c>
      <c r="B152" s="142" t="str">
        <f>IF(LEFT(SDCT!B145,3)='STH NB'!$F$6,SDCT!C145,"")</f>
        <v/>
      </c>
      <c r="C152" s="142" t="str">
        <f>IF(LEFT(SDCT!B145,3)='STH NB'!$F$6,SDCT!B145,"")</f>
        <v/>
      </c>
      <c r="D152" s="112">
        <f>IF(LEFT(SDCT!B145,3)='STH NB'!$F$6,SDCT!F145,0)</f>
        <v>0</v>
      </c>
      <c r="E152" s="112">
        <f>IF(LEFT(SDCT!B145,3)='STH NB'!$F$6,SDCT!G145,0)</f>
        <v>0</v>
      </c>
      <c r="F152" s="112">
        <f>IF(C152="",0,SUMIF(PS!$F$3:$F$1637,'STH NB'!C152,PS!$J$3:$J$1637))</f>
        <v>0</v>
      </c>
      <c r="G152" s="112">
        <f>IF(C152="",0,SUMIF(PS!$G$3:$G$1637,'STH NB'!C152,PS!$J$3:$J$1637))</f>
        <v>0</v>
      </c>
      <c r="H152" s="112">
        <f t="shared" si="4"/>
        <v>0</v>
      </c>
      <c r="I152" s="112">
        <f t="shared" si="5"/>
        <v>0</v>
      </c>
    </row>
    <row r="153" spans="1:9" customFormat="1" ht="16.5" hidden="1" x14ac:dyDescent="0.2">
      <c r="A153" s="54" t="str">
        <f>IF(C153="","",_xlfn.AGGREGATE(3,3,$C$11:C153))</f>
        <v/>
      </c>
      <c r="B153" s="142" t="str">
        <f>IF(LEFT(SDCT!B146,3)='STH NB'!$F$6,SDCT!C146,"")</f>
        <v/>
      </c>
      <c r="C153" s="142" t="str">
        <f>IF(LEFT(SDCT!B146,3)='STH NB'!$F$6,SDCT!B146,"")</f>
        <v/>
      </c>
      <c r="D153" s="112">
        <f>IF(LEFT(SDCT!B146,3)='STH NB'!$F$6,SDCT!F146,0)</f>
        <v>0</v>
      </c>
      <c r="E153" s="112">
        <f>IF(LEFT(SDCT!B146,3)='STH NB'!$F$6,SDCT!G146,0)</f>
        <v>0</v>
      </c>
      <c r="F153" s="112">
        <f>IF(C153="",0,SUMIF(PS!$F$3:$F$1637,'STH NB'!C153,PS!$J$3:$J$1637))</f>
        <v>0</v>
      </c>
      <c r="G153" s="112">
        <f>IF(C153="",0,SUMIF(PS!$G$3:$G$1637,'STH NB'!C153,PS!$J$3:$J$1637))</f>
        <v>0</v>
      </c>
      <c r="H153" s="112">
        <f t="shared" si="4"/>
        <v>0</v>
      </c>
      <c r="I153" s="112">
        <f t="shared" si="5"/>
        <v>0</v>
      </c>
    </row>
    <row r="154" spans="1:9" customFormat="1" ht="16.5" hidden="1" x14ac:dyDescent="0.2">
      <c r="A154" s="54" t="str">
        <f>IF(C154="","",_xlfn.AGGREGATE(3,3,$C$11:C154))</f>
        <v/>
      </c>
      <c r="B154" s="142" t="str">
        <f>IF(LEFT(SDCT!B147,3)='STH NB'!$F$6,SDCT!C147,"")</f>
        <v/>
      </c>
      <c r="C154" s="142" t="str">
        <f>IF(LEFT(SDCT!B147,3)='STH NB'!$F$6,SDCT!B147,"")</f>
        <v/>
      </c>
      <c r="D154" s="112">
        <f>IF(LEFT(SDCT!B147,3)='STH NB'!$F$6,SDCT!F147,0)</f>
        <v>0</v>
      </c>
      <c r="E154" s="112">
        <f>IF(LEFT(SDCT!B147,3)='STH NB'!$F$6,SDCT!G147,0)</f>
        <v>0</v>
      </c>
      <c r="F154" s="112">
        <f>IF(C154="",0,SUMIF(PS!$F$3:$F$1637,'STH NB'!C154,PS!$J$3:$J$1637))</f>
        <v>0</v>
      </c>
      <c r="G154" s="112">
        <f>IF(C154="",0,SUMIF(PS!$G$3:$G$1637,'STH NB'!C154,PS!$J$3:$J$1637))</f>
        <v>0</v>
      </c>
      <c r="H154" s="112">
        <f t="shared" si="4"/>
        <v>0</v>
      </c>
      <c r="I154" s="112">
        <f t="shared" si="5"/>
        <v>0</v>
      </c>
    </row>
    <row r="155" spans="1:9" customFormat="1" ht="16.5" hidden="1" x14ac:dyDescent="0.2">
      <c r="A155" s="54" t="str">
        <f>IF(C155="","",_xlfn.AGGREGATE(3,3,$C$11:C155))</f>
        <v/>
      </c>
      <c r="B155" s="142" t="str">
        <f>IF(LEFT(SDCT!B148,3)='STH NB'!$F$6,SDCT!C148,"")</f>
        <v/>
      </c>
      <c r="C155" s="142" t="str">
        <f>IF(LEFT(SDCT!B148,3)='STH NB'!$F$6,SDCT!B148,"")</f>
        <v/>
      </c>
      <c r="D155" s="112">
        <f>IF(LEFT(SDCT!B148,3)='STH NB'!$F$6,SDCT!F148,0)</f>
        <v>0</v>
      </c>
      <c r="E155" s="112">
        <f>IF(LEFT(SDCT!B148,3)='STH NB'!$F$6,SDCT!G148,0)</f>
        <v>0</v>
      </c>
      <c r="F155" s="112">
        <f>IF(C155="",0,SUMIF(PS!$F$3:$F$1637,'STH NB'!C155,PS!$J$3:$J$1637))</f>
        <v>0</v>
      </c>
      <c r="G155" s="112">
        <f>IF(C155="",0,SUMIF(PS!$G$3:$G$1637,'STH NB'!C155,PS!$J$3:$J$1637))</f>
        <v>0</v>
      </c>
      <c r="H155" s="112">
        <f t="shared" si="4"/>
        <v>0</v>
      </c>
      <c r="I155" s="112">
        <f t="shared" si="5"/>
        <v>0</v>
      </c>
    </row>
    <row r="156" spans="1:9" customFormat="1" ht="16.5" hidden="1" x14ac:dyDescent="0.2">
      <c r="A156" s="54" t="str">
        <f>IF(C156="","",_xlfn.AGGREGATE(3,3,$C$11:C156))</f>
        <v/>
      </c>
      <c r="B156" s="142" t="str">
        <f>IF(LEFT(SDCT!B149,3)='STH NB'!$F$6,SDCT!C149,"")</f>
        <v/>
      </c>
      <c r="C156" s="142" t="str">
        <f>IF(LEFT(SDCT!B149,3)='STH NB'!$F$6,SDCT!B149,"")</f>
        <v/>
      </c>
      <c r="D156" s="112">
        <f>IF(LEFT(SDCT!B149,3)='STH NB'!$F$6,SDCT!F149,0)</f>
        <v>0</v>
      </c>
      <c r="E156" s="112">
        <f>IF(LEFT(SDCT!B149,3)='STH NB'!$F$6,SDCT!G149,0)</f>
        <v>0</v>
      </c>
      <c r="F156" s="112">
        <f>IF(C156="",0,SUMIF(PS!$F$3:$F$1637,'STH NB'!C156,PS!$J$3:$J$1637))</f>
        <v>0</v>
      </c>
      <c r="G156" s="112">
        <f>IF(C156="",0,SUMIF(PS!$G$3:$G$1637,'STH NB'!C156,PS!$J$3:$J$1637))</f>
        <v>0</v>
      </c>
      <c r="H156" s="112">
        <f t="shared" si="4"/>
        <v>0</v>
      </c>
      <c r="I156" s="112">
        <f t="shared" si="5"/>
        <v>0</v>
      </c>
    </row>
    <row r="157" spans="1:9" customFormat="1" ht="16.5" hidden="1" x14ac:dyDescent="0.2">
      <c r="A157" s="54" t="str">
        <f>IF(C157="","",_xlfn.AGGREGATE(3,3,$C$11:C157))</f>
        <v/>
      </c>
      <c r="B157" s="142" t="str">
        <f>IF(LEFT(SDCT!B150,3)='STH NB'!$F$6,SDCT!C150,"")</f>
        <v/>
      </c>
      <c r="C157" s="142" t="str">
        <f>IF(LEFT(SDCT!B150,3)='STH NB'!$F$6,SDCT!B150,"")</f>
        <v/>
      </c>
      <c r="D157" s="112">
        <f>IF(LEFT(SDCT!B150,3)='STH NB'!$F$6,SDCT!F150,0)</f>
        <v>0</v>
      </c>
      <c r="E157" s="112">
        <f>IF(LEFT(SDCT!B150,3)='STH NB'!$F$6,SDCT!G150,0)</f>
        <v>0</v>
      </c>
      <c r="F157" s="112">
        <f>IF(C157="",0,SUMIF(PS!$F$3:$F$1637,'STH NB'!C157,PS!$J$3:$J$1637))</f>
        <v>0</v>
      </c>
      <c r="G157" s="112">
        <f>IF(C157="",0,SUMIF(PS!$G$3:$G$1637,'STH NB'!C157,PS!$J$3:$J$1637))</f>
        <v>0</v>
      </c>
      <c r="H157" s="112">
        <f t="shared" si="4"/>
        <v>0</v>
      </c>
      <c r="I157" s="112">
        <f t="shared" si="5"/>
        <v>0</v>
      </c>
    </row>
    <row r="158" spans="1:9" customFormat="1" ht="16.5" hidden="1" x14ac:dyDescent="0.2">
      <c r="A158" s="54" t="str">
        <f>IF(C158="","",_xlfn.AGGREGATE(3,3,$C$11:C158))</f>
        <v/>
      </c>
      <c r="B158" s="142" t="str">
        <f>IF(LEFT(SDCT!B151,3)='STH NB'!$F$6,SDCT!C151,"")</f>
        <v/>
      </c>
      <c r="C158" s="142" t="str">
        <f>IF(LEFT(SDCT!B151,3)='STH NB'!$F$6,SDCT!B151,"")</f>
        <v/>
      </c>
      <c r="D158" s="112">
        <f>IF(LEFT(SDCT!B151,3)='STH NB'!$F$6,SDCT!F151,0)</f>
        <v>0</v>
      </c>
      <c r="E158" s="112">
        <f>IF(LEFT(SDCT!B151,3)='STH NB'!$F$6,SDCT!G151,0)</f>
        <v>0</v>
      </c>
      <c r="F158" s="112">
        <f>IF(C158="",0,SUMIF(PS!$F$3:$F$1637,'STH NB'!C158,PS!$J$3:$J$1637))</f>
        <v>0</v>
      </c>
      <c r="G158" s="112">
        <f>IF(C158="",0,SUMIF(PS!$G$3:$G$1637,'STH NB'!C158,PS!$J$3:$J$1637))</f>
        <v>0</v>
      </c>
      <c r="H158" s="112">
        <f t="shared" si="4"/>
        <v>0</v>
      </c>
      <c r="I158" s="112">
        <f t="shared" si="5"/>
        <v>0</v>
      </c>
    </row>
    <row r="159" spans="1:9" customFormat="1" ht="16.5" hidden="1" x14ac:dyDescent="0.2">
      <c r="A159" s="54" t="str">
        <f>IF(C159="","",_xlfn.AGGREGATE(3,3,$C$11:C159))</f>
        <v/>
      </c>
      <c r="B159" s="142" t="str">
        <f>IF(LEFT(SDCT!B152,3)='STH NB'!$F$6,SDCT!C152,"")</f>
        <v/>
      </c>
      <c r="C159" s="142" t="str">
        <f>IF(LEFT(SDCT!B152,3)='STH NB'!$F$6,SDCT!B152,"")</f>
        <v/>
      </c>
      <c r="D159" s="112">
        <f>IF(LEFT(SDCT!B152,3)='STH NB'!$F$6,SDCT!F152,0)</f>
        <v>0</v>
      </c>
      <c r="E159" s="112">
        <f>IF(LEFT(SDCT!B152,3)='STH NB'!$F$6,SDCT!G152,0)</f>
        <v>0</v>
      </c>
      <c r="F159" s="112">
        <f>IF(C159="",0,SUMIF(PS!$F$3:$F$1637,'STH NB'!C159,PS!$J$3:$J$1637))</f>
        <v>0</v>
      </c>
      <c r="G159" s="112">
        <f>IF(C159="",0,SUMIF(PS!$G$3:$G$1637,'STH NB'!C159,PS!$J$3:$J$1637))</f>
        <v>0</v>
      </c>
      <c r="H159" s="112">
        <f t="shared" si="4"/>
        <v>0</v>
      </c>
      <c r="I159" s="112">
        <f t="shared" si="5"/>
        <v>0</v>
      </c>
    </row>
    <row r="160" spans="1:9" customFormat="1" ht="16.5" hidden="1" x14ac:dyDescent="0.2">
      <c r="A160" s="54" t="str">
        <f>IF(C160="","",_xlfn.AGGREGATE(3,3,$C$11:C160))</f>
        <v/>
      </c>
      <c r="B160" s="142" t="str">
        <f>IF(LEFT(SDCT!B153,3)='STH NB'!$F$6,SDCT!C153,"")</f>
        <v/>
      </c>
      <c r="C160" s="142" t="str">
        <f>IF(LEFT(SDCT!B153,3)='STH NB'!$F$6,SDCT!B153,"")</f>
        <v/>
      </c>
      <c r="D160" s="112">
        <f>IF(LEFT(SDCT!B153,3)='STH NB'!$F$6,SDCT!F153,0)</f>
        <v>0</v>
      </c>
      <c r="E160" s="112">
        <f>IF(LEFT(SDCT!B153,3)='STH NB'!$F$6,SDCT!G153,0)</f>
        <v>0</v>
      </c>
      <c r="F160" s="112">
        <f>IF(C160="",0,SUMIF(PS!$F$3:$F$1637,'STH NB'!C160,PS!$J$3:$J$1637))</f>
        <v>0</v>
      </c>
      <c r="G160" s="112">
        <f>IF(C160="",0,SUMIF(PS!$G$3:$G$1637,'STH NB'!C160,PS!$J$3:$J$1637))</f>
        <v>0</v>
      </c>
      <c r="H160" s="112">
        <f t="shared" si="4"/>
        <v>0</v>
      </c>
      <c r="I160" s="112">
        <f t="shared" si="5"/>
        <v>0</v>
      </c>
    </row>
    <row r="161" spans="1:9" customFormat="1" ht="16.5" hidden="1" x14ac:dyDescent="0.2">
      <c r="A161" s="54" t="str">
        <f>IF(C161="","",_xlfn.AGGREGATE(3,3,$C$11:C161))</f>
        <v/>
      </c>
      <c r="B161" s="142" t="str">
        <f>IF(LEFT(SDCT!B154,3)='STH NB'!$F$6,SDCT!C154,"")</f>
        <v/>
      </c>
      <c r="C161" s="142" t="str">
        <f>IF(LEFT(SDCT!B154,3)='STH NB'!$F$6,SDCT!B154,"")</f>
        <v/>
      </c>
      <c r="D161" s="112">
        <f>IF(LEFT(SDCT!B154,3)='STH NB'!$F$6,SDCT!F154,0)</f>
        <v>0</v>
      </c>
      <c r="E161" s="112">
        <f>IF(LEFT(SDCT!B154,3)='STH NB'!$F$6,SDCT!G154,0)</f>
        <v>0</v>
      </c>
      <c r="F161" s="112">
        <f>IF(C161="",0,SUMIF(PS!$F$3:$F$1637,'STH NB'!C161,PS!$J$3:$J$1637))</f>
        <v>0</v>
      </c>
      <c r="G161" s="112">
        <f>IF(C161="",0,SUMIF(PS!$G$3:$G$1637,'STH NB'!C161,PS!$J$3:$J$1637))</f>
        <v>0</v>
      </c>
      <c r="H161" s="112">
        <f t="shared" si="4"/>
        <v>0</v>
      </c>
      <c r="I161" s="112">
        <f t="shared" si="5"/>
        <v>0</v>
      </c>
    </row>
    <row r="162" spans="1:9" customFormat="1" ht="16.5" hidden="1" x14ac:dyDescent="0.2">
      <c r="A162" s="54" t="str">
        <f>IF(C162="","",_xlfn.AGGREGATE(3,3,$C$11:C162))</f>
        <v/>
      </c>
      <c r="B162" s="142" t="str">
        <f>IF(LEFT(SDCT!B155,3)='STH NB'!$F$6,SDCT!C155,"")</f>
        <v/>
      </c>
      <c r="C162" s="142" t="str">
        <f>IF(LEFT(SDCT!B155,3)='STH NB'!$F$6,SDCT!B155,"")</f>
        <v/>
      </c>
      <c r="D162" s="112">
        <f>IF(LEFT(SDCT!B155,3)='STH NB'!$F$6,SDCT!F155,0)</f>
        <v>0</v>
      </c>
      <c r="E162" s="112">
        <f>IF(LEFT(SDCT!B155,3)='STH NB'!$F$6,SDCT!G155,0)</f>
        <v>0</v>
      </c>
      <c r="F162" s="112">
        <f>IF(C162="",0,SUMIF(PS!$F$3:$F$1637,'STH NB'!C162,PS!$J$3:$J$1637))</f>
        <v>0</v>
      </c>
      <c r="G162" s="112">
        <f>IF(C162="",0,SUMIF(PS!$G$3:$G$1637,'STH NB'!C162,PS!$J$3:$J$1637))</f>
        <v>0</v>
      </c>
      <c r="H162" s="112">
        <f t="shared" si="4"/>
        <v>0</v>
      </c>
      <c r="I162" s="112">
        <f t="shared" si="5"/>
        <v>0</v>
      </c>
    </row>
    <row r="163" spans="1:9" customFormat="1" ht="16.5" hidden="1" x14ac:dyDescent="0.2">
      <c r="A163" s="54" t="str">
        <f>IF(C163="","",_xlfn.AGGREGATE(3,3,$C$11:C163))</f>
        <v/>
      </c>
      <c r="B163" s="142" t="str">
        <f>IF(LEFT(SDCT!B156,3)='STH NB'!$F$6,SDCT!C156,"")</f>
        <v/>
      </c>
      <c r="C163" s="142" t="str">
        <f>IF(LEFT(SDCT!B156,3)='STH NB'!$F$6,SDCT!B156,"")</f>
        <v/>
      </c>
      <c r="D163" s="112">
        <f>IF(LEFT(SDCT!B156,3)='STH NB'!$F$6,SDCT!F156,0)</f>
        <v>0</v>
      </c>
      <c r="E163" s="112">
        <f>IF(LEFT(SDCT!B156,3)='STH NB'!$F$6,SDCT!G156,0)</f>
        <v>0</v>
      </c>
      <c r="F163" s="112">
        <f>IF(C163="",0,SUMIF(PS!$F$3:$F$1637,'STH NB'!C163,PS!$J$3:$J$1637))</f>
        <v>0</v>
      </c>
      <c r="G163" s="112">
        <f>IF(C163="",0,SUMIF(PS!$G$3:$G$1637,'STH NB'!C163,PS!$J$3:$J$1637))</f>
        <v>0</v>
      </c>
      <c r="H163" s="112">
        <f t="shared" si="4"/>
        <v>0</v>
      </c>
      <c r="I163" s="112">
        <f t="shared" si="5"/>
        <v>0</v>
      </c>
    </row>
    <row r="164" spans="1:9" customFormat="1" ht="16.5" hidden="1" x14ac:dyDescent="0.2">
      <c r="A164" s="54" t="str">
        <f>IF(C164="","",_xlfn.AGGREGATE(3,3,$C$11:C164))</f>
        <v/>
      </c>
      <c r="B164" s="142" t="str">
        <f>IF(LEFT(SDCT!B157,3)='STH NB'!$F$6,SDCT!C157,"")</f>
        <v/>
      </c>
      <c r="C164" s="142" t="str">
        <f>IF(LEFT(SDCT!B157,3)='STH NB'!$F$6,SDCT!B157,"")</f>
        <v/>
      </c>
      <c r="D164" s="112">
        <f>IF(LEFT(SDCT!B157,3)='STH NB'!$F$6,SDCT!F157,0)</f>
        <v>0</v>
      </c>
      <c r="E164" s="112">
        <f>IF(LEFT(SDCT!B157,3)='STH NB'!$F$6,SDCT!G157,0)</f>
        <v>0</v>
      </c>
      <c r="F164" s="112">
        <f>IF(C164="",0,SUMIF(PS!$F$3:$F$1637,'STH NB'!C164,PS!$J$3:$J$1637))</f>
        <v>0</v>
      </c>
      <c r="G164" s="112">
        <f>IF(C164="",0,SUMIF(PS!$G$3:$G$1637,'STH NB'!C164,PS!$J$3:$J$1637))</f>
        <v>0</v>
      </c>
      <c r="H164" s="112">
        <f t="shared" si="4"/>
        <v>0</v>
      </c>
      <c r="I164" s="112">
        <f t="shared" si="5"/>
        <v>0</v>
      </c>
    </row>
    <row r="165" spans="1:9" customFormat="1" ht="16.5" hidden="1" x14ac:dyDescent="0.2">
      <c r="A165" s="54" t="str">
        <f>IF(C165="","",_xlfn.AGGREGATE(3,3,$C$11:C165))</f>
        <v/>
      </c>
      <c r="B165" s="142" t="str">
        <f>IF(LEFT(SDCT!B158,3)='STH NB'!$F$6,SDCT!C158,"")</f>
        <v/>
      </c>
      <c r="C165" s="142" t="str">
        <f>IF(LEFT(SDCT!B158,3)='STH NB'!$F$6,SDCT!B158,"")</f>
        <v/>
      </c>
      <c r="D165" s="112">
        <f>IF(LEFT(SDCT!B158,3)='STH NB'!$F$6,SDCT!F158,0)</f>
        <v>0</v>
      </c>
      <c r="E165" s="112">
        <f>IF(LEFT(SDCT!B158,3)='STH NB'!$F$6,SDCT!G158,0)</f>
        <v>0</v>
      </c>
      <c r="F165" s="112">
        <f>IF(C165="",0,SUMIF(PS!$F$3:$F$1637,'STH NB'!C165,PS!$J$3:$J$1637))</f>
        <v>0</v>
      </c>
      <c r="G165" s="112">
        <f>IF(C165="",0,SUMIF(PS!$G$3:$G$1637,'STH NB'!C165,PS!$J$3:$J$1637))</f>
        <v>0</v>
      </c>
      <c r="H165" s="112">
        <f t="shared" si="4"/>
        <v>0</v>
      </c>
      <c r="I165" s="112">
        <f t="shared" si="5"/>
        <v>0</v>
      </c>
    </row>
    <row r="166" spans="1:9" customFormat="1" ht="16.5" hidden="1" x14ac:dyDescent="0.2">
      <c r="A166" s="54" t="str">
        <f>IF(C166="","",_xlfn.AGGREGATE(3,3,$C$11:C166))</f>
        <v/>
      </c>
      <c r="B166" s="142" t="str">
        <f>IF(LEFT(SDCT!B159,3)='STH NB'!$F$6,SDCT!C159,"")</f>
        <v/>
      </c>
      <c r="C166" s="142" t="str">
        <f>IF(LEFT(SDCT!B159,3)='STH NB'!$F$6,SDCT!B159,"")</f>
        <v/>
      </c>
      <c r="D166" s="112">
        <f>IF(LEFT(SDCT!B159,3)='STH NB'!$F$6,SDCT!F159,0)</f>
        <v>0</v>
      </c>
      <c r="E166" s="112">
        <f>IF(LEFT(SDCT!B159,3)='STH NB'!$F$6,SDCT!G159,0)</f>
        <v>0</v>
      </c>
      <c r="F166" s="112">
        <f>IF(C166="",0,SUMIF(PS!$F$3:$F$1637,'STH NB'!C166,PS!$J$3:$J$1637))</f>
        <v>0</v>
      </c>
      <c r="G166" s="112">
        <f>IF(C166="",0,SUMIF(PS!$G$3:$G$1637,'STH NB'!C166,PS!$J$3:$J$1637))</f>
        <v>0</v>
      </c>
      <c r="H166" s="112">
        <f t="shared" si="4"/>
        <v>0</v>
      </c>
      <c r="I166" s="112">
        <f t="shared" si="5"/>
        <v>0</v>
      </c>
    </row>
    <row r="167" spans="1:9" customFormat="1" ht="16.5" hidden="1" x14ac:dyDescent="0.2">
      <c r="A167" s="54" t="str">
        <f>IF(C167="","",_xlfn.AGGREGATE(3,3,$C$11:C167))</f>
        <v/>
      </c>
      <c r="B167" s="142" t="str">
        <f>IF(LEFT(SDCT!B160,3)='STH NB'!$F$6,SDCT!C160,"")</f>
        <v/>
      </c>
      <c r="C167" s="142" t="str">
        <f>IF(LEFT(SDCT!B160,3)='STH NB'!$F$6,SDCT!B160,"")</f>
        <v/>
      </c>
      <c r="D167" s="112">
        <f>IF(LEFT(SDCT!B160,3)='STH NB'!$F$6,SDCT!F160,0)</f>
        <v>0</v>
      </c>
      <c r="E167" s="112">
        <f>IF(LEFT(SDCT!B160,3)='STH NB'!$F$6,SDCT!G160,0)</f>
        <v>0</v>
      </c>
      <c r="F167" s="112">
        <f>IF(C167="",0,SUMIF(PS!$F$3:$F$1637,'STH NB'!C167,PS!$J$3:$J$1637))</f>
        <v>0</v>
      </c>
      <c r="G167" s="112">
        <f>IF(C167="",0,SUMIF(PS!$G$3:$G$1637,'STH NB'!C167,PS!$J$3:$J$1637))</f>
        <v>0</v>
      </c>
      <c r="H167" s="112">
        <f t="shared" si="4"/>
        <v>0</v>
      </c>
      <c r="I167" s="112">
        <f t="shared" si="5"/>
        <v>0</v>
      </c>
    </row>
    <row r="168" spans="1:9" customFormat="1" ht="16.5" hidden="1" x14ac:dyDescent="0.2">
      <c r="A168" s="54" t="str">
        <f>IF(C168="","",_xlfn.AGGREGATE(3,3,$C$11:C168))</f>
        <v/>
      </c>
      <c r="B168" s="142" t="str">
        <f>IF(LEFT(SDCT!B161,3)='STH NB'!$F$6,SDCT!C161,"")</f>
        <v/>
      </c>
      <c r="C168" s="142" t="str">
        <f>IF(LEFT(SDCT!B161,3)='STH NB'!$F$6,SDCT!B161,"")</f>
        <v/>
      </c>
      <c r="D168" s="112">
        <f>IF(LEFT(SDCT!B161,3)='STH NB'!$F$6,SDCT!F161,0)</f>
        <v>0</v>
      </c>
      <c r="E168" s="112">
        <f>IF(LEFT(SDCT!B161,3)='STH NB'!$F$6,SDCT!G161,0)</f>
        <v>0</v>
      </c>
      <c r="F168" s="112">
        <f>IF(C168="",0,SUMIF(PS!$F$3:$F$1637,'STH NB'!C168,PS!$J$3:$J$1637))</f>
        <v>0</v>
      </c>
      <c r="G168" s="112">
        <f>IF(C168="",0,SUMIF(PS!$G$3:$G$1637,'STH NB'!C168,PS!$J$3:$J$1637))</f>
        <v>0</v>
      </c>
      <c r="H168" s="112">
        <f t="shared" si="4"/>
        <v>0</v>
      </c>
      <c r="I168" s="112">
        <f t="shared" si="5"/>
        <v>0</v>
      </c>
    </row>
    <row r="169" spans="1:9" customFormat="1" ht="16.5" hidden="1" x14ac:dyDescent="0.2">
      <c r="A169" s="54" t="str">
        <f>IF(C169="","",_xlfn.AGGREGATE(3,3,$C$11:C169))</f>
        <v/>
      </c>
      <c r="B169" s="142" t="str">
        <f>IF(LEFT(SDCT!B162,3)='STH NB'!$F$6,SDCT!C162,"")</f>
        <v/>
      </c>
      <c r="C169" s="142" t="str">
        <f>IF(LEFT(SDCT!B162,3)='STH NB'!$F$6,SDCT!B162,"")</f>
        <v/>
      </c>
      <c r="D169" s="112">
        <f>IF(LEFT(SDCT!B162,3)='STH NB'!$F$6,SDCT!F162,0)</f>
        <v>0</v>
      </c>
      <c r="E169" s="112">
        <f>IF(LEFT(SDCT!B162,3)='STH NB'!$F$6,SDCT!G162,0)</f>
        <v>0</v>
      </c>
      <c r="F169" s="112">
        <f>IF(C169="",0,SUMIF(PS!$F$3:$F$1637,'STH NB'!C169,PS!$J$3:$J$1637))</f>
        <v>0</v>
      </c>
      <c r="G169" s="112">
        <f>IF(C169="",0,SUMIF(PS!$G$3:$G$1637,'STH NB'!C169,PS!$J$3:$J$1637))</f>
        <v>0</v>
      </c>
      <c r="H169" s="112">
        <f t="shared" si="4"/>
        <v>0</v>
      </c>
      <c r="I169" s="112">
        <f t="shared" si="5"/>
        <v>0</v>
      </c>
    </row>
    <row r="170" spans="1:9" customFormat="1" ht="16.5" hidden="1" x14ac:dyDescent="0.2">
      <c r="A170" s="54" t="str">
        <f>IF(C170="","",_xlfn.AGGREGATE(3,3,$C$11:C170))</f>
        <v/>
      </c>
      <c r="B170" s="142" t="str">
        <f>IF(LEFT(SDCT!B163,3)='STH NB'!$F$6,SDCT!C163,"")</f>
        <v/>
      </c>
      <c r="C170" s="142" t="str">
        <f>IF(LEFT(SDCT!B163,3)='STH NB'!$F$6,SDCT!B163,"")</f>
        <v/>
      </c>
      <c r="D170" s="112">
        <f>IF(LEFT(SDCT!B163,3)='STH NB'!$F$6,SDCT!F163,0)</f>
        <v>0</v>
      </c>
      <c r="E170" s="112">
        <f>IF(LEFT(SDCT!B163,3)='STH NB'!$F$6,SDCT!G163,0)</f>
        <v>0</v>
      </c>
      <c r="F170" s="112">
        <f>IF(C170="",0,SUMIF(PS!$F$3:$F$1637,'STH NB'!C170,PS!$J$3:$J$1637))</f>
        <v>0</v>
      </c>
      <c r="G170" s="112">
        <f>IF(C170="",0,SUMIF(PS!$G$3:$G$1637,'STH NB'!C170,PS!$J$3:$J$1637))</f>
        <v>0</v>
      </c>
      <c r="H170" s="112">
        <f t="shared" si="4"/>
        <v>0</v>
      </c>
      <c r="I170" s="112">
        <f t="shared" si="5"/>
        <v>0</v>
      </c>
    </row>
    <row r="171" spans="1:9" customFormat="1" ht="16.5" hidden="1" x14ac:dyDescent="0.2">
      <c r="A171" s="54" t="str">
        <f>IF(C171="","",_xlfn.AGGREGATE(3,3,$C$11:C171))</f>
        <v/>
      </c>
      <c r="B171" s="142" t="str">
        <f>IF(LEFT(SDCT!B164,3)='STH NB'!$F$6,SDCT!C164,"")</f>
        <v/>
      </c>
      <c r="C171" s="142" t="str">
        <f>IF(LEFT(SDCT!B164,3)='STH NB'!$F$6,SDCT!B164,"")</f>
        <v/>
      </c>
      <c r="D171" s="112">
        <f>IF(LEFT(SDCT!B164,3)='STH NB'!$F$6,SDCT!F164,0)</f>
        <v>0</v>
      </c>
      <c r="E171" s="112">
        <f>IF(LEFT(SDCT!B164,3)='STH NB'!$F$6,SDCT!G164,0)</f>
        <v>0</v>
      </c>
      <c r="F171" s="112">
        <f>IF(C171="",0,SUMIF(PS!$F$3:$F$1637,'STH NB'!C171,PS!$J$3:$J$1637))</f>
        <v>0</v>
      </c>
      <c r="G171" s="112">
        <f>IF(C171="",0,SUMIF(PS!$G$3:$G$1637,'STH NB'!C171,PS!$J$3:$J$1637))</f>
        <v>0</v>
      </c>
      <c r="H171" s="112">
        <f t="shared" si="4"/>
        <v>0</v>
      </c>
      <c r="I171" s="112">
        <f t="shared" si="5"/>
        <v>0</v>
      </c>
    </row>
    <row r="172" spans="1:9" customFormat="1" ht="16.5" hidden="1" x14ac:dyDescent="0.2">
      <c r="A172" s="54" t="str">
        <f>IF(C172="","",_xlfn.AGGREGATE(3,3,$C$11:C172))</f>
        <v/>
      </c>
      <c r="B172" s="142" t="str">
        <f>IF(LEFT(SDCT!B165,3)='STH NB'!$F$6,SDCT!C165,"")</f>
        <v/>
      </c>
      <c r="C172" s="142" t="str">
        <f>IF(LEFT(SDCT!B165,3)='STH NB'!$F$6,SDCT!B165,"")</f>
        <v/>
      </c>
      <c r="D172" s="112">
        <f>IF(LEFT(SDCT!B165,3)='STH NB'!$F$6,SDCT!F165,0)</f>
        <v>0</v>
      </c>
      <c r="E172" s="112">
        <f>IF(LEFT(SDCT!B165,3)='STH NB'!$F$6,SDCT!G165,0)</f>
        <v>0</v>
      </c>
      <c r="F172" s="112">
        <f>IF(C172="",0,SUMIF(PS!$F$3:$F$1637,'STH NB'!C172,PS!$J$3:$J$1637))</f>
        <v>0</v>
      </c>
      <c r="G172" s="112">
        <f>IF(C172="",0,SUMIF(PS!$G$3:$G$1637,'STH NB'!C172,PS!$J$3:$J$1637))</f>
        <v>0</v>
      </c>
      <c r="H172" s="112">
        <f t="shared" si="4"/>
        <v>0</v>
      </c>
      <c r="I172" s="112">
        <f t="shared" si="5"/>
        <v>0</v>
      </c>
    </row>
    <row r="173" spans="1:9" customFormat="1" ht="16.5" hidden="1" x14ac:dyDescent="0.2">
      <c r="A173" s="54" t="str">
        <f>IF(C173="","",_xlfn.AGGREGATE(3,3,$C$11:C173))</f>
        <v/>
      </c>
      <c r="B173" s="142" t="str">
        <f>IF(LEFT(SDCT!B166,3)='STH NB'!$F$6,SDCT!C166,"")</f>
        <v/>
      </c>
      <c r="C173" s="142" t="str">
        <f>IF(LEFT(SDCT!B166,3)='STH NB'!$F$6,SDCT!B166,"")</f>
        <v/>
      </c>
      <c r="D173" s="112">
        <f>IF(LEFT(SDCT!B166,3)='STH NB'!$F$6,SDCT!F166,0)</f>
        <v>0</v>
      </c>
      <c r="E173" s="112">
        <f>IF(LEFT(SDCT!B166,3)='STH NB'!$F$6,SDCT!G166,0)</f>
        <v>0</v>
      </c>
      <c r="F173" s="112">
        <f>IF(C173="",0,SUMIF(PS!$F$3:$F$1637,'STH NB'!C173,PS!$J$3:$J$1637))</f>
        <v>0</v>
      </c>
      <c r="G173" s="112">
        <f>IF(C173="",0,SUMIF(PS!$G$3:$G$1637,'STH NB'!C173,PS!$J$3:$J$1637))</f>
        <v>0</v>
      </c>
      <c r="H173" s="112">
        <f t="shared" si="4"/>
        <v>0</v>
      </c>
      <c r="I173" s="112">
        <f t="shared" si="5"/>
        <v>0</v>
      </c>
    </row>
    <row r="174" spans="1:9" customFormat="1" ht="16.5" hidden="1" x14ac:dyDescent="0.2">
      <c r="A174" s="54" t="str">
        <f>IF(C174="","",_xlfn.AGGREGATE(3,3,$C$11:C174))</f>
        <v/>
      </c>
      <c r="B174" s="142" t="str">
        <f>IF(LEFT(SDCT!B167,3)='STH NB'!$F$6,SDCT!C167,"")</f>
        <v/>
      </c>
      <c r="C174" s="142" t="str">
        <f>IF(LEFT(SDCT!B167,3)='STH NB'!$F$6,SDCT!B167,"")</f>
        <v/>
      </c>
      <c r="D174" s="112">
        <f>IF(LEFT(SDCT!B167,3)='STH NB'!$F$6,SDCT!F167,0)</f>
        <v>0</v>
      </c>
      <c r="E174" s="112">
        <f>IF(LEFT(SDCT!B167,3)='STH NB'!$F$6,SDCT!G167,0)</f>
        <v>0</v>
      </c>
      <c r="F174" s="112">
        <f>IF(C174="",0,SUMIF(PS!$F$3:$F$1637,'STH NB'!C174,PS!$J$3:$J$1637))</f>
        <v>0</v>
      </c>
      <c r="G174" s="112">
        <f>IF(C174="",0,SUMIF(PS!$G$3:$G$1637,'STH NB'!C174,PS!$J$3:$J$1637))</f>
        <v>0</v>
      </c>
      <c r="H174" s="112">
        <f t="shared" si="4"/>
        <v>0</v>
      </c>
      <c r="I174" s="112">
        <f t="shared" si="5"/>
        <v>0</v>
      </c>
    </row>
    <row r="175" spans="1:9" customFormat="1" ht="16.5" hidden="1" x14ac:dyDescent="0.2">
      <c r="A175" s="54" t="str">
        <f>IF(C175="","",_xlfn.AGGREGATE(3,3,$C$11:C175))</f>
        <v/>
      </c>
      <c r="B175" s="142" t="str">
        <f>IF(LEFT(SDCT!B168,3)='STH NB'!$F$6,SDCT!C168,"")</f>
        <v/>
      </c>
      <c r="C175" s="142" t="str">
        <f>IF(LEFT(SDCT!B168,3)='STH NB'!$F$6,SDCT!B168,"")</f>
        <v/>
      </c>
      <c r="D175" s="112">
        <f>IF(LEFT(SDCT!B168,3)='STH NB'!$F$6,SDCT!F168,0)</f>
        <v>0</v>
      </c>
      <c r="E175" s="112">
        <f>IF(LEFT(SDCT!B168,3)='STH NB'!$F$6,SDCT!G168,0)</f>
        <v>0</v>
      </c>
      <c r="F175" s="112">
        <f>IF(C175="",0,SUMIF(PS!$F$3:$F$1637,'STH NB'!C175,PS!$J$3:$J$1637))</f>
        <v>0</v>
      </c>
      <c r="G175" s="112">
        <f>IF(C175="",0,SUMIF(PS!$G$3:$G$1637,'STH NB'!C175,PS!$J$3:$J$1637))</f>
        <v>0</v>
      </c>
      <c r="H175" s="112">
        <f t="shared" si="4"/>
        <v>0</v>
      </c>
      <c r="I175" s="112">
        <f t="shared" si="5"/>
        <v>0</v>
      </c>
    </row>
    <row r="176" spans="1:9" customFormat="1" ht="16.5" hidden="1" x14ac:dyDescent="0.2">
      <c r="A176" s="54" t="str">
        <f>IF(C176="","",_xlfn.AGGREGATE(3,3,$C$11:C176))</f>
        <v/>
      </c>
      <c r="B176" s="142" t="str">
        <f>IF(LEFT(SDCT!B169,3)='STH NB'!$F$6,SDCT!C169,"")</f>
        <v/>
      </c>
      <c r="C176" s="142" t="str">
        <f>IF(LEFT(SDCT!B169,3)='STH NB'!$F$6,SDCT!B169,"")</f>
        <v/>
      </c>
      <c r="D176" s="112">
        <f>IF(LEFT(SDCT!B169,3)='STH NB'!$F$6,SDCT!F169,0)</f>
        <v>0</v>
      </c>
      <c r="E176" s="112">
        <f>IF(LEFT(SDCT!B169,3)='STH NB'!$F$6,SDCT!G169,0)</f>
        <v>0</v>
      </c>
      <c r="F176" s="112">
        <f>IF(C176="",0,SUMIF(PS!$F$3:$F$1637,'STH NB'!C176,PS!$J$3:$J$1637))</f>
        <v>0</v>
      </c>
      <c r="G176" s="112">
        <f>IF(C176="",0,SUMIF(PS!$G$3:$G$1637,'STH NB'!C176,PS!$J$3:$J$1637))</f>
        <v>0</v>
      </c>
      <c r="H176" s="112">
        <f t="shared" si="4"/>
        <v>0</v>
      </c>
      <c r="I176" s="112">
        <f t="shared" si="5"/>
        <v>0</v>
      </c>
    </row>
    <row r="177" spans="1:9" customFormat="1" ht="16.5" hidden="1" x14ac:dyDescent="0.2">
      <c r="A177" s="54" t="str">
        <f>IF(C177="","",_xlfn.AGGREGATE(3,3,$C$11:C177))</f>
        <v/>
      </c>
      <c r="B177" s="142" t="str">
        <f>IF(LEFT(SDCT!B170,3)='STH NB'!$F$6,SDCT!C170,"")</f>
        <v/>
      </c>
      <c r="C177" s="142" t="str">
        <f>IF(LEFT(SDCT!B170,3)='STH NB'!$F$6,SDCT!B170,"")</f>
        <v/>
      </c>
      <c r="D177" s="112">
        <f>IF(LEFT(SDCT!B170,3)='STH NB'!$F$6,SDCT!F170,0)</f>
        <v>0</v>
      </c>
      <c r="E177" s="112">
        <f>IF(LEFT(SDCT!B170,3)='STH NB'!$F$6,SDCT!G170,0)</f>
        <v>0</v>
      </c>
      <c r="F177" s="112">
        <f>IF(C177="",0,SUMIF(PS!$F$3:$F$1637,'STH NB'!C177,PS!$J$3:$J$1637))</f>
        <v>0</v>
      </c>
      <c r="G177" s="112">
        <f>IF(C177="",0,SUMIF(PS!$G$3:$G$1637,'STH NB'!C177,PS!$J$3:$J$1637))</f>
        <v>0</v>
      </c>
      <c r="H177" s="112">
        <f t="shared" si="4"/>
        <v>0</v>
      </c>
      <c r="I177" s="112">
        <f t="shared" si="5"/>
        <v>0</v>
      </c>
    </row>
    <row r="178" spans="1:9" customFormat="1" ht="16.5" hidden="1" x14ac:dyDescent="0.2">
      <c r="A178" s="54" t="str">
        <f>IF(C178="","",_xlfn.AGGREGATE(3,3,$C$11:C178))</f>
        <v/>
      </c>
      <c r="B178" s="142" t="str">
        <f>IF(LEFT(SDCT!B171,3)='STH NB'!$F$6,SDCT!C171,"")</f>
        <v/>
      </c>
      <c r="C178" s="142" t="str">
        <f>IF(LEFT(SDCT!B171,3)='STH NB'!$F$6,SDCT!B171,"")</f>
        <v/>
      </c>
      <c r="D178" s="112">
        <f>IF(LEFT(SDCT!B171,3)='STH NB'!$F$6,SDCT!F171,0)</f>
        <v>0</v>
      </c>
      <c r="E178" s="112">
        <f>IF(LEFT(SDCT!B171,3)='STH NB'!$F$6,SDCT!G171,0)</f>
        <v>0</v>
      </c>
      <c r="F178" s="112">
        <f>IF(C178="",0,SUMIF(PS!$F$3:$F$1637,'STH NB'!C178,PS!$J$3:$J$1637))</f>
        <v>0</v>
      </c>
      <c r="G178" s="112">
        <f>IF(C178="",0,SUMIF(PS!$G$3:$G$1637,'STH NB'!C178,PS!$J$3:$J$1637))</f>
        <v>0</v>
      </c>
      <c r="H178" s="112">
        <f t="shared" si="4"/>
        <v>0</v>
      </c>
      <c r="I178" s="112">
        <f t="shared" si="5"/>
        <v>0</v>
      </c>
    </row>
    <row r="179" spans="1:9" customFormat="1" ht="16.5" hidden="1" x14ac:dyDescent="0.2">
      <c r="A179" s="54" t="str">
        <f>IF(C179="","",_xlfn.AGGREGATE(3,3,$C$11:C179))</f>
        <v/>
      </c>
      <c r="B179" s="142" t="str">
        <f>IF(LEFT(SDCT!B172,3)='STH NB'!$F$6,SDCT!C172,"")</f>
        <v/>
      </c>
      <c r="C179" s="142" t="str">
        <f>IF(LEFT(SDCT!B172,3)='STH NB'!$F$6,SDCT!B172,"")</f>
        <v/>
      </c>
      <c r="D179" s="112">
        <f>IF(LEFT(SDCT!B172,3)='STH NB'!$F$6,SDCT!F172,0)</f>
        <v>0</v>
      </c>
      <c r="E179" s="112">
        <f>IF(LEFT(SDCT!B172,3)='STH NB'!$F$6,SDCT!G172,0)</f>
        <v>0</v>
      </c>
      <c r="F179" s="112">
        <f>IF(C179="",0,SUMIF(PS!$F$3:$F$1637,'STH NB'!C179,PS!$J$3:$J$1637))</f>
        <v>0</v>
      </c>
      <c r="G179" s="112">
        <f>IF(C179="",0,SUMIF(PS!$G$3:$G$1637,'STH NB'!C179,PS!$J$3:$J$1637))</f>
        <v>0</v>
      </c>
      <c r="H179" s="112">
        <f t="shared" si="4"/>
        <v>0</v>
      </c>
      <c r="I179" s="112">
        <f t="shared" si="5"/>
        <v>0</v>
      </c>
    </row>
    <row r="180" spans="1:9" customFormat="1" ht="16.5" hidden="1" x14ac:dyDescent="0.2">
      <c r="A180" s="54" t="str">
        <f>IF(C180="","",_xlfn.AGGREGATE(3,3,$C$11:C180))</f>
        <v/>
      </c>
      <c r="B180" s="142" t="str">
        <f>IF(LEFT(SDCT!B173,3)='STH NB'!$F$6,SDCT!C173,"")</f>
        <v/>
      </c>
      <c r="C180" s="142" t="str">
        <f>IF(LEFT(SDCT!B173,3)='STH NB'!$F$6,SDCT!B173,"")</f>
        <v/>
      </c>
      <c r="D180" s="112">
        <f>IF(LEFT(SDCT!B173,3)='STH NB'!$F$6,SDCT!F173,0)</f>
        <v>0</v>
      </c>
      <c r="E180" s="112">
        <f>IF(LEFT(SDCT!B173,3)='STH NB'!$F$6,SDCT!G173,0)</f>
        <v>0</v>
      </c>
      <c r="F180" s="112">
        <f>IF(C180="",0,SUMIF(PS!$F$3:$F$1637,'STH NB'!C180,PS!$J$3:$J$1637))</f>
        <v>0</v>
      </c>
      <c r="G180" s="112">
        <f>IF(C180="",0,SUMIF(PS!$G$3:$G$1637,'STH NB'!C180,PS!$J$3:$J$1637))</f>
        <v>0</v>
      </c>
      <c r="H180" s="112">
        <f t="shared" si="4"/>
        <v>0</v>
      </c>
      <c r="I180" s="112">
        <f t="shared" si="5"/>
        <v>0</v>
      </c>
    </row>
    <row r="181" spans="1:9" customFormat="1" ht="16.5" hidden="1" x14ac:dyDescent="0.2">
      <c r="A181" s="54" t="str">
        <f>IF(C181="","",_xlfn.AGGREGATE(3,3,$C$11:C181))</f>
        <v/>
      </c>
      <c r="B181" s="142" t="str">
        <f>IF(LEFT(SDCT!B174,3)='STH NB'!$F$6,SDCT!C174,"")</f>
        <v/>
      </c>
      <c r="C181" s="142" t="str">
        <f>IF(LEFT(SDCT!B174,3)='STH NB'!$F$6,SDCT!B174,"")</f>
        <v/>
      </c>
      <c r="D181" s="112">
        <f>IF(LEFT(SDCT!B174,3)='STH NB'!$F$6,SDCT!F174,0)</f>
        <v>0</v>
      </c>
      <c r="E181" s="112">
        <f>IF(LEFT(SDCT!B174,3)='STH NB'!$F$6,SDCT!G174,0)</f>
        <v>0</v>
      </c>
      <c r="F181" s="112">
        <f>IF(C181="",0,SUMIF(PS!$F$3:$F$1637,'STH NB'!C181,PS!$J$3:$J$1637))</f>
        <v>0</v>
      </c>
      <c r="G181" s="112">
        <f>IF(C181="",0,SUMIF(PS!$G$3:$G$1637,'STH NB'!C181,PS!$J$3:$J$1637))</f>
        <v>0</v>
      </c>
      <c r="H181" s="112">
        <f t="shared" si="4"/>
        <v>0</v>
      </c>
      <c r="I181" s="112">
        <f t="shared" si="5"/>
        <v>0</v>
      </c>
    </row>
    <row r="182" spans="1:9" customFormat="1" ht="16.5" hidden="1" x14ac:dyDescent="0.2">
      <c r="A182" s="54" t="str">
        <f>IF(C182="","",_xlfn.AGGREGATE(3,3,$C$11:C182))</f>
        <v/>
      </c>
      <c r="B182" s="142" t="str">
        <f>IF(LEFT(SDCT!B175,3)='STH NB'!$F$6,SDCT!C175,"")</f>
        <v/>
      </c>
      <c r="C182" s="142" t="str">
        <f>IF(LEFT(SDCT!B175,3)='STH NB'!$F$6,SDCT!B175,"")</f>
        <v/>
      </c>
      <c r="D182" s="112">
        <f>IF(LEFT(SDCT!B175,3)='STH NB'!$F$6,SDCT!F175,0)</f>
        <v>0</v>
      </c>
      <c r="E182" s="112">
        <f>IF(LEFT(SDCT!B175,3)='STH NB'!$F$6,SDCT!G175,0)</f>
        <v>0</v>
      </c>
      <c r="F182" s="112">
        <f>IF(C182="",0,SUMIF(PS!$F$3:$F$1637,'STH NB'!C182,PS!$J$3:$J$1637))</f>
        <v>0</v>
      </c>
      <c r="G182" s="112">
        <f>IF(C182="",0,SUMIF(PS!$G$3:$G$1637,'STH NB'!C182,PS!$J$3:$J$1637))</f>
        <v>0</v>
      </c>
      <c r="H182" s="112">
        <f t="shared" si="4"/>
        <v>0</v>
      </c>
      <c r="I182" s="112">
        <f t="shared" si="5"/>
        <v>0</v>
      </c>
    </row>
    <row r="183" spans="1:9" customFormat="1" ht="16.5" hidden="1" x14ac:dyDescent="0.2">
      <c r="A183" s="54" t="str">
        <f>IF(C183="","",_xlfn.AGGREGATE(3,3,$C$11:C183))</f>
        <v/>
      </c>
      <c r="B183" s="142" t="str">
        <f>IF(LEFT(SDCT!B176,3)='STH NB'!$F$6,SDCT!C176,"")</f>
        <v/>
      </c>
      <c r="C183" s="142" t="str">
        <f>IF(LEFT(SDCT!B176,3)='STH NB'!$F$6,SDCT!B176,"")</f>
        <v/>
      </c>
      <c r="D183" s="112">
        <f>IF(LEFT(SDCT!B176,3)='STH NB'!$F$6,SDCT!F176,0)</f>
        <v>0</v>
      </c>
      <c r="E183" s="112">
        <f>IF(LEFT(SDCT!B176,3)='STH NB'!$F$6,SDCT!G176,0)</f>
        <v>0</v>
      </c>
      <c r="F183" s="112">
        <f>IF(C183="",0,SUMIF(PS!$F$3:$F$1637,'STH NB'!C183,PS!$J$3:$J$1637))</f>
        <v>0</v>
      </c>
      <c r="G183" s="112">
        <f>IF(C183="",0,SUMIF(PS!$G$3:$G$1637,'STH NB'!C183,PS!$J$3:$J$1637))</f>
        <v>0</v>
      </c>
      <c r="H183" s="112">
        <f t="shared" si="4"/>
        <v>0</v>
      </c>
      <c r="I183" s="112">
        <f t="shared" si="5"/>
        <v>0</v>
      </c>
    </row>
    <row r="184" spans="1:9" customFormat="1" ht="16.5" hidden="1" x14ac:dyDescent="0.2">
      <c r="A184" s="54" t="str">
        <f>IF(C184="","",_xlfn.AGGREGATE(3,3,$C$11:C184))</f>
        <v/>
      </c>
      <c r="B184" s="142" t="str">
        <f>IF(LEFT(SDCT!B177,3)='STH NB'!$F$6,SDCT!C177,"")</f>
        <v/>
      </c>
      <c r="C184" s="142" t="str">
        <f>IF(LEFT(SDCT!B177,3)='STH NB'!$F$6,SDCT!B177,"")</f>
        <v/>
      </c>
      <c r="D184" s="112">
        <f>IF(LEFT(SDCT!B177,3)='STH NB'!$F$6,SDCT!F177,0)</f>
        <v>0</v>
      </c>
      <c r="E184" s="112">
        <f>IF(LEFT(SDCT!B177,3)='STH NB'!$F$6,SDCT!G177,0)</f>
        <v>0</v>
      </c>
      <c r="F184" s="112">
        <f>IF(C184="",0,SUMIF(PS!$F$3:$F$1637,'STH NB'!C184,PS!$J$3:$J$1637))</f>
        <v>0</v>
      </c>
      <c r="G184" s="112">
        <f>IF(C184="",0,SUMIF(PS!$G$3:$G$1637,'STH NB'!C184,PS!$J$3:$J$1637))</f>
        <v>0</v>
      </c>
      <c r="H184" s="112">
        <f t="shared" si="4"/>
        <v>0</v>
      </c>
      <c r="I184" s="112">
        <f t="shared" si="5"/>
        <v>0</v>
      </c>
    </row>
    <row r="185" spans="1:9" customFormat="1" ht="16.5" hidden="1" x14ac:dyDescent="0.2">
      <c r="A185" s="54" t="str">
        <f>IF(C185="","",_xlfn.AGGREGATE(3,3,$C$11:C185))</f>
        <v/>
      </c>
      <c r="B185" s="142" t="str">
        <f>IF(LEFT(SDCT!B178,3)='STH NB'!$F$6,SDCT!C178,"")</f>
        <v/>
      </c>
      <c r="C185" s="142" t="str">
        <f>IF(LEFT(SDCT!B178,3)='STH NB'!$F$6,SDCT!B178,"")</f>
        <v/>
      </c>
      <c r="D185" s="112">
        <f>IF(LEFT(SDCT!B178,3)='STH NB'!$F$6,SDCT!F178,0)</f>
        <v>0</v>
      </c>
      <c r="E185" s="112">
        <f>IF(LEFT(SDCT!B178,3)='STH NB'!$F$6,SDCT!G178,0)</f>
        <v>0</v>
      </c>
      <c r="F185" s="112">
        <f>IF(C185="",0,SUMIF(PS!$F$3:$F$1637,'STH NB'!C185,PS!$J$3:$J$1637))</f>
        <v>0</v>
      </c>
      <c r="G185" s="112">
        <f>IF(C185="",0,SUMIF(PS!$G$3:$G$1637,'STH NB'!C185,PS!$J$3:$J$1637))</f>
        <v>0</v>
      </c>
      <c r="H185" s="112">
        <f t="shared" si="4"/>
        <v>0</v>
      </c>
      <c r="I185" s="112">
        <f t="shared" si="5"/>
        <v>0</v>
      </c>
    </row>
    <row r="186" spans="1:9" customFormat="1" ht="16.5" hidden="1" x14ac:dyDescent="0.2">
      <c r="A186" s="54" t="str">
        <f>IF(C186="","",_xlfn.AGGREGATE(3,3,$C$11:C186))</f>
        <v/>
      </c>
      <c r="B186" s="142" t="str">
        <f>IF(LEFT(SDCT!B179,3)='STH NB'!$F$6,SDCT!C179,"")</f>
        <v/>
      </c>
      <c r="C186" s="142" t="str">
        <f>IF(LEFT(SDCT!B179,3)='STH NB'!$F$6,SDCT!B179,"")</f>
        <v/>
      </c>
      <c r="D186" s="112">
        <f>IF(LEFT(SDCT!B179,3)='STH NB'!$F$6,SDCT!F179,0)</f>
        <v>0</v>
      </c>
      <c r="E186" s="112">
        <f>IF(LEFT(SDCT!B179,3)='STH NB'!$F$6,SDCT!G179,0)</f>
        <v>0</v>
      </c>
      <c r="F186" s="112">
        <f>IF(C186="",0,SUMIF(PS!$F$3:$F$1637,'STH NB'!C186,PS!$J$3:$J$1637))</f>
        <v>0</v>
      </c>
      <c r="G186" s="112">
        <f>IF(C186="",0,SUMIF(PS!$G$3:$G$1637,'STH NB'!C186,PS!$J$3:$J$1637))</f>
        <v>0</v>
      </c>
      <c r="H186" s="112">
        <f t="shared" si="4"/>
        <v>0</v>
      </c>
      <c r="I186" s="112">
        <f t="shared" si="5"/>
        <v>0</v>
      </c>
    </row>
    <row r="187" spans="1:9" customFormat="1" ht="16.5" hidden="1" x14ac:dyDescent="0.2">
      <c r="A187" s="54" t="str">
        <f>IF(C187="","",_xlfn.AGGREGATE(3,3,$C$11:C187))</f>
        <v/>
      </c>
      <c r="B187" s="142" t="str">
        <f>IF(LEFT(SDCT!B180,3)='STH NB'!$F$6,SDCT!C180,"")</f>
        <v/>
      </c>
      <c r="C187" s="142" t="str">
        <f>IF(LEFT(SDCT!B180,3)='STH NB'!$F$6,SDCT!B180,"")</f>
        <v/>
      </c>
      <c r="D187" s="112">
        <f>IF(LEFT(SDCT!B180,3)='STH NB'!$F$6,SDCT!F180,0)</f>
        <v>0</v>
      </c>
      <c r="E187" s="112">
        <f>IF(LEFT(SDCT!B180,3)='STH NB'!$F$6,SDCT!G180,0)</f>
        <v>0</v>
      </c>
      <c r="F187" s="112">
        <f>IF(C187="",0,SUMIF(PS!$F$3:$F$1637,'STH NB'!C187,PS!$J$3:$J$1637))</f>
        <v>0</v>
      </c>
      <c r="G187" s="112">
        <f>IF(C187="",0,SUMIF(PS!$G$3:$G$1637,'STH NB'!C187,PS!$J$3:$J$1637))</f>
        <v>0</v>
      </c>
      <c r="H187" s="112">
        <f t="shared" si="4"/>
        <v>0</v>
      </c>
      <c r="I187" s="112">
        <f t="shared" si="5"/>
        <v>0</v>
      </c>
    </row>
    <row r="188" spans="1:9" customFormat="1" ht="16.5" hidden="1" x14ac:dyDescent="0.2">
      <c r="A188" s="54" t="str">
        <f>IF(C188="","",_xlfn.AGGREGATE(3,3,$C$11:C188))</f>
        <v/>
      </c>
      <c r="B188" s="142" t="str">
        <f>IF(LEFT(SDCT!B181,3)='STH NB'!$F$6,SDCT!C181,"")</f>
        <v/>
      </c>
      <c r="C188" s="142" t="str">
        <f>IF(LEFT(SDCT!B181,3)='STH NB'!$F$6,SDCT!B181,"")</f>
        <v/>
      </c>
      <c r="D188" s="112">
        <f>IF(LEFT(SDCT!B181,3)='STH NB'!$F$6,SDCT!F181,0)</f>
        <v>0</v>
      </c>
      <c r="E188" s="112">
        <f>IF(LEFT(SDCT!B181,3)='STH NB'!$F$6,SDCT!G181,0)</f>
        <v>0</v>
      </c>
      <c r="F188" s="112">
        <f>IF(C188="",0,SUMIF(PS!$F$3:$F$1637,'STH NB'!C188,PS!$J$3:$J$1637))</f>
        <v>0</v>
      </c>
      <c r="G188" s="112">
        <f>IF(C188="",0,SUMIF(PS!$G$3:$G$1637,'STH NB'!C188,PS!$J$3:$J$1637))</f>
        <v>0</v>
      </c>
      <c r="H188" s="112">
        <f t="shared" si="4"/>
        <v>0</v>
      </c>
      <c r="I188" s="112">
        <f t="shared" si="5"/>
        <v>0</v>
      </c>
    </row>
    <row r="189" spans="1:9" customFormat="1" ht="16.5" hidden="1" x14ac:dyDescent="0.2">
      <c r="A189" s="54" t="str">
        <f>IF(C189="","",_xlfn.AGGREGATE(3,3,$C$11:C189))</f>
        <v/>
      </c>
      <c r="B189" s="142" t="str">
        <f>IF(LEFT(SDCT!B182,3)='STH NB'!$F$6,SDCT!C182,"")</f>
        <v/>
      </c>
      <c r="C189" s="142" t="str">
        <f>IF(LEFT(SDCT!B182,3)='STH NB'!$F$6,SDCT!B182,"")</f>
        <v/>
      </c>
      <c r="D189" s="112">
        <f>IF(LEFT(SDCT!B182,3)='STH NB'!$F$6,SDCT!F182,0)</f>
        <v>0</v>
      </c>
      <c r="E189" s="112">
        <f>IF(LEFT(SDCT!B182,3)='STH NB'!$F$6,SDCT!G182,0)</f>
        <v>0</v>
      </c>
      <c r="F189" s="112">
        <f>IF(C189="",0,SUMIF(PS!$F$3:$F$1637,'STH NB'!C189,PS!$J$3:$J$1637))</f>
        <v>0</v>
      </c>
      <c r="G189" s="112">
        <f>IF(C189="",0,SUMIF(PS!$G$3:$G$1637,'STH NB'!C189,PS!$J$3:$J$1637))</f>
        <v>0</v>
      </c>
      <c r="H189" s="112">
        <f t="shared" si="4"/>
        <v>0</v>
      </c>
      <c r="I189" s="112">
        <f t="shared" si="5"/>
        <v>0</v>
      </c>
    </row>
    <row r="190" spans="1:9" customFormat="1" ht="16.5" hidden="1" x14ac:dyDescent="0.2">
      <c r="A190" s="54" t="str">
        <f>IF(C190="","",_xlfn.AGGREGATE(3,3,$C$11:C190))</f>
        <v/>
      </c>
      <c r="B190" s="142" t="str">
        <f>IF(LEFT(SDCT!B183,3)='STH NB'!$F$6,SDCT!C183,"")</f>
        <v/>
      </c>
      <c r="C190" s="142" t="str">
        <f>IF(LEFT(SDCT!B183,3)='STH NB'!$F$6,SDCT!B183,"")</f>
        <v/>
      </c>
      <c r="D190" s="112">
        <f>IF(LEFT(SDCT!B183,3)='STH NB'!$F$6,SDCT!F183,0)</f>
        <v>0</v>
      </c>
      <c r="E190" s="112">
        <f>IF(LEFT(SDCT!B183,3)='STH NB'!$F$6,SDCT!G183,0)</f>
        <v>0</v>
      </c>
      <c r="F190" s="112">
        <f>IF(C190="",0,SUMIF(PS!$F$3:$F$1637,'STH NB'!C190,PS!$J$3:$J$1637))</f>
        <v>0</v>
      </c>
      <c r="G190" s="112">
        <f>IF(C190="",0,SUMIF(PS!$G$3:$G$1637,'STH NB'!C190,PS!$J$3:$J$1637))</f>
        <v>0</v>
      </c>
      <c r="H190" s="112">
        <f t="shared" si="4"/>
        <v>0</v>
      </c>
      <c r="I190" s="112">
        <f t="shared" si="5"/>
        <v>0</v>
      </c>
    </row>
    <row r="191" spans="1:9" customFormat="1" ht="16.5" hidden="1" x14ac:dyDescent="0.2">
      <c r="A191" s="54" t="str">
        <f>IF(C191="","",_xlfn.AGGREGATE(3,3,$C$11:C191))</f>
        <v/>
      </c>
      <c r="B191" s="142" t="str">
        <f>IF(LEFT(SDCT!B184,3)='STH NB'!$F$6,SDCT!C184,"")</f>
        <v/>
      </c>
      <c r="C191" s="142" t="str">
        <f>IF(LEFT(SDCT!B184,3)='STH NB'!$F$6,SDCT!B184,"")</f>
        <v/>
      </c>
      <c r="D191" s="112">
        <f>IF(LEFT(SDCT!B184,3)='STH NB'!$F$6,SDCT!F184,0)</f>
        <v>0</v>
      </c>
      <c r="E191" s="112">
        <f>IF(LEFT(SDCT!B184,3)='STH NB'!$F$6,SDCT!G184,0)</f>
        <v>0</v>
      </c>
      <c r="F191" s="112">
        <f>IF(C191="",0,SUMIF(PS!$F$3:$F$1637,'STH NB'!C191,PS!$J$3:$J$1637))</f>
        <v>0</v>
      </c>
      <c r="G191" s="112">
        <f>IF(C191="",0,SUMIF(PS!$G$3:$G$1637,'STH NB'!C191,PS!$J$3:$J$1637))</f>
        <v>0</v>
      </c>
      <c r="H191" s="112">
        <f t="shared" si="4"/>
        <v>0</v>
      </c>
      <c r="I191" s="112">
        <f t="shared" si="5"/>
        <v>0</v>
      </c>
    </row>
    <row r="192" spans="1:9" customFormat="1" ht="16.5" hidden="1" x14ac:dyDescent="0.2">
      <c r="A192" s="54" t="str">
        <f>IF(C192="","",_xlfn.AGGREGATE(3,3,$C$11:C192))</f>
        <v/>
      </c>
      <c r="B192" s="142" t="str">
        <f>IF(LEFT(SDCT!B185,3)='STH NB'!$F$6,SDCT!C185,"")</f>
        <v/>
      </c>
      <c r="C192" s="142" t="str">
        <f>IF(LEFT(SDCT!B185,3)='STH NB'!$F$6,SDCT!B185,"")</f>
        <v/>
      </c>
      <c r="D192" s="112">
        <f>IF(LEFT(SDCT!B185,3)='STH NB'!$F$6,SDCT!F185,0)</f>
        <v>0</v>
      </c>
      <c r="E192" s="112">
        <f>IF(LEFT(SDCT!B185,3)='STH NB'!$F$6,SDCT!G185,0)</f>
        <v>0</v>
      </c>
      <c r="F192" s="112">
        <f>IF(C192="",0,SUMIF(PS!$F$3:$F$1637,'STH NB'!C192,PS!$J$3:$J$1637))</f>
        <v>0</v>
      </c>
      <c r="G192" s="112">
        <f>IF(C192="",0,SUMIF(PS!$G$3:$G$1637,'STH NB'!C192,PS!$J$3:$J$1637))</f>
        <v>0</v>
      </c>
      <c r="H192" s="112">
        <f t="shared" si="4"/>
        <v>0</v>
      </c>
      <c r="I192" s="112">
        <f t="shared" si="5"/>
        <v>0</v>
      </c>
    </row>
    <row r="193" spans="1:9" customFormat="1" ht="16.5" hidden="1" x14ac:dyDescent="0.2">
      <c r="A193" s="54" t="str">
        <f>IF(C193="","",_xlfn.AGGREGATE(3,3,$C$11:C193))</f>
        <v/>
      </c>
      <c r="B193" s="142" t="str">
        <f>IF(LEFT(SDCT!B186,3)='STH NB'!$F$6,SDCT!C186,"")</f>
        <v/>
      </c>
      <c r="C193" s="142" t="str">
        <f>IF(LEFT(SDCT!B186,3)='STH NB'!$F$6,SDCT!B186,"")</f>
        <v/>
      </c>
      <c r="D193" s="112">
        <f>IF(LEFT(SDCT!B186,3)='STH NB'!$F$6,SDCT!F186,0)</f>
        <v>0</v>
      </c>
      <c r="E193" s="112">
        <f>IF(LEFT(SDCT!B186,3)='STH NB'!$F$6,SDCT!G186,0)</f>
        <v>0</v>
      </c>
      <c r="F193" s="112">
        <f>IF(C193="",0,SUMIF(PS!$F$3:$F$1637,'STH NB'!C193,PS!$J$3:$J$1637))</f>
        <v>0</v>
      </c>
      <c r="G193" s="112">
        <f>IF(C193="",0,SUMIF(PS!$G$3:$G$1637,'STH NB'!C193,PS!$J$3:$J$1637))</f>
        <v>0</v>
      </c>
      <c r="H193" s="112">
        <f t="shared" si="4"/>
        <v>0</v>
      </c>
      <c r="I193" s="112">
        <f t="shared" si="5"/>
        <v>0</v>
      </c>
    </row>
    <row r="194" spans="1:9" customFormat="1" ht="16.5" hidden="1" x14ac:dyDescent="0.2">
      <c r="A194" s="54" t="str">
        <f>IF(C194="","",_xlfn.AGGREGATE(3,3,$C$11:C194))</f>
        <v/>
      </c>
      <c r="B194" s="142" t="str">
        <f>IF(LEFT(SDCT!B187,3)='STH NB'!$F$6,SDCT!C187,"")</f>
        <v/>
      </c>
      <c r="C194" s="142" t="str">
        <f>IF(LEFT(SDCT!B187,3)='STH NB'!$F$6,SDCT!B187,"")</f>
        <v/>
      </c>
      <c r="D194" s="112">
        <f>IF(LEFT(SDCT!B187,3)='STH NB'!$F$6,SDCT!F187,0)</f>
        <v>0</v>
      </c>
      <c r="E194" s="112">
        <f>IF(LEFT(SDCT!B187,3)='STH NB'!$F$6,SDCT!G187,0)</f>
        <v>0</v>
      </c>
      <c r="F194" s="112">
        <f>IF(C194="",0,SUMIF(PS!$F$3:$F$1637,'STH NB'!C194,PS!$J$3:$J$1637))</f>
        <v>0</v>
      </c>
      <c r="G194" s="112">
        <f>IF(C194="",0,SUMIF(PS!$G$3:$G$1637,'STH NB'!C194,PS!$J$3:$J$1637))</f>
        <v>0</v>
      </c>
      <c r="H194" s="112">
        <f t="shared" si="4"/>
        <v>0</v>
      </c>
      <c r="I194" s="112">
        <f t="shared" si="5"/>
        <v>0</v>
      </c>
    </row>
    <row r="195" spans="1:9" customFormat="1" ht="16.5" hidden="1" x14ac:dyDescent="0.2">
      <c r="A195" s="54" t="str">
        <f>IF(C195="","",_xlfn.AGGREGATE(3,3,$C$11:C195))</f>
        <v/>
      </c>
      <c r="B195" s="142" t="str">
        <f>IF(LEFT(SDCT!B188,3)='STH NB'!$F$6,SDCT!C188,"")</f>
        <v/>
      </c>
      <c r="C195" s="142" t="str">
        <f>IF(LEFT(SDCT!B188,3)='STH NB'!$F$6,SDCT!B188,"")</f>
        <v/>
      </c>
      <c r="D195" s="112">
        <f>IF(LEFT(SDCT!B188,3)='STH NB'!$F$6,SDCT!F188,0)</f>
        <v>0</v>
      </c>
      <c r="E195" s="112">
        <f>IF(LEFT(SDCT!B188,3)='STH NB'!$F$6,SDCT!G188,0)</f>
        <v>0</v>
      </c>
      <c r="F195" s="112">
        <f>IF(C195="",0,SUMIF(PS!$F$3:$F$1637,'STH NB'!C195,PS!$J$3:$J$1637))</f>
        <v>0</v>
      </c>
      <c r="G195" s="112">
        <f>IF(C195="",0,SUMIF(PS!$G$3:$G$1637,'STH NB'!C195,PS!$J$3:$J$1637))</f>
        <v>0</v>
      </c>
      <c r="H195" s="112">
        <f t="shared" si="4"/>
        <v>0</v>
      </c>
      <c r="I195" s="112">
        <f t="shared" si="5"/>
        <v>0</v>
      </c>
    </row>
    <row r="196" spans="1:9" customFormat="1" ht="16.5" hidden="1" x14ac:dyDescent="0.2">
      <c r="A196" s="54" t="str">
        <f>IF(C196="","",_xlfn.AGGREGATE(3,3,$C$11:C196))</f>
        <v/>
      </c>
      <c r="B196" s="142" t="str">
        <f>IF(LEFT(SDCT!B189,3)='STH NB'!$F$6,SDCT!C189,"")</f>
        <v/>
      </c>
      <c r="C196" s="142" t="str">
        <f>IF(LEFT(SDCT!B189,3)='STH NB'!$F$6,SDCT!B189,"")</f>
        <v/>
      </c>
      <c r="D196" s="112">
        <f>IF(LEFT(SDCT!B189,3)='STH NB'!$F$6,SDCT!F189,0)</f>
        <v>0</v>
      </c>
      <c r="E196" s="112">
        <f>IF(LEFT(SDCT!B189,3)='STH NB'!$F$6,SDCT!G189,0)</f>
        <v>0</v>
      </c>
      <c r="F196" s="112">
        <f>IF(C196="",0,SUMIF(PS!$F$3:$F$1637,'STH NB'!C196,PS!$J$3:$J$1637))</f>
        <v>0</v>
      </c>
      <c r="G196" s="112">
        <f>IF(C196="",0,SUMIF(PS!$G$3:$G$1637,'STH NB'!C196,PS!$J$3:$J$1637))</f>
        <v>0</v>
      </c>
      <c r="H196" s="112">
        <f t="shared" si="4"/>
        <v>0</v>
      </c>
      <c r="I196" s="112">
        <f t="shared" si="5"/>
        <v>0</v>
      </c>
    </row>
    <row r="197" spans="1:9" customFormat="1" ht="16.5" hidden="1" x14ac:dyDescent="0.2">
      <c r="A197" s="54" t="str">
        <f>IF(C197="","",_xlfn.AGGREGATE(3,3,$C$11:C197))</f>
        <v/>
      </c>
      <c r="B197" s="142" t="str">
        <f>IF(LEFT(SDCT!B190,3)='STH NB'!$F$6,SDCT!C190,"")</f>
        <v/>
      </c>
      <c r="C197" s="142" t="str">
        <f>IF(LEFT(SDCT!B190,3)='STH NB'!$F$6,SDCT!B190,"")</f>
        <v/>
      </c>
      <c r="D197" s="112">
        <f>IF(LEFT(SDCT!B190,3)='STH NB'!$F$6,SDCT!F190,0)</f>
        <v>0</v>
      </c>
      <c r="E197" s="112">
        <f>IF(LEFT(SDCT!B190,3)='STH NB'!$F$6,SDCT!G190,0)</f>
        <v>0</v>
      </c>
      <c r="F197" s="112">
        <f>IF(C197="",0,SUMIF(PS!$F$3:$F$1637,'STH NB'!C197,PS!$J$3:$J$1637))</f>
        <v>0</v>
      </c>
      <c r="G197" s="112">
        <f>IF(C197="",0,SUMIF(PS!$G$3:$G$1637,'STH NB'!C197,PS!$J$3:$J$1637))</f>
        <v>0</v>
      </c>
      <c r="H197" s="112">
        <f t="shared" si="4"/>
        <v>0</v>
      </c>
      <c r="I197" s="112">
        <f t="shared" si="5"/>
        <v>0</v>
      </c>
    </row>
    <row r="198" spans="1:9" customFormat="1" ht="16.5" hidden="1" x14ac:dyDescent="0.2">
      <c r="A198" s="54" t="str">
        <f>IF(C198="","",_xlfn.AGGREGATE(3,3,$C$11:C198))</f>
        <v/>
      </c>
      <c r="B198" s="142" t="str">
        <f>IF(LEFT(SDCT!B191,3)='STH NB'!$F$6,SDCT!C191,"")</f>
        <v/>
      </c>
      <c r="C198" s="142" t="str">
        <f>IF(LEFT(SDCT!B191,3)='STH NB'!$F$6,SDCT!B191,"")</f>
        <v/>
      </c>
      <c r="D198" s="112">
        <f>IF(LEFT(SDCT!B191,3)='STH NB'!$F$6,SDCT!F191,0)</f>
        <v>0</v>
      </c>
      <c r="E198" s="112">
        <f>IF(LEFT(SDCT!B191,3)='STH NB'!$F$6,SDCT!G191,0)</f>
        <v>0</v>
      </c>
      <c r="F198" s="112">
        <f>IF(C198="",0,SUMIF(PS!$F$3:$F$1637,'STH NB'!C198,PS!$J$3:$J$1637))</f>
        <v>0</v>
      </c>
      <c r="G198" s="112">
        <f>IF(C198="",0,SUMIF(PS!$G$3:$G$1637,'STH NB'!C198,PS!$J$3:$J$1637))</f>
        <v>0</v>
      </c>
      <c r="H198" s="112">
        <f t="shared" si="4"/>
        <v>0</v>
      </c>
      <c r="I198" s="112">
        <f t="shared" si="5"/>
        <v>0</v>
      </c>
    </row>
    <row r="199" spans="1:9" customFormat="1" ht="16.5" hidden="1" x14ac:dyDescent="0.2">
      <c r="A199" s="54" t="str">
        <f>IF(C199="","",_xlfn.AGGREGATE(3,3,$C$11:C199))</f>
        <v/>
      </c>
      <c r="B199" s="142" t="str">
        <f>IF(LEFT(SDCT!B192,3)='STH NB'!$F$6,SDCT!C192,"")</f>
        <v/>
      </c>
      <c r="C199" s="142" t="str">
        <f>IF(LEFT(SDCT!B192,3)='STH NB'!$F$6,SDCT!B192,"")</f>
        <v/>
      </c>
      <c r="D199" s="112">
        <f>IF(LEFT(SDCT!B192,3)='STH NB'!$F$6,SDCT!F192,0)</f>
        <v>0</v>
      </c>
      <c r="E199" s="112">
        <f>IF(LEFT(SDCT!B192,3)='STH NB'!$F$6,SDCT!G192,0)</f>
        <v>0</v>
      </c>
      <c r="F199" s="112">
        <f>IF(C199="",0,SUMIF(PS!$F$3:$F$1637,'STH NB'!C199,PS!$J$3:$J$1637))</f>
        <v>0</v>
      </c>
      <c r="G199" s="112">
        <f>IF(C199="",0,SUMIF(PS!$G$3:$G$1637,'STH NB'!C199,PS!$J$3:$J$1637))</f>
        <v>0</v>
      </c>
      <c r="H199" s="112">
        <f t="shared" si="4"/>
        <v>0</v>
      </c>
      <c r="I199" s="112">
        <f t="shared" si="5"/>
        <v>0</v>
      </c>
    </row>
    <row r="200" spans="1:9" customFormat="1" ht="16.5" hidden="1" x14ac:dyDescent="0.2">
      <c r="A200" s="54" t="str">
        <f>IF(C200="","",_xlfn.AGGREGATE(3,3,$C$11:C200))</f>
        <v/>
      </c>
      <c r="B200" s="142" t="str">
        <f>IF(LEFT(SDCT!B193,3)='STH NB'!$F$6,SDCT!C193,"")</f>
        <v/>
      </c>
      <c r="C200" s="142" t="str">
        <f>IF(LEFT(SDCT!B193,3)='STH NB'!$F$6,SDCT!B193,"")</f>
        <v/>
      </c>
      <c r="D200" s="112">
        <f>IF(LEFT(SDCT!B193,3)='STH NB'!$F$6,SDCT!F193,0)</f>
        <v>0</v>
      </c>
      <c r="E200" s="112">
        <f>IF(LEFT(SDCT!B193,3)='STH NB'!$F$6,SDCT!G193,0)</f>
        <v>0</v>
      </c>
      <c r="F200" s="112">
        <f>IF(C200="",0,SUMIF(PS!$F$3:$F$1637,'STH NB'!C200,PS!$J$3:$J$1637))</f>
        <v>0</v>
      </c>
      <c r="G200" s="112">
        <f>IF(C200="",0,SUMIF(PS!$G$3:$G$1637,'STH NB'!C200,PS!$J$3:$J$1637))</f>
        <v>0</v>
      </c>
      <c r="H200" s="112">
        <f t="shared" si="4"/>
        <v>0</v>
      </c>
      <c r="I200" s="112">
        <f t="shared" si="5"/>
        <v>0</v>
      </c>
    </row>
    <row r="201" spans="1:9" customFormat="1" ht="16.5" hidden="1" x14ac:dyDescent="0.2">
      <c r="A201" s="54" t="str">
        <f>IF(C201="","",_xlfn.AGGREGATE(3,3,$C$11:C201))</f>
        <v/>
      </c>
      <c r="B201" s="142" t="str">
        <f>IF(LEFT(SDCT!B194,3)='STH NB'!$F$6,SDCT!C194,"")</f>
        <v/>
      </c>
      <c r="C201" s="142" t="str">
        <f>IF(LEFT(SDCT!B194,3)='STH NB'!$F$6,SDCT!B194,"")</f>
        <v/>
      </c>
      <c r="D201" s="112">
        <f>IF(LEFT(SDCT!B194,3)='STH NB'!$F$6,SDCT!F194,0)</f>
        <v>0</v>
      </c>
      <c r="E201" s="112">
        <f>IF(LEFT(SDCT!B194,3)='STH NB'!$F$6,SDCT!G194,0)</f>
        <v>0</v>
      </c>
      <c r="F201" s="112">
        <f>IF(C201="",0,SUMIF(PS!$F$3:$F$1637,'STH NB'!C201,PS!$J$3:$J$1637))</f>
        <v>0</v>
      </c>
      <c r="G201" s="112">
        <f>IF(C201="",0,SUMIF(PS!$G$3:$G$1637,'STH NB'!C201,PS!$J$3:$J$1637))</f>
        <v>0</v>
      </c>
      <c r="H201" s="112">
        <f t="shared" si="4"/>
        <v>0</v>
      </c>
      <c r="I201" s="112">
        <f t="shared" si="5"/>
        <v>0</v>
      </c>
    </row>
    <row r="202" spans="1:9" customFormat="1" ht="16.5" hidden="1" x14ac:dyDescent="0.2">
      <c r="A202" s="54" t="str">
        <f>IF(C202="","",_xlfn.AGGREGATE(3,3,$C$11:C202))</f>
        <v/>
      </c>
      <c r="B202" s="142" t="str">
        <f>IF(LEFT(SDCT!B195,3)='STH NB'!$F$6,SDCT!C195,"")</f>
        <v/>
      </c>
      <c r="C202" s="142" t="str">
        <f>IF(LEFT(SDCT!B195,3)='STH NB'!$F$6,SDCT!B195,"")</f>
        <v/>
      </c>
      <c r="D202" s="112">
        <f>IF(LEFT(SDCT!B195,3)='STH NB'!$F$6,SDCT!F195,0)</f>
        <v>0</v>
      </c>
      <c r="E202" s="112">
        <f>IF(LEFT(SDCT!B195,3)='STH NB'!$F$6,SDCT!G195,0)</f>
        <v>0</v>
      </c>
      <c r="F202" s="112">
        <f>IF(C202="",0,SUMIF(PS!$F$3:$F$1637,'STH NB'!C202,PS!$J$3:$J$1637))</f>
        <v>0</v>
      </c>
      <c r="G202" s="112">
        <f>IF(C202="",0,SUMIF(PS!$G$3:$G$1637,'STH NB'!C202,PS!$J$3:$J$1637))</f>
        <v>0</v>
      </c>
      <c r="H202" s="112">
        <f t="shared" si="4"/>
        <v>0</v>
      </c>
      <c r="I202" s="112">
        <f t="shared" si="5"/>
        <v>0</v>
      </c>
    </row>
    <row r="203" spans="1:9" customFormat="1" ht="16.5" hidden="1" x14ac:dyDescent="0.2">
      <c r="A203" s="54" t="str">
        <f>IF(C203="","",_xlfn.AGGREGATE(3,3,$C$11:C203))</f>
        <v/>
      </c>
      <c r="B203" s="142" t="str">
        <f>IF(LEFT(SDCT!B196,3)='STH NB'!$F$6,SDCT!C196,"")</f>
        <v/>
      </c>
      <c r="C203" s="142" t="str">
        <f>IF(LEFT(SDCT!B196,3)='STH NB'!$F$6,SDCT!B196,"")</f>
        <v/>
      </c>
      <c r="D203" s="112">
        <f>IF(LEFT(SDCT!B196,3)='STH NB'!$F$6,SDCT!F196,0)</f>
        <v>0</v>
      </c>
      <c r="E203" s="112">
        <f>IF(LEFT(SDCT!B196,3)='STH NB'!$F$6,SDCT!G196,0)</f>
        <v>0</v>
      </c>
      <c r="F203" s="112">
        <f>IF(C203="",0,SUMIF(PS!$F$3:$F$1637,'STH NB'!C203,PS!$J$3:$J$1637))</f>
        <v>0</v>
      </c>
      <c r="G203" s="112">
        <f>IF(C203="",0,SUMIF(PS!$G$3:$G$1637,'STH NB'!C203,PS!$J$3:$J$1637))</f>
        <v>0</v>
      </c>
      <c r="H203" s="112">
        <f t="shared" si="4"/>
        <v>0</v>
      </c>
      <c r="I203" s="112">
        <f t="shared" si="5"/>
        <v>0</v>
      </c>
    </row>
    <row r="204" spans="1:9" customFormat="1" ht="16.5" hidden="1" x14ac:dyDescent="0.2">
      <c r="A204" s="54" t="str">
        <f>IF(C204="","",_xlfn.AGGREGATE(3,3,$C$11:C204))</f>
        <v/>
      </c>
      <c r="B204" s="142" t="str">
        <f>IF(LEFT(SDCT!B197,3)='STH NB'!$F$6,SDCT!C197,"")</f>
        <v/>
      </c>
      <c r="C204" s="142" t="str">
        <f>IF(LEFT(SDCT!B197,3)='STH NB'!$F$6,SDCT!B197,"")</f>
        <v/>
      </c>
      <c r="D204" s="112">
        <f>IF(LEFT(SDCT!B197,3)='STH NB'!$F$6,SDCT!F197,0)</f>
        <v>0</v>
      </c>
      <c r="E204" s="112">
        <f>IF(LEFT(SDCT!B197,3)='STH NB'!$F$6,SDCT!G197,0)</f>
        <v>0</v>
      </c>
      <c r="F204" s="112">
        <f>IF(C204="",0,SUMIF(PS!$F$3:$F$1637,'STH NB'!C204,PS!$J$3:$J$1637))</f>
        <v>0</v>
      </c>
      <c r="G204" s="112">
        <f>IF(C204="",0,SUMIF(PS!$G$3:$G$1637,'STH NB'!C204,PS!$J$3:$J$1637))</f>
        <v>0</v>
      </c>
      <c r="H204" s="112">
        <f t="shared" ref="H204:H249" si="6">MAX(D204-E204+F204-G204,0)</f>
        <v>0</v>
      </c>
      <c r="I204" s="112">
        <f t="shared" ref="I204:I249" si="7">MAX(E204-D204+G204-F204,0)</f>
        <v>0</v>
      </c>
    </row>
    <row r="205" spans="1:9" customFormat="1" ht="16.5" hidden="1" x14ac:dyDescent="0.2">
      <c r="A205" s="54" t="str">
        <f>IF(C205="","",_xlfn.AGGREGATE(3,3,$C$11:C205))</f>
        <v/>
      </c>
      <c r="B205" s="142" t="str">
        <f>IF(LEFT(SDCT!B198,3)='STH NB'!$F$6,SDCT!C198,"")</f>
        <v/>
      </c>
      <c r="C205" s="142" t="str">
        <f>IF(LEFT(SDCT!B198,3)='STH NB'!$F$6,SDCT!B198,"")</f>
        <v/>
      </c>
      <c r="D205" s="112">
        <f>IF(LEFT(SDCT!B198,3)='STH NB'!$F$6,SDCT!F198,0)</f>
        <v>0</v>
      </c>
      <c r="E205" s="112">
        <f>IF(LEFT(SDCT!B198,3)='STH NB'!$F$6,SDCT!G198,0)</f>
        <v>0</v>
      </c>
      <c r="F205" s="112">
        <f>IF(C205="",0,SUMIF(PS!$F$3:$F$1637,'STH NB'!C205,PS!$J$3:$J$1637))</f>
        <v>0</v>
      </c>
      <c r="G205" s="112">
        <f>IF(C205="",0,SUMIF(PS!$G$3:$G$1637,'STH NB'!C205,PS!$J$3:$J$1637))</f>
        <v>0</v>
      </c>
      <c r="H205" s="112">
        <f t="shared" si="6"/>
        <v>0</v>
      </c>
      <c r="I205" s="112">
        <f t="shared" si="7"/>
        <v>0</v>
      </c>
    </row>
    <row r="206" spans="1:9" customFormat="1" ht="16.5" hidden="1" x14ac:dyDescent="0.2">
      <c r="A206" s="54" t="str">
        <f>IF(C206="","",_xlfn.AGGREGATE(3,3,$C$11:C206))</f>
        <v/>
      </c>
      <c r="B206" s="142" t="str">
        <f>IF(LEFT(SDCT!B199,3)='STH NB'!$F$6,SDCT!C199,"")</f>
        <v/>
      </c>
      <c r="C206" s="142" t="str">
        <f>IF(LEFT(SDCT!B199,3)='STH NB'!$F$6,SDCT!B199,"")</f>
        <v/>
      </c>
      <c r="D206" s="112">
        <f>IF(LEFT(SDCT!B199,3)='STH NB'!$F$6,SDCT!F199,0)</f>
        <v>0</v>
      </c>
      <c r="E206" s="112">
        <f>IF(LEFT(SDCT!B199,3)='STH NB'!$F$6,SDCT!G199,0)</f>
        <v>0</v>
      </c>
      <c r="F206" s="112">
        <f>IF(C206="",0,SUMIF(PS!$F$3:$F$1637,'STH NB'!C206,PS!$J$3:$J$1637))</f>
        <v>0</v>
      </c>
      <c r="G206" s="112">
        <f>IF(C206="",0,SUMIF(PS!$G$3:$G$1637,'STH NB'!C206,PS!$J$3:$J$1637))</f>
        <v>0</v>
      </c>
      <c r="H206" s="112">
        <f t="shared" si="6"/>
        <v>0</v>
      </c>
      <c r="I206" s="112">
        <f t="shared" si="7"/>
        <v>0</v>
      </c>
    </row>
    <row r="207" spans="1:9" customFormat="1" ht="16.5" hidden="1" x14ac:dyDescent="0.2">
      <c r="A207" s="54" t="str">
        <f>IF(C207="","",_xlfn.AGGREGATE(3,3,$C$11:C207))</f>
        <v/>
      </c>
      <c r="B207" s="142" t="str">
        <f>IF(LEFT(SDCT!B200,3)='STH NB'!$F$6,SDCT!C200,"")</f>
        <v/>
      </c>
      <c r="C207" s="142" t="str">
        <f>IF(LEFT(SDCT!B200,3)='STH NB'!$F$6,SDCT!B200,"")</f>
        <v/>
      </c>
      <c r="D207" s="112">
        <f>IF(LEFT(SDCT!B200,3)='STH NB'!$F$6,SDCT!F200,0)</f>
        <v>0</v>
      </c>
      <c r="E207" s="112">
        <f>IF(LEFT(SDCT!B200,3)='STH NB'!$F$6,SDCT!G200,0)</f>
        <v>0</v>
      </c>
      <c r="F207" s="112">
        <f>IF(C207="",0,SUMIF(PS!$F$3:$F$1637,'STH NB'!C207,PS!$J$3:$J$1637))</f>
        <v>0</v>
      </c>
      <c r="G207" s="112">
        <f>IF(C207="",0,SUMIF(PS!$G$3:$G$1637,'STH NB'!C207,PS!$J$3:$J$1637))</f>
        <v>0</v>
      </c>
      <c r="H207" s="112">
        <f t="shared" si="6"/>
        <v>0</v>
      </c>
      <c r="I207" s="112">
        <f t="shared" si="7"/>
        <v>0</v>
      </c>
    </row>
    <row r="208" spans="1:9" customFormat="1" ht="16.5" hidden="1" x14ac:dyDescent="0.2">
      <c r="A208" s="54" t="str">
        <f>IF(C208="","",_xlfn.AGGREGATE(3,3,$C$11:C208))</f>
        <v/>
      </c>
      <c r="B208" s="142" t="str">
        <f>IF(LEFT(SDCT!B201,3)='STH NB'!$F$6,SDCT!C201,"")</f>
        <v/>
      </c>
      <c r="C208" s="142" t="str">
        <f>IF(LEFT(SDCT!B201,3)='STH NB'!$F$6,SDCT!B201,"")</f>
        <v/>
      </c>
      <c r="D208" s="112">
        <f>IF(LEFT(SDCT!B201,3)='STH NB'!$F$6,SDCT!F201,0)</f>
        <v>0</v>
      </c>
      <c r="E208" s="112">
        <f>IF(LEFT(SDCT!B201,3)='STH NB'!$F$6,SDCT!G201,0)</f>
        <v>0</v>
      </c>
      <c r="F208" s="112">
        <f>IF(C208="",0,SUMIF(PS!$F$3:$F$1637,'STH NB'!C208,PS!$J$3:$J$1637))</f>
        <v>0</v>
      </c>
      <c r="G208" s="112">
        <f>IF(C208="",0,SUMIF(PS!$G$3:$G$1637,'STH NB'!C208,PS!$J$3:$J$1637))</f>
        <v>0</v>
      </c>
      <c r="H208" s="112">
        <f t="shared" si="6"/>
        <v>0</v>
      </c>
      <c r="I208" s="112">
        <f t="shared" si="7"/>
        <v>0</v>
      </c>
    </row>
    <row r="209" spans="1:9" customFormat="1" ht="16.5" hidden="1" x14ac:dyDescent="0.2">
      <c r="A209" s="54" t="str">
        <f>IF(C209="","",_xlfn.AGGREGATE(3,3,$C$11:C209))</f>
        <v/>
      </c>
      <c r="B209" s="142" t="str">
        <f>IF(LEFT(SDCT!B202,3)='STH NB'!$F$6,SDCT!C202,"")</f>
        <v/>
      </c>
      <c r="C209" s="142" t="str">
        <f>IF(LEFT(SDCT!B202,3)='STH NB'!$F$6,SDCT!B202,"")</f>
        <v/>
      </c>
      <c r="D209" s="112">
        <f>IF(LEFT(SDCT!B202,3)='STH NB'!$F$6,SDCT!F202,0)</f>
        <v>0</v>
      </c>
      <c r="E209" s="112">
        <f>IF(LEFT(SDCT!B202,3)='STH NB'!$F$6,SDCT!G202,0)</f>
        <v>0</v>
      </c>
      <c r="F209" s="112">
        <f>IF(C209="",0,SUMIF(PS!$F$3:$F$1637,'STH NB'!C209,PS!$J$3:$J$1637))</f>
        <v>0</v>
      </c>
      <c r="G209" s="112">
        <f>IF(C209="",0,SUMIF(PS!$G$3:$G$1637,'STH NB'!C209,PS!$J$3:$J$1637))</f>
        <v>0</v>
      </c>
      <c r="H209" s="112">
        <f t="shared" si="6"/>
        <v>0</v>
      </c>
      <c r="I209" s="112">
        <f t="shared" si="7"/>
        <v>0</v>
      </c>
    </row>
    <row r="210" spans="1:9" customFormat="1" ht="16.5" hidden="1" x14ac:dyDescent="0.2">
      <c r="A210" s="54" t="str">
        <f>IF(C210="","",_xlfn.AGGREGATE(3,3,$C$11:C210))</f>
        <v/>
      </c>
      <c r="B210" s="142" t="str">
        <f>IF(LEFT(SDCT!B203,3)='STH NB'!$F$6,SDCT!C203,"")</f>
        <v/>
      </c>
      <c r="C210" s="142" t="str">
        <f>IF(LEFT(SDCT!B203,3)='STH NB'!$F$6,SDCT!B203,"")</f>
        <v/>
      </c>
      <c r="D210" s="112">
        <f>IF(LEFT(SDCT!B203,3)='STH NB'!$F$6,SDCT!F203,0)</f>
        <v>0</v>
      </c>
      <c r="E210" s="112">
        <f>IF(LEFT(SDCT!B203,3)='STH NB'!$F$6,SDCT!G203,0)</f>
        <v>0</v>
      </c>
      <c r="F210" s="112">
        <f>IF(C210="",0,SUMIF(PS!$F$3:$F$1637,'STH NB'!C210,PS!$J$3:$J$1637))</f>
        <v>0</v>
      </c>
      <c r="G210" s="112">
        <f>IF(C210="",0,SUMIF(PS!$G$3:$G$1637,'STH NB'!C210,PS!$J$3:$J$1637))</f>
        <v>0</v>
      </c>
      <c r="H210" s="112">
        <f t="shared" si="6"/>
        <v>0</v>
      </c>
      <c r="I210" s="112">
        <f t="shared" si="7"/>
        <v>0</v>
      </c>
    </row>
    <row r="211" spans="1:9" customFormat="1" ht="16.5" hidden="1" x14ac:dyDescent="0.2">
      <c r="A211" s="54" t="str">
        <f>IF(C211="","",_xlfn.AGGREGATE(3,3,$C$11:C211))</f>
        <v/>
      </c>
      <c r="B211" s="142" t="str">
        <f>IF(LEFT(SDCT!B204,3)='STH NB'!$F$6,SDCT!C204,"")</f>
        <v/>
      </c>
      <c r="C211" s="142" t="str">
        <f>IF(LEFT(SDCT!B204,3)='STH NB'!$F$6,SDCT!B204,"")</f>
        <v/>
      </c>
      <c r="D211" s="112">
        <f>IF(LEFT(SDCT!B204,3)='STH NB'!$F$6,SDCT!F204,0)</f>
        <v>0</v>
      </c>
      <c r="E211" s="112">
        <f>IF(LEFT(SDCT!B204,3)='STH NB'!$F$6,SDCT!G204,0)</f>
        <v>0</v>
      </c>
      <c r="F211" s="112">
        <f>IF(C211="",0,SUMIF(PS!$F$3:$F$1637,'STH NB'!C211,PS!$J$3:$J$1637))</f>
        <v>0</v>
      </c>
      <c r="G211" s="112">
        <f>IF(C211="",0,SUMIF(PS!$G$3:$G$1637,'STH NB'!C211,PS!$J$3:$J$1637))</f>
        <v>0</v>
      </c>
      <c r="H211" s="112">
        <f t="shared" si="6"/>
        <v>0</v>
      </c>
      <c r="I211" s="112">
        <f t="shared" si="7"/>
        <v>0</v>
      </c>
    </row>
    <row r="212" spans="1:9" customFormat="1" ht="16.5" hidden="1" x14ac:dyDescent="0.2">
      <c r="A212" s="54" t="str">
        <f>IF(C212="","",_xlfn.AGGREGATE(3,3,$C$11:C212))</f>
        <v/>
      </c>
      <c r="B212" s="142" t="str">
        <f>IF(LEFT(SDCT!B205,3)='STH NB'!$F$6,SDCT!C205,"")</f>
        <v/>
      </c>
      <c r="C212" s="142" t="str">
        <f>IF(LEFT(SDCT!B205,3)='STH NB'!$F$6,SDCT!B205,"")</f>
        <v/>
      </c>
      <c r="D212" s="112">
        <f>IF(LEFT(SDCT!B205,3)='STH NB'!$F$6,SDCT!F205,0)</f>
        <v>0</v>
      </c>
      <c r="E212" s="112">
        <f>IF(LEFT(SDCT!B205,3)='STH NB'!$F$6,SDCT!G205,0)</f>
        <v>0</v>
      </c>
      <c r="F212" s="112">
        <f>IF(C212="",0,SUMIF(PS!$F$3:$F$1637,'STH NB'!C212,PS!$J$3:$J$1637))</f>
        <v>0</v>
      </c>
      <c r="G212" s="112">
        <f>IF(C212="",0,SUMIF(PS!$G$3:$G$1637,'STH NB'!C212,PS!$J$3:$J$1637))</f>
        <v>0</v>
      </c>
      <c r="H212" s="112">
        <f t="shared" si="6"/>
        <v>0</v>
      </c>
      <c r="I212" s="112">
        <f t="shared" si="7"/>
        <v>0</v>
      </c>
    </row>
    <row r="213" spans="1:9" customFormat="1" ht="16.5" hidden="1" x14ac:dyDescent="0.2">
      <c r="A213" s="54" t="str">
        <f>IF(C213="","",_xlfn.AGGREGATE(3,3,$C$11:C213))</f>
        <v/>
      </c>
      <c r="B213" s="142" t="str">
        <f>IF(LEFT(SDCT!B206,3)='STH NB'!$F$6,SDCT!C206,"")</f>
        <v/>
      </c>
      <c r="C213" s="142" t="str">
        <f>IF(LEFT(SDCT!B206,3)='STH NB'!$F$6,SDCT!B206,"")</f>
        <v/>
      </c>
      <c r="D213" s="112">
        <f>IF(LEFT(SDCT!B206,3)='STH NB'!$F$6,SDCT!F206,0)</f>
        <v>0</v>
      </c>
      <c r="E213" s="112">
        <f>IF(LEFT(SDCT!B206,3)='STH NB'!$F$6,SDCT!G206,0)</f>
        <v>0</v>
      </c>
      <c r="F213" s="112">
        <f>IF(C213="",0,SUMIF(PS!$F$3:$F$1637,'STH NB'!C213,PS!$J$3:$J$1637))</f>
        <v>0</v>
      </c>
      <c r="G213" s="112">
        <f>IF(C213="",0,SUMIF(PS!$G$3:$G$1637,'STH NB'!C213,PS!$J$3:$J$1637))</f>
        <v>0</v>
      </c>
      <c r="H213" s="112">
        <f t="shared" si="6"/>
        <v>0</v>
      </c>
      <c r="I213" s="112">
        <f t="shared" si="7"/>
        <v>0</v>
      </c>
    </row>
    <row r="214" spans="1:9" customFormat="1" ht="16.5" hidden="1" x14ac:dyDescent="0.2">
      <c r="A214" s="54" t="str">
        <f>IF(C214="","",_xlfn.AGGREGATE(3,3,$C$11:C214))</f>
        <v/>
      </c>
      <c r="B214" s="142" t="str">
        <f>IF(LEFT(SDCT!B207,3)='STH NB'!$F$6,SDCT!C207,"")</f>
        <v/>
      </c>
      <c r="C214" s="142" t="str">
        <f>IF(LEFT(SDCT!B207,3)='STH NB'!$F$6,SDCT!B207,"")</f>
        <v/>
      </c>
      <c r="D214" s="112">
        <f>IF(LEFT(SDCT!B207,3)='STH NB'!$F$6,SDCT!F207,0)</f>
        <v>0</v>
      </c>
      <c r="E214" s="112">
        <f>IF(LEFT(SDCT!B207,3)='STH NB'!$F$6,SDCT!G207,0)</f>
        <v>0</v>
      </c>
      <c r="F214" s="112">
        <f>IF(C214="",0,SUMIF(PS!$F$3:$F$1637,'STH NB'!C214,PS!$J$3:$J$1637))</f>
        <v>0</v>
      </c>
      <c r="G214" s="112">
        <f>IF(C214="",0,SUMIF(PS!$G$3:$G$1637,'STH NB'!C214,PS!$J$3:$J$1637))</f>
        <v>0</v>
      </c>
      <c r="H214" s="112">
        <f t="shared" si="6"/>
        <v>0</v>
      </c>
      <c r="I214" s="112">
        <f t="shared" si="7"/>
        <v>0</v>
      </c>
    </row>
    <row r="215" spans="1:9" customFormat="1" ht="16.5" hidden="1" x14ac:dyDescent="0.2">
      <c r="A215" s="54" t="str">
        <f>IF(C215="","",_xlfn.AGGREGATE(3,3,$C$11:C215))</f>
        <v/>
      </c>
      <c r="B215" s="142" t="str">
        <f>IF(LEFT(SDCT!B208,3)='STH NB'!$F$6,SDCT!C208,"")</f>
        <v/>
      </c>
      <c r="C215" s="142" t="str">
        <f>IF(LEFT(SDCT!B208,3)='STH NB'!$F$6,SDCT!B208,"")</f>
        <v/>
      </c>
      <c r="D215" s="112">
        <f>IF(LEFT(SDCT!B208,3)='STH NB'!$F$6,SDCT!F208,0)</f>
        <v>0</v>
      </c>
      <c r="E215" s="112">
        <f>IF(LEFT(SDCT!B208,3)='STH NB'!$F$6,SDCT!G208,0)</f>
        <v>0</v>
      </c>
      <c r="F215" s="112">
        <f>IF(C215="",0,SUMIF(PS!$F$3:$F$1637,'STH NB'!C215,PS!$J$3:$J$1637))</f>
        <v>0</v>
      </c>
      <c r="G215" s="112">
        <f>IF(C215="",0,SUMIF(PS!$G$3:$G$1637,'STH NB'!C215,PS!$J$3:$J$1637))</f>
        <v>0</v>
      </c>
      <c r="H215" s="112">
        <f t="shared" si="6"/>
        <v>0</v>
      </c>
      <c r="I215" s="112">
        <f t="shared" si="7"/>
        <v>0</v>
      </c>
    </row>
    <row r="216" spans="1:9" customFormat="1" ht="16.5" hidden="1" x14ac:dyDescent="0.2">
      <c r="A216" s="54" t="str">
        <f>IF(C216="","",_xlfn.AGGREGATE(3,3,$C$11:C216))</f>
        <v/>
      </c>
      <c r="B216" s="142" t="str">
        <f>IF(LEFT(SDCT!B209,3)='STH NB'!$F$6,SDCT!C209,"")</f>
        <v/>
      </c>
      <c r="C216" s="142" t="str">
        <f>IF(LEFT(SDCT!B209,3)='STH NB'!$F$6,SDCT!B209,"")</f>
        <v/>
      </c>
      <c r="D216" s="112">
        <f>IF(LEFT(SDCT!B209,3)='STH NB'!$F$6,SDCT!F209,0)</f>
        <v>0</v>
      </c>
      <c r="E216" s="112">
        <f>IF(LEFT(SDCT!B209,3)='STH NB'!$F$6,SDCT!G209,0)</f>
        <v>0</v>
      </c>
      <c r="F216" s="112">
        <f>IF(C216="",0,SUMIF(PS!$F$3:$F$1637,'STH NB'!C216,PS!$J$3:$J$1637))</f>
        <v>0</v>
      </c>
      <c r="G216" s="112">
        <f>IF(C216="",0,SUMIF(PS!$G$3:$G$1637,'STH NB'!C216,PS!$J$3:$J$1637))</f>
        <v>0</v>
      </c>
      <c r="H216" s="112">
        <f t="shared" si="6"/>
        <v>0</v>
      </c>
      <c r="I216" s="112">
        <f t="shared" si="7"/>
        <v>0</v>
      </c>
    </row>
    <row r="217" spans="1:9" customFormat="1" ht="16.5" hidden="1" x14ac:dyDescent="0.2">
      <c r="A217" s="54" t="str">
        <f>IF(C217="","",_xlfn.AGGREGATE(3,3,$C$11:C217))</f>
        <v/>
      </c>
      <c r="B217" s="142" t="str">
        <f>IF(LEFT(SDCT!B210,3)='STH NB'!$F$6,SDCT!C210,"")</f>
        <v/>
      </c>
      <c r="C217" s="142" t="str">
        <f>IF(LEFT(SDCT!B210,3)='STH NB'!$F$6,SDCT!B210,"")</f>
        <v/>
      </c>
      <c r="D217" s="112">
        <f>IF(LEFT(SDCT!B210,3)='STH NB'!$F$6,SDCT!F210,0)</f>
        <v>0</v>
      </c>
      <c r="E217" s="112">
        <f>IF(LEFT(SDCT!B210,3)='STH NB'!$F$6,SDCT!G210,0)</f>
        <v>0</v>
      </c>
      <c r="F217" s="112">
        <f>IF(C217="",0,SUMIF(PS!$F$3:$F$1637,'STH NB'!C217,PS!$J$3:$J$1637))</f>
        <v>0</v>
      </c>
      <c r="G217" s="112">
        <f>IF(C217="",0,SUMIF(PS!$G$3:$G$1637,'STH NB'!C217,PS!$J$3:$J$1637))</f>
        <v>0</v>
      </c>
      <c r="H217" s="112">
        <f t="shared" si="6"/>
        <v>0</v>
      </c>
      <c r="I217" s="112">
        <f t="shared" si="7"/>
        <v>0</v>
      </c>
    </row>
    <row r="218" spans="1:9" customFormat="1" ht="16.5" hidden="1" x14ac:dyDescent="0.2">
      <c r="A218" s="54" t="str">
        <f>IF(C218="","",_xlfn.AGGREGATE(3,3,$C$11:C218))</f>
        <v/>
      </c>
      <c r="B218" s="142" t="str">
        <f>IF(LEFT(SDCT!B211,3)='STH NB'!$F$6,SDCT!C211,"")</f>
        <v/>
      </c>
      <c r="C218" s="142" t="str">
        <f>IF(LEFT(SDCT!B211,3)='STH NB'!$F$6,SDCT!B211,"")</f>
        <v/>
      </c>
      <c r="D218" s="112">
        <f>IF(LEFT(SDCT!B211,3)='STH NB'!$F$6,SDCT!F211,0)</f>
        <v>0</v>
      </c>
      <c r="E218" s="112">
        <f>IF(LEFT(SDCT!B211,3)='STH NB'!$F$6,SDCT!G211,0)</f>
        <v>0</v>
      </c>
      <c r="F218" s="112">
        <f>IF(C218="",0,SUMIF(PS!$F$3:$F$1637,'STH NB'!C218,PS!$J$3:$J$1637))</f>
        <v>0</v>
      </c>
      <c r="G218" s="112">
        <f>IF(C218="",0,SUMIF(PS!$G$3:$G$1637,'STH NB'!C218,PS!$J$3:$J$1637))</f>
        <v>0</v>
      </c>
      <c r="H218" s="112">
        <f t="shared" si="6"/>
        <v>0</v>
      </c>
      <c r="I218" s="112">
        <f t="shared" si="7"/>
        <v>0</v>
      </c>
    </row>
    <row r="219" spans="1:9" customFormat="1" ht="16.5" hidden="1" x14ac:dyDescent="0.2">
      <c r="A219" s="54" t="str">
        <f>IF(C219="","",_xlfn.AGGREGATE(3,3,$C$11:C219))</f>
        <v/>
      </c>
      <c r="B219" s="142" t="str">
        <f>IF(LEFT(SDCT!B212,3)='STH NB'!$F$6,SDCT!C212,"")</f>
        <v/>
      </c>
      <c r="C219" s="142" t="str">
        <f>IF(LEFT(SDCT!B212,3)='STH NB'!$F$6,SDCT!B212,"")</f>
        <v/>
      </c>
      <c r="D219" s="112">
        <f>IF(LEFT(SDCT!B212,3)='STH NB'!$F$6,SDCT!F212,0)</f>
        <v>0</v>
      </c>
      <c r="E219" s="112">
        <f>IF(LEFT(SDCT!B212,3)='STH NB'!$F$6,SDCT!G212,0)</f>
        <v>0</v>
      </c>
      <c r="F219" s="112">
        <f>IF(C219="",0,SUMIF(PS!$F$3:$F$1637,'STH NB'!C219,PS!$J$3:$J$1637))</f>
        <v>0</v>
      </c>
      <c r="G219" s="112">
        <f>IF(C219="",0,SUMIF(PS!$G$3:$G$1637,'STH NB'!C219,PS!$J$3:$J$1637))</f>
        <v>0</v>
      </c>
      <c r="H219" s="112">
        <f t="shared" si="6"/>
        <v>0</v>
      </c>
      <c r="I219" s="112">
        <f t="shared" si="7"/>
        <v>0</v>
      </c>
    </row>
    <row r="220" spans="1:9" customFormat="1" ht="16.5" hidden="1" x14ac:dyDescent="0.2">
      <c r="A220" s="54" t="str">
        <f>IF(C220="","",_xlfn.AGGREGATE(3,3,$C$11:C220))</f>
        <v/>
      </c>
      <c r="B220" s="142" t="str">
        <f>IF(LEFT(SDCT!B213,3)='STH NB'!$F$6,SDCT!C213,"")</f>
        <v/>
      </c>
      <c r="C220" s="142" t="str">
        <f>IF(LEFT(SDCT!B213,3)='STH NB'!$F$6,SDCT!B213,"")</f>
        <v/>
      </c>
      <c r="D220" s="112">
        <f>IF(LEFT(SDCT!B213,3)='STH NB'!$F$6,SDCT!F213,0)</f>
        <v>0</v>
      </c>
      <c r="E220" s="112">
        <f>IF(LEFT(SDCT!B213,3)='STH NB'!$F$6,SDCT!G213,0)</f>
        <v>0</v>
      </c>
      <c r="F220" s="112">
        <f>IF(C220="",0,SUMIF(PS!$F$3:$F$1637,'STH NB'!C220,PS!$J$3:$J$1637))</f>
        <v>0</v>
      </c>
      <c r="G220" s="112">
        <f>IF(C220="",0,SUMIF(PS!$G$3:$G$1637,'STH NB'!C220,PS!$J$3:$J$1637))</f>
        <v>0</v>
      </c>
      <c r="H220" s="112">
        <f t="shared" si="6"/>
        <v>0</v>
      </c>
      <c r="I220" s="112">
        <f t="shared" si="7"/>
        <v>0</v>
      </c>
    </row>
    <row r="221" spans="1:9" customFormat="1" ht="16.5" hidden="1" x14ac:dyDescent="0.2">
      <c r="A221" s="54" t="str">
        <f>IF(C221="","",_xlfn.AGGREGATE(3,3,$C$11:C221))</f>
        <v/>
      </c>
      <c r="B221" s="142" t="str">
        <f>IF(LEFT(SDCT!B214,3)='STH NB'!$F$6,SDCT!C214,"")</f>
        <v/>
      </c>
      <c r="C221" s="142" t="str">
        <f>IF(LEFT(SDCT!B214,3)='STH NB'!$F$6,SDCT!B214,"")</f>
        <v/>
      </c>
      <c r="D221" s="112">
        <f>IF(LEFT(SDCT!B214,3)='STH NB'!$F$6,SDCT!F214,0)</f>
        <v>0</v>
      </c>
      <c r="E221" s="112">
        <f>IF(LEFT(SDCT!B214,3)='STH NB'!$F$6,SDCT!G214,0)</f>
        <v>0</v>
      </c>
      <c r="F221" s="112">
        <f>IF(C221="",0,SUMIF(PS!$F$3:$F$1637,'STH NB'!C221,PS!$J$3:$J$1637))</f>
        <v>0</v>
      </c>
      <c r="G221" s="112">
        <f>IF(C221="",0,SUMIF(PS!$G$3:$G$1637,'STH NB'!C221,PS!$J$3:$J$1637))</f>
        <v>0</v>
      </c>
      <c r="H221" s="112">
        <f t="shared" si="6"/>
        <v>0</v>
      </c>
      <c r="I221" s="112">
        <f t="shared" si="7"/>
        <v>0</v>
      </c>
    </row>
    <row r="222" spans="1:9" customFormat="1" ht="16.5" hidden="1" x14ac:dyDescent="0.2">
      <c r="A222" s="54" t="str">
        <f>IF(C222="","",_xlfn.AGGREGATE(3,3,$C$11:C222))</f>
        <v/>
      </c>
      <c r="B222" s="142" t="str">
        <f>IF(LEFT(SDCT!B215,3)='STH NB'!$F$6,SDCT!C215,"")</f>
        <v/>
      </c>
      <c r="C222" s="142" t="str">
        <f>IF(LEFT(SDCT!B215,3)='STH NB'!$F$6,SDCT!B215,"")</f>
        <v/>
      </c>
      <c r="D222" s="112">
        <f>IF(LEFT(SDCT!B215,3)='STH NB'!$F$6,SDCT!F215,0)</f>
        <v>0</v>
      </c>
      <c r="E222" s="112">
        <f>IF(LEFT(SDCT!B215,3)='STH NB'!$F$6,SDCT!G215,0)</f>
        <v>0</v>
      </c>
      <c r="F222" s="112">
        <f>IF(C222="",0,SUMIF(PS!$F$3:$F$1637,'STH NB'!C222,PS!$J$3:$J$1637))</f>
        <v>0</v>
      </c>
      <c r="G222" s="112">
        <f>IF(C222="",0,SUMIF(PS!$G$3:$G$1637,'STH NB'!C222,PS!$J$3:$J$1637))</f>
        <v>0</v>
      </c>
      <c r="H222" s="112">
        <f t="shared" si="6"/>
        <v>0</v>
      </c>
      <c r="I222" s="112">
        <f t="shared" si="7"/>
        <v>0</v>
      </c>
    </row>
    <row r="223" spans="1:9" customFormat="1" ht="16.5" hidden="1" x14ac:dyDescent="0.2">
      <c r="A223" s="54" t="str">
        <f>IF(C223="","",_xlfn.AGGREGATE(3,3,$C$11:C223))</f>
        <v/>
      </c>
      <c r="B223" s="142" t="str">
        <f>IF(LEFT(SDCT!B216,3)='STH NB'!$F$6,SDCT!C216,"")</f>
        <v/>
      </c>
      <c r="C223" s="142" t="str">
        <f>IF(LEFT(SDCT!B216,3)='STH NB'!$F$6,SDCT!B216,"")</f>
        <v/>
      </c>
      <c r="D223" s="112">
        <f>IF(LEFT(SDCT!B216,3)='STH NB'!$F$6,SDCT!F216,0)</f>
        <v>0</v>
      </c>
      <c r="E223" s="112">
        <f>IF(LEFT(SDCT!B216,3)='STH NB'!$F$6,SDCT!G216,0)</f>
        <v>0</v>
      </c>
      <c r="F223" s="112">
        <f>IF(C223="",0,SUMIF(PS!$F$3:$F$1637,'STH NB'!C223,PS!$J$3:$J$1637))</f>
        <v>0</v>
      </c>
      <c r="G223" s="112">
        <f>IF(C223="",0,SUMIF(PS!$G$3:$G$1637,'STH NB'!C223,PS!$J$3:$J$1637))</f>
        <v>0</v>
      </c>
      <c r="H223" s="112">
        <f t="shared" si="6"/>
        <v>0</v>
      </c>
      <c r="I223" s="112">
        <f t="shared" si="7"/>
        <v>0</v>
      </c>
    </row>
    <row r="224" spans="1:9" customFormat="1" ht="16.5" hidden="1" x14ac:dyDescent="0.2">
      <c r="A224" s="54" t="str">
        <f>IF(C224="","",_xlfn.AGGREGATE(3,3,$C$11:C224))</f>
        <v/>
      </c>
      <c r="B224" s="142" t="str">
        <f>IF(LEFT(SDCT!B217,3)='STH NB'!$F$6,SDCT!C217,"")</f>
        <v/>
      </c>
      <c r="C224" s="142" t="str">
        <f>IF(LEFT(SDCT!B217,3)='STH NB'!$F$6,SDCT!B217,"")</f>
        <v/>
      </c>
      <c r="D224" s="112">
        <f>IF(LEFT(SDCT!B217,3)='STH NB'!$F$6,SDCT!F217,0)</f>
        <v>0</v>
      </c>
      <c r="E224" s="112">
        <f>IF(LEFT(SDCT!B217,3)='STH NB'!$F$6,SDCT!G217,0)</f>
        <v>0</v>
      </c>
      <c r="F224" s="112">
        <f>IF(C224="",0,SUMIF(PS!$F$3:$F$1637,'STH NB'!C224,PS!$J$3:$J$1637))</f>
        <v>0</v>
      </c>
      <c r="G224" s="112">
        <f>IF(C224="",0,SUMIF(PS!$G$3:$G$1637,'STH NB'!C224,PS!$J$3:$J$1637))</f>
        <v>0</v>
      </c>
      <c r="H224" s="112">
        <f t="shared" si="6"/>
        <v>0</v>
      </c>
      <c r="I224" s="112">
        <f t="shared" si="7"/>
        <v>0</v>
      </c>
    </row>
    <row r="225" spans="1:9" customFormat="1" ht="16.5" hidden="1" x14ac:dyDescent="0.2">
      <c r="A225" s="54" t="str">
        <f>IF(C225="","",_xlfn.AGGREGATE(3,3,$C$11:C225))</f>
        <v/>
      </c>
      <c r="B225" s="142" t="str">
        <f>IF(LEFT(SDCT!B218,3)='STH NB'!$F$6,SDCT!C218,"")</f>
        <v/>
      </c>
      <c r="C225" s="142" t="str">
        <f>IF(LEFT(SDCT!B218,3)='STH NB'!$F$6,SDCT!B218,"")</f>
        <v/>
      </c>
      <c r="D225" s="112">
        <f>IF(LEFT(SDCT!B218,3)='STH NB'!$F$6,SDCT!F218,0)</f>
        <v>0</v>
      </c>
      <c r="E225" s="112">
        <f>IF(LEFT(SDCT!B218,3)='STH NB'!$F$6,SDCT!G218,0)</f>
        <v>0</v>
      </c>
      <c r="F225" s="112">
        <f>IF(C225="",0,SUMIF(PS!$F$3:$F$1637,'STH NB'!C225,PS!$J$3:$J$1637))</f>
        <v>0</v>
      </c>
      <c r="G225" s="112">
        <f>IF(C225="",0,SUMIF(PS!$G$3:$G$1637,'STH NB'!C225,PS!$J$3:$J$1637))</f>
        <v>0</v>
      </c>
      <c r="H225" s="112">
        <f t="shared" si="6"/>
        <v>0</v>
      </c>
      <c r="I225" s="112">
        <f t="shared" si="7"/>
        <v>0</v>
      </c>
    </row>
    <row r="226" spans="1:9" customFormat="1" ht="16.5" hidden="1" x14ac:dyDescent="0.2">
      <c r="A226" s="54" t="str">
        <f>IF(C226="","",_xlfn.AGGREGATE(3,3,$C$11:C226))</f>
        <v/>
      </c>
      <c r="B226" s="142" t="str">
        <f>IF(LEFT(SDCT!B219,3)='STH NB'!$F$6,SDCT!C219,"")</f>
        <v/>
      </c>
      <c r="C226" s="142" t="str">
        <f>IF(LEFT(SDCT!B219,3)='STH NB'!$F$6,SDCT!B219,"")</f>
        <v/>
      </c>
      <c r="D226" s="112">
        <f>IF(LEFT(SDCT!B219,3)='STH NB'!$F$6,SDCT!F219,0)</f>
        <v>0</v>
      </c>
      <c r="E226" s="112">
        <f>IF(LEFT(SDCT!B219,3)='STH NB'!$F$6,SDCT!G219,0)</f>
        <v>0</v>
      </c>
      <c r="F226" s="112">
        <f>IF(C226="",0,SUMIF(PS!$F$3:$F$1637,'STH NB'!C226,PS!$J$3:$J$1637))</f>
        <v>0</v>
      </c>
      <c r="G226" s="112">
        <f>IF(C226="",0,SUMIF(PS!$G$3:$G$1637,'STH NB'!C226,PS!$J$3:$J$1637))</f>
        <v>0</v>
      </c>
      <c r="H226" s="112">
        <f t="shared" si="6"/>
        <v>0</v>
      </c>
      <c r="I226" s="112">
        <f t="shared" si="7"/>
        <v>0</v>
      </c>
    </row>
    <row r="227" spans="1:9" customFormat="1" ht="16.5" hidden="1" x14ac:dyDescent="0.2">
      <c r="A227" s="54" t="str">
        <f>IF(C227="","",_xlfn.AGGREGATE(3,3,$C$11:C227))</f>
        <v/>
      </c>
      <c r="B227" s="142" t="str">
        <f>IF(LEFT(SDCT!B220,3)='STH NB'!$F$6,SDCT!C220,"")</f>
        <v/>
      </c>
      <c r="C227" s="142" t="str">
        <f>IF(LEFT(SDCT!B220,3)='STH NB'!$F$6,SDCT!B220,"")</f>
        <v/>
      </c>
      <c r="D227" s="112">
        <f>IF(LEFT(SDCT!B220,3)='STH NB'!$F$6,SDCT!F220,0)</f>
        <v>0</v>
      </c>
      <c r="E227" s="112">
        <f>IF(LEFT(SDCT!B220,3)='STH NB'!$F$6,SDCT!G220,0)</f>
        <v>0</v>
      </c>
      <c r="F227" s="112">
        <f>IF(C227="",0,SUMIF(PS!$F$3:$F$1637,'STH NB'!C227,PS!$J$3:$J$1637))</f>
        <v>0</v>
      </c>
      <c r="G227" s="112">
        <f>IF(C227="",0,SUMIF(PS!$G$3:$G$1637,'STH NB'!C227,PS!$J$3:$J$1637))</f>
        <v>0</v>
      </c>
      <c r="H227" s="112">
        <f t="shared" si="6"/>
        <v>0</v>
      </c>
      <c r="I227" s="112">
        <f t="shared" si="7"/>
        <v>0</v>
      </c>
    </row>
    <row r="228" spans="1:9" customFormat="1" ht="16.5" hidden="1" x14ac:dyDescent="0.2">
      <c r="A228" s="54" t="str">
        <f>IF(C228="","",_xlfn.AGGREGATE(3,3,$C$11:C228))</f>
        <v/>
      </c>
      <c r="B228" s="142" t="str">
        <f>IF(LEFT(SDCT!B221,3)='STH NB'!$F$6,SDCT!C221,"")</f>
        <v/>
      </c>
      <c r="C228" s="142" t="str">
        <f>IF(LEFT(SDCT!B221,3)='STH NB'!$F$6,SDCT!B221,"")</f>
        <v/>
      </c>
      <c r="D228" s="112">
        <f>IF(LEFT(SDCT!B221,3)='STH NB'!$F$6,SDCT!F221,0)</f>
        <v>0</v>
      </c>
      <c r="E228" s="112">
        <f>IF(LEFT(SDCT!B221,3)='STH NB'!$F$6,SDCT!G221,0)</f>
        <v>0</v>
      </c>
      <c r="F228" s="112">
        <f>IF(C228="",0,SUMIF(PS!$F$3:$F$1637,'STH NB'!C228,PS!$J$3:$J$1637))</f>
        <v>0</v>
      </c>
      <c r="G228" s="112">
        <f>IF(C228="",0,SUMIF(PS!$G$3:$G$1637,'STH NB'!C228,PS!$J$3:$J$1637))</f>
        <v>0</v>
      </c>
      <c r="H228" s="112">
        <f t="shared" si="6"/>
        <v>0</v>
      </c>
      <c r="I228" s="112">
        <f t="shared" si="7"/>
        <v>0</v>
      </c>
    </row>
    <row r="229" spans="1:9" customFormat="1" ht="16.5" hidden="1" x14ac:dyDescent="0.2">
      <c r="A229" s="54" t="str">
        <f>IF(C229="","",_xlfn.AGGREGATE(3,3,$C$11:C229))</f>
        <v/>
      </c>
      <c r="B229" s="142" t="str">
        <f>IF(LEFT(SDCT!B222,3)='STH NB'!$F$6,SDCT!C222,"")</f>
        <v/>
      </c>
      <c r="C229" s="142" t="str">
        <f>IF(LEFT(SDCT!B222,3)='STH NB'!$F$6,SDCT!B222,"")</f>
        <v/>
      </c>
      <c r="D229" s="112">
        <f>IF(LEFT(SDCT!B222,3)='STH NB'!$F$6,SDCT!F222,0)</f>
        <v>0</v>
      </c>
      <c r="E229" s="112">
        <f>IF(LEFT(SDCT!B222,3)='STH NB'!$F$6,SDCT!G222,0)</f>
        <v>0</v>
      </c>
      <c r="F229" s="112">
        <f>IF(C229="",0,SUMIF(PS!$F$3:$F$1637,'STH NB'!C229,PS!$J$3:$J$1637))</f>
        <v>0</v>
      </c>
      <c r="G229" s="112">
        <f>IF(C229="",0,SUMIF(PS!$G$3:$G$1637,'STH NB'!C229,PS!$J$3:$J$1637))</f>
        <v>0</v>
      </c>
      <c r="H229" s="112">
        <f t="shared" si="6"/>
        <v>0</v>
      </c>
      <c r="I229" s="112">
        <f t="shared" si="7"/>
        <v>0</v>
      </c>
    </row>
    <row r="230" spans="1:9" customFormat="1" ht="16.5" hidden="1" x14ac:dyDescent="0.2">
      <c r="A230" s="54" t="str">
        <f>IF(C230="","",_xlfn.AGGREGATE(3,3,$C$11:C230))</f>
        <v/>
      </c>
      <c r="B230" s="142" t="str">
        <f>IF(LEFT(SDCT!B223,3)='STH NB'!$F$6,SDCT!C223,"")</f>
        <v/>
      </c>
      <c r="C230" s="142" t="str">
        <f>IF(LEFT(SDCT!B223,3)='STH NB'!$F$6,SDCT!B223,"")</f>
        <v/>
      </c>
      <c r="D230" s="112">
        <f>IF(LEFT(SDCT!B223,3)='STH NB'!$F$6,SDCT!F223,0)</f>
        <v>0</v>
      </c>
      <c r="E230" s="112">
        <f>IF(LEFT(SDCT!B223,3)='STH NB'!$F$6,SDCT!G223,0)</f>
        <v>0</v>
      </c>
      <c r="F230" s="112">
        <f>IF(C230="",0,SUMIF(PS!$F$3:$F$1637,'STH NB'!C230,PS!$J$3:$J$1637))</f>
        <v>0</v>
      </c>
      <c r="G230" s="112">
        <f>IF(C230="",0,SUMIF(PS!$G$3:$G$1637,'STH NB'!C230,PS!$J$3:$J$1637))</f>
        <v>0</v>
      </c>
      <c r="H230" s="112">
        <f t="shared" si="6"/>
        <v>0</v>
      </c>
      <c r="I230" s="112">
        <f t="shared" si="7"/>
        <v>0</v>
      </c>
    </row>
    <row r="231" spans="1:9" customFormat="1" ht="16.5" hidden="1" x14ac:dyDescent="0.2">
      <c r="A231" s="54" t="str">
        <f>IF(C231="","",_xlfn.AGGREGATE(3,3,$C$11:C231))</f>
        <v/>
      </c>
      <c r="B231" s="142" t="str">
        <f>IF(LEFT(SDCT!B224,3)='STH NB'!$F$6,SDCT!C224,"")</f>
        <v/>
      </c>
      <c r="C231" s="142" t="str">
        <f>IF(LEFT(SDCT!B224,3)='STH NB'!$F$6,SDCT!B224,"")</f>
        <v/>
      </c>
      <c r="D231" s="112">
        <f>IF(LEFT(SDCT!B224,3)='STH NB'!$F$6,SDCT!F224,0)</f>
        <v>0</v>
      </c>
      <c r="E231" s="112">
        <f>IF(LEFT(SDCT!B224,3)='STH NB'!$F$6,SDCT!G224,0)</f>
        <v>0</v>
      </c>
      <c r="F231" s="112">
        <f>IF(C231="",0,SUMIF(PS!$F$3:$F$1637,'STH NB'!C231,PS!$J$3:$J$1637))</f>
        <v>0</v>
      </c>
      <c r="G231" s="112">
        <f>IF(C231="",0,SUMIF(PS!$G$3:$G$1637,'STH NB'!C231,PS!$J$3:$J$1637))</f>
        <v>0</v>
      </c>
      <c r="H231" s="112">
        <f t="shared" si="6"/>
        <v>0</v>
      </c>
      <c r="I231" s="112">
        <f t="shared" si="7"/>
        <v>0</v>
      </c>
    </row>
    <row r="232" spans="1:9" customFormat="1" ht="16.5" hidden="1" x14ac:dyDescent="0.2">
      <c r="A232" s="54" t="str">
        <f>IF(C232="","",_xlfn.AGGREGATE(3,3,$C$11:C232))</f>
        <v/>
      </c>
      <c r="B232" s="142" t="str">
        <f>IF(LEFT(SDCT!B225,3)='STH NB'!$F$6,SDCT!C225,"")</f>
        <v/>
      </c>
      <c r="C232" s="142" t="str">
        <f>IF(LEFT(SDCT!B225,3)='STH NB'!$F$6,SDCT!B225,"")</f>
        <v/>
      </c>
      <c r="D232" s="112">
        <f>IF(LEFT(SDCT!B225,3)='STH NB'!$F$6,SDCT!F225,0)</f>
        <v>0</v>
      </c>
      <c r="E232" s="112">
        <f>IF(LEFT(SDCT!B225,3)='STH NB'!$F$6,SDCT!G225,0)</f>
        <v>0</v>
      </c>
      <c r="F232" s="112">
        <f>IF(C232="",0,SUMIF(PS!$F$3:$F$1637,'STH NB'!C232,PS!$J$3:$J$1637))</f>
        <v>0</v>
      </c>
      <c r="G232" s="112">
        <f>IF(C232="",0,SUMIF(PS!$G$3:$G$1637,'STH NB'!C232,PS!$J$3:$J$1637))</f>
        <v>0</v>
      </c>
      <c r="H232" s="112">
        <f t="shared" si="6"/>
        <v>0</v>
      </c>
      <c r="I232" s="112">
        <f t="shared" si="7"/>
        <v>0</v>
      </c>
    </row>
    <row r="233" spans="1:9" customFormat="1" ht="16.5" hidden="1" x14ac:dyDescent="0.2">
      <c r="A233" s="54" t="str">
        <f>IF(C233="","",_xlfn.AGGREGATE(3,3,$C$11:C233))</f>
        <v/>
      </c>
      <c r="B233" s="142" t="str">
        <f>IF(LEFT(SDCT!B226,3)='STH NB'!$F$6,SDCT!C226,"")</f>
        <v/>
      </c>
      <c r="C233" s="142" t="str">
        <f>IF(LEFT(SDCT!B226,3)='STH NB'!$F$6,SDCT!B226,"")</f>
        <v/>
      </c>
      <c r="D233" s="112">
        <f>IF(LEFT(SDCT!B226,3)='STH NB'!$F$6,SDCT!F226,0)</f>
        <v>0</v>
      </c>
      <c r="E233" s="112">
        <f>IF(LEFT(SDCT!B226,3)='STH NB'!$F$6,SDCT!G226,0)</f>
        <v>0</v>
      </c>
      <c r="F233" s="112">
        <f>IF(C233="",0,SUMIF(PS!$F$3:$F$1637,'STH NB'!C233,PS!$J$3:$J$1637))</f>
        <v>0</v>
      </c>
      <c r="G233" s="112">
        <f>IF(C233="",0,SUMIF(PS!$G$3:$G$1637,'STH NB'!C233,PS!$J$3:$J$1637))</f>
        <v>0</v>
      </c>
      <c r="H233" s="112">
        <f t="shared" si="6"/>
        <v>0</v>
      </c>
      <c r="I233" s="112">
        <f t="shared" si="7"/>
        <v>0</v>
      </c>
    </row>
    <row r="234" spans="1:9" customFormat="1" ht="16.5" hidden="1" x14ac:dyDescent="0.2">
      <c r="A234" s="54" t="str">
        <f>IF(C234="","",_xlfn.AGGREGATE(3,3,$C$11:C234))</f>
        <v/>
      </c>
      <c r="B234" s="142" t="str">
        <f>IF(LEFT(SDCT!B227,3)='STH NB'!$F$6,SDCT!C227,"")</f>
        <v/>
      </c>
      <c r="C234" s="142" t="str">
        <f>IF(LEFT(SDCT!B227,3)='STH NB'!$F$6,SDCT!B227,"")</f>
        <v/>
      </c>
      <c r="D234" s="112">
        <f>IF(LEFT(SDCT!B227,3)='STH NB'!$F$6,SDCT!F227,0)</f>
        <v>0</v>
      </c>
      <c r="E234" s="112">
        <f>IF(LEFT(SDCT!B227,3)='STH NB'!$F$6,SDCT!G227,0)</f>
        <v>0</v>
      </c>
      <c r="F234" s="112">
        <f>IF(C234="",0,SUMIF(PS!$F$3:$F$1637,'STH NB'!C234,PS!$J$3:$J$1637))</f>
        <v>0</v>
      </c>
      <c r="G234" s="112">
        <f>IF(C234="",0,SUMIF(PS!$G$3:$G$1637,'STH NB'!C234,PS!$J$3:$J$1637))</f>
        <v>0</v>
      </c>
      <c r="H234" s="112">
        <f t="shared" si="6"/>
        <v>0</v>
      </c>
      <c r="I234" s="112">
        <f t="shared" si="7"/>
        <v>0</v>
      </c>
    </row>
    <row r="235" spans="1:9" customFormat="1" ht="16.5" hidden="1" x14ac:dyDescent="0.2">
      <c r="A235" s="54" t="str">
        <f>IF(C235="","",_xlfn.AGGREGATE(3,3,$C$11:C235))</f>
        <v/>
      </c>
      <c r="B235" s="142" t="str">
        <f>IF(LEFT(SDCT!B228,3)='STH NB'!$F$6,SDCT!C228,"")</f>
        <v/>
      </c>
      <c r="C235" s="142" t="str">
        <f>IF(LEFT(SDCT!B228,3)='STH NB'!$F$6,SDCT!B228,"")</f>
        <v/>
      </c>
      <c r="D235" s="112">
        <f>IF(LEFT(SDCT!B228,3)='STH NB'!$F$6,SDCT!F228,0)</f>
        <v>0</v>
      </c>
      <c r="E235" s="112">
        <f>IF(LEFT(SDCT!B228,3)='STH NB'!$F$6,SDCT!G228,0)</f>
        <v>0</v>
      </c>
      <c r="F235" s="112">
        <f>IF(C235="",0,SUMIF(PS!$F$3:$F$1637,'STH NB'!C235,PS!$J$3:$J$1637))</f>
        <v>0</v>
      </c>
      <c r="G235" s="112">
        <f>IF(C235="",0,SUMIF(PS!$G$3:$G$1637,'STH NB'!C235,PS!$J$3:$J$1637))</f>
        <v>0</v>
      </c>
      <c r="H235" s="112">
        <f t="shared" si="6"/>
        <v>0</v>
      </c>
      <c r="I235" s="112">
        <f t="shared" si="7"/>
        <v>0</v>
      </c>
    </row>
    <row r="236" spans="1:9" customFormat="1" ht="16.5" hidden="1" x14ac:dyDescent="0.2">
      <c r="A236" s="54" t="str">
        <f>IF(C236="","",_xlfn.AGGREGATE(3,3,$C$11:C236))</f>
        <v/>
      </c>
      <c r="B236" s="142" t="str">
        <f>IF(LEFT(SDCT!B229,3)='STH NB'!$F$6,SDCT!C229,"")</f>
        <v/>
      </c>
      <c r="C236" s="142" t="str">
        <f>IF(LEFT(SDCT!B229,3)='STH NB'!$F$6,SDCT!B229,"")</f>
        <v/>
      </c>
      <c r="D236" s="112">
        <f>IF(LEFT(SDCT!B229,3)='STH NB'!$F$6,SDCT!F229,0)</f>
        <v>0</v>
      </c>
      <c r="E236" s="112">
        <f>IF(LEFT(SDCT!B229,3)='STH NB'!$F$6,SDCT!G229,0)</f>
        <v>0</v>
      </c>
      <c r="F236" s="112">
        <f>IF(C236="",0,SUMIF(PS!$F$3:$F$1637,'STH NB'!C236,PS!$J$3:$J$1637))</f>
        <v>0</v>
      </c>
      <c r="G236" s="112">
        <f>IF(C236="",0,SUMIF(PS!$G$3:$G$1637,'STH NB'!C236,PS!$J$3:$J$1637))</f>
        <v>0</v>
      </c>
      <c r="H236" s="112">
        <f t="shared" si="6"/>
        <v>0</v>
      </c>
      <c r="I236" s="112">
        <f t="shared" si="7"/>
        <v>0</v>
      </c>
    </row>
    <row r="237" spans="1:9" customFormat="1" ht="16.5" hidden="1" x14ac:dyDescent="0.2">
      <c r="A237" s="54" t="str">
        <f>IF(C237="","",_xlfn.AGGREGATE(3,3,$C$11:C237))</f>
        <v/>
      </c>
      <c r="B237" s="142" t="str">
        <f>IF(LEFT(SDCT!B230,3)='STH NB'!$F$6,SDCT!C230,"")</f>
        <v/>
      </c>
      <c r="C237" s="142" t="str">
        <f>IF(LEFT(SDCT!B230,3)='STH NB'!$F$6,SDCT!B230,"")</f>
        <v/>
      </c>
      <c r="D237" s="112">
        <f>IF(LEFT(SDCT!B230,3)='STH NB'!$F$6,SDCT!F230,0)</f>
        <v>0</v>
      </c>
      <c r="E237" s="112">
        <f>IF(LEFT(SDCT!B230,3)='STH NB'!$F$6,SDCT!G230,0)</f>
        <v>0</v>
      </c>
      <c r="F237" s="112">
        <f>IF(C237="",0,SUMIF(PS!$F$3:$F$1637,'STH NB'!C237,PS!$J$3:$J$1637))</f>
        <v>0</v>
      </c>
      <c r="G237" s="112">
        <f>IF(C237="",0,SUMIF(PS!$G$3:$G$1637,'STH NB'!C237,PS!$J$3:$J$1637))</f>
        <v>0</v>
      </c>
      <c r="H237" s="112">
        <f t="shared" si="6"/>
        <v>0</v>
      </c>
      <c r="I237" s="112">
        <f t="shared" si="7"/>
        <v>0</v>
      </c>
    </row>
    <row r="238" spans="1:9" customFormat="1" ht="16.5" hidden="1" x14ac:dyDescent="0.2">
      <c r="A238" s="54" t="str">
        <f>IF(C238="","",_xlfn.AGGREGATE(3,3,$C$11:C238))</f>
        <v/>
      </c>
      <c r="B238" s="142" t="str">
        <f>IF(LEFT(SDCT!B231,3)='STH NB'!$F$6,SDCT!C231,"")</f>
        <v/>
      </c>
      <c r="C238" s="142" t="str">
        <f>IF(LEFT(SDCT!B231,3)='STH NB'!$F$6,SDCT!B231,"")</f>
        <v/>
      </c>
      <c r="D238" s="112">
        <f>IF(LEFT(SDCT!B231,3)='STH NB'!$F$6,SDCT!F231,0)</f>
        <v>0</v>
      </c>
      <c r="E238" s="112">
        <f>IF(LEFT(SDCT!B231,3)='STH NB'!$F$6,SDCT!G231,0)</f>
        <v>0</v>
      </c>
      <c r="F238" s="112">
        <f>IF(C238="",0,SUMIF(PS!$F$3:$F$1637,'STH NB'!C238,PS!$J$3:$J$1637))</f>
        <v>0</v>
      </c>
      <c r="G238" s="112">
        <f>IF(C238="",0,SUMIF(PS!$G$3:$G$1637,'STH NB'!C238,PS!$J$3:$J$1637))</f>
        <v>0</v>
      </c>
      <c r="H238" s="112">
        <f t="shared" si="6"/>
        <v>0</v>
      </c>
      <c r="I238" s="112">
        <f t="shared" si="7"/>
        <v>0</v>
      </c>
    </row>
    <row r="239" spans="1:9" customFormat="1" ht="16.5" hidden="1" x14ac:dyDescent="0.2">
      <c r="A239" s="54" t="str">
        <f>IF(C239="","",_xlfn.AGGREGATE(3,3,$C$11:C239))</f>
        <v/>
      </c>
      <c r="B239" s="142" t="str">
        <f>IF(LEFT(SDCT!B232,3)='STH NB'!$F$6,SDCT!C232,"")</f>
        <v/>
      </c>
      <c r="C239" s="142" t="str">
        <f>IF(LEFT(SDCT!B232,3)='STH NB'!$F$6,SDCT!B232,"")</f>
        <v/>
      </c>
      <c r="D239" s="112">
        <f>IF(LEFT(SDCT!B232,3)='STH NB'!$F$6,SDCT!F232,0)</f>
        <v>0</v>
      </c>
      <c r="E239" s="112">
        <f>IF(LEFT(SDCT!B232,3)='STH NB'!$F$6,SDCT!G232,0)</f>
        <v>0</v>
      </c>
      <c r="F239" s="112">
        <f>IF(C239="",0,SUMIF(PS!$F$3:$F$1637,'STH NB'!C239,PS!$J$3:$J$1637))</f>
        <v>0</v>
      </c>
      <c r="G239" s="112">
        <f>IF(C239="",0,SUMIF(PS!$G$3:$G$1637,'STH NB'!C239,PS!$J$3:$J$1637))</f>
        <v>0</v>
      </c>
      <c r="H239" s="112">
        <f t="shared" si="6"/>
        <v>0</v>
      </c>
      <c r="I239" s="112">
        <f t="shared" si="7"/>
        <v>0</v>
      </c>
    </row>
    <row r="240" spans="1:9" customFormat="1" ht="16.5" hidden="1" x14ac:dyDescent="0.2">
      <c r="A240" s="54" t="str">
        <f>IF(C240="","",_xlfn.AGGREGATE(3,3,$C$11:C240))</f>
        <v/>
      </c>
      <c r="B240" s="142" t="str">
        <f>IF(LEFT(SDCT!B233,3)='STH NB'!$F$6,SDCT!C233,"")</f>
        <v/>
      </c>
      <c r="C240" s="142" t="str">
        <f>IF(LEFT(SDCT!B233,3)='STH NB'!$F$6,SDCT!B233,"")</f>
        <v/>
      </c>
      <c r="D240" s="112">
        <f>IF(LEFT(SDCT!B233,3)='STH NB'!$F$6,SDCT!F233,0)</f>
        <v>0</v>
      </c>
      <c r="E240" s="112">
        <f>IF(LEFT(SDCT!B233,3)='STH NB'!$F$6,SDCT!G233,0)</f>
        <v>0</v>
      </c>
      <c r="F240" s="112">
        <f>IF(C240="",0,SUMIF(PS!$F$3:$F$1637,'STH NB'!C240,PS!$J$3:$J$1637))</f>
        <v>0</v>
      </c>
      <c r="G240" s="112">
        <f>IF(C240="",0,SUMIF(PS!$G$3:$G$1637,'STH NB'!C240,PS!$J$3:$J$1637))</f>
        <v>0</v>
      </c>
      <c r="H240" s="112">
        <f t="shared" si="6"/>
        <v>0</v>
      </c>
      <c r="I240" s="112">
        <f t="shared" si="7"/>
        <v>0</v>
      </c>
    </row>
    <row r="241" spans="1:10" customFormat="1" ht="16.5" hidden="1" x14ac:dyDescent="0.2">
      <c r="A241" s="54" t="str">
        <f>IF(C241="","",_xlfn.AGGREGATE(3,3,$C$11:C241))</f>
        <v/>
      </c>
      <c r="B241" s="142" t="str">
        <f>IF(LEFT(SDCT!B234,3)='STH NB'!$F$6,SDCT!C234,"")</f>
        <v/>
      </c>
      <c r="C241" s="142" t="str">
        <f>IF(LEFT(SDCT!B234,3)='STH NB'!$F$6,SDCT!B234,"")</f>
        <v/>
      </c>
      <c r="D241" s="112">
        <f>IF(LEFT(SDCT!B234,3)='STH NB'!$F$6,SDCT!F234,0)</f>
        <v>0</v>
      </c>
      <c r="E241" s="112">
        <f>IF(LEFT(SDCT!B234,3)='STH NB'!$F$6,SDCT!G234,0)</f>
        <v>0</v>
      </c>
      <c r="F241" s="112">
        <f>IF(C241="",0,SUMIF(PS!$F$3:$F$1637,'STH NB'!C241,PS!$J$3:$J$1637))</f>
        <v>0</v>
      </c>
      <c r="G241" s="112">
        <f>IF(C241="",0,SUMIF(PS!$G$3:$G$1637,'STH NB'!C241,PS!$J$3:$J$1637))</f>
        <v>0</v>
      </c>
      <c r="H241" s="112">
        <f t="shared" si="6"/>
        <v>0</v>
      </c>
      <c r="I241" s="112">
        <f t="shared" si="7"/>
        <v>0</v>
      </c>
    </row>
    <row r="242" spans="1:10" customFormat="1" ht="16.5" hidden="1" x14ac:dyDescent="0.2">
      <c r="A242" s="54" t="str">
        <f>IF(C242="","",_xlfn.AGGREGATE(3,3,$C$11:C242))</f>
        <v/>
      </c>
      <c r="B242" s="142" t="str">
        <f>IF(LEFT(SDCT!B235,3)='STH NB'!$F$6,SDCT!C235,"")</f>
        <v/>
      </c>
      <c r="C242" s="142" t="str">
        <f>IF(LEFT(SDCT!B235,3)='STH NB'!$F$6,SDCT!B235,"")</f>
        <v/>
      </c>
      <c r="D242" s="112">
        <f>IF(LEFT(SDCT!B235,3)='STH NB'!$F$6,SDCT!F235,0)</f>
        <v>0</v>
      </c>
      <c r="E242" s="112">
        <f>IF(LEFT(SDCT!B235,3)='STH NB'!$F$6,SDCT!G235,0)</f>
        <v>0</v>
      </c>
      <c r="F242" s="112">
        <f>IF(C242="",0,SUMIF(PS!$F$3:$F$1637,'STH NB'!C242,PS!$J$3:$J$1637))</f>
        <v>0</v>
      </c>
      <c r="G242" s="112">
        <f>IF(C242="",0,SUMIF(PS!$G$3:$G$1637,'STH NB'!C242,PS!$J$3:$J$1637))</f>
        <v>0</v>
      </c>
      <c r="H242" s="112">
        <f t="shared" si="6"/>
        <v>0</v>
      </c>
      <c r="I242" s="112">
        <f t="shared" si="7"/>
        <v>0</v>
      </c>
    </row>
    <row r="243" spans="1:10" customFormat="1" ht="16.5" hidden="1" x14ac:dyDescent="0.2">
      <c r="A243" s="54" t="str">
        <f>IF(C243="","",_xlfn.AGGREGATE(3,3,$C$11:C243))</f>
        <v/>
      </c>
      <c r="B243" s="142" t="str">
        <f>IF(LEFT(SDCT!B236,3)='STH NB'!$F$6,SDCT!C236,"")</f>
        <v/>
      </c>
      <c r="C243" s="142" t="str">
        <f>IF(LEFT(SDCT!B236,3)='STH NB'!$F$6,SDCT!B236,"")</f>
        <v/>
      </c>
      <c r="D243" s="112">
        <f>IF(LEFT(SDCT!B236,3)='STH NB'!$F$6,SDCT!F236,0)</f>
        <v>0</v>
      </c>
      <c r="E243" s="112">
        <f>IF(LEFT(SDCT!B236,3)='STH NB'!$F$6,SDCT!G236,0)</f>
        <v>0</v>
      </c>
      <c r="F243" s="112">
        <f>IF(C243="",0,SUMIF(PS!$F$3:$F$1637,'STH NB'!C243,PS!$J$3:$J$1637))</f>
        <v>0</v>
      </c>
      <c r="G243" s="112">
        <f>IF(C243="",0,SUMIF(PS!$G$3:$G$1637,'STH NB'!C243,PS!$J$3:$J$1637))</f>
        <v>0</v>
      </c>
      <c r="H243" s="112">
        <f t="shared" si="6"/>
        <v>0</v>
      </c>
      <c r="I243" s="112">
        <f t="shared" si="7"/>
        <v>0</v>
      </c>
    </row>
    <row r="244" spans="1:10" customFormat="1" ht="16.5" hidden="1" x14ac:dyDescent="0.2">
      <c r="A244" s="54" t="str">
        <f>IF(C244="","",_xlfn.AGGREGATE(3,3,$C$11:C244))</f>
        <v/>
      </c>
      <c r="B244" s="142" t="str">
        <f>IF(LEFT(SDCT!B237,3)='STH NB'!$F$6,SDCT!C237,"")</f>
        <v/>
      </c>
      <c r="C244" s="142" t="str">
        <f>IF(LEFT(SDCT!B237,3)='STH NB'!$F$6,SDCT!B237,"")</f>
        <v/>
      </c>
      <c r="D244" s="112">
        <f>IF(LEFT(SDCT!B237,3)='STH NB'!$F$6,SDCT!F237,0)</f>
        <v>0</v>
      </c>
      <c r="E244" s="112">
        <f>IF(LEFT(SDCT!B237,3)='STH NB'!$F$6,SDCT!G237,0)</f>
        <v>0</v>
      </c>
      <c r="F244" s="112">
        <f>IF(C244="",0,SUMIF(PS!$F$3:$F$1637,'STH NB'!C244,PS!$J$3:$J$1637))</f>
        <v>0</v>
      </c>
      <c r="G244" s="112">
        <f>IF(C244="",0,SUMIF(PS!$G$3:$G$1637,'STH NB'!C244,PS!$J$3:$J$1637))</f>
        <v>0</v>
      </c>
      <c r="H244" s="112">
        <f t="shared" si="6"/>
        <v>0</v>
      </c>
      <c r="I244" s="112">
        <f t="shared" si="7"/>
        <v>0</v>
      </c>
    </row>
    <row r="245" spans="1:10" customFormat="1" ht="16.5" hidden="1" x14ac:dyDescent="0.2">
      <c r="A245" s="54" t="str">
        <f>IF(C245="","",_xlfn.AGGREGATE(3,3,$C$11:C245))</f>
        <v/>
      </c>
      <c r="B245" s="142" t="str">
        <f>IF(LEFT(SDCT!B238,3)='STH NB'!$F$6,SDCT!C238,"")</f>
        <v/>
      </c>
      <c r="C245" s="142" t="str">
        <f>IF(LEFT(SDCT!B238,3)='STH NB'!$F$6,SDCT!B238,"")</f>
        <v/>
      </c>
      <c r="D245" s="112">
        <f>IF(LEFT(SDCT!B238,3)='STH NB'!$F$6,SDCT!F238,0)</f>
        <v>0</v>
      </c>
      <c r="E245" s="112">
        <f>IF(LEFT(SDCT!B238,3)='STH NB'!$F$6,SDCT!G238,0)</f>
        <v>0</v>
      </c>
      <c r="F245" s="112">
        <f>IF(C245="",0,SUMIF(PS!$F$3:$F$1637,'STH NB'!C245,PS!$J$3:$J$1637))</f>
        <v>0</v>
      </c>
      <c r="G245" s="112">
        <f>IF(C245="",0,SUMIF(PS!$G$3:$G$1637,'STH NB'!C245,PS!$J$3:$J$1637))</f>
        <v>0</v>
      </c>
      <c r="H245" s="112">
        <f t="shared" si="6"/>
        <v>0</v>
      </c>
      <c r="I245" s="112">
        <f t="shared" si="7"/>
        <v>0</v>
      </c>
    </row>
    <row r="246" spans="1:10" customFormat="1" ht="16.5" hidden="1" x14ac:dyDescent="0.2">
      <c r="A246" s="54" t="str">
        <f>IF(C246="","",_xlfn.AGGREGATE(3,3,$C$11:C246))</f>
        <v/>
      </c>
      <c r="B246" s="142" t="str">
        <f>IF(LEFT(SDCT!B239,3)='STH NB'!$F$6,SDCT!C239,"")</f>
        <v/>
      </c>
      <c r="C246" s="142" t="str">
        <f>IF(LEFT(SDCT!B239,3)='STH NB'!$F$6,SDCT!B239,"")</f>
        <v/>
      </c>
      <c r="D246" s="112">
        <f>IF(LEFT(SDCT!B239,3)='STH NB'!$F$6,SDCT!F239,0)</f>
        <v>0</v>
      </c>
      <c r="E246" s="112">
        <f>IF(LEFT(SDCT!B239,3)='STH NB'!$F$6,SDCT!G239,0)</f>
        <v>0</v>
      </c>
      <c r="F246" s="112">
        <f>IF(C246="",0,SUMIF(PS!$F$3:$F$1637,'STH NB'!C246,PS!$J$3:$J$1637))</f>
        <v>0</v>
      </c>
      <c r="G246" s="112">
        <f>IF(C246="",0,SUMIF(PS!$G$3:$G$1637,'STH NB'!C246,PS!$J$3:$J$1637))</f>
        <v>0</v>
      </c>
      <c r="H246" s="112">
        <f t="shared" si="6"/>
        <v>0</v>
      </c>
      <c r="I246" s="112">
        <f t="shared" si="7"/>
        <v>0</v>
      </c>
    </row>
    <row r="247" spans="1:10" customFormat="1" ht="16.5" hidden="1" x14ac:dyDescent="0.2">
      <c r="A247" s="54" t="str">
        <f>IF(C247="","",_xlfn.AGGREGATE(3,3,$C$11:C247))</f>
        <v/>
      </c>
      <c r="B247" s="142" t="str">
        <f>IF(LEFT(SDCT!B240,3)='STH NB'!$F$6,SDCT!C240,"")</f>
        <v/>
      </c>
      <c r="C247" s="142" t="str">
        <f>IF(LEFT(SDCT!B240,3)='STH NB'!$F$6,SDCT!B240,"")</f>
        <v/>
      </c>
      <c r="D247" s="112">
        <f>IF(LEFT(SDCT!B240,3)='STH NB'!$F$6,SDCT!F240,0)</f>
        <v>0</v>
      </c>
      <c r="E247" s="112">
        <f>IF(LEFT(SDCT!B240,3)='STH NB'!$F$6,SDCT!G240,0)</f>
        <v>0</v>
      </c>
      <c r="F247" s="112">
        <f>IF(C247="",0,SUMIF(PS!$F$3:$F$1637,'STH NB'!C247,PS!$J$3:$J$1637))</f>
        <v>0</v>
      </c>
      <c r="G247" s="112">
        <f>IF(C247="",0,SUMIF(PS!$G$3:$G$1637,'STH NB'!C247,PS!$J$3:$J$1637))</f>
        <v>0</v>
      </c>
      <c r="H247" s="112">
        <f t="shared" si="6"/>
        <v>0</v>
      </c>
      <c r="I247" s="112">
        <f t="shared" si="7"/>
        <v>0</v>
      </c>
    </row>
    <row r="248" spans="1:10" customFormat="1" ht="16.5" hidden="1" x14ac:dyDescent="0.2">
      <c r="A248" s="54" t="str">
        <f>IF(C248="","",_xlfn.AGGREGATE(3,3,$C$11:C248))</f>
        <v/>
      </c>
      <c r="B248" s="142" t="str">
        <f>IF(LEFT(SDCT!B241,3)='STH NB'!$F$6,SDCT!C241,"")</f>
        <v/>
      </c>
      <c r="C248" s="142" t="str">
        <f>IF(LEFT(SDCT!B241,3)='STH NB'!$F$6,SDCT!B241,"")</f>
        <v/>
      </c>
      <c r="D248" s="112">
        <f>IF(LEFT(SDCT!B241,3)='STH NB'!$F$6,SDCT!F241,0)</f>
        <v>0</v>
      </c>
      <c r="E248" s="112">
        <f>IF(LEFT(SDCT!B241,3)='STH NB'!$F$6,SDCT!G241,0)</f>
        <v>0</v>
      </c>
      <c r="F248" s="112">
        <f>IF(C248="",0,SUMIF(PS!$F$3:$F$1637,'STH NB'!C248,PS!$J$3:$J$1637))</f>
        <v>0</v>
      </c>
      <c r="G248" s="112">
        <f>IF(C248="",0,SUMIF(PS!$G$3:$G$1637,'STH NB'!C248,PS!$J$3:$J$1637))</f>
        <v>0</v>
      </c>
      <c r="H248" s="112">
        <f t="shared" si="6"/>
        <v>0</v>
      </c>
      <c r="I248" s="112">
        <f t="shared" si="7"/>
        <v>0</v>
      </c>
    </row>
    <row r="249" spans="1:10" customFormat="1" ht="16.5" hidden="1" x14ac:dyDescent="0.2">
      <c r="A249" s="54" t="str">
        <f>IF(C249="","",_xlfn.AGGREGATE(3,3,$C$11:C249))</f>
        <v/>
      </c>
      <c r="B249" s="142" t="str">
        <f>IF(LEFT(SDCT!B242,3)='STH NB'!$F$6,SDCT!C242,"")</f>
        <v/>
      </c>
      <c r="C249" s="142" t="str">
        <f>IF(LEFT(SDCT!B242,3)='STH NB'!$F$6,SDCT!B242,"")</f>
        <v/>
      </c>
      <c r="D249" s="112">
        <f>IF(LEFT(SDCT!B242,3)='STH NB'!$F$6,SDCT!F242,0)</f>
        <v>0</v>
      </c>
      <c r="E249" s="112">
        <f>IF(LEFT(SDCT!B242,3)='STH NB'!$F$6,SDCT!G242,0)</f>
        <v>0</v>
      </c>
      <c r="F249" s="112">
        <f>IF(C249="",0,SUMIF(PS!$F$3:$F$1637,'STH NB'!C249,PS!$J$3:$J$1637))</f>
        <v>0</v>
      </c>
      <c r="G249" s="112">
        <f>IF(C249="",0,SUMIF(PS!$G$3:$G$1637,'STH NB'!C249,PS!$J$3:$J$1637))</f>
        <v>0</v>
      </c>
      <c r="H249" s="112">
        <f t="shared" si="6"/>
        <v>0</v>
      </c>
      <c r="I249" s="112">
        <f t="shared" si="7"/>
        <v>0</v>
      </c>
    </row>
    <row r="250" spans="1:10" ht="16.5" x14ac:dyDescent="0.2">
      <c r="A250" s="93"/>
      <c r="B250" s="113" t="s">
        <v>83</v>
      </c>
      <c r="C250" s="114"/>
      <c r="D250" s="235">
        <f>SUBTOTAL(9,D11:D249)</f>
        <v>177000000</v>
      </c>
      <c r="E250" s="235">
        <f>SUBTOTAL(9,E11:E249)</f>
        <v>406000000</v>
      </c>
      <c r="F250" s="235">
        <f t="shared" ref="F250:I250" si="8">SUBTOTAL(9,F11:F249)</f>
        <v>270151500</v>
      </c>
      <c r="G250" s="235">
        <f t="shared" si="8"/>
        <v>95879850</v>
      </c>
      <c r="H250" s="235">
        <f t="shared" si="8"/>
        <v>111000000</v>
      </c>
      <c r="I250" s="235">
        <f t="shared" si="8"/>
        <v>165728350</v>
      </c>
      <c r="J250" s="52"/>
    </row>
    <row r="251" spans="1:10" ht="16.5" x14ac:dyDescent="0.2">
      <c r="A251" s="52"/>
      <c r="B251" s="52"/>
      <c r="C251" s="52"/>
      <c r="D251" s="52"/>
      <c r="E251" s="52"/>
      <c r="F251" s="52"/>
      <c r="G251" s="52"/>
      <c r="H251" s="52"/>
      <c r="I251" s="52"/>
      <c r="J251" s="52"/>
    </row>
    <row r="252" spans="1:10" ht="15" x14ac:dyDescent="0.2">
      <c r="A252" s="11"/>
      <c r="B252" s="11"/>
      <c r="D252" s="160"/>
      <c r="E252" s="160"/>
      <c r="F252" s="160"/>
      <c r="G252" s="160"/>
      <c r="H252" s="348" t="s">
        <v>11</v>
      </c>
      <c r="I252" s="348"/>
      <c r="J252" s="49"/>
    </row>
    <row r="253" spans="1:10" ht="14.25" x14ac:dyDescent="0.2">
      <c r="A253" s="337" t="s">
        <v>36</v>
      </c>
      <c r="B253" s="337"/>
      <c r="C253" s="50"/>
      <c r="D253" s="50"/>
      <c r="E253" s="337" t="s">
        <v>37</v>
      </c>
      <c r="F253" s="337"/>
      <c r="G253" s="160"/>
      <c r="H253" s="337" t="s">
        <v>38</v>
      </c>
      <c r="I253" s="337"/>
      <c r="J253" s="50"/>
    </row>
    <row r="254" spans="1:10" ht="15" x14ac:dyDescent="0.2">
      <c r="A254" s="333" t="s">
        <v>39</v>
      </c>
      <c r="B254" s="333"/>
      <c r="C254" s="51"/>
      <c r="D254" s="51"/>
      <c r="E254" s="333" t="s">
        <v>39</v>
      </c>
      <c r="F254" s="333"/>
      <c r="G254" s="160"/>
      <c r="H254" s="333" t="s">
        <v>40</v>
      </c>
      <c r="I254" s="333"/>
      <c r="J254" s="51"/>
    </row>
  </sheetData>
  <autoFilter ref="A10:J249" xr:uid="{00000000-0009-0000-0000-00000B000000}">
    <filterColumn colId="1">
      <customFilters>
        <customFilter operator="notEqual" val=" "/>
      </customFilters>
    </filterColumn>
  </autoFilter>
  <mergeCells count="17">
    <mergeCell ref="E1:I1"/>
    <mergeCell ref="E2:I2"/>
    <mergeCell ref="E3:I3"/>
    <mergeCell ref="A5:J5"/>
    <mergeCell ref="A9:A10"/>
    <mergeCell ref="B9:B10"/>
    <mergeCell ref="C9:C10"/>
    <mergeCell ref="D9:E9"/>
    <mergeCell ref="F9:G9"/>
    <mergeCell ref="H9:I9"/>
    <mergeCell ref="H252:I252"/>
    <mergeCell ref="A253:B253"/>
    <mergeCell ref="E253:F253"/>
    <mergeCell ref="H253:I253"/>
    <mergeCell ref="A254:B254"/>
    <mergeCell ref="E254:F254"/>
    <mergeCell ref="H254:I254"/>
  </mergeCells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7BE13-E353-4FCE-BBAE-CF4671F0595D}">
  <dimension ref="A1:N23"/>
  <sheetViews>
    <sheetView topLeftCell="A4" workbookViewId="0">
      <selection activeCell="J17" sqref="J17"/>
    </sheetView>
  </sheetViews>
  <sheetFormatPr defaultColWidth="9.140625" defaultRowHeight="15.75" x14ac:dyDescent="0.25"/>
  <cols>
    <col min="1" max="1" width="8.7109375" style="60" customWidth="1"/>
    <col min="2" max="2" width="11.7109375" style="60" customWidth="1"/>
    <col min="3" max="3" width="9.140625" style="60"/>
    <col min="4" max="4" width="12.85546875" style="60" customWidth="1"/>
    <col min="5" max="7" width="9.140625" style="60"/>
    <col min="8" max="8" width="14" style="60" bestFit="1" customWidth="1"/>
    <col min="9" max="9" width="9.140625" style="60"/>
    <col min="10" max="10" width="14.85546875" style="60" customWidth="1"/>
    <col min="11" max="11" width="12.140625" style="60" customWidth="1"/>
    <col min="12" max="16384" width="9.140625" style="60"/>
  </cols>
  <sheetData>
    <row r="1" spans="1:14" ht="16.5" x14ac:dyDescent="0.25">
      <c r="A1" s="121" t="s">
        <v>807</v>
      </c>
      <c r="B1" t="str">
        <f>KT!C11</f>
        <v xml:space="preserve">Công ty TNHH Phát Cường </v>
      </c>
      <c r="C1"/>
      <c r="D1"/>
      <c r="E1"/>
      <c r="F1"/>
      <c r="G1"/>
      <c r="H1"/>
      <c r="I1"/>
      <c r="J1"/>
      <c r="K1" s="349" t="s">
        <v>101</v>
      </c>
      <c r="L1" s="349"/>
      <c r="M1" s="349"/>
      <c r="N1" s="349"/>
    </row>
    <row r="2" spans="1:14" x14ac:dyDescent="0.25">
      <c r="A2" s="121" t="s">
        <v>808</v>
      </c>
      <c r="B2" t="str">
        <f>KT!C12</f>
        <v>253 Điện Biên Phủ, Phường 4, Quận 3, Tp Hồ Chí Minh</v>
      </c>
      <c r="C2"/>
      <c r="D2"/>
      <c r="E2"/>
      <c r="F2"/>
      <c r="G2"/>
      <c r="H2"/>
      <c r="I2"/>
      <c r="J2"/>
      <c r="K2" s="420" t="s">
        <v>16</v>
      </c>
      <c r="L2" s="420"/>
      <c r="M2" s="420"/>
      <c r="N2" s="420"/>
    </row>
    <row r="3" spans="1:14" x14ac:dyDescent="0.25">
      <c r="A3" s="48"/>
      <c r="B3"/>
      <c r="C3"/>
      <c r="D3"/>
      <c r="E3"/>
      <c r="F3"/>
      <c r="G3"/>
      <c r="H3"/>
      <c r="I3"/>
      <c r="J3"/>
      <c r="K3" s="420" t="s">
        <v>102</v>
      </c>
      <c r="L3" s="420"/>
      <c r="M3" s="420"/>
      <c r="N3" s="420"/>
    </row>
    <row r="4" spans="1:14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9.5" x14ac:dyDescent="0.25">
      <c r="A5" s="421" t="s">
        <v>103</v>
      </c>
      <c r="B5" s="421"/>
      <c r="C5" s="421"/>
      <c r="D5" s="421"/>
      <c r="E5" s="421"/>
      <c r="F5" s="421"/>
      <c r="G5" s="421"/>
      <c r="H5" s="421"/>
      <c r="I5" s="421"/>
      <c r="J5" s="421"/>
      <c r="K5" s="421"/>
      <c r="L5" s="421"/>
      <c r="M5" s="421"/>
      <c r="N5" s="421"/>
    </row>
    <row r="6" spans="1:14" x14ac:dyDescent="0.25">
      <c r="A6" s="321" t="s">
        <v>884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</row>
    <row r="7" spans="1:14" x14ac:dyDescent="0.25">
      <c r="A7" s="419" t="s">
        <v>883</v>
      </c>
      <c r="B7" s="419"/>
      <c r="C7" s="419"/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</row>
    <row r="8" spans="1:14" x14ac:dyDescent="0.25">
      <c r="A8" s="422" t="s">
        <v>80</v>
      </c>
      <c r="B8" s="425" t="s">
        <v>104</v>
      </c>
      <c r="C8" s="425"/>
      <c r="D8" s="425"/>
      <c r="E8" s="425"/>
      <c r="F8" s="425"/>
      <c r="G8" s="425"/>
      <c r="H8" s="425"/>
      <c r="I8" s="425" t="s">
        <v>105</v>
      </c>
      <c r="J8" s="425"/>
      <c r="K8" s="425"/>
      <c r="L8" s="425" t="s">
        <v>106</v>
      </c>
      <c r="M8" s="425"/>
      <c r="N8" s="425"/>
    </row>
    <row r="9" spans="1:14" x14ac:dyDescent="0.25">
      <c r="A9" s="423"/>
      <c r="B9" s="425" t="s">
        <v>3</v>
      </c>
      <c r="C9" s="425"/>
      <c r="D9" s="422" t="s">
        <v>107</v>
      </c>
      <c r="E9" s="425" t="s">
        <v>108</v>
      </c>
      <c r="F9" s="422" t="s">
        <v>109</v>
      </c>
      <c r="G9" s="425" t="s">
        <v>110</v>
      </c>
      <c r="H9" s="425" t="s">
        <v>111</v>
      </c>
      <c r="I9" s="425" t="s">
        <v>112</v>
      </c>
      <c r="J9" s="425"/>
      <c r="K9" s="422" t="s">
        <v>113</v>
      </c>
      <c r="L9" s="425" t="s">
        <v>3</v>
      </c>
      <c r="M9" s="425"/>
      <c r="N9" s="425" t="s">
        <v>114</v>
      </c>
    </row>
    <row r="10" spans="1:14" ht="35.1" customHeight="1" x14ac:dyDescent="0.25">
      <c r="A10" s="424"/>
      <c r="B10" s="255" t="s">
        <v>7</v>
      </c>
      <c r="C10" s="255" t="s">
        <v>8</v>
      </c>
      <c r="D10" s="424"/>
      <c r="E10" s="425"/>
      <c r="F10" s="424"/>
      <c r="G10" s="425"/>
      <c r="H10" s="425"/>
      <c r="I10" s="255" t="s">
        <v>115</v>
      </c>
      <c r="J10" s="255" t="s">
        <v>116</v>
      </c>
      <c r="K10" s="424"/>
      <c r="L10" s="255" t="s">
        <v>7</v>
      </c>
      <c r="M10" s="255" t="s">
        <v>117</v>
      </c>
      <c r="N10" s="425"/>
    </row>
    <row r="11" spans="1:14" x14ac:dyDescent="0.25">
      <c r="A11" s="255" t="s">
        <v>27</v>
      </c>
      <c r="B11" s="255" t="s">
        <v>28</v>
      </c>
      <c r="C11" s="255" t="s">
        <v>29</v>
      </c>
      <c r="D11" s="255" t="s">
        <v>30</v>
      </c>
      <c r="E11" s="255" t="s">
        <v>31</v>
      </c>
      <c r="F11" s="255" t="s">
        <v>32</v>
      </c>
      <c r="G11" s="255" t="s">
        <v>69</v>
      </c>
      <c r="H11" s="255">
        <v>1</v>
      </c>
      <c r="I11" s="255">
        <v>2</v>
      </c>
      <c r="J11" s="255">
        <v>3</v>
      </c>
      <c r="K11" s="255">
        <v>4</v>
      </c>
      <c r="L11" s="255" t="s">
        <v>118</v>
      </c>
      <c r="M11" s="255" t="s">
        <v>119</v>
      </c>
      <c r="N11" s="255" t="s">
        <v>120</v>
      </c>
    </row>
    <row r="12" spans="1:14" ht="24.75" customHeight="1" x14ac:dyDescent="0.25">
      <c r="A12" s="61">
        <f>SUBTOTAL(3,$B$12:B12)</f>
        <v>1</v>
      </c>
      <c r="B12" s="61" t="s">
        <v>893</v>
      </c>
      <c r="C12" s="257">
        <v>39356</v>
      </c>
      <c r="D12" s="61" t="s">
        <v>885</v>
      </c>
      <c r="E12" s="255" t="s">
        <v>886</v>
      </c>
      <c r="F12" s="260" t="s">
        <v>887</v>
      </c>
      <c r="G12" s="255">
        <v>21111</v>
      </c>
      <c r="H12" s="258">
        <v>1800000000</v>
      </c>
      <c r="I12" s="255">
        <v>3.33</v>
      </c>
      <c r="J12" s="258">
        <v>60000000</v>
      </c>
      <c r="K12" s="258"/>
      <c r="L12" s="258"/>
      <c r="M12" s="258"/>
      <c r="N12" s="258"/>
    </row>
    <row r="13" spans="1:14" ht="25.5" x14ac:dyDescent="0.25">
      <c r="A13" s="61">
        <f>SUBTOTAL(3,$B$12:B13)</f>
        <v>2</v>
      </c>
      <c r="B13" s="61" t="s">
        <v>894</v>
      </c>
      <c r="C13" s="257">
        <v>44105</v>
      </c>
      <c r="D13" s="61" t="s">
        <v>888</v>
      </c>
      <c r="E13" s="255" t="s">
        <v>889</v>
      </c>
      <c r="F13" s="261" t="s">
        <v>890</v>
      </c>
      <c r="G13" s="255">
        <v>21141</v>
      </c>
      <c r="H13" s="258">
        <v>36000000</v>
      </c>
      <c r="I13" s="255">
        <v>33.33</v>
      </c>
      <c r="J13" s="258">
        <v>12000000</v>
      </c>
      <c r="K13" s="258">
        <v>24612903</v>
      </c>
      <c r="L13" s="263" t="s">
        <v>891</v>
      </c>
      <c r="M13" s="262">
        <v>44854</v>
      </c>
      <c r="N13" s="259" t="s">
        <v>892</v>
      </c>
    </row>
    <row r="14" spans="1:14" ht="25.5" x14ac:dyDescent="0.25">
      <c r="A14" s="61">
        <f>SUBTOTAL(3,$B$12:B14)</f>
        <v>3</v>
      </c>
      <c r="B14" s="61" t="s">
        <v>765</v>
      </c>
      <c r="C14" s="257">
        <v>44853</v>
      </c>
      <c r="D14" s="266" t="s">
        <v>895</v>
      </c>
      <c r="E14" s="255" t="s">
        <v>896</v>
      </c>
      <c r="F14" s="261" t="s">
        <v>897</v>
      </c>
      <c r="G14" s="255">
        <v>21142</v>
      </c>
      <c r="H14" s="258">
        <v>60000000</v>
      </c>
      <c r="I14" s="255">
        <v>20</v>
      </c>
      <c r="J14" s="258">
        <v>12000000</v>
      </c>
      <c r="K14" s="258"/>
      <c r="L14" s="258"/>
      <c r="M14" s="258"/>
      <c r="N14" s="258"/>
    </row>
    <row r="15" spans="1:14" x14ac:dyDescent="0.25">
      <c r="A15" s="61">
        <f>SUBTOTAL(3,$B$12:B15)</f>
        <v>4</v>
      </c>
      <c r="B15" s="61" t="s">
        <v>767</v>
      </c>
      <c r="C15" s="257">
        <v>44854</v>
      </c>
      <c r="D15" s="266" t="s">
        <v>898</v>
      </c>
      <c r="E15" s="255" t="s">
        <v>899</v>
      </c>
      <c r="F15" s="261" t="s">
        <v>897</v>
      </c>
      <c r="G15" s="255">
        <v>21143</v>
      </c>
      <c r="H15" s="258">
        <v>52000000</v>
      </c>
      <c r="I15" s="255">
        <v>16.670000000000002</v>
      </c>
      <c r="J15" s="258">
        <v>8666667</v>
      </c>
      <c r="K15" s="258"/>
      <c r="L15" s="258"/>
      <c r="M15" s="258"/>
      <c r="N15" s="258"/>
    </row>
    <row r="16" spans="1:14" x14ac:dyDescent="0.25">
      <c r="A16" s="61">
        <f>SUBTOTAL(3,$B$12:B16)</f>
        <v>5</v>
      </c>
      <c r="B16" s="61" t="s">
        <v>768</v>
      </c>
      <c r="C16" s="257">
        <v>44854</v>
      </c>
      <c r="D16" s="266" t="s">
        <v>900</v>
      </c>
      <c r="E16" s="255" t="s">
        <v>886</v>
      </c>
      <c r="F16" s="261" t="s">
        <v>897</v>
      </c>
      <c r="G16" s="255">
        <v>21131</v>
      </c>
      <c r="H16" s="258">
        <v>600000000</v>
      </c>
      <c r="I16" s="255">
        <v>12.5</v>
      </c>
      <c r="J16" s="258">
        <v>75000000</v>
      </c>
      <c r="K16" s="258"/>
      <c r="L16" s="258"/>
      <c r="M16" s="258"/>
      <c r="N16" s="258"/>
    </row>
    <row r="17" spans="1:14" ht="27" customHeight="1" x14ac:dyDescent="0.25">
      <c r="A17" s="61">
        <f>SUBTOTAL(3,$B$12:B17)</f>
        <v>6</v>
      </c>
      <c r="B17" s="61" t="s">
        <v>769</v>
      </c>
      <c r="C17" s="257">
        <v>44856</v>
      </c>
      <c r="D17" s="266" t="s">
        <v>902</v>
      </c>
      <c r="E17" s="255" t="s">
        <v>889</v>
      </c>
      <c r="F17" s="261" t="s">
        <v>897</v>
      </c>
      <c r="G17" s="255">
        <v>21144</v>
      </c>
      <c r="H17" s="258">
        <v>30000000</v>
      </c>
      <c r="I17" s="255">
        <v>25</v>
      </c>
      <c r="J17" s="258">
        <v>7500000</v>
      </c>
      <c r="K17" s="258"/>
      <c r="L17" s="258"/>
      <c r="M17" s="258"/>
      <c r="N17" s="258"/>
    </row>
    <row r="18" spans="1:14" x14ac:dyDescent="0.25">
      <c r="A18" s="61"/>
      <c r="B18" s="61"/>
      <c r="C18" s="61"/>
      <c r="D18" s="62" t="s">
        <v>121</v>
      </c>
      <c r="E18" s="255" t="s">
        <v>96</v>
      </c>
      <c r="F18" s="255" t="s">
        <v>96</v>
      </c>
      <c r="G18" s="255" t="s">
        <v>96</v>
      </c>
      <c r="H18" s="264">
        <f>SUM(H12:H17)</f>
        <v>2578000000</v>
      </c>
      <c r="I18" s="264"/>
      <c r="J18" s="264">
        <f t="shared" ref="J18:K18" si="0">SUM(J12:J17)</f>
        <v>175166667</v>
      </c>
      <c r="K18" s="264">
        <f t="shared" si="0"/>
        <v>24612903</v>
      </c>
      <c r="L18" s="265" t="s">
        <v>96</v>
      </c>
      <c r="M18" s="265" t="s">
        <v>96</v>
      </c>
      <c r="N18" s="265" t="s">
        <v>96</v>
      </c>
    </row>
    <row r="19" spans="1:14" x14ac:dyDescent="0.25">
      <c r="A19" s="20" t="s">
        <v>122</v>
      </c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x14ac:dyDescent="0.25">
      <c r="A20" s="20" t="s">
        <v>123</v>
      </c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x14ac:dyDescent="0.25">
      <c r="A21"/>
      <c r="B21"/>
      <c r="C21"/>
      <c r="D21"/>
      <c r="E21"/>
      <c r="F21"/>
      <c r="G21"/>
      <c r="H21"/>
      <c r="I21"/>
      <c r="J21" s="63"/>
      <c r="K21" s="63"/>
      <c r="L21" s="427" t="s">
        <v>11</v>
      </c>
      <c r="M21" s="427"/>
      <c r="N21" s="427"/>
    </row>
    <row r="22" spans="1:14" x14ac:dyDescent="0.25">
      <c r="A22"/>
      <c r="B22" s="428" t="s">
        <v>36</v>
      </c>
      <c r="C22" s="428"/>
      <c r="D22"/>
      <c r="E22"/>
      <c r="F22"/>
      <c r="G22" s="428" t="s">
        <v>37</v>
      </c>
      <c r="H22" s="428"/>
      <c r="I22"/>
      <c r="J22"/>
      <c r="K22" s="64"/>
      <c r="L22" s="428" t="s">
        <v>56</v>
      </c>
      <c r="M22" s="428"/>
      <c r="N22" s="428"/>
    </row>
    <row r="23" spans="1:14" x14ac:dyDescent="0.25">
      <c r="A23"/>
      <c r="B23" s="426" t="s">
        <v>39</v>
      </c>
      <c r="C23" s="426"/>
      <c r="D23"/>
      <c r="E23"/>
      <c r="F23"/>
      <c r="G23" s="427" t="s">
        <v>39</v>
      </c>
      <c r="H23" s="427"/>
      <c r="I23"/>
      <c r="J23"/>
      <c r="K23" s="63"/>
      <c r="L23" s="427" t="s">
        <v>40</v>
      </c>
      <c r="M23" s="427"/>
      <c r="N23" s="427"/>
    </row>
  </sheetData>
  <mergeCells count="27">
    <mergeCell ref="B23:C23"/>
    <mergeCell ref="G23:H23"/>
    <mergeCell ref="L23:N23"/>
    <mergeCell ref="I9:J9"/>
    <mergeCell ref="K9:K10"/>
    <mergeCell ref="L9:M9"/>
    <mergeCell ref="N9:N10"/>
    <mergeCell ref="L21:N21"/>
    <mergeCell ref="B22:C22"/>
    <mergeCell ref="G22:H22"/>
    <mergeCell ref="L22:N22"/>
    <mergeCell ref="A8:A10"/>
    <mergeCell ref="B8:H8"/>
    <mergeCell ref="I8:K8"/>
    <mergeCell ref="L8:N8"/>
    <mergeCell ref="B9:C9"/>
    <mergeCell ref="D9:D10"/>
    <mergeCell ref="E9:E10"/>
    <mergeCell ref="F9:F10"/>
    <mergeCell ref="G9:G10"/>
    <mergeCell ref="H9:H10"/>
    <mergeCell ref="A7:N7"/>
    <mergeCell ref="K1:N1"/>
    <mergeCell ref="K2:N2"/>
    <mergeCell ref="K3:N3"/>
    <mergeCell ref="A5:N5"/>
    <mergeCell ref="A6:N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127C811ADFEC4B8CF656120ABCE2AE" ma:contentTypeVersion="4" ma:contentTypeDescription="Create a new document." ma:contentTypeScope="" ma:versionID="2fba5736b83662b5dad56992ee613136">
  <xsd:schema xmlns:xsd="http://www.w3.org/2001/XMLSchema" xmlns:xs="http://www.w3.org/2001/XMLSchema" xmlns:p="http://schemas.microsoft.com/office/2006/metadata/properties" xmlns:ns2="51d8441b-841d-47a5-9e17-145c6c07276b" targetNamespace="http://schemas.microsoft.com/office/2006/metadata/properties" ma:root="true" ma:fieldsID="a312c52112282061a8e73c9bd42a1954" ns2:_="">
    <xsd:import namespace="51d8441b-841d-47a5-9e17-145c6c072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8441b-841d-47a5-9e17-145c6c072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067F07-E5D6-4233-BCD3-860B08401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EDEDE-B17D-4F82-A7D3-BCAD5FCEB2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8441b-841d-47a5-9e17-145c6c0727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754147-0607-4F08-9946-356EBFBA3CCC}">
  <ds:schemaRefs>
    <ds:schemaRef ds:uri="http://purl.org/dc/terms/"/>
    <ds:schemaRef ds:uri="http://schemas.openxmlformats.org/package/2006/metadata/core-properties"/>
    <ds:schemaRef ds:uri="51d8441b-841d-47a5-9e17-145c6c0727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5</vt:i4>
      </vt:variant>
    </vt:vector>
  </HeadingPairs>
  <TitlesOfParts>
    <vt:vector size="24" baseType="lpstr">
      <vt:lpstr>KT</vt:lpstr>
      <vt:lpstr>TK NGAN HANG</vt:lpstr>
      <vt:lpstr>SDTH</vt:lpstr>
      <vt:lpstr>SDCT</vt:lpstr>
      <vt:lpstr>GIAXUATKHO</vt:lpstr>
      <vt:lpstr>PS</vt:lpstr>
      <vt:lpstr>The kho</vt:lpstr>
      <vt:lpstr>NKC</vt:lpstr>
      <vt:lpstr>STGNH</vt:lpstr>
      <vt:lpstr>SQTM</vt:lpstr>
      <vt:lpstr>STHVTHH</vt:lpstr>
      <vt:lpstr>SCTVTHH</vt:lpstr>
      <vt:lpstr>SC</vt:lpstr>
      <vt:lpstr>SCTTM</vt:lpstr>
      <vt:lpstr>SCT</vt:lpstr>
      <vt:lpstr>STH</vt:lpstr>
      <vt:lpstr>SCTNB</vt:lpstr>
      <vt:lpstr>STH NB</vt:lpstr>
      <vt:lpstr>TSCD</vt:lpstr>
      <vt:lpstr>a</vt:lpstr>
      <vt:lpstr>b</vt:lpstr>
      <vt:lpstr>TSCD!OLE_LINK1</vt:lpstr>
      <vt:lpstr>NKC!Print_Area</vt:lpstr>
      <vt:lpstr>NKC!Print_Titles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Khoa Kế Toán - Kiểm Toán</cp:lastModifiedBy>
  <cp:revision/>
  <cp:lastPrinted>2022-05-21T13:39:55Z</cp:lastPrinted>
  <dcterms:created xsi:type="dcterms:W3CDTF">2021-09-18T16:26:07Z</dcterms:created>
  <dcterms:modified xsi:type="dcterms:W3CDTF">2025-01-23T03:41:50Z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0x010100E3127C811ADFEC4B8CF656120ABCE2AE</vt:lpwstr>
  </property>
</Properties>
</file>